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バックアップ\九州CS\エントリーシート\"/>
    </mc:Choice>
  </mc:AlternateContent>
  <workbookProtection workbookAlgorithmName="SHA-512" workbookHashValue="kSRrltSGFuh38KyyMmhh4rhRFOBkQqaBVE3jWtcgb0L7zTxdLkrEkF8DyPqSY8j51TKDKKevpKOZV3/4+KJMPQ==" workbookSaltValue="G+1403HzQJnROG8McoXWDQ==" workbookSpinCount="100000" lockStructure="1"/>
  <bookViews>
    <workbookView xWindow="0" yWindow="0" windowWidth="20490" windowHeight="7230"/>
  </bookViews>
  <sheets>
    <sheet name="基本登録情報" sheetId="1" r:id="rId1"/>
    <sheet name="男子様式1" sheetId="3" r:id="rId2"/>
    <sheet name="男子様式2(リレー)" sheetId="8" r:id="rId3"/>
    <sheet name="男子様式3(混成)" sheetId="9" r:id="rId4"/>
    <sheet name="女子様式1" sheetId="4" r:id="rId5"/>
    <sheet name="女子様式2(リレー)" sheetId="10" r:id="rId6"/>
    <sheet name="女子様式3(混成)" sheetId="11" r:id="rId7"/>
    <sheet name="明細書" sheetId="5" r:id="rId8"/>
    <sheet name="登録データ" sheetId="2" state="hidden" r:id="rId9"/>
    <sheet name="男子mat" sheetId="6" state="hidden" r:id="rId10"/>
    <sheet name="女子mat" sheetId="7" state="hidden" r:id="rId11"/>
    <sheet name="リレー・所属情報" sheetId="12" state="hidden" r:id="rId12"/>
  </sheets>
  <definedNames>
    <definedName name="_xlnm.Print_Area" localSheetId="0">基本登録情報!$A$1:$H$23</definedName>
    <definedName name="_xlnm.Print_Area" localSheetId="4">女子様式1!$A$1:$AD$622</definedName>
    <definedName name="_xlnm.Print_Area" localSheetId="1">男子様式1!$A$1:$AD$622</definedName>
    <definedName name="_xlnm.Print_Area" localSheetId="7">明細書!$A$1:$I$63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P22" i="3" l="1"/>
  <c r="AQ22" i="3"/>
  <c r="AP23" i="3"/>
  <c r="AQ23" i="3"/>
  <c r="AP24" i="3"/>
  <c r="AQ24" i="3"/>
  <c r="AP25" i="3"/>
  <c r="AQ25" i="3"/>
  <c r="AP26" i="3"/>
  <c r="AQ26" i="3"/>
  <c r="AP27" i="3"/>
  <c r="AQ27" i="3"/>
  <c r="AP28" i="3"/>
  <c r="AQ28" i="3"/>
  <c r="AP29" i="3"/>
  <c r="AQ29" i="3"/>
  <c r="AP30" i="3"/>
  <c r="AQ30" i="3"/>
  <c r="AP31" i="3"/>
  <c r="AQ31" i="3"/>
  <c r="AP32" i="3"/>
  <c r="AQ32" i="3"/>
  <c r="AP33" i="3"/>
  <c r="AQ33" i="3"/>
  <c r="AP34" i="3"/>
  <c r="AQ34" i="3"/>
  <c r="AP35" i="3"/>
  <c r="AQ35" i="3"/>
  <c r="AP36" i="3"/>
  <c r="AQ36" i="3"/>
  <c r="AP37" i="3"/>
  <c r="AQ37" i="3"/>
  <c r="AP38" i="3"/>
  <c r="AQ38" i="3"/>
  <c r="AP39" i="3"/>
  <c r="AQ39" i="3"/>
  <c r="AP40" i="3"/>
  <c r="AQ40" i="3"/>
  <c r="AP41" i="3"/>
  <c r="AQ41" i="3"/>
  <c r="AP42" i="3"/>
  <c r="AQ42" i="3"/>
  <c r="AP43" i="3"/>
  <c r="AQ43" i="3"/>
  <c r="AP44" i="3"/>
  <c r="AQ44" i="3"/>
  <c r="AP45" i="3"/>
  <c r="AQ45" i="3"/>
  <c r="AP46" i="3"/>
  <c r="AQ46" i="3"/>
  <c r="AP47" i="3"/>
  <c r="AQ47" i="3"/>
  <c r="AP48" i="3"/>
  <c r="AQ48" i="3"/>
  <c r="AP49" i="3"/>
  <c r="AQ49" i="3"/>
  <c r="AP50" i="3"/>
  <c r="AQ50" i="3"/>
  <c r="AP51" i="3"/>
  <c r="AQ51" i="3"/>
  <c r="AP52" i="3"/>
  <c r="AQ52" i="3"/>
  <c r="AP53" i="3"/>
  <c r="AQ53" i="3"/>
  <c r="AP54" i="3"/>
  <c r="AQ54" i="3"/>
  <c r="AP55" i="3"/>
  <c r="AQ55" i="3"/>
  <c r="AP56" i="3"/>
  <c r="AQ56" i="3"/>
  <c r="AP57" i="3"/>
  <c r="AQ57" i="3"/>
  <c r="AP58" i="3"/>
  <c r="AQ58" i="3"/>
  <c r="AP59" i="3"/>
  <c r="AQ59" i="3"/>
  <c r="AP60" i="3"/>
  <c r="AQ60" i="3"/>
  <c r="AP61" i="3"/>
  <c r="AQ61" i="3"/>
  <c r="AP62" i="3"/>
  <c r="AQ62" i="3"/>
  <c r="AP63" i="3"/>
  <c r="AQ63" i="3"/>
  <c r="AP64" i="3"/>
  <c r="AQ64" i="3"/>
  <c r="AP65" i="3"/>
  <c r="AQ65" i="3"/>
  <c r="AP66" i="3"/>
  <c r="AQ66" i="3"/>
  <c r="AP67" i="3"/>
  <c r="AQ67" i="3"/>
  <c r="AP68" i="3"/>
  <c r="AQ68" i="3"/>
  <c r="AP69" i="3"/>
  <c r="AQ69" i="3"/>
  <c r="AP70" i="3"/>
  <c r="AQ70" i="3"/>
  <c r="AP71" i="3"/>
  <c r="AQ71" i="3"/>
  <c r="AP72" i="3"/>
  <c r="AQ72" i="3"/>
  <c r="AP73" i="3"/>
  <c r="AQ73" i="3"/>
  <c r="AP74" i="3"/>
  <c r="AQ74" i="3"/>
  <c r="AP75" i="3"/>
  <c r="AQ75" i="3"/>
  <c r="AP76" i="3"/>
  <c r="AQ76" i="3"/>
  <c r="AP77" i="3"/>
  <c r="AQ77" i="3"/>
  <c r="AP78" i="3"/>
  <c r="AQ78" i="3"/>
  <c r="AP79" i="3"/>
  <c r="AQ79" i="3"/>
  <c r="AP80" i="3"/>
  <c r="AQ80" i="3"/>
  <c r="AP81" i="3"/>
  <c r="AQ81" i="3"/>
  <c r="AP82" i="3"/>
  <c r="AQ82" i="3"/>
  <c r="AP83" i="3"/>
  <c r="AQ83" i="3"/>
  <c r="AP84" i="3"/>
  <c r="AQ84" i="3"/>
  <c r="AP85" i="3"/>
  <c r="AQ85" i="3"/>
  <c r="AP86" i="3"/>
  <c r="AQ86" i="3"/>
  <c r="AP87" i="3"/>
  <c r="AQ87" i="3"/>
  <c r="AP88" i="3"/>
  <c r="AQ88" i="3"/>
  <c r="AP89" i="3"/>
  <c r="AQ89" i="3"/>
  <c r="AP90" i="3"/>
  <c r="AQ90" i="3"/>
  <c r="AP91" i="3"/>
  <c r="AQ91" i="3"/>
  <c r="AP92" i="3"/>
  <c r="AQ92" i="3"/>
  <c r="AP93" i="3"/>
  <c r="AQ93" i="3"/>
  <c r="AP94" i="3"/>
  <c r="AQ94" i="3"/>
  <c r="AP95" i="3"/>
  <c r="AQ95" i="3"/>
  <c r="AP96" i="3"/>
  <c r="AQ96" i="3"/>
  <c r="AP97" i="3"/>
  <c r="AQ97" i="3"/>
  <c r="AP98" i="3"/>
  <c r="AQ98" i="3"/>
  <c r="AP99" i="3"/>
  <c r="AQ99" i="3"/>
  <c r="AP100" i="3"/>
  <c r="AQ100" i="3"/>
  <c r="AP101" i="3"/>
  <c r="AQ101" i="3"/>
  <c r="AP102" i="3"/>
  <c r="AQ102" i="3"/>
  <c r="AP103" i="3"/>
  <c r="AQ103" i="3"/>
  <c r="AP104" i="3"/>
  <c r="AQ104" i="3"/>
  <c r="AP105" i="3"/>
  <c r="AQ105" i="3"/>
  <c r="AP106" i="3"/>
  <c r="AQ106" i="3"/>
  <c r="AP107" i="3"/>
  <c r="AQ107" i="3"/>
  <c r="AP108" i="3"/>
  <c r="AQ108" i="3"/>
  <c r="AP109" i="3"/>
  <c r="AQ109" i="3"/>
  <c r="AP110" i="3"/>
  <c r="AQ110" i="3"/>
  <c r="AP111" i="3"/>
  <c r="AQ111" i="3"/>
  <c r="AP112" i="3"/>
  <c r="AQ112" i="3"/>
  <c r="AP113" i="3"/>
  <c r="AQ113" i="3"/>
  <c r="AP114" i="3"/>
  <c r="AQ114" i="3"/>
  <c r="AP115" i="3"/>
  <c r="AQ115" i="3"/>
  <c r="AP116" i="3"/>
  <c r="AQ116" i="3"/>
  <c r="AP117" i="3"/>
  <c r="AQ117" i="3"/>
  <c r="AP118" i="3"/>
  <c r="AQ118" i="3"/>
  <c r="AP119" i="3"/>
  <c r="AQ119" i="3"/>
  <c r="AP120" i="3"/>
  <c r="AQ120" i="3"/>
  <c r="AP121" i="3"/>
  <c r="AQ121" i="3"/>
  <c r="AP122" i="3"/>
  <c r="AQ122" i="3"/>
  <c r="AP123" i="3"/>
  <c r="AQ123" i="3"/>
  <c r="AP124" i="3"/>
  <c r="AQ124" i="3"/>
  <c r="AP125" i="3"/>
  <c r="AQ125" i="3"/>
  <c r="AP126" i="3"/>
  <c r="AQ126" i="3"/>
  <c r="AP127" i="3"/>
  <c r="AQ127" i="3"/>
  <c r="AP128" i="3"/>
  <c r="AQ128" i="3"/>
  <c r="AP129" i="3"/>
  <c r="AQ129" i="3"/>
  <c r="AP130" i="3"/>
  <c r="AQ130" i="3"/>
  <c r="AP131" i="3"/>
  <c r="AQ131" i="3"/>
  <c r="AP132" i="3"/>
  <c r="AQ132" i="3"/>
  <c r="AP133" i="3"/>
  <c r="AQ133" i="3"/>
  <c r="AP134" i="3"/>
  <c r="AQ134" i="3"/>
  <c r="AP135" i="3"/>
  <c r="AQ135" i="3"/>
  <c r="AP136" i="3"/>
  <c r="AQ136" i="3"/>
  <c r="AP137" i="3"/>
  <c r="AQ137" i="3"/>
  <c r="AP138" i="3"/>
  <c r="AQ138" i="3"/>
  <c r="AP139" i="3"/>
  <c r="AQ139" i="3"/>
  <c r="AP140" i="3"/>
  <c r="AQ140" i="3"/>
  <c r="AP141" i="3"/>
  <c r="AQ141" i="3"/>
  <c r="AP142" i="3"/>
  <c r="AQ142" i="3"/>
  <c r="AP143" i="3"/>
  <c r="AQ143" i="3"/>
  <c r="AP144" i="3"/>
  <c r="AQ144" i="3"/>
  <c r="AP145" i="3"/>
  <c r="AQ145" i="3"/>
  <c r="AP146" i="3"/>
  <c r="AQ146" i="3"/>
  <c r="AP147" i="3"/>
  <c r="AQ147" i="3"/>
  <c r="AP148" i="3"/>
  <c r="AQ148" i="3"/>
  <c r="AP149" i="3"/>
  <c r="AQ149" i="3"/>
  <c r="AP150" i="3"/>
  <c r="AQ150" i="3"/>
  <c r="AP151" i="3"/>
  <c r="AQ151" i="3"/>
  <c r="AP152" i="3"/>
  <c r="AQ152" i="3"/>
  <c r="AP153" i="3"/>
  <c r="AQ153" i="3"/>
  <c r="AP154" i="3"/>
  <c r="AQ154" i="3"/>
  <c r="AP155" i="3"/>
  <c r="AQ155" i="3"/>
  <c r="AP156" i="3"/>
  <c r="AQ156" i="3"/>
  <c r="AP157" i="3"/>
  <c r="AQ157" i="3"/>
  <c r="AP158" i="3"/>
  <c r="AQ158" i="3"/>
  <c r="AP159" i="3"/>
  <c r="AQ159" i="3"/>
  <c r="AP160" i="3"/>
  <c r="AQ160" i="3"/>
  <c r="AP161" i="3"/>
  <c r="AQ161" i="3"/>
  <c r="AP162" i="3"/>
  <c r="AQ162" i="3"/>
  <c r="AP163" i="3"/>
  <c r="AQ163" i="3"/>
  <c r="AP164" i="3"/>
  <c r="AQ164" i="3"/>
  <c r="AP165" i="3"/>
  <c r="AQ165" i="3"/>
  <c r="AP166" i="3"/>
  <c r="AQ166" i="3"/>
  <c r="AP167" i="3"/>
  <c r="AQ167" i="3"/>
  <c r="AP168" i="3"/>
  <c r="AQ168" i="3"/>
  <c r="AP169" i="3"/>
  <c r="AQ169" i="3"/>
  <c r="AP170" i="3"/>
  <c r="AQ170" i="3"/>
  <c r="AP171" i="3"/>
  <c r="AQ171" i="3"/>
  <c r="AP172" i="3"/>
  <c r="AQ172" i="3"/>
  <c r="AP173" i="3"/>
  <c r="AQ173" i="3"/>
  <c r="AP174" i="3"/>
  <c r="AQ174" i="3"/>
  <c r="AP175" i="3"/>
  <c r="AQ175" i="3"/>
  <c r="AP176" i="3"/>
  <c r="AQ176" i="3"/>
  <c r="AP177" i="3"/>
  <c r="AQ177" i="3"/>
  <c r="AP178" i="3"/>
  <c r="AQ178" i="3"/>
  <c r="AP179" i="3"/>
  <c r="AQ179" i="3"/>
  <c r="AP180" i="3"/>
  <c r="AQ180" i="3"/>
  <c r="AP181" i="3"/>
  <c r="AQ181" i="3"/>
  <c r="AP182" i="3"/>
  <c r="AQ182" i="3"/>
  <c r="AP183" i="3"/>
  <c r="AQ183" i="3"/>
  <c r="AP184" i="3"/>
  <c r="AQ184" i="3"/>
  <c r="AP185" i="3"/>
  <c r="AQ185" i="3"/>
  <c r="AP186" i="3"/>
  <c r="AQ186" i="3"/>
  <c r="AP187" i="3"/>
  <c r="AQ187" i="3"/>
  <c r="AP188" i="3"/>
  <c r="AQ188" i="3"/>
  <c r="AP189" i="3"/>
  <c r="AQ189" i="3"/>
  <c r="AP190" i="3"/>
  <c r="AQ190" i="3"/>
  <c r="AP191" i="3"/>
  <c r="AQ191" i="3"/>
  <c r="AP192" i="3"/>
  <c r="AQ192" i="3"/>
  <c r="AP193" i="3"/>
  <c r="AQ193" i="3"/>
  <c r="AP194" i="3"/>
  <c r="AQ194" i="3"/>
  <c r="AP195" i="3"/>
  <c r="AQ195" i="3"/>
  <c r="AP196" i="3"/>
  <c r="AQ196" i="3"/>
  <c r="AP197" i="3"/>
  <c r="AQ197" i="3"/>
  <c r="AP198" i="3"/>
  <c r="AQ198" i="3"/>
  <c r="AP199" i="3"/>
  <c r="AQ199" i="3"/>
  <c r="AP200" i="3"/>
  <c r="AQ200" i="3"/>
  <c r="AP201" i="3"/>
  <c r="AQ201" i="3"/>
  <c r="AP202" i="3"/>
  <c r="AQ202" i="3"/>
  <c r="AP203" i="3"/>
  <c r="AQ203" i="3"/>
  <c r="AP204" i="3"/>
  <c r="AQ204" i="3"/>
  <c r="AP205" i="3"/>
  <c r="AQ205" i="3"/>
  <c r="AP206" i="3"/>
  <c r="AQ206" i="3"/>
  <c r="AP207" i="3"/>
  <c r="AQ207" i="3"/>
  <c r="AP208" i="3"/>
  <c r="AQ208" i="3"/>
  <c r="AP209" i="3"/>
  <c r="AQ209" i="3"/>
  <c r="AP210" i="3"/>
  <c r="AQ210" i="3"/>
  <c r="AP211" i="3"/>
  <c r="AQ211" i="3"/>
  <c r="AP212" i="3"/>
  <c r="AQ212" i="3"/>
  <c r="AP213" i="3"/>
  <c r="AQ213" i="3"/>
  <c r="AP214" i="3"/>
  <c r="AQ214" i="3"/>
  <c r="AP215" i="3"/>
  <c r="AQ215" i="3"/>
  <c r="AP216" i="3"/>
  <c r="AQ216" i="3"/>
  <c r="AP217" i="3"/>
  <c r="AQ217" i="3"/>
  <c r="AP218" i="3"/>
  <c r="AQ218" i="3"/>
  <c r="AP219" i="3"/>
  <c r="AQ219" i="3"/>
  <c r="AP220" i="3"/>
  <c r="AQ220" i="3"/>
  <c r="AP221" i="3"/>
  <c r="AQ221" i="3"/>
  <c r="AP222" i="3"/>
  <c r="AQ222" i="3"/>
  <c r="AP223" i="3"/>
  <c r="AQ223" i="3"/>
  <c r="AP224" i="3"/>
  <c r="AQ224" i="3"/>
  <c r="AP225" i="3"/>
  <c r="AQ225" i="3"/>
  <c r="AP226" i="3"/>
  <c r="AQ226" i="3"/>
  <c r="AP227" i="3"/>
  <c r="AQ227" i="3"/>
  <c r="AP228" i="3"/>
  <c r="AQ228" i="3"/>
  <c r="AP229" i="3"/>
  <c r="AQ229" i="3"/>
  <c r="AP230" i="3"/>
  <c r="AQ230" i="3"/>
  <c r="AP231" i="3"/>
  <c r="AQ231" i="3"/>
  <c r="AP232" i="3"/>
  <c r="AQ232" i="3"/>
  <c r="AP233" i="3"/>
  <c r="AQ233" i="3"/>
  <c r="AP234" i="3"/>
  <c r="AQ234" i="3"/>
  <c r="AP235" i="3"/>
  <c r="AQ235" i="3"/>
  <c r="AP236" i="3"/>
  <c r="AQ236" i="3"/>
  <c r="AP237" i="3"/>
  <c r="AQ237" i="3"/>
  <c r="AP238" i="3"/>
  <c r="AQ238" i="3"/>
  <c r="AP239" i="3"/>
  <c r="AQ239" i="3"/>
  <c r="AP240" i="3"/>
  <c r="AQ240" i="3"/>
  <c r="AP241" i="3"/>
  <c r="AQ241" i="3"/>
  <c r="AP242" i="3"/>
  <c r="AQ242" i="3"/>
  <c r="AP243" i="3"/>
  <c r="AQ243" i="3"/>
  <c r="AP244" i="3"/>
  <c r="AQ244" i="3"/>
  <c r="AP245" i="3"/>
  <c r="AQ245" i="3"/>
  <c r="AP246" i="3"/>
  <c r="AQ246" i="3"/>
  <c r="AP247" i="3"/>
  <c r="AQ247" i="3"/>
  <c r="AP248" i="3"/>
  <c r="AQ248" i="3"/>
  <c r="AP249" i="3"/>
  <c r="AQ249" i="3"/>
  <c r="AP250" i="3"/>
  <c r="AQ250" i="3"/>
  <c r="AP251" i="3"/>
  <c r="AQ251" i="3"/>
  <c r="AP252" i="3"/>
  <c r="AQ252" i="3"/>
  <c r="AP253" i="3"/>
  <c r="AQ253" i="3"/>
  <c r="AP254" i="3"/>
  <c r="AQ254" i="3"/>
  <c r="AP255" i="3"/>
  <c r="AQ255" i="3"/>
  <c r="AP256" i="3"/>
  <c r="AQ256" i="3"/>
  <c r="AP257" i="3"/>
  <c r="AQ257" i="3"/>
  <c r="AP258" i="3"/>
  <c r="AQ258" i="3"/>
  <c r="AP259" i="3"/>
  <c r="AQ259" i="3"/>
  <c r="AP260" i="3"/>
  <c r="AQ260" i="3"/>
  <c r="AP261" i="3"/>
  <c r="AQ261" i="3"/>
  <c r="AP262" i="3"/>
  <c r="AQ262" i="3"/>
  <c r="AP263" i="3"/>
  <c r="AQ263" i="3"/>
  <c r="AP264" i="3"/>
  <c r="AQ264" i="3"/>
  <c r="AP265" i="3"/>
  <c r="AQ265" i="3"/>
  <c r="AP266" i="3"/>
  <c r="AQ266" i="3"/>
  <c r="AP267" i="3"/>
  <c r="AQ267" i="3"/>
  <c r="AP268" i="3"/>
  <c r="AQ268" i="3"/>
  <c r="AP269" i="3"/>
  <c r="AQ269" i="3"/>
  <c r="AP270" i="3"/>
  <c r="AQ270" i="3"/>
  <c r="AP271" i="3"/>
  <c r="AQ271" i="3"/>
  <c r="AP272" i="3"/>
  <c r="AQ272" i="3"/>
  <c r="AP273" i="3"/>
  <c r="AQ273" i="3"/>
  <c r="AP274" i="3"/>
  <c r="AQ274" i="3"/>
  <c r="AP275" i="3"/>
  <c r="AQ275" i="3"/>
  <c r="AP276" i="3"/>
  <c r="AQ276" i="3"/>
  <c r="AP277" i="3"/>
  <c r="AQ277" i="3"/>
  <c r="AP278" i="3"/>
  <c r="AQ278" i="3"/>
  <c r="AP279" i="3"/>
  <c r="AQ279" i="3"/>
  <c r="AP280" i="3"/>
  <c r="AQ280" i="3"/>
  <c r="AP281" i="3"/>
  <c r="AQ281" i="3"/>
  <c r="AP282" i="3"/>
  <c r="AQ282" i="3"/>
  <c r="AP283" i="3"/>
  <c r="AQ283" i="3"/>
  <c r="AP284" i="3"/>
  <c r="AQ284" i="3"/>
  <c r="AP285" i="3"/>
  <c r="AQ285" i="3"/>
  <c r="AP286" i="3"/>
  <c r="AQ286" i="3"/>
  <c r="AP287" i="3"/>
  <c r="AQ287" i="3"/>
  <c r="AP288" i="3"/>
  <c r="AQ288" i="3"/>
  <c r="AP289" i="3"/>
  <c r="AQ289" i="3"/>
  <c r="AP290" i="3"/>
  <c r="AQ290" i="3"/>
  <c r="AP291" i="3"/>
  <c r="AQ291" i="3"/>
  <c r="AP292" i="3"/>
  <c r="AQ292" i="3"/>
  <c r="AP293" i="3"/>
  <c r="AQ293" i="3"/>
  <c r="AP294" i="3"/>
  <c r="AQ294" i="3"/>
  <c r="AP295" i="3"/>
  <c r="AQ295" i="3"/>
  <c r="AP296" i="3"/>
  <c r="AQ296" i="3"/>
  <c r="AP297" i="3"/>
  <c r="AQ297" i="3"/>
  <c r="AP298" i="3"/>
  <c r="AQ298" i="3"/>
  <c r="AP299" i="3"/>
  <c r="AQ299" i="3"/>
  <c r="AP300" i="3"/>
  <c r="AQ300" i="3"/>
  <c r="AP301" i="3"/>
  <c r="AQ301" i="3"/>
  <c r="AP302" i="3"/>
  <c r="AQ302" i="3"/>
  <c r="AP303" i="3"/>
  <c r="AQ303" i="3"/>
  <c r="AP304" i="3"/>
  <c r="AQ304" i="3"/>
  <c r="AP305" i="3"/>
  <c r="AQ305" i="3"/>
  <c r="AP306" i="3"/>
  <c r="AQ306" i="3"/>
  <c r="AP307" i="3"/>
  <c r="AQ307" i="3"/>
  <c r="AP308" i="3"/>
  <c r="AQ308" i="3"/>
  <c r="AP309" i="3"/>
  <c r="AQ309" i="3"/>
  <c r="AP310" i="3"/>
  <c r="AQ310" i="3"/>
  <c r="AP311" i="3"/>
  <c r="AQ311" i="3"/>
  <c r="AP312" i="3"/>
  <c r="AQ312" i="3"/>
  <c r="AP313" i="3"/>
  <c r="AQ313" i="3"/>
  <c r="AP314" i="3"/>
  <c r="AQ314" i="3"/>
  <c r="AP315" i="3"/>
  <c r="AQ315" i="3"/>
  <c r="AP316" i="3"/>
  <c r="AQ316" i="3"/>
  <c r="AP317" i="3"/>
  <c r="AQ317" i="3"/>
  <c r="AP318" i="3"/>
  <c r="AQ318" i="3"/>
  <c r="AP319" i="3"/>
  <c r="AQ319" i="3"/>
  <c r="AP320" i="3"/>
  <c r="AQ320" i="3"/>
  <c r="AP321" i="3"/>
  <c r="AQ321" i="3"/>
  <c r="AP322" i="3"/>
  <c r="AQ322" i="3"/>
  <c r="AP323" i="3"/>
  <c r="AQ323" i="3"/>
  <c r="AP324" i="3"/>
  <c r="AQ324" i="3"/>
  <c r="AP325" i="3"/>
  <c r="AQ325" i="3"/>
  <c r="AP326" i="3"/>
  <c r="AQ326" i="3"/>
  <c r="AP327" i="3"/>
  <c r="AQ327" i="3"/>
  <c r="AP328" i="3"/>
  <c r="AQ328" i="3"/>
  <c r="AP329" i="3"/>
  <c r="AQ329" i="3"/>
  <c r="AP330" i="3"/>
  <c r="AQ330" i="3"/>
  <c r="AP331" i="3"/>
  <c r="AQ331" i="3"/>
  <c r="AP332" i="3"/>
  <c r="AQ332" i="3"/>
  <c r="AP333" i="3"/>
  <c r="AQ333" i="3"/>
  <c r="AP334" i="3"/>
  <c r="AQ334" i="3"/>
  <c r="AP335" i="3"/>
  <c r="AQ335" i="3"/>
  <c r="AP336" i="3"/>
  <c r="AQ336" i="3"/>
  <c r="AP337" i="3"/>
  <c r="AQ337" i="3"/>
  <c r="AP338" i="3"/>
  <c r="AQ338" i="3"/>
  <c r="AP339" i="3"/>
  <c r="AQ339" i="3"/>
  <c r="AP340" i="3"/>
  <c r="AQ340" i="3"/>
  <c r="AP341" i="3"/>
  <c r="AQ341" i="3"/>
  <c r="AP342" i="3"/>
  <c r="AQ342" i="3"/>
  <c r="AP343" i="3"/>
  <c r="AQ343" i="3"/>
  <c r="AP344" i="3"/>
  <c r="AQ344" i="3"/>
  <c r="AP345" i="3"/>
  <c r="AQ345" i="3"/>
  <c r="AP346" i="3"/>
  <c r="AQ346" i="3"/>
  <c r="AP347" i="3"/>
  <c r="AQ347" i="3"/>
  <c r="AP348" i="3"/>
  <c r="AQ348" i="3"/>
  <c r="AP349" i="3"/>
  <c r="AQ349" i="3"/>
  <c r="AP350" i="3"/>
  <c r="AQ350" i="3"/>
  <c r="AP351" i="3"/>
  <c r="AQ351" i="3"/>
  <c r="AP352" i="3"/>
  <c r="AQ352" i="3"/>
  <c r="AP353" i="3"/>
  <c r="AQ353" i="3"/>
  <c r="AP354" i="3"/>
  <c r="AQ354" i="3"/>
  <c r="AP355" i="3"/>
  <c r="AQ355" i="3"/>
  <c r="AP356" i="3"/>
  <c r="AQ356" i="3"/>
  <c r="AP357" i="3"/>
  <c r="AQ357" i="3"/>
  <c r="AP358" i="3"/>
  <c r="AQ358" i="3"/>
  <c r="AP359" i="3"/>
  <c r="AQ359" i="3"/>
  <c r="AP360" i="3"/>
  <c r="AQ360" i="3"/>
  <c r="AP361" i="3"/>
  <c r="AQ361" i="3"/>
  <c r="AP362" i="3"/>
  <c r="AQ362" i="3"/>
  <c r="AP363" i="3"/>
  <c r="AQ363" i="3"/>
  <c r="AP364" i="3"/>
  <c r="AQ364" i="3"/>
  <c r="AP365" i="3"/>
  <c r="AQ365" i="3"/>
  <c r="AP366" i="3"/>
  <c r="AQ366" i="3"/>
  <c r="AP367" i="3"/>
  <c r="AQ367" i="3"/>
  <c r="AP368" i="3"/>
  <c r="AQ368" i="3"/>
  <c r="AP369" i="3"/>
  <c r="AQ369" i="3"/>
  <c r="AP370" i="3"/>
  <c r="AQ370" i="3"/>
  <c r="AP371" i="3"/>
  <c r="AQ371" i="3"/>
  <c r="AP372" i="3"/>
  <c r="AQ372" i="3"/>
  <c r="AP373" i="3"/>
  <c r="AQ373" i="3"/>
  <c r="AP374" i="3"/>
  <c r="AQ374" i="3"/>
  <c r="AP375" i="3"/>
  <c r="AQ375" i="3"/>
  <c r="AP376" i="3"/>
  <c r="AQ376" i="3"/>
  <c r="AP377" i="3"/>
  <c r="AQ377" i="3"/>
  <c r="AP378" i="3"/>
  <c r="AQ378" i="3"/>
  <c r="AP379" i="3"/>
  <c r="AQ379" i="3"/>
  <c r="AP380" i="3"/>
  <c r="AQ380" i="3"/>
  <c r="AP381" i="3"/>
  <c r="AQ381" i="3"/>
  <c r="AP382" i="3"/>
  <c r="AQ382" i="3"/>
  <c r="AP383" i="3"/>
  <c r="AQ383" i="3"/>
  <c r="AP384" i="3"/>
  <c r="AQ384" i="3"/>
  <c r="AP385" i="3"/>
  <c r="AQ385" i="3"/>
  <c r="AP386" i="3"/>
  <c r="AQ386" i="3"/>
  <c r="AP387" i="3"/>
  <c r="AQ387" i="3"/>
  <c r="AP388" i="3"/>
  <c r="AQ388" i="3"/>
  <c r="AP389" i="3"/>
  <c r="AQ389" i="3"/>
  <c r="AP390" i="3"/>
  <c r="AQ390" i="3"/>
  <c r="AP391" i="3"/>
  <c r="AQ391" i="3"/>
  <c r="AP392" i="3"/>
  <c r="AQ392" i="3"/>
  <c r="AP393" i="3"/>
  <c r="AQ393" i="3"/>
  <c r="AP394" i="3"/>
  <c r="AQ394" i="3"/>
  <c r="AP395" i="3"/>
  <c r="AQ395" i="3"/>
  <c r="AP396" i="3"/>
  <c r="AQ396" i="3"/>
  <c r="AP397" i="3"/>
  <c r="AQ397" i="3"/>
  <c r="AP398" i="3"/>
  <c r="AQ398" i="3"/>
  <c r="AP399" i="3"/>
  <c r="AQ399" i="3"/>
  <c r="AP400" i="3"/>
  <c r="AQ400" i="3"/>
  <c r="AP401" i="3"/>
  <c r="AQ401" i="3"/>
  <c r="AP402" i="3"/>
  <c r="AQ402" i="3"/>
  <c r="AP403" i="3"/>
  <c r="AQ403" i="3"/>
  <c r="AP404" i="3"/>
  <c r="AQ404" i="3"/>
  <c r="AP405" i="3"/>
  <c r="AQ405" i="3"/>
  <c r="AP406" i="3"/>
  <c r="AQ406" i="3"/>
  <c r="AP407" i="3"/>
  <c r="AQ407" i="3"/>
  <c r="AP408" i="3"/>
  <c r="AQ408" i="3"/>
  <c r="AP409" i="3"/>
  <c r="AQ409" i="3"/>
  <c r="AP410" i="3"/>
  <c r="AQ410" i="3"/>
  <c r="AP411" i="3"/>
  <c r="AQ411" i="3"/>
  <c r="AP412" i="3"/>
  <c r="AQ412" i="3"/>
  <c r="AP413" i="3"/>
  <c r="AQ413" i="3"/>
  <c r="AP414" i="3"/>
  <c r="AQ414" i="3"/>
  <c r="AP415" i="3"/>
  <c r="AQ415" i="3"/>
  <c r="AP416" i="3"/>
  <c r="AQ416" i="3"/>
  <c r="AP417" i="3"/>
  <c r="AQ417" i="3"/>
  <c r="AP418" i="3"/>
  <c r="AQ418" i="3"/>
  <c r="AP419" i="3"/>
  <c r="AQ419" i="3"/>
  <c r="AP420" i="3"/>
  <c r="AQ420" i="3"/>
  <c r="AP421" i="3"/>
  <c r="AQ421" i="3"/>
  <c r="AP422" i="3"/>
  <c r="AQ422" i="3"/>
  <c r="AP423" i="3"/>
  <c r="AQ423" i="3"/>
  <c r="AP424" i="3"/>
  <c r="AQ424" i="3"/>
  <c r="AP425" i="3"/>
  <c r="AQ425" i="3"/>
  <c r="AP426" i="3"/>
  <c r="AQ426" i="3"/>
  <c r="AP427" i="3"/>
  <c r="AQ427" i="3"/>
  <c r="AP428" i="3"/>
  <c r="AQ428" i="3"/>
  <c r="AP429" i="3"/>
  <c r="AQ429" i="3"/>
  <c r="AP430" i="3"/>
  <c r="AQ430" i="3"/>
  <c r="AP431" i="3"/>
  <c r="AQ431" i="3"/>
  <c r="AP432" i="3"/>
  <c r="AQ432" i="3"/>
  <c r="AP433" i="3"/>
  <c r="AQ433" i="3"/>
  <c r="AP434" i="3"/>
  <c r="AQ434" i="3"/>
  <c r="AP435" i="3"/>
  <c r="AQ435" i="3"/>
  <c r="AP436" i="3"/>
  <c r="AQ436" i="3"/>
  <c r="AP437" i="3"/>
  <c r="AQ437" i="3"/>
  <c r="AP438" i="3"/>
  <c r="AQ438" i="3"/>
  <c r="AP439" i="3"/>
  <c r="AQ439" i="3"/>
  <c r="AP440" i="3"/>
  <c r="AQ440" i="3"/>
  <c r="AP441" i="3"/>
  <c r="AQ441" i="3"/>
  <c r="AP442" i="3"/>
  <c r="AQ442" i="3"/>
  <c r="AP443" i="3"/>
  <c r="AQ443" i="3"/>
  <c r="AP444" i="3"/>
  <c r="AQ444" i="3"/>
  <c r="AP445" i="3"/>
  <c r="AQ445" i="3"/>
  <c r="AP446" i="3"/>
  <c r="AQ446" i="3"/>
  <c r="AP447" i="3"/>
  <c r="AQ447" i="3"/>
  <c r="AP448" i="3"/>
  <c r="AQ448" i="3"/>
  <c r="AP449" i="3"/>
  <c r="AQ449" i="3"/>
  <c r="AP450" i="3"/>
  <c r="AQ450" i="3"/>
  <c r="AP451" i="3"/>
  <c r="AQ451" i="3"/>
  <c r="AP452" i="3"/>
  <c r="AQ452" i="3"/>
  <c r="AP453" i="3"/>
  <c r="AQ453" i="3"/>
  <c r="AP454" i="3"/>
  <c r="AQ454" i="3"/>
  <c r="AP455" i="3"/>
  <c r="AQ455" i="3"/>
  <c r="AP456" i="3"/>
  <c r="AQ456" i="3"/>
  <c r="AP457" i="3"/>
  <c r="AQ457" i="3"/>
  <c r="AP458" i="3"/>
  <c r="AQ458" i="3"/>
  <c r="AP459" i="3"/>
  <c r="AQ459" i="3"/>
  <c r="AP460" i="3"/>
  <c r="AQ460" i="3"/>
  <c r="AP461" i="3"/>
  <c r="AQ461" i="3"/>
  <c r="AP462" i="3"/>
  <c r="AQ462" i="3"/>
  <c r="AP463" i="3"/>
  <c r="AQ463" i="3"/>
  <c r="AP464" i="3"/>
  <c r="AQ464" i="3"/>
  <c r="AP465" i="3"/>
  <c r="AQ465" i="3"/>
  <c r="AP466" i="3"/>
  <c r="AQ466" i="3"/>
  <c r="AP467" i="3"/>
  <c r="AQ467" i="3"/>
  <c r="AP468" i="3"/>
  <c r="AQ468" i="3"/>
  <c r="AP469" i="3"/>
  <c r="AQ469" i="3"/>
  <c r="AP470" i="3"/>
  <c r="AQ470" i="3"/>
  <c r="AP471" i="3"/>
  <c r="AQ471" i="3"/>
  <c r="AP472" i="3"/>
  <c r="AQ472" i="3"/>
  <c r="AP473" i="3"/>
  <c r="AQ473" i="3"/>
  <c r="AP474" i="3"/>
  <c r="AQ474" i="3"/>
  <c r="AP475" i="3"/>
  <c r="AQ475" i="3"/>
  <c r="AP476" i="3"/>
  <c r="AQ476" i="3"/>
  <c r="AP477" i="3"/>
  <c r="AQ477" i="3"/>
  <c r="AP478" i="3"/>
  <c r="AQ478" i="3"/>
  <c r="AP479" i="3"/>
  <c r="AQ479" i="3"/>
  <c r="AP480" i="3"/>
  <c r="AQ480" i="3"/>
  <c r="AP481" i="3"/>
  <c r="AQ481" i="3"/>
  <c r="AP482" i="3"/>
  <c r="AQ482" i="3"/>
  <c r="AP483" i="3"/>
  <c r="AQ483" i="3"/>
  <c r="AP484" i="3"/>
  <c r="AQ484" i="3"/>
  <c r="AP485" i="3"/>
  <c r="AQ485" i="3"/>
  <c r="AP486" i="3"/>
  <c r="AQ486" i="3"/>
  <c r="AP487" i="3"/>
  <c r="AQ487" i="3"/>
  <c r="AP488" i="3"/>
  <c r="AQ488" i="3"/>
  <c r="AP489" i="3"/>
  <c r="AQ489" i="3"/>
  <c r="AP490" i="3"/>
  <c r="AQ490" i="3"/>
  <c r="AP491" i="3"/>
  <c r="AQ491" i="3"/>
  <c r="AP492" i="3"/>
  <c r="AQ492" i="3"/>
  <c r="AP493" i="3"/>
  <c r="AQ493" i="3"/>
  <c r="AP494" i="3"/>
  <c r="AQ494" i="3"/>
  <c r="AP495" i="3"/>
  <c r="AQ495" i="3"/>
  <c r="AP496" i="3"/>
  <c r="AQ496" i="3"/>
  <c r="AP497" i="3"/>
  <c r="AQ497" i="3"/>
  <c r="AP498" i="3"/>
  <c r="AQ498" i="3"/>
  <c r="AP499" i="3"/>
  <c r="AQ499" i="3"/>
  <c r="AP500" i="3"/>
  <c r="AQ500" i="3"/>
  <c r="AP501" i="3"/>
  <c r="AQ501" i="3"/>
  <c r="AP502" i="3"/>
  <c r="AQ502" i="3"/>
  <c r="AP503" i="3"/>
  <c r="AQ503" i="3"/>
  <c r="AP504" i="3"/>
  <c r="AQ504" i="3"/>
  <c r="AP505" i="3"/>
  <c r="AQ505" i="3"/>
  <c r="AP506" i="3"/>
  <c r="AQ506" i="3"/>
  <c r="AP507" i="3"/>
  <c r="AQ507" i="3"/>
  <c r="AP508" i="3"/>
  <c r="AQ508" i="3"/>
  <c r="AP509" i="3"/>
  <c r="AQ509" i="3"/>
  <c r="AP510" i="3"/>
  <c r="AQ510" i="3"/>
  <c r="AP511" i="3"/>
  <c r="AQ511" i="3"/>
  <c r="AP512" i="3"/>
  <c r="AQ512" i="3"/>
  <c r="AP513" i="3"/>
  <c r="AQ513" i="3"/>
  <c r="AP514" i="3"/>
  <c r="AQ514" i="3"/>
  <c r="AP515" i="3"/>
  <c r="AQ515" i="3"/>
  <c r="AP516" i="3"/>
  <c r="AQ516" i="3"/>
  <c r="AP517" i="3"/>
  <c r="AQ517" i="3"/>
  <c r="AP518" i="3"/>
  <c r="AQ518" i="3"/>
  <c r="AP519" i="3"/>
  <c r="AQ519" i="3"/>
  <c r="AP520" i="3"/>
  <c r="AQ520" i="3"/>
  <c r="AP521" i="3"/>
  <c r="AQ521" i="3"/>
  <c r="AP522" i="3"/>
  <c r="AQ522" i="3"/>
  <c r="AP523" i="3"/>
  <c r="AQ523" i="3"/>
  <c r="AP524" i="3"/>
  <c r="AQ524" i="3"/>
  <c r="AP525" i="3"/>
  <c r="AQ525" i="3"/>
  <c r="AP526" i="3"/>
  <c r="AQ526" i="3"/>
  <c r="AP527" i="3"/>
  <c r="AQ527" i="3"/>
  <c r="AP528" i="3"/>
  <c r="AQ528" i="3"/>
  <c r="AP529" i="3"/>
  <c r="AQ529" i="3"/>
  <c r="AP530" i="3"/>
  <c r="AQ530" i="3"/>
  <c r="AP531" i="3"/>
  <c r="AQ531" i="3"/>
  <c r="AP532" i="3"/>
  <c r="AQ532" i="3"/>
  <c r="AP533" i="3"/>
  <c r="AQ533" i="3"/>
  <c r="AP534" i="3"/>
  <c r="AQ534" i="3"/>
  <c r="AP535" i="3"/>
  <c r="AQ535" i="3"/>
  <c r="AP536" i="3"/>
  <c r="AQ536" i="3"/>
  <c r="AP537" i="3"/>
  <c r="AQ537" i="3"/>
  <c r="AP538" i="3"/>
  <c r="AQ538" i="3"/>
  <c r="AP539" i="3"/>
  <c r="AQ539" i="3"/>
  <c r="AP540" i="3"/>
  <c r="AQ540" i="3"/>
  <c r="AP541" i="3"/>
  <c r="AQ541" i="3"/>
  <c r="AP542" i="3"/>
  <c r="AQ542" i="3"/>
  <c r="AP543" i="3"/>
  <c r="AQ543" i="3"/>
  <c r="AP544" i="3"/>
  <c r="AQ544" i="3"/>
  <c r="AP545" i="3"/>
  <c r="AQ545" i="3"/>
  <c r="AP546" i="3"/>
  <c r="AQ546" i="3"/>
  <c r="AP547" i="3"/>
  <c r="AQ547" i="3"/>
  <c r="AP548" i="3"/>
  <c r="AQ548" i="3"/>
  <c r="AP549" i="3"/>
  <c r="AQ549" i="3"/>
  <c r="AP550" i="3"/>
  <c r="AQ550" i="3"/>
  <c r="AP551" i="3"/>
  <c r="AQ551" i="3"/>
  <c r="AP552" i="3"/>
  <c r="AQ552" i="3"/>
  <c r="AP553" i="3"/>
  <c r="AQ553" i="3"/>
  <c r="AP554" i="3"/>
  <c r="AQ554" i="3"/>
  <c r="AP555" i="3"/>
  <c r="AQ555" i="3"/>
  <c r="AP556" i="3"/>
  <c r="AQ556" i="3"/>
  <c r="AP557" i="3"/>
  <c r="AQ557" i="3"/>
  <c r="AP558" i="3"/>
  <c r="AQ558" i="3"/>
  <c r="AP559" i="3"/>
  <c r="AQ559" i="3"/>
  <c r="AP560" i="3"/>
  <c r="AQ560" i="3"/>
  <c r="AP561" i="3"/>
  <c r="AQ561" i="3"/>
  <c r="AP562" i="3"/>
  <c r="AQ562" i="3"/>
  <c r="AP563" i="3"/>
  <c r="AQ563" i="3"/>
  <c r="AP564" i="3"/>
  <c r="AQ564" i="3"/>
  <c r="AP565" i="3"/>
  <c r="AQ565" i="3"/>
  <c r="AP566" i="3"/>
  <c r="AQ566" i="3"/>
  <c r="AP567" i="3"/>
  <c r="AQ567" i="3"/>
  <c r="AP568" i="3"/>
  <c r="AQ568" i="3"/>
  <c r="AP569" i="3"/>
  <c r="AQ569" i="3"/>
  <c r="AP570" i="3"/>
  <c r="AQ570" i="3"/>
  <c r="AP571" i="3"/>
  <c r="AQ571" i="3"/>
  <c r="AP572" i="3"/>
  <c r="AQ572" i="3"/>
  <c r="AP573" i="3"/>
  <c r="AQ573" i="3"/>
  <c r="AP574" i="3"/>
  <c r="AQ574" i="3"/>
  <c r="AP575" i="3"/>
  <c r="AQ575" i="3"/>
  <c r="AP576" i="3"/>
  <c r="AQ576" i="3"/>
  <c r="AP577" i="3"/>
  <c r="AQ577" i="3"/>
  <c r="AP578" i="3"/>
  <c r="AQ578" i="3"/>
  <c r="AP579" i="3"/>
  <c r="AQ579" i="3"/>
  <c r="AP580" i="3"/>
  <c r="AQ580" i="3"/>
  <c r="AP581" i="3"/>
  <c r="AQ581" i="3"/>
  <c r="AP582" i="3"/>
  <c r="AQ582" i="3"/>
  <c r="AP583" i="3"/>
  <c r="AQ583" i="3"/>
  <c r="AP584" i="3"/>
  <c r="AQ584" i="3"/>
  <c r="AP585" i="3"/>
  <c r="AQ585" i="3"/>
  <c r="AP586" i="3"/>
  <c r="AQ586" i="3"/>
  <c r="AP587" i="3"/>
  <c r="AQ587" i="3"/>
  <c r="AP588" i="3"/>
  <c r="AQ588" i="3"/>
  <c r="AP589" i="3"/>
  <c r="AQ589" i="3"/>
  <c r="AP590" i="3"/>
  <c r="AQ590" i="3"/>
  <c r="AP591" i="3"/>
  <c r="AQ591" i="3"/>
  <c r="AP592" i="3"/>
  <c r="AQ592" i="3"/>
  <c r="AP593" i="3"/>
  <c r="AQ593" i="3"/>
  <c r="AP594" i="3"/>
  <c r="AQ594" i="3"/>
  <c r="AP595" i="3"/>
  <c r="AQ595" i="3"/>
  <c r="AP596" i="3"/>
  <c r="AQ596" i="3"/>
  <c r="AP597" i="3"/>
  <c r="AQ597" i="3"/>
  <c r="AP598" i="3"/>
  <c r="AQ598" i="3"/>
  <c r="AP599" i="3"/>
  <c r="AQ599" i="3"/>
  <c r="AP600" i="3"/>
  <c r="AQ600" i="3"/>
  <c r="AP601" i="3"/>
  <c r="AQ601" i="3"/>
  <c r="AP602" i="3"/>
  <c r="AQ602" i="3"/>
  <c r="AP603" i="3"/>
  <c r="AQ603" i="3"/>
  <c r="AP604" i="3"/>
  <c r="AQ604" i="3"/>
  <c r="AP605" i="3"/>
  <c r="AQ605" i="3"/>
  <c r="AP606" i="3"/>
  <c r="AQ606" i="3"/>
  <c r="AP607" i="3"/>
  <c r="AQ607" i="3"/>
  <c r="AP608" i="3"/>
  <c r="AQ608" i="3"/>
  <c r="AP609" i="3"/>
  <c r="AQ609" i="3"/>
  <c r="AP610" i="3"/>
  <c r="AQ610" i="3"/>
  <c r="AP611" i="3"/>
  <c r="AQ611" i="3"/>
  <c r="AP612" i="3"/>
  <c r="AQ612" i="3"/>
  <c r="AP613" i="3"/>
  <c r="AQ613" i="3"/>
  <c r="AP614" i="3"/>
  <c r="AQ614" i="3"/>
  <c r="AP615" i="3"/>
  <c r="AQ615" i="3"/>
  <c r="AP616" i="3"/>
  <c r="AQ616" i="3"/>
  <c r="AP617" i="3"/>
  <c r="AQ617" i="3"/>
  <c r="AP618" i="3"/>
  <c r="AQ618" i="3"/>
  <c r="AP619" i="3"/>
  <c r="AQ619" i="3"/>
  <c r="AP620" i="3"/>
  <c r="AQ620" i="3"/>
  <c r="AP21" i="3"/>
  <c r="AQ21" i="3"/>
  <c r="AQ22" i="4"/>
  <c r="AQ23" i="4"/>
  <c r="AQ24" i="4"/>
  <c r="AQ25" i="4"/>
  <c r="AQ26" i="4"/>
  <c r="AQ27" i="4"/>
  <c r="AQ28" i="4"/>
  <c r="AQ29" i="4"/>
  <c r="AQ30" i="4"/>
  <c r="AQ31" i="4"/>
  <c r="AQ32" i="4"/>
  <c r="AQ33" i="4"/>
  <c r="AQ34" i="4"/>
  <c r="AQ35" i="4"/>
  <c r="AQ36" i="4"/>
  <c r="AQ37" i="4"/>
  <c r="AQ38" i="4"/>
  <c r="AQ39" i="4"/>
  <c r="AQ40" i="4"/>
  <c r="AQ41" i="4"/>
  <c r="AQ42" i="4"/>
  <c r="AQ43" i="4"/>
  <c r="AQ44" i="4"/>
  <c r="AQ45" i="4"/>
  <c r="AQ46" i="4"/>
  <c r="AQ47" i="4"/>
  <c r="AQ48" i="4"/>
  <c r="AQ49" i="4"/>
  <c r="AQ50" i="4"/>
  <c r="AQ51" i="4"/>
  <c r="AQ52" i="4"/>
  <c r="AQ53" i="4"/>
  <c r="AQ54" i="4"/>
  <c r="AQ55" i="4"/>
  <c r="AQ56" i="4"/>
  <c r="AQ57" i="4"/>
  <c r="AQ58" i="4"/>
  <c r="AQ59" i="4"/>
  <c r="AQ60" i="4"/>
  <c r="AQ61" i="4"/>
  <c r="AQ62" i="4"/>
  <c r="AQ63" i="4"/>
  <c r="AQ64" i="4"/>
  <c r="AQ65" i="4"/>
  <c r="AQ66" i="4"/>
  <c r="AQ67" i="4"/>
  <c r="AQ68" i="4"/>
  <c r="AQ69" i="4"/>
  <c r="AQ70" i="4"/>
  <c r="AQ71" i="4"/>
  <c r="AQ72" i="4"/>
  <c r="AQ73" i="4"/>
  <c r="AQ74" i="4"/>
  <c r="AQ75" i="4"/>
  <c r="AQ76" i="4"/>
  <c r="AQ77" i="4"/>
  <c r="AQ78" i="4"/>
  <c r="AQ79" i="4"/>
  <c r="AQ80" i="4"/>
  <c r="AQ81" i="4"/>
  <c r="AQ82" i="4"/>
  <c r="AQ83" i="4"/>
  <c r="AQ84" i="4"/>
  <c r="AQ85" i="4"/>
  <c r="AQ86" i="4"/>
  <c r="AQ87" i="4"/>
  <c r="AQ88" i="4"/>
  <c r="AQ89" i="4"/>
  <c r="AQ90" i="4"/>
  <c r="AQ91" i="4"/>
  <c r="AQ92" i="4"/>
  <c r="AQ93" i="4"/>
  <c r="AQ94" i="4"/>
  <c r="AQ95" i="4"/>
  <c r="AQ96" i="4"/>
  <c r="AQ97" i="4"/>
  <c r="AQ98" i="4"/>
  <c r="AQ99" i="4"/>
  <c r="AQ100" i="4"/>
  <c r="AQ101" i="4"/>
  <c r="AQ102" i="4"/>
  <c r="AQ103" i="4"/>
  <c r="AQ104" i="4"/>
  <c r="AQ105" i="4"/>
  <c r="AQ106" i="4"/>
  <c r="AQ107" i="4"/>
  <c r="AQ108" i="4"/>
  <c r="AQ109" i="4"/>
  <c r="AQ110" i="4"/>
  <c r="AQ111" i="4"/>
  <c r="AQ112" i="4"/>
  <c r="AQ113" i="4"/>
  <c r="AQ114" i="4"/>
  <c r="AQ115" i="4"/>
  <c r="AQ116" i="4"/>
  <c r="AQ117" i="4"/>
  <c r="AQ118" i="4"/>
  <c r="AQ119" i="4"/>
  <c r="AQ120" i="4"/>
  <c r="AQ121" i="4"/>
  <c r="AQ122" i="4"/>
  <c r="AQ123" i="4"/>
  <c r="AQ124" i="4"/>
  <c r="AQ125" i="4"/>
  <c r="AQ126" i="4"/>
  <c r="AQ127" i="4"/>
  <c r="AQ128" i="4"/>
  <c r="AQ129" i="4"/>
  <c r="AQ130" i="4"/>
  <c r="AQ131" i="4"/>
  <c r="AQ132" i="4"/>
  <c r="AQ133" i="4"/>
  <c r="AQ134" i="4"/>
  <c r="AQ135" i="4"/>
  <c r="AQ136" i="4"/>
  <c r="AQ137" i="4"/>
  <c r="AQ138" i="4"/>
  <c r="AQ139" i="4"/>
  <c r="AQ140" i="4"/>
  <c r="AQ141" i="4"/>
  <c r="AQ142" i="4"/>
  <c r="AQ143" i="4"/>
  <c r="AQ144" i="4"/>
  <c r="AQ145" i="4"/>
  <c r="AQ146" i="4"/>
  <c r="AQ147" i="4"/>
  <c r="AQ148" i="4"/>
  <c r="AQ149" i="4"/>
  <c r="AQ150" i="4"/>
  <c r="AQ151" i="4"/>
  <c r="AQ152" i="4"/>
  <c r="AQ153" i="4"/>
  <c r="AQ154" i="4"/>
  <c r="AQ155" i="4"/>
  <c r="AQ156" i="4"/>
  <c r="AQ157" i="4"/>
  <c r="AQ158" i="4"/>
  <c r="AQ159" i="4"/>
  <c r="AQ160" i="4"/>
  <c r="AQ161" i="4"/>
  <c r="AQ162" i="4"/>
  <c r="AQ163" i="4"/>
  <c r="AQ164" i="4"/>
  <c r="AQ165" i="4"/>
  <c r="AQ166" i="4"/>
  <c r="AQ167" i="4"/>
  <c r="AQ168" i="4"/>
  <c r="AQ169" i="4"/>
  <c r="AQ170" i="4"/>
  <c r="AQ171" i="4"/>
  <c r="AQ172" i="4"/>
  <c r="AQ173" i="4"/>
  <c r="AQ174" i="4"/>
  <c r="AQ175" i="4"/>
  <c r="AQ176" i="4"/>
  <c r="AQ177" i="4"/>
  <c r="AQ178" i="4"/>
  <c r="AQ179" i="4"/>
  <c r="AQ180" i="4"/>
  <c r="AQ181" i="4"/>
  <c r="AQ182" i="4"/>
  <c r="AQ183" i="4"/>
  <c r="AQ184" i="4"/>
  <c r="AQ185" i="4"/>
  <c r="AQ186" i="4"/>
  <c r="AQ187" i="4"/>
  <c r="AQ188" i="4"/>
  <c r="AQ189" i="4"/>
  <c r="AQ190" i="4"/>
  <c r="AQ191" i="4"/>
  <c r="AQ192" i="4"/>
  <c r="AQ193" i="4"/>
  <c r="AQ194" i="4"/>
  <c r="AQ195" i="4"/>
  <c r="AQ196" i="4"/>
  <c r="AQ197" i="4"/>
  <c r="AQ198" i="4"/>
  <c r="AQ199" i="4"/>
  <c r="AQ200" i="4"/>
  <c r="AQ201" i="4"/>
  <c r="AQ202" i="4"/>
  <c r="AQ203" i="4"/>
  <c r="AQ204" i="4"/>
  <c r="AQ205" i="4"/>
  <c r="AQ206" i="4"/>
  <c r="AQ207" i="4"/>
  <c r="AQ208" i="4"/>
  <c r="AQ209" i="4"/>
  <c r="AQ210" i="4"/>
  <c r="AQ211" i="4"/>
  <c r="AQ212" i="4"/>
  <c r="AQ213" i="4"/>
  <c r="AQ214" i="4"/>
  <c r="AQ215" i="4"/>
  <c r="AQ216" i="4"/>
  <c r="AQ217" i="4"/>
  <c r="AQ218" i="4"/>
  <c r="AQ219" i="4"/>
  <c r="AQ220" i="4"/>
  <c r="AQ221" i="4"/>
  <c r="AQ222" i="4"/>
  <c r="AQ223" i="4"/>
  <c r="AQ224" i="4"/>
  <c r="AQ225" i="4"/>
  <c r="AQ226" i="4"/>
  <c r="AQ227" i="4"/>
  <c r="AQ228" i="4"/>
  <c r="AQ229" i="4"/>
  <c r="AQ230" i="4"/>
  <c r="AQ231" i="4"/>
  <c r="AQ232" i="4"/>
  <c r="AQ233" i="4"/>
  <c r="AQ234" i="4"/>
  <c r="AQ235" i="4"/>
  <c r="AQ236" i="4"/>
  <c r="AQ237" i="4"/>
  <c r="AQ238" i="4"/>
  <c r="AQ239" i="4"/>
  <c r="AQ240" i="4"/>
  <c r="AQ241" i="4"/>
  <c r="AQ242" i="4"/>
  <c r="AQ243" i="4"/>
  <c r="AQ244" i="4"/>
  <c r="AQ245" i="4"/>
  <c r="AQ246" i="4"/>
  <c r="AQ247" i="4"/>
  <c r="AQ248" i="4"/>
  <c r="AQ249" i="4"/>
  <c r="AQ250" i="4"/>
  <c r="AQ251" i="4"/>
  <c r="AQ252" i="4"/>
  <c r="AQ253" i="4"/>
  <c r="AQ254" i="4"/>
  <c r="AQ255" i="4"/>
  <c r="AQ256" i="4"/>
  <c r="AQ257" i="4"/>
  <c r="AQ258" i="4"/>
  <c r="AQ259" i="4"/>
  <c r="AQ260" i="4"/>
  <c r="AQ261" i="4"/>
  <c r="AQ262" i="4"/>
  <c r="AQ263" i="4"/>
  <c r="AQ264" i="4"/>
  <c r="AQ265" i="4"/>
  <c r="AQ266" i="4"/>
  <c r="AQ267" i="4"/>
  <c r="AQ268" i="4"/>
  <c r="AQ269" i="4"/>
  <c r="AQ270" i="4"/>
  <c r="AQ271" i="4"/>
  <c r="AQ272" i="4"/>
  <c r="AQ273" i="4"/>
  <c r="AQ274" i="4"/>
  <c r="AQ275" i="4"/>
  <c r="AQ276" i="4"/>
  <c r="AQ277" i="4"/>
  <c r="AQ278" i="4"/>
  <c r="AQ279" i="4"/>
  <c r="AQ280" i="4"/>
  <c r="AQ281" i="4"/>
  <c r="AQ282" i="4"/>
  <c r="AQ283" i="4"/>
  <c r="AQ284" i="4"/>
  <c r="AQ285" i="4"/>
  <c r="AQ286" i="4"/>
  <c r="AQ287" i="4"/>
  <c r="AQ288" i="4"/>
  <c r="AQ289" i="4"/>
  <c r="AQ290" i="4"/>
  <c r="AQ291" i="4"/>
  <c r="AQ292" i="4"/>
  <c r="AQ293" i="4"/>
  <c r="AQ294" i="4"/>
  <c r="AQ295" i="4"/>
  <c r="AQ296" i="4"/>
  <c r="AQ297" i="4"/>
  <c r="AQ298" i="4"/>
  <c r="AQ299" i="4"/>
  <c r="AQ300" i="4"/>
  <c r="AQ301" i="4"/>
  <c r="AQ302" i="4"/>
  <c r="AQ303" i="4"/>
  <c r="AQ304" i="4"/>
  <c r="AQ305" i="4"/>
  <c r="AQ306" i="4"/>
  <c r="AQ307" i="4"/>
  <c r="AQ308" i="4"/>
  <c r="AQ309" i="4"/>
  <c r="AQ310" i="4"/>
  <c r="AQ311" i="4"/>
  <c r="AQ312" i="4"/>
  <c r="AQ313" i="4"/>
  <c r="AQ314" i="4"/>
  <c r="AQ315" i="4"/>
  <c r="AQ316" i="4"/>
  <c r="AQ317" i="4"/>
  <c r="AQ318" i="4"/>
  <c r="AQ319" i="4"/>
  <c r="AQ320" i="4"/>
  <c r="AQ321" i="4"/>
  <c r="AQ322" i="4"/>
  <c r="AQ323" i="4"/>
  <c r="AQ324" i="4"/>
  <c r="AQ325" i="4"/>
  <c r="AQ326" i="4"/>
  <c r="AQ327" i="4"/>
  <c r="AQ328" i="4"/>
  <c r="AQ329" i="4"/>
  <c r="AQ330" i="4"/>
  <c r="AQ331" i="4"/>
  <c r="AQ332" i="4"/>
  <c r="AQ333" i="4"/>
  <c r="AQ334" i="4"/>
  <c r="AQ335" i="4"/>
  <c r="AQ336" i="4"/>
  <c r="AQ337" i="4"/>
  <c r="AQ338" i="4"/>
  <c r="AQ339" i="4"/>
  <c r="AQ340" i="4"/>
  <c r="AQ341" i="4"/>
  <c r="AQ342" i="4"/>
  <c r="AQ343" i="4"/>
  <c r="AQ344" i="4"/>
  <c r="AQ345" i="4"/>
  <c r="AQ346" i="4"/>
  <c r="AQ347" i="4"/>
  <c r="AQ348" i="4"/>
  <c r="AQ349" i="4"/>
  <c r="AQ350" i="4"/>
  <c r="AQ351" i="4"/>
  <c r="AQ352" i="4"/>
  <c r="AQ353" i="4"/>
  <c r="AQ354" i="4"/>
  <c r="AQ355" i="4"/>
  <c r="AQ356" i="4"/>
  <c r="AQ357" i="4"/>
  <c r="AQ358" i="4"/>
  <c r="AQ359" i="4"/>
  <c r="AQ360" i="4"/>
  <c r="AQ361" i="4"/>
  <c r="AQ362" i="4"/>
  <c r="AQ363" i="4"/>
  <c r="AQ364" i="4"/>
  <c r="AQ365" i="4"/>
  <c r="AQ366" i="4"/>
  <c r="AQ367" i="4"/>
  <c r="AQ368" i="4"/>
  <c r="AQ369" i="4"/>
  <c r="AQ370" i="4"/>
  <c r="AQ371" i="4"/>
  <c r="AQ372" i="4"/>
  <c r="AQ373" i="4"/>
  <c r="AQ374" i="4"/>
  <c r="AQ375" i="4"/>
  <c r="AQ376" i="4"/>
  <c r="AQ377" i="4"/>
  <c r="AQ378" i="4"/>
  <c r="AQ379" i="4"/>
  <c r="AQ380" i="4"/>
  <c r="AQ381" i="4"/>
  <c r="AQ382" i="4"/>
  <c r="AQ383" i="4"/>
  <c r="AQ384" i="4"/>
  <c r="AQ385" i="4"/>
  <c r="AQ386" i="4"/>
  <c r="AQ387" i="4"/>
  <c r="AQ388" i="4"/>
  <c r="AQ389" i="4"/>
  <c r="AQ390" i="4"/>
  <c r="AQ391" i="4"/>
  <c r="AQ392" i="4"/>
  <c r="AQ393" i="4"/>
  <c r="AQ394" i="4"/>
  <c r="AQ395" i="4"/>
  <c r="AQ396" i="4"/>
  <c r="AQ397" i="4"/>
  <c r="AQ398" i="4"/>
  <c r="AQ399" i="4"/>
  <c r="AQ400" i="4"/>
  <c r="AQ401" i="4"/>
  <c r="AQ402" i="4"/>
  <c r="AQ403" i="4"/>
  <c r="AQ404" i="4"/>
  <c r="AQ405" i="4"/>
  <c r="AQ406" i="4"/>
  <c r="AQ407" i="4"/>
  <c r="AQ408" i="4"/>
  <c r="AQ409" i="4"/>
  <c r="AQ410" i="4"/>
  <c r="AQ411" i="4"/>
  <c r="AQ412" i="4"/>
  <c r="AQ413" i="4"/>
  <c r="AQ414" i="4"/>
  <c r="AQ415" i="4"/>
  <c r="AQ416" i="4"/>
  <c r="AQ417" i="4"/>
  <c r="AQ418" i="4"/>
  <c r="AQ419" i="4"/>
  <c r="AQ420" i="4"/>
  <c r="AQ421" i="4"/>
  <c r="AQ422" i="4"/>
  <c r="AQ423" i="4"/>
  <c r="AQ424" i="4"/>
  <c r="AQ425" i="4"/>
  <c r="AQ426" i="4"/>
  <c r="AQ427" i="4"/>
  <c r="AQ428" i="4"/>
  <c r="AQ429" i="4"/>
  <c r="AQ430" i="4"/>
  <c r="AQ431" i="4"/>
  <c r="AQ432" i="4"/>
  <c r="AQ433" i="4"/>
  <c r="AQ434" i="4"/>
  <c r="AQ435" i="4"/>
  <c r="AQ436" i="4"/>
  <c r="AQ437" i="4"/>
  <c r="AQ438" i="4"/>
  <c r="AQ439" i="4"/>
  <c r="AQ440" i="4"/>
  <c r="AQ441" i="4"/>
  <c r="AQ442" i="4"/>
  <c r="AQ443" i="4"/>
  <c r="AQ444" i="4"/>
  <c r="AQ445" i="4"/>
  <c r="AQ446" i="4"/>
  <c r="AQ447" i="4"/>
  <c r="AQ448" i="4"/>
  <c r="AQ449" i="4"/>
  <c r="AQ450" i="4"/>
  <c r="AQ451" i="4"/>
  <c r="AQ452" i="4"/>
  <c r="AQ453" i="4"/>
  <c r="AQ454" i="4"/>
  <c r="AQ455" i="4"/>
  <c r="AQ456" i="4"/>
  <c r="AQ457" i="4"/>
  <c r="AQ458" i="4"/>
  <c r="AQ459" i="4"/>
  <c r="AQ460" i="4"/>
  <c r="AQ461" i="4"/>
  <c r="AQ462" i="4"/>
  <c r="AQ463" i="4"/>
  <c r="AQ464" i="4"/>
  <c r="AQ465" i="4"/>
  <c r="AQ466" i="4"/>
  <c r="AQ467" i="4"/>
  <c r="AQ468" i="4"/>
  <c r="AQ469" i="4"/>
  <c r="AQ470" i="4"/>
  <c r="AQ471" i="4"/>
  <c r="AQ472" i="4"/>
  <c r="AQ473" i="4"/>
  <c r="AQ474" i="4"/>
  <c r="AQ475" i="4"/>
  <c r="AQ476" i="4"/>
  <c r="AQ477" i="4"/>
  <c r="AQ478" i="4"/>
  <c r="AQ479" i="4"/>
  <c r="AQ480" i="4"/>
  <c r="AQ481" i="4"/>
  <c r="AQ482" i="4"/>
  <c r="AQ483" i="4"/>
  <c r="AQ484" i="4"/>
  <c r="AQ485" i="4"/>
  <c r="AQ486" i="4"/>
  <c r="AQ487" i="4"/>
  <c r="AQ488" i="4"/>
  <c r="AQ489" i="4"/>
  <c r="AQ490" i="4"/>
  <c r="AQ491" i="4"/>
  <c r="AQ492" i="4"/>
  <c r="AQ493" i="4"/>
  <c r="AQ494" i="4"/>
  <c r="AQ495" i="4"/>
  <c r="AQ496" i="4"/>
  <c r="AQ497" i="4"/>
  <c r="AQ498" i="4"/>
  <c r="AQ499" i="4"/>
  <c r="AQ500" i="4"/>
  <c r="AQ501" i="4"/>
  <c r="AQ502" i="4"/>
  <c r="AQ503" i="4"/>
  <c r="AQ504" i="4"/>
  <c r="AQ505" i="4"/>
  <c r="AQ506" i="4"/>
  <c r="AQ507" i="4"/>
  <c r="AQ508" i="4"/>
  <c r="AQ509" i="4"/>
  <c r="AQ510" i="4"/>
  <c r="AQ511" i="4"/>
  <c r="AQ512" i="4"/>
  <c r="AQ513" i="4"/>
  <c r="AQ514" i="4"/>
  <c r="AQ515" i="4"/>
  <c r="AQ516" i="4"/>
  <c r="AQ517" i="4"/>
  <c r="AQ518" i="4"/>
  <c r="AQ519" i="4"/>
  <c r="AQ520" i="4"/>
  <c r="AQ521" i="4"/>
  <c r="AQ522" i="4"/>
  <c r="AQ523" i="4"/>
  <c r="AQ524" i="4"/>
  <c r="AQ525" i="4"/>
  <c r="AQ526" i="4"/>
  <c r="AQ527" i="4"/>
  <c r="AQ528" i="4"/>
  <c r="AQ529" i="4"/>
  <c r="AQ530" i="4"/>
  <c r="AQ531" i="4"/>
  <c r="AQ532" i="4"/>
  <c r="AQ533" i="4"/>
  <c r="AQ534" i="4"/>
  <c r="AQ535" i="4"/>
  <c r="AQ536" i="4"/>
  <c r="AQ537" i="4"/>
  <c r="AQ538" i="4"/>
  <c r="AQ539" i="4"/>
  <c r="AQ540" i="4"/>
  <c r="AQ541" i="4"/>
  <c r="AQ542" i="4"/>
  <c r="AQ543" i="4"/>
  <c r="AQ544" i="4"/>
  <c r="AQ545" i="4"/>
  <c r="AQ546" i="4"/>
  <c r="AQ547" i="4"/>
  <c r="AQ548" i="4"/>
  <c r="AQ549" i="4"/>
  <c r="AQ550" i="4"/>
  <c r="AQ551" i="4"/>
  <c r="AQ552" i="4"/>
  <c r="AQ553" i="4"/>
  <c r="AQ554" i="4"/>
  <c r="AQ555" i="4"/>
  <c r="AQ556" i="4"/>
  <c r="AQ557" i="4"/>
  <c r="AQ558" i="4"/>
  <c r="AQ559" i="4"/>
  <c r="AQ560" i="4"/>
  <c r="AQ561" i="4"/>
  <c r="AQ562" i="4"/>
  <c r="AQ563" i="4"/>
  <c r="AQ564" i="4"/>
  <c r="AQ565" i="4"/>
  <c r="AQ566" i="4"/>
  <c r="AQ567" i="4"/>
  <c r="AQ568" i="4"/>
  <c r="AQ569" i="4"/>
  <c r="AQ570" i="4"/>
  <c r="AQ571" i="4"/>
  <c r="AQ572" i="4"/>
  <c r="AQ573" i="4"/>
  <c r="AQ574" i="4"/>
  <c r="AQ575" i="4"/>
  <c r="AQ576" i="4"/>
  <c r="AQ577" i="4"/>
  <c r="AQ578" i="4"/>
  <c r="AQ579" i="4"/>
  <c r="AQ580" i="4"/>
  <c r="AQ581" i="4"/>
  <c r="AQ582" i="4"/>
  <c r="AQ583" i="4"/>
  <c r="AQ584" i="4"/>
  <c r="AQ585" i="4"/>
  <c r="AQ586" i="4"/>
  <c r="AQ587" i="4"/>
  <c r="AQ588" i="4"/>
  <c r="AQ589" i="4"/>
  <c r="AQ590" i="4"/>
  <c r="AQ591" i="4"/>
  <c r="AQ592" i="4"/>
  <c r="AQ593" i="4"/>
  <c r="AQ594" i="4"/>
  <c r="AQ595" i="4"/>
  <c r="AQ596" i="4"/>
  <c r="AQ597" i="4"/>
  <c r="AQ598" i="4"/>
  <c r="AQ599" i="4"/>
  <c r="AQ600" i="4"/>
  <c r="AQ601" i="4"/>
  <c r="AQ602" i="4"/>
  <c r="AQ603" i="4"/>
  <c r="AQ604" i="4"/>
  <c r="AQ605" i="4"/>
  <c r="AQ606" i="4"/>
  <c r="AQ607" i="4"/>
  <c r="AQ608" i="4"/>
  <c r="AQ609" i="4"/>
  <c r="AQ610" i="4"/>
  <c r="AQ611" i="4"/>
  <c r="AQ612" i="4"/>
  <c r="AQ613" i="4"/>
  <c r="AQ614" i="4"/>
  <c r="AQ615" i="4"/>
  <c r="AQ616" i="4"/>
  <c r="AQ617" i="4"/>
  <c r="AQ618" i="4"/>
  <c r="AQ619" i="4"/>
  <c r="AQ620" i="4"/>
  <c r="AQ21" i="4"/>
  <c r="AS22" i="3"/>
  <c r="AS23" i="3"/>
  <c r="AS24" i="3"/>
  <c r="AS25" i="3"/>
  <c r="AS26" i="3"/>
  <c r="AS27" i="3"/>
  <c r="AS28" i="3"/>
  <c r="AS29" i="3"/>
  <c r="AS30" i="3"/>
  <c r="AS31" i="3"/>
  <c r="AS32" i="3"/>
  <c r="AS33" i="3"/>
  <c r="AS34" i="3"/>
  <c r="AS35" i="3"/>
  <c r="AS36" i="3"/>
  <c r="AS37" i="3"/>
  <c r="AS38" i="3"/>
  <c r="AS39" i="3"/>
  <c r="AS40" i="3"/>
  <c r="AS41" i="3"/>
  <c r="AS42" i="3"/>
  <c r="AS43" i="3"/>
  <c r="AS44" i="3"/>
  <c r="AS45" i="3"/>
  <c r="AS46" i="3"/>
  <c r="AS47" i="3"/>
  <c r="AS48" i="3"/>
  <c r="AS49" i="3"/>
  <c r="AS50" i="3"/>
  <c r="AS51" i="3"/>
  <c r="AS52" i="3"/>
  <c r="AS53" i="3"/>
  <c r="AS54" i="3"/>
  <c r="AS55" i="3"/>
  <c r="AS56" i="3"/>
  <c r="AS57" i="3"/>
  <c r="AS58" i="3"/>
  <c r="AS59" i="3"/>
  <c r="AS60" i="3"/>
  <c r="AS61" i="3"/>
  <c r="AS62" i="3"/>
  <c r="AS63" i="3"/>
  <c r="AS64" i="3"/>
  <c r="AS65" i="3"/>
  <c r="AS66" i="3"/>
  <c r="AS67" i="3"/>
  <c r="AS68" i="3"/>
  <c r="AS69" i="3"/>
  <c r="AS70" i="3"/>
  <c r="AS71" i="3"/>
  <c r="AS72" i="3"/>
  <c r="AS73" i="3"/>
  <c r="AS74" i="3"/>
  <c r="AS75" i="3"/>
  <c r="AS76" i="3"/>
  <c r="AS77" i="3"/>
  <c r="AS78" i="3"/>
  <c r="AS79" i="3"/>
  <c r="AS80" i="3"/>
  <c r="AS81" i="3"/>
  <c r="AS82" i="3"/>
  <c r="AS83" i="3"/>
  <c r="AS84" i="3"/>
  <c r="AS85" i="3"/>
  <c r="AS86" i="3"/>
  <c r="AS87" i="3"/>
  <c r="AS88" i="3"/>
  <c r="AS89" i="3"/>
  <c r="AS90" i="3"/>
  <c r="AS91" i="3"/>
  <c r="AS92" i="3"/>
  <c r="AS93" i="3"/>
  <c r="AS94" i="3"/>
  <c r="AS95" i="3"/>
  <c r="AS96" i="3"/>
  <c r="AS97" i="3"/>
  <c r="AS98" i="3"/>
  <c r="AS99" i="3"/>
  <c r="AS100" i="3"/>
  <c r="AS101" i="3"/>
  <c r="AS102" i="3"/>
  <c r="AS103" i="3"/>
  <c r="AS104" i="3"/>
  <c r="AS105" i="3"/>
  <c r="AS106" i="3"/>
  <c r="AS107" i="3"/>
  <c r="AS108" i="3"/>
  <c r="AS109" i="3"/>
  <c r="AS110" i="3"/>
  <c r="AS111" i="3"/>
  <c r="AS112" i="3"/>
  <c r="AS113" i="3"/>
  <c r="AS114" i="3"/>
  <c r="AS115" i="3"/>
  <c r="AS116" i="3"/>
  <c r="AS117" i="3"/>
  <c r="AS118" i="3"/>
  <c r="AS119" i="3"/>
  <c r="AS120" i="3"/>
  <c r="AS121" i="3"/>
  <c r="AS122" i="3"/>
  <c r="AS123" i="3"/>
  <c r="AS124" i="3"/>
  <c r="AS125" i="3"/>
  <c r="AS126" i="3"/>
  <c r="AS127" i="3"/>
  <c r="AS128" i="3"/>
  <c r="AS129" i="3"/>
  <c r="AS130" i="3"/>
  <c r="AS131" i="3"/>
  <c r="AS132" i="3"/>
  <c r="AS133" i="3"/>
  <c r="AS134" i="3"/>
  <c r="AS135" i="3"/>
  <c r="AS136" i="3"/>
  <c r="AS137" i="3"/>
  <c r="AS138" i="3"/>
  <c r="AS139" i="3"/>
  <c r="AS140" i="3"/>
  <c r="AS141" i="3"/>
  <c r="AS142" i="3"/>
  <c r="AS143" i="3"/>
  <c r="AS144" i="3"/>
  <c r="AS145" i="3"/>
  <c r="AS146" i="3"/>
  <c r="AS147" i="3"/>
  <c r="AS148" i="3"/>
  <c r="AS149" i="3"/>
  <c r="AS150" i="3"/>
  <c r="AS151" i="3"/>
  <c r="AS152" i="3"/>
  <c r="AS153" i="3"/>
  <c r="AS154" i="3"/>
  <c r="AS155" i="3"/>
  <c r="AS156" i="3"/>
  <c r="AS157" i="3"/>
  <c r="AS158" i="3"/>
  <c r="AS159" i="3"/>
  <c r="AS160" i="3"/>
  <c r="AS161" i="3"/>
  <c r="AS162" i="3"/>
  <c r="AS163" i="3"/>
  <c r="AS164" i="3"/>
  <c r="AS165" i="3"/>
  <c r="AS166" i="3"/>
  <c r="AS167" i="3"/>
  <c r="AS168" i="3"/>
  <c r="AS169" i="3"/>
  <c r="AS170" i="3"/>
  <c r="AS171" i="3"/>
  <c r="AS172" i="3"/>
  <c r="AS173" i="3"/>
  <c r="AS174" i="3"/>
  <c r="AS175" i="3"/>
  <c r="AS176" i="3"/>
  <c r="AS177" i="3"/>
  <c r="AS178" i="3"/>
  <c r="AS179" i="3"/>
  <c r="AS180" i="3"/>
  <c r="AS181" i="3"/>
  <c r="AS182" i="3"/>
  <c r="AS183" i="3"/>
  <c r="AS184" i="3"/>
  <c r="AS185" i="3"/>
  <c r="AS186" i="3"/>
  <c r="AS187" i="3"/>
  <c r="AS188" i="3"/>
  <c r="AS189" i="3"/>
  <c r="AS190" i="3"/>
  <c r="AS191" i="3"/>
  <c r="AS192" i="3"/>
  <c r="AS193" i="3"/>
  <c r="AS194" i="3"/>
  <c r="AS195" i="3"/>
  <c r="AS196" i="3"/>
  <c r="AS197" i="3"/>
  <c r="AS198" i="3"/>
  <c r="AS199" i="3"/>
  <c r="AS200" i="3"/>
  <c r="AS201" i="3"/>
  <c r="AS202" i="3"/>
  <c r="AS203" i="3"/>
  <c r="AS204" i="3"/>
  <c r="AS205" i="3"/>
  <c r="AS206" i="3"/>
  <c r="AS207" i="3"/>
  <c r="AS208" i="3"/>
  <c r="AS209" i="3"/>
  <c r="AS210" i="3"/>
  <c r="AS211" i="3"/>
  <c r="AS212" i="3"/>
  <c r="AS213" i="3"/>
  <c r="AS214" i="3"/>
  <c r="AS215" i="3"/>
  <c r="AS216" i="3"/>
  <c r="AS217" i="3"/>
  <c r="AS218" i="3"/>
  <c r="AS219" i="3"/>
  <c r="AS220" i="3"/>
  <c r="AS221" i="3"/>
  <c r="AS222" i="3"/>
  <c r="AS223" i="3"/>
  <c r="AS224" i="3"/>
  <c r="AS225" i="3"/>
  <c r="AS226" i="3"/>
  <c r="AS227" i="3"/>
  <c r="AS228" i="3"/>
  <c r="AS229" i="3"/>
  <c r="AS230" i="3"/>
  <c r="AS231" i="3"/>
  <c r="AS232" i="3"/>
  <c r="AS233" i="3"/>
  <c r="AS234" i="3"/>
  <c r="AS235" i="3"/>
  <c r="AS236" i="3"/>
  <c r="AS237" i="3"/>
  <c r="AS238" i="3"/>
  <c r="AS239" i="3"/>
  <c r="AS240" i="3"/>
  <c r="AS241" i="3"/>
  <c r="AS242" i="3"/>
  <c r="AS243" i="3"/>
  <c r="AS244" i="3"/>
  <c r="AS245" i="3"/>
  <c r="AS246" i="3"/>
  <c r="AS247" i="3"/>
  <c r="AS248" i="3"/>
  <c r="AS249" i="3"/>
  <c r="AS250" i="3"/>
  <c r="AS251" i="3"/>
  <c r="AS252" i="3"/>
  <c r="AS253" i="3"/>
  <c r="AS254" i="3"/>
  <c r="AS255" i="3"/>
  <c r="AS256" i="3"/>
  <c r="AS257" i="3"/>
  <c r="AS258" i="3"/>
  <c r="AS259" i="3"/>
  <c r="AS260" i="3"/>
  <c r="AS261" i="3"/>
  <c r="AS262" i="3"/>
  <c r="AS263" i="3"/>
  <c r="AS264" i="3"/>
  <c r="AS265" i="3"/>
  <c r="AS266" i="3"/>
  <c r="AS267" i="3"/>
  <c r="AS268" i="3"/>
  <c r="AS269" i="3"/>
  <c r="AS270" i="3"/>
  <c r="AS271" i="3"/>
  <c r="AS272" i="3"/>
  <c r="AS273" i="3"/>
  <c r="AS274" i="3"/>
  <c r="AS275" i="3"/>
  <c r="AS276" i="3"/>
  <c r="AS277" i="3"/>
  <c r="AS278" i="3"/>
  <c r="AS279" i="3"/>
  <c r="AS280" i="3"/>
  <c r="AS281" i="3"/>
  <c r="AS282" i="3"/>
  <c r="AS283" i="3"/>
  <c r="AS284" i="3"/>
  <c r="AS285" i="3"/>
  <c r="AS286" i="3"/>
  <c r="AS287" i="3"/>
  <c r="AS288" i="3"/>
  <c r="AS289" i="3"/>
  <c r="AS290" i="3"/>
  <c r="AS291" i="3"/>
  <c r="AS292" i="3"/>
  <c r="AS293" i="3"/>
  <c r="AS294" i="3"/>
  <c r="AS295" i="3"/>
  <c r="AS296" i="3"/>
  <c r="AS297" i="3"/>
  <c r="AS298" i="3"/>
  <c r="AS299" i="3"/>
  <c r="AS300" i="3"/>
  <c r="AS301" i="3"/>
  <c r="AS302" i="3"/>
  <c r="AS303" i="3"/>
  <c r="AS304" i="3"/>
  <c r="AS305" i="3"/>
  <c r="AS306" i="3"/>
  <c r="AS307" i="3"/>
  <c r="AS308" i="3"/>
  <c r="AS309" i="3"/>
  <c r="AS310" i="3"/>
  <c r="AS311" i="3"/>
  <c r="AS312" i="3"/>
  <c r="AS313" i="3"/>
  <c r="AS314" i="3"/>
  <c r="AS315" i="3"/>
  <c r="AS316" i="3"/>
  <c r="AS317" i="3"/>
  <c r="AS318" i="3"/>
  <c r="AS319" i="3"/>
  <c r="AS320" i="3"/>
  <c r="AS321" i="3"/>
  <c r="AS322" i="3"/>
  <c r="AS323" i="3"/>
  <c r="AS324" i="3"/>
  <c r="AS325" i="3"/>
  <c r="AS326" i="3"/>
  <c r="AS327" i="3"/>
  <c r="AS328" i="3"/>
  <c r="AS329" i="3"/>
  <c r="AS330" i="3"/>
  <c r="AS331" i="3"/>
  <c r="AS332" i="3"/>
  <c r="AS333" i="3"/>
  <c r="AS334" i="3"/>
  <c r="AS335" i="3"/>
  <c r="AS336" i="3"/>
  <c r="AS337" i="3"/>
  <c r="AS338" i="3"/>
  <c r="AS339" i="3"/>
  <c r="AS340" i="3"/>
  <c r="AS341" i="3"/>
  <c r="AS342" i="3"/>
  <c r="AS343" i="3"/>
  <c r="AS344" i="3"/>
  <c r="AS345" i="3"/>
  <c r="AS346" i="3"/>
  <c r="AS347" i="3"/>
  <c r="AS348" i="3"/>
  <c r="AS349" i="3"/>
  <c r="AS350" i="3"/>
  <c r="AS351" i="3"/>
  <c r="AS352" i="3"/>
  <c r="AS353" i="3"/>
  <c r="AS354" i="3"/>
  <c r="AS355" i="3"/>
  <c r="AS356" i="3"/>
  <c r="AS357" i="3"/>
  <c r="AS358" i="3"/>
  <c r="AS359" i="3"/>
  <c r="AS360" i="3"/>
  <c r="AS361" i="3"/>
  <c r="AS362" i="3"/>
  <c r="AS363" i="3"/>
  <c r="AS364" i="3"/>
  <c r="AS365" i="3"/>
  <c r="AS366" i="3"/>
  <c r="AS367" i="3"/>
  <c r="AS368" i="3"/>
  <c r="AS369" i="3"/>
  <c r="AS370" i="3"/>
  <c r="AS371" i="3"/>
  <c r="AS372" i="3"/>
  <c r="AS373" i="3"/>
  <c r="AS374" i="3"/>
  <c r="AS375" i="3"/>
  <c r="AS376" i="3"/>
  <c r="AS377" i="3"/>
  <c r="AS378" i="3"/>
  <c r="AS379" i="3"/>
  <c r="AS380" i="3"/>
  <c r="AS381" i="3"/>
  <c r="AS382" i="3"/>
  <c r="AS383" i="3"/>
  <c r="AS384" i="3"/>
  <c r="AS385" i="3"/>
  <c r="AS386" i="3"/>
  <c r="AS387" i="3"/>
  <c r="AS388" i="3"/>
  <c r="AS389" i="3"/>
  <c r="AS390" i="3"/>
  <c r="AS391" i="3"/>
  <c r="AS392" i="3"/>
  <c r="AS393" i="3"/>
  <c r="AS394" i="3"/>
  <c r="AS395" i="3"/>
  <c r="AS396" i="3"/>
  <c r="AS397" i="3"/>
  <c r="AS398" i="3"/>
  <c r="AS399" i="3"/>
  <c r="AS400" i="3"/>
  <c r="AS401" i="3"/>
  <c r="AS402" i="3"/>
  <c r="AS403" i="3"/>
  <c r="AS404" i="3"/>
  <c r="AS405" i="3"/>
  <c r="AS406" i="3"/>
  <c r="AS407" i="3"/>
  <c r="AS408" i="3"/>
  <c r="AS409" i="3"/>
  <c r="AS410" i="3"/>
  <c r="AS411" i="3"/>
  <c r="AS412" i="3"/>
  <c r="AS413" i="3"/>
  <c r="AS414" i="3"/>
  <c r="AS415" i="3"/>
  <c r="AS416" i="3"/>
  <c r="AS417" i="3"/>
  <c r="AS418" i="3"/>
  <c r="AS419" i="3"/>
  <c r="AS420" i="3"/>
  <c r="AS421" i="3"/>
  <c r="AS422" i="3"/>
  <c r="AS423" i="3"/>
  <c r="AS424" i="3"/>
  <c r="AS425" i="3"/>
  <c r="AS426" i="3"/>
  <c r="AS427" i="3"/>
  <c r="AS428" i="3"/>
  <c r="AS429" i="3"/>
  <c r="AS430" i="3"/>
  <c r="AS431" i="3"/>
  <c r="AS432" i="3"/>
  <c r="AS433" i="3"/>
  <c r="AS434" i="3"/>
  <c r="AS435" i="3"/>
  <c r="AS436" i="3"/>
  <c r="AS437" i="3"/>
  <c r="AS438" i="3"/>
  <c r="AS439" i="3"/>
  <c r="AS440" i="3"/>
  <c r="AS441" i="3"/>
  <c r="AS442" i="3"/>
  <c r="AS443" i="3"/>
  <c r="AS444" i="3"/>
  <c r="AS445" i="3"/>
  <c r="AS446" i="3"/>
  <c r="AS447" i="3"/>
  <c r="AS448" i="3"/>
  <c r="AS449" i="3"/>
  <c r="AS450" i="3"/>
  <c r="AS451" i="3"/>
  <c r="AS452" i="3"/>
  <c r="AS453" i="3"/>
  <c r="AS454" i="3"/>
  <c r="AS455" i="3"/>
  <c r="AS456" i="3"/>
  <c r="AS457" i="3"/>
  <c r="AS458" i="3"/>
  <c r="AS459" i="3"/>
  <c r="AS460" i="3"/>
  <c r="AS461" i="3"/>
  <c r="AS462" i="3"/>
  <c r="AS463" i="3"/>
  <c r="AS464" i="3"/>
  <c r="AS465" i="3"/>
  <c r="AS466" i="3"/>
  <c r="AS467" i="3"/>
  <c r="AS468" i="3"/>
  <c r="AS469" i="3"/>
  <c r="AS470" i="3"/>
  <c r="AS471" i="3"/>
  <c r="AS472" i="3"/>
  <c r="AS473" i="3"/>
  <c r="AS474" i="3"/>
  <c r="AS475" i="3"/>
  <c r="AS476" i="3"/>
  <c r="AS477" i="3"/>
  <c r="AS478" i="3"/>
  <c r="AS479" i="3"/>
  <c r="AS480" i="3"/>
  <c r="AS481" i="3"/>
  <c r="AS482" i="3"/>
  <c r="AS483" i="3"/>
  <c r="AS484" i="3"/>
  <c r="AS485" i="3"/>
  <c r="AS486" i="3"/>
  <c r="AS487" i="3"/>
  <c r="AS488" i="3"/>
  <c r="AS489" i="3"/>
  <c r="AS490" i="3"/>
  <c r="AS491" i="3"/>
  <c r="AS492" i="3"/>
  <c r="AS493" i="3"/>
  <c r="AS494" i="3"/>
  <c r="AS495" i="3"/>
  <c r="AS496" i="3"/>
  <c r="AS497" i="3"/>
  <c r="AS498" i="3"/>
  <c r="AS499" i="3"/>
  <c r="AS500" i="3"/>
  <c r="AS501" i="3"/>
  <c r="AS502" i="3"/>
  <c r="AS503" i="3"/>
  <c r="AS504" i="3"/>
  <c r="AS505" i="3"/>
  <c r="AS506" i="3"/>
  <c r="AS507" i="3"/>
  <c r="AS508" i="3"/>
  <c r="AS509" i="3"/>
  <c r="AS510" i="3"/>
  <c r="AS511" i="3"/>
  <c r="AS512" i="3"/>
  <c r="AS513" i="3"/>
  <c r="AS514" i="3"/>
  <c r="AS515" i="3"/>
  <c r="AS516" i="3"/>
  <c r="AS517" i="3"/>
  <c r="AS518" i="3"/>
  <c r="AS519" i="3"/>
  <c r="AS520" i="3"/>
  <c r="AS521" i="3"/>
  <c r="AS522" i="3"/>
  <c r="AS523" i="3"/>
  <c r="AS524" i="3"/>
  <c r="AS525" i="3"/>
  <c r="AS526" i="3"/>
  <c r="AS527" i="3"/>
  <c r="AS528" i="3"/>
  <c r="AS529" i="3"/>
  <c r="AS530" i="3"/>
  <c r="AS531" i="3"/>
  <c r="AS532" i="3"/>
  <c r="AS533" i="3"/>
  <c r="AS534" i="3"/>
  <c r="AS535" i="3"/>
  <c r="AS536" i="3"/>
  <c r="AS537" i="3"/>
  <c r="AS538" i="3"/>
  <c r="AS539" i="3"/>
  <c r="AS540" i="3"/>
  <c r="AS541" i="3"/>
  <c r="AS542" i="3"/>
  <c r="AS543" i="3"/>
  <c r="AS544" i="3"/>
  <c r="AS545" i="3"/>
  <c r="AS546" i="3"/>
  <c r="AS547" i="3"/>
  <c r="AS548" i="3"/>
  <c r="AS549" i="3"/>
  <c r="AS550" i="3"/>
  <c r="AS551" i="3"/>
  <c r="AS552" i="3"/>
  <c r="AS553" i="3"/>
  <c r="AS554" i="3"/>
  <c r="AS555" i="3"/>
  <c r="AS556" i="3"/>
  <c r="AS557" i="3"/>
  <c r="AS558" i="3"/>
  <c r="AS559" i="3"/>
  <c r="AS560" i="3"/>
  <c r="AS561" i="3"/>
  <c r="AS562" i="3"/>
  <c r="AS563" i="3"/>
  <c r="AS564" i="3"/>
  <c r="AS565" i="3"/>
  <c r="AS566" i="3"/>
  <c r="AS567" i="3"/>
  <c r="AS568" i="3"/>
  <c r="AS569" i="3"/>
  <c r="AS570" i="3"/>
  <c r="AS571" i="3"/>
  <c r="AS572" i="3"/>
  <c r="AS573" i="3"/>
  <c r="AS574" i="3"/>
  <c r="AS575" i="3"/>
  <c r="AS576" i="3"/>
  <c r="AS577" i="3"/>
  <c r="AS578" i="3"/>
  <c r="AS579" i="3"/>
  <c r="AS580" i="3"/>
  <c r="AS581" i="3"/>
  <c r="AS582" i="3"/>
  <c r="AS583" i="3"/>
  <c r="AS584" i="3"/>
  <c r="AS585" i="3"/>
  <c r="AS586" i="3"/>
  <c r="AS587" i="3"/>
  <c r="AS588" i="3"/>
  <c r="AS589" i="3"/>
  <c r="AS590" i="3"/>
  <c r="AS591" i="3"/>
  <c r="AS592" i="3"/>
  <c r="AS593" i="3"/>
  <c r="AS594" i="3"/>
  <c r="AS595" i="3"/>
  <c r="AS596" i="3"/>
  <c r="AS597" i="3"/>
  <c r="AS598" i="3"/>
  <c r="AS599" i="3"/>
  <c r="AS600" i="3"/>
  <c r="AS601" i="3"/>
  <c r="AS602" i="3"/>
  <c r="AS603" i="3"/>
  <c r="AS604" i="3"/>
  <c r="AS605" i="3"/>
  <c r="AS606" i="3"/>
  <c r="AS607" i="3"/>
  <c r="AS608" i="3"/>
  <c r="AS609" i="3"/>
  <c r="AS610" i="3"/>
  <c r="AS611" i="3"/>
  <c r="AS612" i="3"/>
  <c r="AS613" i="3"/>
  <c r="AS614" i="3"/>
  <c r="AS615" i="3"/>
  <c r="AS616" i="3"/>
  <c r="AS617" i="3"/>
  <c r="AS618" i="3"/>
  <c r="AS619" i="3"/>
  <c r="AS620" i="3"/>
  <c r="M15" i="11"/>
  <c r="M14" i="11"/>
  <c r="M13" i="11"/>
  <c r="M12" i="11"/>
  <c r="G114" i="11"/>
  <c r="D114" i="11"/>
  <c r="D113" i="11"/>
  <c r="D112" i="11"/>
  <c r="D110" i="11"/>
  <c r="G97" i="11"/>
  <c r="D97" i="11"/>
  <c r="D96" i="11"/>
  <c r="D95" i="11"/>
  <c r="D93" i="11"/>
  <c r="G80" i="11"/>
  <c r="D80" i="11"/>
  <c r="D79" i="11"/>
  <c r="D78" i="11"/>
  <c r="D76" i="11"/>
  <c r="G63" i="11"/>
  <c r="D63" i="11"/>
  <c r="D62" i="11"/>
  <c r="D61" i="11"/>
  <c r="D59" i="11"/>
  <c r="M9" i="10"/>
  <c r="CF15" i="4"/>
  <c r="CA22" i="4"/>
  <c r="CB22" i="4"/>
  <c r="CC22" i="4"/>
  <c r="CD22" i="4"/>
  <c r="CE22" i="4"/>
  <c r="CA23" i="4"/>
  <c r="CB23" i="4"/>
  <c r="CC23" i="4"/>
  <c r="CD23" i="4"/>
  <c r="CE23" i="4"/>
  <c r="CA24" i="4"/>
  <c r="CB24" i="4"/>
  <c r="CC24" i="4"/>
  <c r="CD24" i="4"/>
  <c r="CE24" i="4"/>
  <c r="CA25" i="4"/>
  <c r="CB25" i="4"/>
  <c r="CC25" i="4"/>
  <c r="CD25" i="4"/>
  <c r="CE25" i="4"/>
  <c r="CA26" i="4"/>
  <c r="CB26" i="4"/>
  <c r="CC26" i="4"/>
  <c r="CD26" i="4"/>
  <c r="CE26" i="4"/>
  <c r="CA27" i="4"/>
  <c r="CB27" i="4"/>
  <c r="CC27" i="4"/>
  <c r="CD27" i="4"/>
  <c r="CE27" i="4"/>
  <c r="R24" i="4"/>
  <c r="T24" i="4"/>
  <c r="R25" i="4"/>
  <c r="T25" i="4"/>
  <c r="R26" i="4"/>
  <c r="T26" i="4"/>
  <c r="R27" i="4"/>
  <c r="T27" i="4"/>
  <c r="R28" i="4"/>
  <c r="T28" i="4"/>
  <c r="R29" i="4"/>
  <c r="T29" i="4"/>
  <c r="R30" i="4"/>
  <c r="T30" i="4"/>
  <c r="R31" i="4"/>
  <c r="T31" i="4"/>
  <c r="R32" i="4"/>
  <c r="T32" i="4"/>
  <c r="R33" i="4"/>
  <c r="T33" i="4"/>
  <c r="R34" i="4"/>
  <c r="T34" i="4"/>
  <c r="R35" i="4"/>
  <c r="T35" i="4"/>
  <c r="R36" i="4"/>
  <c r="T36" i="4"/>
  <c r="R37" i="4"/>
  <c r="T37" i="4"/>
  <c r="R38" i="4"/>
  <c r="T38" i="4"/>
  <c r="R39" i="4"/>
  <c r="T39" i="4"/>
  <c r="R40" i="4"/>
  <c r="T40" i="4"/>
  <c r="R41" i="4"/>
  <c r="T41" i="4"/>
  <c r="R42" i="4"/>
  <c r="T42" i="4"/>
  <c r="R43" i="4"/>
  <c r="T43" i="4"/>
  <c r="R44" i="4"/>
  <c r="T44" i="4"/>
  <c r="R45" i="4"/>
  <c r="T45" i="4"/>
  <c r="R46" i="4"/>
  <c r="T46" i="4"/>
  <c r="R47" i="4"/>
  <c r="T47" i="4"/>
  <c r="R48" i="4"/>
  <c r="T48" i="4"/>
  <c r="R49" i="4"/>
  <c r="T49" i="4"/>
  <c r="R50" i="4"/>
  <c r="T50" i="4"/>
  <c r="R51" i="4"/>
  <c r="T51" i="4"/>
  <c r="R52" i="4"/>
  <c r="T52" i="4"/>
  <c r="R53" i="4"/>
  <c r="T53" i="4"/>
  <c r="R54" i="4"/>
  <c r="T54" i="4"/>
  <c r="R55" i="4"/>
  <c r="T55" i="4"/>
  <c r="R56" i="4"/>
  <c r="T56" i="4"/>
  <c r="R57" i="4"/>
  <c r="T57" i="4"/>
  <c r="R58" i="4"/>
  <c r="T58" i="4"/>
  <c r="R59" i="4"/>
  <c r="T59" i="4"/>
  <c r="R60" i="4"/>
  <c r="T60" i="4"/>
  <c r="R61" i="4"/>
  <c r="T61" i="4"/>
  <c r="R62" i="4"/>
  <c r="T62" i="4"/>
  <c r="R63" i="4"/>
  <c r="T63" i="4"/>
  <c r="R64" i="4"/>
  <c r="T64" i="4"/>
  <c r="R65" i="4"/>
  <c r="T65" i="4"/>
  <c r="R66" i="4"/>
  <c r="T66" i="4"/>
  <c r="R67" i="4"/>
  <c r="T67" i="4"/>
  <c r="R68" i="4"/>
  <c r="T68" i="4"/>
  <c r="R69" i="4"/>
  <c r="T69" i="4"/>
  <c r="R70" i="4"/>
  <c r="T70" i="4"/>
  <c r="R71" i="4"/>
  <c r="T71" i="4"/>
  <c r="R72" i="4"/>
  <c r="T72" i="4"/>
  <c r="R73" i="4"/>
  <c r="T73" i="4"/>
  <c r="R74" i="4"/>
  <c r="T74" i="4"/>
  <c r="R75" i="4"/>
  <c r="T75" i="4"/>
  <c r="R76" i="4"/>
  <c r="T76" i="4"/>
  <c r="R77" i="4"/>
  <c r="T77" i="4"/>
  <c r="R78" i="4"/>
  <c r="T78" i="4"/>
  <c r="R79" i="4"/>
  <c r="T79" i="4"/>
  <c r="R80" i="4"/>
  <c r="T80" i="4"/>
  <c r="R81" i="4"/>
  <c r="T81" i="4"/>
  <c r="R82" i="4"/>
  <c r="T82" i="4"/>
  <c r="R83" i="4"/>
  <c r="T83" i="4"/>
  <c r="R84" i="4"/>
  <c r="T84" i="4"/>
  <c r="R85" i="4"/>
  <c r="T85" i="4"/>
  <c r="R86" i="4"/>
  <c r="T86" i="4"/>
  <c r="R87" i="4"/>
  <c r="T87" i="4"/>
  <c r="R88" i="4"/>
  <c r="T88" i="4"/>
  <c r="R89" i="4"/>
  <c r="T89" i="4"/>
  <c r="R90" i="4"/>
  <c r="T90" i="4"/>
  <c r="R91" i="4"/>
  <c r="T91" i="4"/>
  <c r="R92" i="4"/>
  <c r="T92" i="4"/>
  <c r="R93" i="4"/>
  <c r="T93" i="4"/>
  <c r="R94" i="4"/>
  <c r="T94" i="4"/>
  <c r="R95" i="4"/>
  <c r="T95" i="4"/>
  <c r="R96" i="4"/>
  <c r="T96" i="4"/>
  <c r="R97" i="4"/>
  <c r="T97" i="4"/>
  <c r="R98" i="4"/>
  <c r="T98" i="4"/>
  <c r="R99" i="4"/>
  <c r="T99" i="4"/>
  <c r="R100" i="4"/>
  <c r="T100" i="4"/>
  <c r="R101" i="4"/>
  <c r="T101" i="4"/>
  <c r="R102" i="4"/>
  <c r="T102" i="4"/>
  <c r="R103" i="4"/>
  <c r="T103" i="4"/>
  <c r="R104" i="4"/>
  <c r="T104" i="4"/>
  <c r="R105" i="4"/>
  <c r="T105" i="4"/>
  <c r="R106" i="4"/>
  <c r="T106" i="4"/>
  <c r="R107" i="4"/>
  <c r="T107" i="4"/>
  <c r="R108" i="4"/>
  <c r="T108" i="4"/>
  <c r="R109" i="4"/>
  <c r="T109" i="4"/>
  <c r="R110" i="4"/>
  <c r="T110" i="4"/>
  <c r="R111" i="4"/>
  <c r="T111" i="4"/>
  <c r="R112" i="4"/>
  <c r="T112" i="4"/>
  <c r="R113" i="4"/>
  <c r="T113" i="4"/>
  <c r="R114" i="4"/>
  <c r="T114" i="4"/>
  <c r="R115" i="4"/>
  <c r="T115" i="4"/>
  <c r="R116" i="4"/>
  <c r="T116" i="4"/>
  <c r="R117" i="4"/>
  <c r="T117" i="4"/>
  <c r="R118" i="4"/>
  <c r="T118" i="4"/>
  <c r="R119" i="4"/>
  <c r="T119" i="4"/>
  <c r="R120" i="4"/>
  <c r="T120" i="4"/>
  <c r="R121" i="4"/>
  <c r="T121" i="4"/>
  <c r="R122" i="4"/>
  <c r="T122" i="4"/>
  <c r="R123" i="4"/>
  <c r="T123" i="4"/>
  <c r="R124" i="4"/>
  <c r="T124" i="4"/>
  <c r="R125" i="4"/>
  <c r="T125" i="4"/>
  <c r="R126" i="4"/>
  <c r="T126" i="4"/>
  <c r="R127" i="4"/>
  <c r="T127" i="4"/>
  <c r="R128" i="4"/>
  <c r="T128" i="4"/>
  <c r="R129" i="4"/>
  <c r="T129" i="4"/>
  <c r="R130" i="4"/>
  <c r="T130" i="4"/>
  <c r="R131" i="4"/>
  <c r="T131" i="4"/>
  <c r="R132" i="4"/>
  <c r="T132" i="4"/>
  <c r="R133" i="4"/>
  <c r="T133" i="4"/>
  <c r="R134" i="4"/>
  <c r="T134" i="4"/>
  <c r="R135" i="4"/>
  <c r="T135" i="4"/>
  <c r="R136" i="4"/>
  <c r="T136" i="4"/>
  <c r="R137" i="4"/>
  <c r="T137" i="4"/>
  <c r="R138" i="4"/>
  <c r="T138" i="4"/>
  <c r="R139" i="4"/>
  <c r="T139" i="4"/>
  <c r="R140" i="4"/>
  <c r="T140" i="4"/>
  <c r="R141" i="4"/>
  <c r="T141" i="4"/>
  <c r="R142" i="4"/>
  <c r="T142" i="4"/>
  <c r="R143" i="4"/>
  <c r="T143" i="4"/>
  <c r="R144" i="4"/>
  <c r="T144" i="4"/>
  <c r="R145" i="4"/>
  <c r="T145" i="4"/>
  <c r="R146" i="4"/>
  <c r="T146" i="4"/>
  <c r="R147" i="4"/>
  <c r="T147" i="4"/>
  <c r="R148" i="4"/>
  <c r="T148" i="4"/>
  <c r="R149" i="4"/>
  <c r="T149" i="4"/>
  <c r="R150" i="4"/>
  <c r="T150" i="4"/>
  <c r="R151" i="4"/>
  <c r="T151" i="4"/>
  <c r="R152" i="4"/>
  <c r="T152" i="4"/>
  <c r="R153" i="4"/>
  <c r="T153" i="4"/>
  <c r="R154" i="4"/>
  <c r="T154" i="4"/>
  <c r="R155" i="4"/>
  <c r="T155" i="4"/>
  <c r="R156" i="4"/>
  <c r="T156" i="4"/>
  <c r="R157" i="4"/>
  <c r="T157" i="4"/>
  <c r="R158" i="4"/>
  <c r="T158" i="4"/>
  <c r="R159" i="4"/>
  <c r="T159" i="4"/>
  <c r="R160" i="4"/>
  <c r="T160" i="4"/>
  <c r="R161" i="4"/>
  <c r="T161" i="4"/>
  <c r="R162" i="4"/>
  <c r="T162" i="4"/>
  <c r="R163" i="4"/>
  <c r="T163" i="4"/>
  <c r="R164" i="4"/>
  <c r="T164" i="4"/>
  <c r="R165" i="4"/>
  <c r="T165" i="4"/>
  <c r="R166" i="4"/>
  <c r="T166" i="4"/>
  <c r="R167" i="4"/>
  <c r="T167" i="4"/>
  <c r="R168" i="4"/>
  <c r="T168" i="4"/>
  <c r="R169" i="4"/>
  <c r="T169" i="4"/>
  <c r="R170" i="4"/>
  <c r="T170" i="4"/>
  <c r="R171" i="4"/>
  <c r="T171" i="4"/>
  <c r="R172" i="4"/>
  <c r="T172" i="4"/>
  <c r="R173" i="4"/>
  <c r="T173" i="4"/>
  <c r="R174" i="4"/>
  <c r="T174" i="4"/>
  <c r="R175" i="4"/>
  <c r="T175" i="4"/>
  <c r="R176" i="4"/>
  <c r="T176" i="4"/>
  <c r="R177" i="4"/>
  <c r="T177" i="4"/>
  <c r="R178" i="4"/>
  <c r="T178" i="4"/>
  <c r="R179" i="4"/>
  <c r="T179" i="4"/>
  <c r="R180" i="4"/>
  <c r="T180" i="4"/>
  <c r="R181" i="4"/>
  <c r="T181" i="4"/>
  <c r="R182" i="4"/>
  <c r="T182" i="4"/>
  <c r="R183" i="4"/>
  <c r="T183" i="4"/>
  <c r="R184" i="4"/>
  <c r="T184" i="4"/>
  <c r="R185" i="4"/>
  <c r="T185" i="4"/>
  <c r="R186" i="4"/>
  <c r="T186" i="4"/>
  <c r="R187" i="4"/>
  <c r="T187" i="4"/>
  <c r="R188" i="4"/>
  <c r="T188" i="4"/>
  <c r="R189" i="4"/>
  <c r="T189" i="4"/>
  <c r="R190" i="4"/>
  <c r="T190" i="4"/>
  <c r="R191" i="4"/>
  <c r="T191" i="4"/>
  <c r="R192" i="4"/>
  <c r="T192" i="4"/>
  <c r="R193" i="4"/>
  <c r="T193" i="4"/>
  <c r="R194" i="4"/>
  <c r="T194" i="4"/>
  <c r="R195" i="4"/>
  <c r="T195" i="4"/>
  <c r="R196" i="4"/>
  <c r="T196" i="4"/>
  <c r="R197" i="4"/>
  <c r="T197" i="4"/>
  <c r="R198" i="4"/>
  <c r="T198" i="4"/>
  <c r="R199" i="4"/>
  <c r="T199" i="4"/>
  <c r="R200" i="4"/>
  <c r="T200" i="4"/>
  <c r="R201" i="4"/>
  <c r="T201" i="4"/>
  <c r="R202" i="4"/>
  <c r="T202" i="4"/>
  <c r="R203" i="4"/>
  <c r="T203" i="4"/>
  <c r="R204" i="4"/>
  <c r="T204" i="4"/>
  <c r="R205" i="4"/>
  <c r="T205" i="4"/>
  <c r="R206" i="4"/>
  <c r="T206" i="4"/>
  <c r="R207" i="4"/>
  <c r="T207" i="4"/>
  <c r="R208" i="4"/>
  <c r="T208" i="4"/>
  <c r="R209" i="4"/>
  <c r="T209" i="4"/>
  <c r="R210" i="4"/>
  <c r="T210" i="4"/>
  <c r="R211" i="4"/>
  <c r="T211" i="4"/>
  <c r="R212" i="4"/>
  <c r="T212" i="4"/>
  <c r="R213" i="4"/>
  <c r="T213" i="4"/>
  <c r="R214" i="4"/>
  <c r="T214" i="4"/>
  <c r="R215" i="4"/>
  <c r="T215" i="4"/>
  <c r="R216" i="4"/>
  <c r="T216" i="4"/>
  <c r="R217" i="4"/>
  <c r="T217" i="4"/>
  <c r="R218" i="4"/>
  <c r="T218" i="4"/>
  <c r="R219" i="4"/>
  <c r="T219" i="4"/>
  <c r="R220" i="4"/>
  <c r="T220" i="4"/>
  <c r="R221" i="4"/>
  <c r="T221" i="4"/>
  <c r="R222" i="4"/>
  <c r="T222" i="4"/>
  <c r="R223" i="4"/>
  <c r="T223" i="4"/>
  <c r="R224" i="4"/>
  <c r="T224" i="4"/>
  <c r="R225" i="4"/>
  <c r="T225" i="4"/>
  <c r="R226" i="4"/>
  <c r="T226" i="4"/>
  <c r="R227" i="4"/>
  <c r="T227" i="4"/>
  <c r="R228" i="4"/>
  <c r="T228" i="4"/>
  <c r="R229" i="4"/>
  <c r="T229" i="4"/>
  <c r="R230" i="4"/>
  <c r="T230" i="4"/>
  <c r="R231" i="4"/>
  <c r="T231" i="4"/>
  <c r="R232" i="4"/>
  <c r="T232" i="4"/>
  <c r="R233" i="4"/>
  <c r="T233" i="4"/>
  <c r="R234" i="4"/>
  <c r="T234" i="4"/>
  <c r="R235" i="4"/>
  <c r="T235" i="4"/>
  <c r="R236" i="4"/>
  <c r="T236" i="4"/>
  <c r="R237" i="4"/>
  <c r="T237" i="4"/>
  <c r="R238" i="4"/>
  <c r="T238" i="4"/>
  <c r="R239" i="4"/>
  <c r="T239" i="4"/>
  <c r="R240" i="4"/>
  <c r="T240" i="4"/>
  <c r="R241" i="4"/>
  <c r="T241" i="4"/>
  <c r="R242" i="4"/>
  <c r="T242" i="4"/>
  <c r="R243" i="4"/>
  <c r="T243" i="4"/>
  <c r="R244" i="4"/>
  <c r="T244" i="4"/>
  <c r="R245" i="4"/>
  <c r="T245" i="4"/>
  <c r="R246" i="4"/>
  <c r="T246" i="4"/>
  <c r="R247" i="4"/>
  <c r="T247" i="4"/>
  <c r="R248" i="4"/>
  <c r="T248" i="4"/>
  <c r="R249" i="4"/>
  <c r="T249" i="4"/>
  <c r="R250" i="4"/>
  <c r="T250" i="4"/>
  <c r="R251" i="4"/>
  <c r="T251" i="4"/>
  <c r="R252" i="4"/>
  <c r="T252" i="4"/>
  <c r="R253" i="4"/>
  <c r="T253" i="4"/>
  <c r="R254" i="4"/>
  <c r="T254" i="4"/>
  <c r="R255" i="4"/>
  <c r="T255" i="4"/>
  <c r="R256" i="4"/>
  <c r="T256" i="4"/>
  <c r="R257" i="4"/>
  <c r="T257" i="4"/>
  <c r="R258" i="4"/>
  <c r="T258" i="4"/>
  <c r="R259" i="4"/>
  <c r="T259" i="4"/>
  <c r="R260" i="4"/>
  <c r="T260" i="4"/>
  <c r="R261" i="4"/>
  <c r="T261" i="4"/>
  <c r="R262" i="4"/>
  <c r="T262" i="4"/>
  <c r="R263" i="4"/>
  <c r="T263" i="4"/>
  <c r="R264" i="4"/>
  <c r="T264" i="4"/>
  <c r="R265" i="4"/>
  <c r="T265" i="4"/>
  <c r="R266" i="4"/>
  <c r="T266" i="4"/>
  <c r="R267" i="4"/>
  <c r="T267" i="4"/>
  <c r="R268" i="4"/>
  <c r="T268" i="4"/>
  <c r="R269" i="4"/>
  <c r="T269" i="4"/>
  <c r="R270" i="4"/>
  <c r="T270" i="4"/>
  <c r="R271" i="4"/>
  <c r="T271" i="4"/>
  <c r="R272" i="4"/>
  <c r="T272" i="4"/>
  <c r="R273" i="4"/>
  <c r="T273" i="4"/>
  <c r="R274" i="4"/>
  <c r="T274" i="4"/>
  <c r="R275" i="4"/>
  <c r="T275" i="4"/>
  <c r="R276" i="4"/>
  <c r="T276" i="4"/>
  <c r="R277" i="4"/>
  <c r="T277" i="4"/>
  <c r="R278" i="4"/>
  <c r="T278" i="4"/>
  <c r="R279" i="4"/>
  <c r="T279" i="4"/>
  <c r="R280" i="4"/>
  <c r="T280" i="4"/>
  <c r="R281" i="4"/>
  <c r="T281" i="4"/>
  <c r="R282" i="4"/>
  <c r="T282" i="4"/>
  <c r="R283" i="4"/>
  <c r="T283" i="4"/>
  <c r="R284" i="4"/>
  <c r="T284" i="4"/>
  <c r="R285" i="4"/>
  <c r="T285" i="4"/>
  <c r="R286" i="4"/>
  <c r="T286" i="4"/>
  <c r="R287" i="4"/>
  <c r="T287" i="4"/>
  <c r="R288" i="4"/>
  <c r="T288" i="4"/>
  <c r="R289" i="4"/>
  <c r="T289" i="4"/>
  <c r="R290" i="4"/>
  <c r="T290" i="4"/>
  <c r="R291" i="4"/>
  <c r="T291" i="4"/>
  <c r="R292" i="4"/>
  <c r="T292" i="4"/>
  <c r="R293" i="4"/>
  <c r="T293" i="4"/>
  <c r="R294" i="4"/>
  <c r="T294" i="4"/>
  <c r="R295" i="4"/>
  <c r="T295" i="4"/>
  <c r="R296" i="4"/>
  <c r="T296" i="4"/>
  <c r="R297" i="4"/>
  <c r="T297" i="4"/>
  <c r="R298" i="4"/>
  <c r="T298" i="4"/>
  <c r="R299" i="4"/>
  <c r="T299" i="4"/>
  <c r="R300" i="4"/>
  <c r="T300" i="4"/>
  <c r="R301" i="4"/>
  <c r="T301" i="4"/>
  <c r="R302" i="4"/>
  <c r="T302" i="4"/>
  <c r="R303" i="4"/>
  <c r="T303" i="4"/>
  <c r="R304" i="4"/>
  <c r="T304" i="4"/>
  <c r="R305" i="4"/>
  <c r="T305" i="4"/>
  <c r="R306" i="4"/>
  <c r="T306" i="4"/>
  <c r="R307" i="4"/>
  <c r="T307" i="4"/>
  <c r="R308" i="4"/>
  <c r="T308" i="4"/>
  <c r="R309" i="4"/>
  <c r="T309" i="4"/>
  <c r="R310" i="4"/>
  <c r="T310" i="4"/>
  <c r="R311" i="4"/>
  <c r="T311" i="4"/>
  <c r="R312" i="4"/>
  <c r="T312" i="4"/>
  <c r="R313" i="4"/>
  <c r="T313" i="4"/>
  <c r="R314" i="4"/>
  <c r="T314" i="4"/>
  <c r="R315" i="4"/>
  <c r="T315" i="4"/>
  <c r="R316" i="4"/>
  <c r="T316" i="4"/>
  <c r="R317" i="4"/>
  <c r="T317" i="4"/>
  <c r="R318" i="4"/>
  <c r="T318" i="4"/>
  <c r="R319" i="4"/>
  <c r="T319" i="4"/>
  <c r="R320" i="4"/>
  <c r="T320" i="4"/>
  <c r="R321" i="4"/>
  <c r="T321" i="4"/>
  <c r="R322" i="4"/>
  <c r="T322" i="4"/>
  <c r="R323" i="4"/>
  <c r="T323" i="4"/>
  <c r="R324" i="4"/>
  <c r="T324" i="4"/>
  <c r="R325" i="4"/>
  <c r="T325" i="4"/>
  <c r="R326" i="4"/>
  <c r="T326" i="4"/>
  <c r="R327" i="4"/>
  <c r="T327" i="4"/>
  <c r="R328" i="4"/>
  <c r="T328" i="4"/>
  <c r="R329" i="4"/>
  <c r="T329" i="4"/>
  <c r="R330" i="4"/>
  <c r="T330" i="4"/>
  <c r="R331" i="4"/>
  <c r="T331" i="4"/>
  <c r="R332" i="4"/>
  <c r="T332" i="4"/>
  <c r="R333" i="4"/>
  <c r="T333" i="4"/>
  <c r="R334" i="4"/>
  <c r="T334" i="4"/>
  <c r="R335" i="4"/>
  <c r="T335" i="4"/>
  <c r="R336" i="4"/>
  <c r="T336" i="4"/>
  <c r="R337" i="4"/>
  <c r="T337" i="4"/>
  <c r="R338" i="4"/>
  <c r="T338" i="4"/>
  <c r="R339" i="4"/>
  <c r="T339" i="4"/>
  <c r="R340" i="4"/>
  <c r="T340" i="4"/>
  <c r="R341" i="4"/>
  <c r="T341" i="4"/>
  <c r="R342" i="4"/>
  <c r="T342" i="4"/>
  <c r="R343" i="4"/>
  <c r="T343" i="4"/>
  <c r="R344" i="4"/>
  <c r="T344" i="4"/>
  <c r="R345" i="4"/>
  <c r="T345" i="4"/>
  <c r="R346" i="4"/>
  <c r="T346" i="4"/>
  <c r="R347" i="4"/>
  <c r="T347" i="4"/>
  <c r="R348" i="4"/>
  <c r="T348" i="4"/>
  <c r="R349" i="4"/>
  <c r="T349" i="4"/>
  <c r="R350" i="4"/>
  <c r="T350" i="4"/>
  <c r="R351" i="4"/>
  <c r="T351" i="4"/>
  <c r="R352" i="4"/>
  <c r="T352" i="4"/>
  <c r="R353" i="4"/>
  <c r="T353" i="4"/>
  <c r="R354" i="4"/>
  <c r="T354" i="4"/>
  <c r="R355" i="4"/>
  <c r="T355" i="4"/>
  <c r="R356" i="4"/>
  <c r="T356" i="4"/>
  <c r="R357" i="4"/>
  <c r="T357" i="4"/>
  <c r="R358" i="4"/>
  <c r="T358" i="4"/>
  <c r="R359" i="4"/>
  <c r="T359" i="4"/>
  <c r="R360" i="4"/>
  <c r="T360" i="4"/>
  <c r="R361" i="4"/>
  <c r="T361" i="4"/>
  <c r="R362" i="4"/>
  <c r="T362" i="4"/>
  <c r="R363" i="4"/>
  <c r="T363" i="4"/>
  <c r="R364" i="4"/>
  <c r="T364" i="4"/>
  <c r="R365" i="4"/>
  <c r="T365" i="4"/>
  <c r="R366" i="4"/>
  <c r="T366" i="4"/>
  <c r="R367" i="4"/>
  <c r="T367" i="4"/>
  <c r="R368" i="4"/>
  <c r="T368" i="4"/>
  <c r="R369" i="4"/>
  <c r="T369" i="4"/>
  <c r="R370" i="4"/>
  <c r="T370" i="4"/>
  <c r="R371" i="4"/>
  <c r="T371" i="4"/>
  <c r="R372" i="4"/>
  <c r="T372" i="4"/>
  <c r="R373" i="4"/>
  <c r="T373" i="4"/>
  <c r="R374" i="4"/>
  <c r="T374" i="4"/>
  <c r="R375" i="4"/>
  <c r="T375" i="4"/>
  <c r="R376" i="4"/>
  <c r="T376" i="4"/>
  <c r="R377" i="4"/>
  <c r="T377" i="4"/>
  <c r="R378" i="4"/>
  <c r="T378" i="4"/>
  <c r="R379" i="4"/>
  <c r="T379" i="4"/>
  <c r="R380" i="4"/>
  <c r="T380" i="4"/>
  <c r="R381" i="4"/>
  <c r="T381" i="4"/>
  <c r="R382" i="4"/>
  <c r="T382" i="4"/>
  <c r="R383" i="4"/>
  <c r="T383" i="4"/>
  <c r="R384" i="4"/>
  <c r="T384" i="4"/>
  <c r="R385" i="4"/>
  <c r="T385" i="4"/>
  <c r="R386" i="4"/>
  <c r="T386" i="4"/>
  <c r="R387" i="4"/>
  <c r="T387" i="4"/>
  <c r="R388" i="4"/>
  <c r="T388" i="4"/>
  <c r="R389" i="4"/>
  <c r="T389" i="4"/>
  <c r="R390" i="4"/>
  <c r="T390" i="4"/>
  <c r="R391" i="4"/>
  <c r="T391" i="4"/>
  <c r="R392" i="4"/>
  <c r="T392" i="4"/>
  <c r="R393" i="4"/>
  <c r="T393" i="4"/>
  <c r="R394" i="4"/>
  <c r="T394" i="4"/>
  <c r="R395" i="4"/>
  <c r="T395" i="4"/>
  <c r="R396" i="4"/>
  <c r="T396" i="4"/>
  <c r="R397" i="4"/>
  <c r="T397" i="4"/>
  <c r="R398" i="4"/>
  <c r="T398" i="4"/>
  <c r="R399" i="4"/>
  <c r="T399" i="4"/>
  <c r="R400" i="4"/>
  <c r="T400" i="4"/>
  <c r="R401" i="4"/>
  <c r="T401" i="4"/>
  <c r="R402" i="4"/>
  <c r="T402" i="4"/>
  <c r="R403" i="4"/>
  <c r="T403" i="4"/>
  <c r="R404" i="4"/>
  <c r="T404" i="4"/>
  <c r="R405" i="4"/>
  <c r="T405" i="4"/>
  <c r="R406" i="4"/>
  <c r="T406" i="4"/>
  <c r="R407" i="4"/>
  <c r="T407" i="4"/>
  <c r="R408" i="4"/>
  <c r="T408" i="4"/>
  <c r="R409" i="4"/>
  <c r="T409" i="4"/>
  <c r="R410" i="4"/>
  <c r="T410" i="4"/>
  <c r="R411" i="4"/>
  <c r="T411" i="4"/>
  <c r="R412" i="4"/>
  <c r="T412" i="4"/>
  <c r="R413" i="4"/>
  <c r="T413" i="4"/>
  <c r="R414" i="4"/>
  <c r="T414" i="4"/>
  <c r="R415" i="4"/>
  <c r="T415" i="4"/>
  <c r="R416" i="4"/>
  <c r="T416" i="4"/>
  <c r="R417" i="4"/>
  <c r="T417" i="4"/>
  <c r="R418" i="4"/>
  <c r="T418" i="4"/>
  <c r="R419" i="4"/>
  <c r="T419" i="4"/>
  <c r="R420" i="4"/>
  <c r="T420" i="4"/>
  <c r="R421" i="4"/>
  <c r="T421" i="4"/>
  <c r="R422" i="4"/>
  <c r="T422" i="4"/>
  <c r="R423" i="4"/>
  <c r="T423" i="4"/>
  <c r="R424" i="4"/>
  <c r="T424" i="4"/>
  <c r="R425" i="4"/>
  <c r="T425" i="4"/>
  <c r="R426" i="4"/>
  <c r="T426" i="4"/>
  <c r="R427" i="4"/>
  <c r="T427" i="4"/>
  <c r="R428" i="4"/>
  <c r="T428" i="4"/>
  <c r="R429" i="4"/>
  <c r="T429" i="4"/>
  <c r="R430" i="4"/>
  <c r="T430" i="4"/>
  <c r="R431" i="4"/>
  <c r="T431" i="4"/>
  <c r="R432" i="4"/>
  <c r="T432" i="4"/>
  <c r="R433" i="4"/>
  <c r="T433" i="4"/>
  <c r="R434" i="4"/>
  <c r="T434" i="4"/>
  <c r="R435" i="4"/>
  <c r="T435" i="4"/>
  <c r="R436" i="4"/>
  <c r="T436" i="4"/>
  <c r="R437" i="4"/>
  <c r="T437" i="4"/>
  <c r="R438" i="4"/>
  <c r="T438" i="4"/>
  <c r="R439" i="4"/>
  <c r="T439" i="4"/>
  <c r="R440" i="4"/>
  <c r="T440" i="4"/>
  <c r="R441" i="4"/>
  <c r="T441" i="4"/>
  <c r="R442" i="4"/>
  <c r="T442" i="4"/>
  <c r="R443" i="4"/>
  <c r="T443" i="4"/>
  <c r="R444" i="4"/>
  <c r="T444" i="4"/>
  <c r="R445" i="4"/>
  <c r="T445" i="4"/>
  <c r="R446" i="4"/>
  <c r="T446" i="4"/>
  <c r="R447" i="4"/>
  <c r="T447" i="4"/>
  <c r="R448" i="4"/>
  <c r="T448" i="4"/>
  <c r="R449" i="4"/>
  <c r="T449" i="4"/>
  <c r="R450" i="4"/>
  <c r="T450" i="4"/>
  <c r="R451" i="4"/>
  <c r="T451" i="4"/>
  <c r="R452" i="4"/>
  <c r="T452" i="4"/>
  <c r="R453" i="4"/>
  <c r="T453" i="4"/>
  <c r="R454" i="4"/>
  <c r="T454" i="4"/>
  <c r="R455" i="4"/>
  <c r="T455" i="4"/>
  <c r="R456" i="4"/>
  <c r="T456" i="4"/>
  <c r="R457" i="4"/>
  <c r="T457" i="4"/>
  <c r="R458" i="4"/>
  <c r="T458" i="4"/>
  <c r="R459" i="4"/>
  <c r="T459" i="4"/>
  <c r="R460" i="4"/>
  <c r="T460" i="4"/>
  <c r="R461" i="4"/>
  <c r="T461" i="4"/>
  <c r="R462" i="4"/>
  <c r="T462" i="4"/>
  <c r="R463" i="4"/>
  <c r="T463" i="4"/>
  <c r="R464" i="4"/>
  <c r="T464" i="4"/>
  <c r="R465" i="4"/>
  <c r="T465" i="4"/>
  <c r="R466" i="4"/>
  <c r="T466" i="4"/>
  <c r="R467" i="4"/>
  <c r="T467" i="4"/>
  <c r="R468" i="4"/>
  <c r="T468" i="4"/>
  <c r="R469" i="4"/>
  <c r="T469" i="4"/>
  <c r="R470" i="4"/>
  <c r="T470" i="4"/>
  <c r="R471" i="4"/>
  <c r="T471" i="4"/>
  <c r="R472" i="4"/>
  <c r="T472" i="4"/>
  <c r="R473" i="4"/>
  <c r="T473" i="4"/>
  <c r="R474" i="4"/>
  <c r="T474" i="4"/>
  <c r="R475" i="4"/>
  <c r="T475" i="4"/>
  <c r="R476" i="4"/>
  <c r="T476" i="4"/>
  <c r="R477" i="4"/>
  <c r="T477" i="4"/>
  <c r="R478" i="4"/>
  <c r="T478" i="4"/>
  <c r="R479" i="4"/>
  <c r="T479" i="4"/>
  <c r="R480" i="4"/>
  <c r="T480" i="4"/>
  <c r="R481" i="4"/>
  <c r="T481" i="4"/>
  <c r="R482" i="4"/>
  <c r="T482" i="4"/>
  <c r="R483" i="4"/>
  <c r="T483" i="4"/>
  <c r="R484" i="4"/>
  <c r="T484" i="4"/>
  <c r="R485" i="4"/>
  <c r="T485" i="4"/>
  <c r="R486" i="4"/>
  <c r="T486" i="4"/>
  <c r="R487" i="4"/>
  <c r="T487" i="4"/>
  <c r="R488" i="4"/>
  <c r="T488" i="4"/>
  <c r="R489" i="4"/>
  <c r="T489" i="4"/>
  <c r="R490" i="4"/>
  <c r="T490" i="4"/>
  <c r="R491" i="4"/>
  <c r="T491" i="4"/>
  <c r="R492" i="4"/>
  <c r="T492" i="4"/>
  <c r="R493" i="4"/>
  <c r="T493" i="4"/>
  <c r="R494" i="4"/>
  <c r="T494" i="4"/>
  <c r="R495" i="4"/>
  <c r="T495" i="4"/>
  <c r="R496" i="4"/>
  <c r="T496" i="4"/>
  <c r="R497" i="4"/>
  <c r="T497" i="4"/>
  <c r="R498" i="4"/>
  <c r="T498" i="4"/>
  <c r="R499" i="4"/>
  <c r="T499" i="4"/>
  <c r="R500" i="4"/>
  <c r="T500" i="4"/>
  <c r="R501" i="4"/>
  <c r="T501" i="4"/>
  <c r="R502" i="4"/>
  <c r="T502" i="4"/>
  <c r="R503" i="4"/>
  <c r="T503" i="4"/>
  <c r="R504" i="4"/>
  <c r="T504" i="4"/>
  <c r="R505" i="4"/>
  <c r="T505" i="4"/>
  <c r="R506" i="4"/>
  <c r="T506" i="4"/>
  <c r="R507" i="4"/>
  <c r="T507" i="4"/>
  <c r="R508" i="4"/>
  <c r="T508" i="4"/>
  <c r="R509" i="4"/>
  <c r="T509" i="4"/>
  <c r="R510" i="4"/>
  <c r="T510" i="4"/>
  <c r="R511" i="4"/>
  <c r="T511" i="4"/>
  <c r="R512" i="4"/>
  <c r="T512" i="4"/>
  <c r="R513" i="4"/>
  <c r="T513" i="4"/>
  <c r="R514" i="4"/>
  <c r="T514" i="4"/>
  <c r="R515" i="4"/>
  <c r="T515" i="4"/>
  <c r="R516" i="4"/>
  <c r="T516" i="4"/>
  <c r="R517" i="4"/>
  <c r="T517" i="4"/>
  <c r="R518" i="4"/>
  <c r="T518" i="4"/>
  <c r="R519" i="4"/>
  <c r="T519" i="4"/>
  <c r="R520" i="4"/>
  <c r="T520" i="4"/>
  <c r="R521" i="4"/>
  <c r="T521" i="4"/>
  <c r="R522" i="4"/>
  <c r="T522" i="4"/>
  <c r="R523" i="4"/>
  <c r="T523" i="4"/>
  <c r="R524" i="4"/>
  <c r="T524" i="4"/>
  <c r="R525" i="4"/>
  <c r="T525" i="4"/>
  <c r="R526" i="4"/>
  <c r="T526" i="4"/>
  <c r="R527" i="4"/>
  <c r="T527" i="4"/>
  <c r="R528" i="4"/>
  <c r="T528" i="4"/>
  <c r="R529" i="4"/>
  <c r="T529" i="4"/>
  <c r="R530" i="4"/>
  <c r="T530" i="4"/>
  <c r="R531" i="4"/>
  <c r="T531" i="4"/>
  <c r="R532" i="4"/>
  <c r="T532" i="4"/>
  <c r="R533" i="4"/>
  <c r="T533" i="4"/>
  <c r="R534" i="4"/>
  <c r="T534" i="4"/>
  <c r="R535" i="4"/>
  <c r="T535" i="4"/>
  <c r="R536" i="4"/>
  <c r="T536" i="4"/>
  <c r="R537" i="4"/>
  <c r="T537" i="4"/>
  <c r="R538" i="4"/>
  <c r="T538" i="4"/>
  <c r="R539" i="4"/>
  <c r="T539" i="4"/>
  <c r="R540" i="4"/>
  <c r="T540" i="4"/>
  <c r="R541" i="4"/>
  <c r="T541" i="4"/>
  <c r="R542" i="4"/>
  <c r="T542" i="4"/>
  <c r="R543" i="4"/>
  <c r="T543" i="4"/>
  <c r="R544" i="4"/>
  <c r="T544" i="4"/>
  <c r="R545" i="4"/>
  <c r="T545" i="4"/>
  <c r="R546" i="4"/>
  <c r="T546" i="4"/>
  <c r="R547" i="4"/>
  <c r="T547" i="4"/>
  <c r="R548" i="4"/>
  <c r="T548" i="4"/>
  <c r="R549" i="4"/>
  <c r="T549" i="4"/>
  <c r="R550" i="4"/>
  <c r="T550" i="4"/>
  <c r="R551" i="4"/>
  <c r="T551" i="4"/>
  <c r="R552" i="4"/>
  <c r="T552" i="4"/>
  <c r="R553" i="4"/>
  <c r="T553" i="4"/>
  <c r="R554" i="4"/>
  <c r="T554" i="4"/>
  <c r="R555" i="4"/>
  <c r="T555" i="4"/>
  <c r="R556" i="4"/>
  <c r="T556" i="4"/>
  <c r="R557" i="4"/>
  <c r="T557" i="4"/>
  <c r="R558" i="4"/>
  <c r="T558" i="4"/>
  <c r="R559" i="4"/>
  <c r="T559" i="4"/>
  <c r="R560" i="4"/>
  <c r="T560" i="4"/>
  <c r="R561" i="4"/>
  <c r="T561" i="4"/>
  <c r="R562" i="4"/>
  <c r="T562" i="4"/>
  <c r="R563" i="4"/>
  <c r="T563" i="4"/>
  <c r="R564" i="4"/>
  <c r="T564" i="4"/>
  <c r="R565" i="4"/>
  <c r="T565" i="4"/>
  <c r="R566" i="4"/>
  <c r="T566" i="4"/>
  <c r="R567" i="4"/>
  <c r="T567" i="4"/>
  <c r="R568" i="4"/>
  <c r="T568" i="4"/>
  <c r="R569" i="4"/>
  <c r="T569" i="4"/>
  <c r="R570" i="4"/>
  <c r="T570" i="4"/>
  <c r="R571" i="4"/>
  <c r="T571" i="4"/>
  <c r="R572" i="4"/>
  <c r="T572" i="4"/>
  <c r="R573" i="4"/>
  <c r="T573" i="4"/>
  <c r="R574" i="4"/>
  <c r="T574" i="4"/>
  <c r="R575" i="4"/>
  <c r="T575" i="4"/>
  <c r="R576" i="4"/>
  <c r="T576" i="4"/>
  <c r="R577" i="4"/>
  <c r="T577" i="4"/>
  <c r="R578" i="4"/>
  <c r="T578" i="4"/>
  <c r="R579" i="4"/>
  <c r="T579" i="4"/>
  <c r="R580" i="4"/>
  <c r="T580" i="4"/>
  <c r="R581" i="4"/>
  <c r="T581" i="4"/>
  <c r="R582" i="4"/>
  <c r="T582" i="4"/>
  <c r="R583" i="4"/>
  <c r="T583" i="4"/>
  <c r="R584" i="4"/>
  <c r="T584" i="4"/>
  <c r="R585" i="4"/>
  <c r="T585" i="4"/>
  <c r="R586" i="4"/>
  <c r="T586" i="4"/>
  <c r="R587" i="4"/>
  <c r="T587" i="4"/>
  <c r="R588" i="4"/>
  <c r="T588" i="4"/>
  <c r="R589" i="4"/>
  <c r="T589" i="4"/>
  <c r="R590" i="4"/>
  <c r="T590" i="4"/>
  <c r="R591" i="4"/>
  <c r="T591" i="4"/>
  <c r="R592" i="4"/>
  <c r="T592" i="4"/>
  <c r="R593" i="4"/>
  <c r="T593" i="4"/>
  <c r="R594" i="4"/>
  <c r="T594" i="4"/>
  <c r="R595" i="4"/>
  <c r="T595" i="4"/>
  <c r="R596" i="4"/>
  <c r="T596" i="4"/>
  <c r="R597" i="4"/>
  <c r="T597" i="4"/>
  <c r="R598" i="4"/>
  <c r="T598" i="4"/>
  <c r="R599" i="4"/>
  <c r="T599" i="4"/>
  <c r="R600" i="4"/>
  <c r="T600" i="4"/>
  <c r="R601" i="4"/>
  <c r="T601" i="4"/>
  <c r="R602" i="4"/>
  <c r="T602" i="4"/>
  <c r="R603" i="4"/>
  <c r="T603" i="4"/>
  <c r="R604" i="4"/>
  <c r="T604" i="4"/>
  <c r="R605" i="4"/>
  <c r="T605" i="4"/>
  <c r="R606" i="4"/>
  <c r="T606" i="4"/>
  <c r="R607" i="4"/>
  <c r="T607" i="4"/>
  <c r="R608" i="4"/>
  <c r="T608" i="4"/>
  <c r="R609" i="4"/>
  <c r="T609" i="4"/>
  <c r="R610" i="4"/>
  <c r="T610" i="4"/>
  <c r="R611" i="4"/>
  <c r="T611" i="4"/>
  <c r="R612" i="4"/>
  <c r="T612" i="4"/>
  <c r="R613" i="4"/>
  <c r="T613" i="4"/>
  <c r="R614" i="4"/>
  <c r="T614" i="4"/>
  <c r="R615" i="4"/>
  <c r="T615" i="4"/>
  <c r="R616" i="4"/>
  <c r="T616" i="4"/>
  <c r="R617" i="4"/>
  <c r="T617" i="4"/>
  <c r="R618" i="4"/>
  <c r="T618" i="4"/>
  <c r="R619" i="4"/>
  <c r="T619" i="4"/>
  <c r="R620" i="4"/>
  <c r="T620" i="4"/>
  <c r="R22" i="4"/>
  <c r="T22" i="4"/>
  <c r="R23" i="4"/>
  <c r="T23" i="4"/>
  <c r="T21" i="4"/>
  <c r="R21" i="4"/>
  <c r="M9" i="8"/>
  <c r="CH16" i="3"/>
  <c r="M15" i="9"/>
  <c r="M14" i="9"/>
  <c r="M13" i="9"/>
  <c r="M12" i="9"/>
  <c r="G114" i="9"/>
  <c r="D114" i="9"/>
  <c r="D113" i="9"/>
  <c r="D112" i="9"/>
  <c r="D110" i="9"/>
  <c r="G97" i="9"/>
  <c r="D97" i="9"/>
  <c r="D96" i="9"/>
  <c r="D95" i="9"/>
  <c r="D93" i="9"/>
  <c r="G80" i="9"/>
  <c r="D80" i="9"/>
  <c r="D79" i="9"/>
  <c r="D78" i="9"/>
  <c r="D76" i="9"/>
  <c r="G63" i="9"/>
  <c r="D63" i="9"/>
  <c r="D62" i="9"/>
  <c r="D61" i="9"/>
  <c r="D59" i="9"/>
  <c r="G46" i="9"/>
  <c r="D46" i="9"/>
  <c r="D45" i="9"/>
  <c r="D44" i="9"/>
  <c r="D42" i="9"/>
  <c r="G29" i="9"/>
  <c r="D29" i="9"/>
  <c r="D28" i="9"/>
  <c r="D27" i="9"/>
  <c r="D25" i="9"/>
  <c r="G12" i="9"/>
  <c r="D12" i="9"/>
  <c r="D11" i="9"/>
  <c r="D10" i="9"/>
  <c r="R24" i="3"/>
  <c r="T24" i="3"/>
  <c r="R25" i="3"/>
  <c r="T25" i="3"/>
  <c r="R26" i="3"/>
  <c r="T26" i="3"/>
  <c r="R27" i="3"/>
  <c r="T27" i="3"/>
  <c r="R28" i="3"/>
  <c r="T28" i="3"/>
  <c r="R29" i="3"/>
  <c r="T29" i="3"/>
  <c r="R30" i="3"/>
  <c r="T30" i="3"/>
  <c r="R31" i="3"/>
  <c r="T31" i="3"/>
  <c r="R32" i="3"/>
  <c r="T32" i="3"/>
  <c r="R33" i="3"/>
  <c r="T33" i="3"/>
  <c r="R34" i="3"/>
  <c r="T34" i="3"/>
  <c r="R35" i="3"/>
  <c r="T35" i="3"/>
  <c r="R36" i="3"/>
  <c r="T36" i="3"/>
  <c r="R37" i="3"/>
  <c r="T37" i="3"/>
  <c r="R38" i="3"/>
  <c r="T38" i="3"/>
  <c r="R39" i="3"/>
  <c r="T39" i="3"/>
  <c r="R40" i="3"/>
  <c r="T40" i="3"/>
  <c r="R41" i="3"/>
  <c r="T41" i="3"/>
  <c r="R42" i="3"/>
  <c r="T42" i="3"/>
  <c r="R43" i="3"/>
  <c r="T43" i="3"/>
  <c r="R44" i="3"/>
  <c r="T44" i="3"/>
  <c r="R45" i="3"/>
  <c r="T45" i="3"/>
  <c r="R46" i="3"/>
  <c r="T46" i="3"/>
  <c r="R47" i="3"/>
  <c r="T47" i="3"/>
  <c r="R48" i="3"/>
  <c r="T48" i="3"/>
  <c r="R49" i="3"/>
  <c r="T49" i="3"/>
  <c r="R50" i="3"/>
  <c r="T50" i="3"/>
  <c r="R51" i="3"/>
  <c r="T51" i="3"/>
  <c r="R52" i="3"/>
  <c r="T52" i="3"/>
  <c r="R53" i="3"/>
  <c r="T53" i="3"/>
  <c r="R54" i="3"/>
  <c r="T54" i="3"/>
  <c r="R55" i="3"/>
  <c r="T55" i="3"/>
  <c r="R56" i="3"/>
  <c r="T56" i="3"/>
  <c r="R57" i="3"/>
  <c r="T57" i="3"/>
  <c r="R58" i="3"/>
  <c r="T58" i="3"/>
  <c r="R59" i="3"/>
  <c r="T59" i="3"/>
  <c r="R60" i="3"/>
  <c r="T60" i="3"/>
  <c r="R61" i="3"/>
  <c r="T61" i="3"/>
  <c r="R62" i="3"/>
  <c r="T62" i="3"/>
  <c r="R63" i="3"/>
  <c r="T63" i="3"/>
  <c r="R64" i="3"/>
  <c r="T64" i="3"/>
  <c r="R65" i="3"/>
  <c r="T65" i="3"/>
  <c r="R66" i="3"/>
  <c r="T66" i="3"/>
  <c r="R67" i="3"/>
  <c r="T67" i="3"/>
  <c r="R68" i="3"/>
  <c r="T68" i="3"/>
  <c r="R69" i="3"/>
  <c r="T69" i="3"/>
  <c r="R70" i="3"/>
  <c r="T70" i="3"/>
  <c r="R71" i="3"/>
  <c r="T71" i="3"/>
  <c r="R72" i="3"/>
  <c r="T72" i="3"/>
  <c r="R73" i="3"/>
  <c r="T73" i="3"/>
  <c r="R74" i="3"/>
  <c r="T74" i="3"/>
  <c r="R75" i="3"/>
  <c r="T75" i="3"/>
  <c r="R76" i="3"/>
  <c r="T76" i="3"/>
  <c r="R77" i="3"/>
  <c r="T77" i="3"/>
  <c r="R78" i="3"/>
  <c r="T78" i="3"/>
  <c r="R79" i="3"/>
  <c r="T79" i="3"/>
  <c r="R80" i="3"/>
  <c r="T80" i="3"/>
  <c r="R81" i="3"/>
  <c r="T81" i="3"/>
  <c r="R82" i="3"/>
  <c r="T82" i="3"/>
  <c r="R83" i="3"/>
  <c r="T83" i="3"/>
  <c r="R84" i="3"/>
  <c r="T84" i="3"/>
  <c r="R85" i="3"/>
  <c r="T85" i="3"/>
  <c r="R86" i="3"/>
  <c r="T86" i="3"/>
  <c r="R87" i="3"/>
  <c r="T87" i="3"/>
  <c r="R88" i="3"/>
  <c r="T88" i="3"/>
  <c r="R89" i="3"/>
  <c r="T89" i="3"/>
  <c r="R90" i="3"/>
  <c r="T90" i="3"/>
  <c r="R91" i="3"/>
  <c r="T91" i="3"/>
  <c r="R92" i="3"/>
  <c r="T92" i="3"/>
  <c r="R93" i="3"/>
  <c r="T93" i="3"/>
  <c r="R94" i="3"/>
  <c r="T94" i="3"/>
  <c r="R95" i="3"/>
  <c r="T95" i="3"/>
  <c r="R96" i="3"/>
  <c r="T96" i="3"/>
  <c r="R97" i="3"/>
  <c r="T97" i="3"/>
  <c r="R98" i="3"/>
  <c r="T98" i="3"/>
  <c r="R99" i="3"/>
  <c r="T99" i="3"/>
  <c r="R100" i="3"/>
  <c r="T100" i="3"/>
  <c r="R101" i="3"/>
  <c r="T101" i="3"/>
  <c r="R102" i="3"/>
  <c r="T102" i="3"/>
  <c r="R103" i="3"/>
  <c r="T103" i="3"/>
  <c r="R104" i="3"/>
  <c r="T104" i="3"/>
  <c r="R105" i="3"/>
  <c r="T105" i="3"/>
  <c r="R106" i="3"/>
  <c r="T106" i="3"/>
  <c r="R107" i="3"/>
  <c r="T107" i="3"/>
  <c r="R108" i="3"/>
  <c r="T108" i="3"/>
  <c r="R109" i="3"/>
  <c r="T109" i="3"/>
  <c r="R110" i="3"/>
  <c r="T110" i="3"/>
  <c r="R111" i="3"/>
  <c r="T111" i="3"/>
  <c r="R112" i="3"/>
  <c r="T112" i="3"/>
  <c r="R113" i="3"/>
  <c r="T113" i="3"/>
  <c r="R114" i="3"/>
  <c r="T114" i="3"/>
  <c r="R115" i="3"/>
  <c r="T115" i="3"/>
  <c r="R116" i="3"/>
  <c r="T116" i="3"/>
  <c r="R117" i="3"/>
  <c r="T117" i="3"/>
  <c r="R118" i="3"/>
  <c r="T118" i="3"/>
  <c r="R119" i="3"/>
  <c r="T119" i="3"/>
  <c r="R120" i="3"/>
  <c r="T120" i="3"/>
  <c r="R121" i="3"/>
  <c r="T121" i="3"/>
  <c r="R122" i="3"/>
  <c r="T122" i="3"/>
  <c r="R123" i="3"/>
  <c r="T123" i="3"/>
  <c r="R124" i="3"/>
  <c r="T124" i="3"/>
  <c r="R125" i="3"/>
  <c r="T125" i="3"/>
  <c r="R126" i="3"/>
  <c r="T126" i="3"/>
  <c r="R127" i="3"/>
  <c r="T127" i="3"/>
  <c r="R128" i="3"/>
  <c r="T128" i="3"/>
  <c r="R129" i="3"/>
  <c r="T129" i="3"/>
  <c r="R130" i="3"/>
  <c r="T130" i="3"/>
  <c r="R131" i="3"/>
  <c r="T131" i="3"/>
  <c r="R132" i="3"/>
  <c r="T132" i="3"/>
  <c r="R133" i="3"/>
  <c r="T133" i="3"/>
  <c r="R134" i="3"/>
  <c r="T134" i="3"/>
  <c r="R135" i="3"/>
  <c r="T135" i="3"/>
  <c r="R136" i="3"/>
  <c r="T136" i="3"/>
  <c r="R137" i="3"/>
  <c r="T137" i="3"/>
  <c r="R138" i="3"/>
  <c r="T138" i="3"/>
  <c r="R139" i="3"/>
  <c r="T139" i="3"/>
  <c r="R140" i="3"/>
  <c r="T140" i="3"/>
  <c r="R141" i="3"/>
  <c r="T141" i="3"/>
  <c r="R142" i="3"/>
  <c r="T142" i="3"/>
  <c r="R143" i="3"/>
  <c r="T143" i="3"/>
  <c r="R144" i="3"/>
  <c r="T144" i="3"/>
  <c r="R145" i="3"/>
  <c r="T145" i="3"/>
  <c r="R146" i="3"/>
  <c r="T146" i="3"/>
  <c r="R147" i="3"/>
  <c r="T147" i="3"/>
  <c r="R148" i="3"/>
  <c r="T148" i="3"/>
  <c r="R149" i="3"/>
  <c r="T149" i="3"/>
  <c r="R150" i="3"/>
  <c r="T150" i="3"/>
  <c r="R151" i="3"/>
  <c r="T151" i="3"/>
  <c r="R152" i="3"/>
  <c r="T152" i="3"/>
  <c r="R153" i="3"/>
  <c r="T153" i="3"/>
  <c r="R154" i="3"/>
  <c r="T154" i="3"/>
  <c r="R155" i="3"/>
  <c r="T155" i="3"/>
  <c r="R156" i="3"/>
  <c r="T156" i="3"/>
  <c r="R157" i="3"/>
  <c r="T157" i="3"/>
  <c r="R158" i="3"/>
  <c r="T158" i="3"/>
  <c r="R159" i="3"/>
  <c r="T159" i="3"/>
  <c r="R160" i="3"/>
  <c r="T160" i="3"/>
  <c r="R161" i="3"/>
  <c r="T161" i="3"/>
  <c r="R162" i="3"/>
  <c r="T162" i="3"/>
  <c r="R163" i="3"/>
  <c r="T163" i="3"/>
  <c r="R164" i="3"/>
  <c r="T164" i="3"/>
  <c r="R165" i="3"/>
  <c r="T165" i="3"/>
  <c r="R166" i="3"/>
  <c r="T166" i="3"/>
  <c r="R167" i="3"/>
  <c r="T167" i="3"/>
  <c r="R168" i="3"/>
  <c r="T168" i="3"/>
  <c r="R169" i="3"/>
  <c r="T169" i="3"/>
  <c r="R170" i="3"/>
  <c r="T170" i="3"/>
  <c r="R171" i="3"/>
  <c r="T171" i="3"/>
  <c r="R172" i="3"/>
  <c r="T172" i="3"/>
  <c r="R173" i="3"/>
  <c r="T173" i="3"/>
  <c r="R174" i="3"/>
  <c r="T174" i="3"/>
  <c r="R175" i="3"/>
  <c r="T175" i="3"/>
  <c r="R176" i="3"/>
  <c r="T176" i="3"/>
  <c r="R177" i="3"/>
  <c r="T177" i="3"/>
  <c r="R178" i="3"/>
  <c r="T178" i="3"/>
  <c r="R179" i="3"/>
  <c r="T179" i="3"/>
  <c r="R180" i="3"/>
  <c r="T180" i="3"/>
  <c r="R181" i="3"/>
  <c r="T181" i="3"/>
  <c r="R182" i="3"/>
  <c r="T182" i="3"/>
  <c r="R183" i="3"/>
  <c r="T183" i="3"/>
  <c r="R184" i="3"/>
  <c r="T184" i="3"/>
  <c r="R185" i="3"/>
  <c r="T185" i="3"/>
  <c r="R186" i="3"/>
  <c r="T186" i="3"/>
  <c r="R187" i="3"/>
  <c r="T187" i="3"/>
  <c r="R188" i="3"/>
  <c r="T188" i="3"/>
  <c r="R189" i="3"/>
  <c r="T189" i="3"/>
  <c r="R190" i="3"/>
  <c r="T190" i="3"/>
  <c r="R191" i="3"/>
  <c r="T191" i="3"/>
  <c r="R192" i="3"/>
  <c r="T192" i="3"/>
  <c r="R193" i="3"/>
  <c r="T193" i="3"/>
  <c r="R194" i="3"/>
  <c r="T194" i="3"/>
  <c r="R195" i="3"/>
  <c r="T195" i="3"/>
  <c r="R196" i="3"/>
  <c r="T196" i="3"/>
  <c r="R197" i="3"/>
  <c r="T197" i="3"/>
  <c r="R198" i="3"/>
  <c r="T198" i="3"/>
  <c r="R199" i="3"/>
  <c r="T199" i="3"/>
  <c r="R200" i="3"/>
  <c r="T200" i="3"/>
  <c r="R201" i="3"/>
  <c r="T201" i="3"/>
  <c r="R202" i="3"/>
  <c r="T202" i="3"/>
  <c r="R203" i="3"/>
  <c r="T203" i="3"/>
  <c r="R204" i="3"/>
  <c r="T204" i="3"/>
  <c r="R205" i="3"/>
  <c r="T205" i="3"/>
  <c r="R206" i="3"/>
  <c r="T206" i="3"/>
  <c r="R207" i="3"/>
  <c r="T207" i="3"/>
  <c r="R208" i="3"/>
  <c r="T208" i="3"/>
  <c r="R209" i="3"/>
  <c r="T209" i="3"/>
  <c r="R210" i="3"/>
  <c r="T210" i="3"/>
  <c r="R211" i="3"/>
  <c r="T211" i="3"/>
  <c r="R212" i="3"/>
  <c r="T212" i="3"/>
  <c r="R213" i="3"/>
  <c r="T213" i="3"/>
  <c r="R214" i="3"/>
  <c r="T214" i="3"/>
  <c r="R215" i="3"/>
  <c r="T215" i="3"/>
  <c r="R216" i="3"/>
  <c r="T216" i="3"/>
  <c r="R217" i="3"/>
  <c r="T217" i="3"/>
  <c r="R218" i="3"/>
  <c r="T218" i="3"/>
  <c r="R219" i="3"/>
  <c r="T219" i="3"/>
  <c r="R220" i="3"/>
  <c r="T220" i="3"/>
  <c r="R221" i="3"/>
  <c r="T221" i="3"/>
  <c r="R222" i="3"/>
  <c r="T222" i="3"/>
  <c r="R223" i="3"/>
  <c r="T223" i="3"/>
  <c r="R224" i="3"/>
  <c r="T224" i="3"/>
  <c r="R225" i="3"/>
  <c r="T225" i="3"/>
  <c r="R226" i="3"/>
  <c r="T226" i="3"/>
  <c r="R227" i="3"/>
  <c r="T227" i="3"/>
  <c r="R228" i="3"/>
  <c r="T228" i="3"/>
  <c r="R229" i="3"/>
  <c r="T229" i="3"/>
  <c r="R230" i="3"/>
  <c r="T230" i="3"/>
  <c r="R231" i="3"/>
  <c r="T231" i="3"/>
  <c r="R232" i="3"/>
  <c r="T232" i="3"/>
  <c r="R233" i="3"/>
  <c r="T233" i="3"/>
  <c r="R234" i="3"/>
  <c r="T234" i="3"/>
  <c r="R235" i="3"/>
  <c r="T235" i="3"/>
  <c r="R236" i="3"/>
  <c r="T236" i="3"/>
  <c r="R237" i="3"/>
  <c r="T237" i="3"/>
  <c r="R238" i="3"/>
  <c r="T238" i="3"/>
  <c r="R239" i="3"/>
  <c r="T239" i="3"/>
  <c r="R240" i="3"/>
  <c r="T240" i="3"/>
  <c r="R241" i="3"/>
  <c r="T241" i="3"/>
  <c r="R242" i="3"/>
  <c r="T242" i="3"/>
  <c r="R243" i="3"/>
  <c r="T243" i="3"/>
  <c r="R244" i="3"/>
  <c r="T244" i="3"/>
  <c r="R245" i="3"/>
  <c r="T245" i="3"/>
  <c r="R246" i="3"/>
  <c r="T246" i="3"/>
  <c r="R247" i="3"/>
  <c r="T247" i="3"/>
  <c r="R248" i="3"/>
  <c r="T248" i="3"/>
  <c r="R249" i="3"/>
  <c r="T249" i="3"/>
  <c r="R250" i="3"/>
  <c r="T250" i="3"/>
  <c r="R251" i="3"/>
  <c r="T251" i="3"/>
  <c r="R252" i="3"/>
  <c r="T252" i="3"/>
  <c r="R253" i="3"/>
  <c r="T253" i="3"/>
  <c r="R254" i="3"/>
  <c r="T254" i="3"/>
  <c r="R255" i="3"/>
  <c r="T255" i="3"/>
  <c r="R256" i="3"/>
  <c r="T256" i="3"/>
  <c r="R257" i="3"/>
  <c r="T257" i="3"/>
  <c r="R258" i="3"/>
  <c r="T258" i="3"/>
  <c r="R259" i="3"/>
  <c r="T259" i="3"/>
  <c r="R260" i="3"/>
  <c r="T260" i="3"/>
  <c r="R261" i="3"/>
  <c r="T261" i="3"/>
  <c r="R262" i="3"/>
  <c r="T262" i="3"/>
  <c r="R263" i="3"/>
  <c r="T263" i="3"/>
  <c r="R264" i="3"/>
  <c r="T264" i="3"/>
  <c r="R265" i="3"/>
  <c r="T265" i="3"/>
  <c r="R266" i="3"/>
  <c r="T266" i="3"/>
  <c r="R267" i="3"/>
  <c r="T267" i="3"/>
  <c r="R268" i="3"/>
  <c r="T268" i="3"/>
  <c r="R269" i="3"/>
  <c r="T269" i="3"/>
  <c r="R270" i="3"/>
  <c r="T270" i="3"/>
  <c r="R271" i="3"/>
  <c r="T271" i="3"/>
  <c r="R272" i="3"/>
  <c r="T272" i="3"/>
  <c r="R273" i="3"/>
  <c r="T273" i="3"/>
  <c r="R274" i="3"/>
  <c r="T274" i="3"/>
  <c r="R275" i="3"/>
  <c r="T275" i="3"/>
  <c r="R276" i="3"/>
  <c r="T276" i="3"/>
  <c r="R277" i="3"/>
  <c r="T277" i="3"/>
  <c r="R278" i="3"/>
  <c r="T278" i="3"/>
  <c r="R279" i="3"/>
  <c r="T279" i="3"/>
  <c r="R280" i="3"/>
  <c r="T280" i="3"/>
  <c r="R281" i="3"/>
  <c r="T281" i="3"/>
  <c r="R282" i="3"/>
  <c r="T282" i="3"/>
  <c r="R283" i="3"/>
  <c r="T283" i="3"/>
  <c r="R284" i="3"/>
  <c r="T284" i="3"/>
  <c r="R285" i="3"/>
  <c r="T285" i="3"/>
  <c r="R286" i="3"/>
  <c r="T286" i="3"/>
  <c r="R287" i="3"/>
  <c r="T287" i="3"/>
  <c r="R288" i="3"/>
  <c r="T288" i="3"/>
  <c r="R289" i="3"/>
  <c r="T289" i="3"/>
  <c r="R290" i="3"/>
  <c r="T290" i="3"/>
  <c r="R291" i="3"/>
  <c r="T291" i="3"/>
  <c r="R292" i="3"/>
  <c r="T292" i="3"/>
  <c r="R293" i="3"/>
  <c r="T293" i="3"/>
  <c r="R294" i="3"/>
  <c r="T294" i="3"/>
  <c r="R295" i="3"/>
  <c r="T295" i="3"/>
  <c r="R296" i="3"/>
  <c r="T296" i="3"/>
  <c r="R297" i="3"/>
  <c r="T297" i="3"/>
  <c r="R298" i="3"/>
  <c r="T298" i="3"/>
  <c r="R299" i="3"/>
  <c r="T299" i="3"/>
  <c r="R300" i="3"/>
  <c r="T300" i="3"/>
  <c r="R301" i="3"/>
  <c r="T301" i="3"/>
  <c r="R302" i="3"/>
  <c r="T302" i="3"/>
  <c r="R303" i="3"/>
  <c r="T303" i="3"/>
  <c r="R304" i="3"/>
  <c r="T304" i="3"/>
  <c r="R305" i="3"/>
  <c r="T305" i="3"/>
  <c r="R306" i="3"/>
  <c r="T306" i="3"/>
  <c r="R307" i="3"/>
  <c r="T307" i="3"/>
  <c r="R308" i="3"/>
  <c r="T308" i="3"/>
  <c r="R309" i="3"/>
  <c r="T309" i="3"/>
  <c r="R310" i="3"/>
  <c r="T310" i="3"/>
  <c r="R311" i="3"/>
  <c r="T311" i="3"/>
  <c r="R312" i="3"/>
  <c r="T312" i="3"/>
  <c r="R313" i="3"/>
  <c r="T313" i="3"/>
  <c r="R314" i="3"/>
  <c r="T314" i="3"/>
  <c r="R315" i="3"/>
  <c r="T315" i="3"/>
  <c r="R316" i="3"/>
  <c r="T316" i="3"/>
  <c r="R317" i="3"/>
  <c r="T317" i="3"/>
  <c r="R318" i="3"/>
  <c r="T318" i="3"/>
  <c r="R319" i="3"/>
  <c r="T319" i="3"/>
  <c r="R320" i="3"/>
  <c r="T320" i="3"/>
  <c r="R321" i="3"/>
  <c r="T321" i="3"/>
  <c r="R322" i="3"/>
  <c r="T322" i="3"/>
  <c r="R323" i="3"/>
  <c r="T323" i="3"/>
  <c r="R324" i="3"/>
  <c r="T324" i="3"/>
  <c r="R325" i="3"/>
  <c r="T325" i="3"/>
  <c r="R326" i="3"/>
  <c r="T326" i="3"/>
  <c r="R327" i="3"/>
  <c r="T327" i="3"/>
  <c r="R328" i="3"/>
  <c r="T328" i="3"/>
  <c r="R329" i="3"/>
  <c r="T329" i="3"/>
  <c r="R330" i="3"/>
  <c r="T330" i="3"/>
  <c r="R331" i="3"/>
  <c r="T331" i="3"/>
  <c r="R332" i="3"/>
  <c r="T332" i="3"/>
  <c r="R333" i="3"/>
  <c r="T333" i="3"/>
  <c r="R334" i="3"/>
  <c r="T334" i="3"/>
  <c r="R335" i="3"/>
  <c r="T335" i="3"/>
  <c r="R336" i="3"/>
  <c r="T336" i="3"/>
  <c r="R337" i="3"/>
  <c r="T337" i="3"/>
  <c r="R338" i="3"/>
  <c r="T338" i="3"/>
  <c r="R339" i="3"/>
  <c r="T339" i="3"/>
  <c r="R340" i="3"/>
  <c r="T340" i="3"/>
  <c r="R341" i="3"/>
  <c r="T341" i="3"/>
  <c r="R342" i="3"/>
  <c r="T342" i="3"/>
  <c r="R343" i="3"/>
  <c r="T343" i="3"/>
  <c r="R344" i="3"/>
  <c r="T344" i="3"/>
  <c r="R345" i="3"/>
  <c r="T345" i="3"/>
  <c r="R346" i="3"/>
  <c r="T346" i="3"/>
  <c r="R347" i="3"/>
  <c r="T347" i="3"/>
  <c r="R348" i="3"/>
  <c r="T348" i="3"/>
  <c r="R349" i="3"/>
  <c r="T349" i="3"/>
  <c r="R350" i="3"/>
  <c r="T350" i="3"/>
  <c r="R351" i="3"/>
  <c r="T351" i="3"/>
  <c r="R352" i="3"/>
  <c r="T352" i="3"/>
  <c r="R353" i="3"/>
  <c r="T353" i="3"/>
  <c r="R354" i="3"/>
  <c r="T354" i="3"/>
  <c r="R355" i="3"/>
  <c r="T355" i="3"/>
  <c r="R356" i="3"/>
  <c r="T356" i="3"/>
  <c r="R357" i="3"/>
  <c r="T357" i="3"/>
  <c r="R358" i="3"/>
  <c r="T358" i="3"/>
  <c r="R359" i="3"/>
  <c r="T359" i="3"/>
  <c r="R360" i="3"/>
  <c r="T360" i="3"/>
  <c r="R361" i="3"/>
  <c r="T361" i="3"/>
  <c r="R362" i="3"/>
  <c r="T362" i="3"/>
  <c r="R363" i="3"/>
  <c r="T363" i="3"/>
  <c r="R364" i="3"/>
  <c r="T364" i="3"/>
  <c r="R365" i="3"/>
  <c r="T365" i="3"/>
  <c r="R366" i="3"/>
  <c r="T366" i="3"/>
  <c r="R367" i="3"/>
  <c r="T367" i="3"/>
  <c r="R368" i="3"/>
  <c r="T368" i="3"/>
  <c r="R369" i="3"/>
  <c r="T369" i="3"/>
  <c r="R370" i="3"/>
  <c r="T370" i="3"/>
  <c r="R371" i="3"/>
  <c r="T371" i="3"/>
  <c r="R372" i="3"/>
  <c r="T372" i="3"/>
  <c r="R373" i="3"/>
  <c r="T373" i="3"/>
  <c r="R374" i="3"/>
  <c r="T374" i="3"/>
  <c r="R375" i="3"/>
  <c r="T375" i="3"/>
  <c r="R376" i="3"/>
  <c r="T376" i="3"/>
  <c r="R377" i="3"/>
  <c r="T377" i="3"/>
  <c r="R378" i="3"/>
  <c r="T378" i="3"/>
  <c r="R379" i="3"/>
  <c r="T379" i="3"/>
  <c r="R380" i="3"/>
  <c r="T380" i="3"/>
  <c r="R381" i="3"/>
  <c r="T381" i="3"/>
  <c r="R382" i="3"/>
  <c r="T382" i="3"/>
  <c r="R383" i="3"/>
  <c r="T383" i="3"/>
  <c r="R384" i="3"/>
  <c r="T384" i="3"/>
  <c r="R385" i="3"/>
  <c r="T385" i="3"/>
  <c r="R386" i="3"/>
  <c r="T386" i="3"/>
  <c r="R387" i="3"/>
  <c r="T387" i="3"/>
  <c r="R388" i="3"/>
  <c r="T388" i="3"/>
  <c r="R389" i="3"/>
  <c r="T389" i="3"/>
  <c r="R390" i="3"/>
  <c r="T390" i="3"/>
  <c r="R391" i="3"/>
  <c r="T391" i="3"/>
  <c r="R392" i="3"/>
  <c r="T392" i="3"/>
  <c r="R393" i="3"/>
  <c r="T393" i="3"/>
  <c r="R394" i="3"/>
  <c r="T394" i="3"/>
  <c r="R395" i="3"/>
  <c r="T395" i="3"/>
  <c r="R396" i="3"/>
  <c r="T396" i="3"/>
  <c r="R397" i="3"/>
  <c r="T397" i="3"/>
  <c r="R398" i="3"/>
  <c r="T398" i="3"/>
  <c r="R399" i="3"/>
  <c r="T399" i="3"/>
  <c r="R400" i="3"/>
  <c r="T400" i="3"/>
  <c r="R401" i="3"/>
  <c r="T401" i="3"/>
  <c r="R402" i="3"/>
  <c r="T402" i="3"/>
  <c r="R403" i="3"/>
  <c r="T403" i="3"/>
  <c r="R404" i="3"/>
  <c r="T404" i="3"/>
  <c r="R405" i="3"/>
  <c r="T405" i="3"/>
  <c r="R406" i="3"/>
  <c r="T406" i="3"/>
  <c r="R407" i="3"/>
  <c r="T407" i="3"/>
  <c r="R408" i="3"/>
  <c r="T408" i="3"/>
  <c r="R409" i="3"/>
  <c r="T409" i="3"/>
  <c r="R410" i="3"/>
  <c r="T410" i="3"/>
  <c r="R411" i="3"/>
  <c r="T411" i="3"/>
  <c r="R412" i="3"/>
  <c r="T412" i="3"/>
  <c r="R413" i="3"/>
  <c r="T413" i="3"/>
  <c r="R414" i="3"/>
  <c r="T414" i="3"/>
  <c r="R415" i="3"/>
  <c r="T415" i="3"/>
  <c r="R416" i="3"/>
  <c r="T416" i="3"/>
  <c r="R417" i="3"/>
  <c r="T417" i="3"/>
  <c r="R418" i="3"/>
  <c r="T418" i="3"/>
  <c r="R419" i="3"/>
  <c r="T419" i="3"/>
  <c r="R420" i="3"/>
  <c r="T420" i="3"/>
  <c r="R421" i="3"/>
  <c r="T421" i="3"/>
  <c r="R422" i="3"/>
  <c r="T422" i="3"/>
  <c r="R423" i="3"/>
  <c r="T423" i="3"/>
  <c r="R424" i="3"/>
  <c r="T424" i="3"/>
  <c r="R425" i="3"/>
  <c r="T425" i="3"/>
  <c r="R426" i="3"/>
  <c r="T426" i="3"/>
  <c r="R427" i="3"/>
  <c r="T427" i="3"/>
  <c r="R428" i="3"/>
  <c r="T428" i="3"/>
  <c r="R429" i="3"/>
  <c r="T429" i="3"/>
  <c r="R430" i="3"/>
  <c r="T430" i="3"/>
  <c r="R431" i="3"/>
  <c r="T431" i="3"/>
  <c r="R432" i="3"/>
  <c r="T432" i="3"/>
  <c r="R433" i="3"/>
  <c r="T433" i="3"/>
  <c r="R434" i="3"/>
  <c r="T434" i="3"/>
  <c r="R435" i="3"/>
  <c r="T435" i="3"/>
  <c r="R436" i="3"/>
  <c r="T436" i="3"/>
  <c r="R437" i="3"/>
  <c r="T437" i="3"/>
  <c r="R438" i="3"/>
  <c r="T438" i="3"/>
  <c r="R439" i="3"/>
  <c r="T439" i="3"/>
  <c r="R440" i="3"/>
  <c r="T440" i="3"/>
  <c r="R441" i="3"/>
  <c r="T441" i="3"/>
  <c r="R442" i="3"/>
  <c r="T442" i="3"/>
  <c r="R443" i="3"/>
  <c r="T443" i="3"/>
  <c r="R444" i="3"/>
  <c r="T444" i="3"/>
  <c r="R445" i="3"/>
  <c r="T445" i="3"/>
  <c r="R446" i="3"/>
  <c r="T446" i="3"/>
  <c r="R447" i="3"/>
  <c r="T447" i="3"/>
  <c r="R448" i="3"/>
  <c r="T448" i="3"/>
  <c r="R449" i="3"/>
  <c r="T449" i="3"/>
  <c r="R450" i="3"/>
  <c r="T450" i="3"/>
  <c r="R451" i="3"/>
  <c r="T451" i="3"/>
  <c r="R452" i="3"/>
  <c r="T452" i="3"/>
  <c r="R453" i="3"/>
  <c r="T453" i="3"/>
  <c r="R454" i="3"/>
  <c r="T454" i="3"/>
  <c r="R455" i="3"/>
  <c r="T455" i="3"/>
  <c r="R456" i="3"/>
  <c r="T456" i="3"/>
  <c r="R457" i="3"/>
  <c r="T457" i="3"/>
  <c r="R458" i="3"/>
  <c r="T458" i="3"/>
  <c r="R459" i="3"/>
  <c r="T459" i="3"/>
  <c r="R460" i="3"/>
  <c r="T460" i="3"/>
  <c r="R461" i="3"/>
  <c r="T461" i="3"/>
  <c r="R462" i="3"/>
  <c r="T462" i="3"/>
  <c r="R463" i="3"/>
  <c r="T463" i="3"/>
  <c r="R464" i="3"/>
  <c r="T464" i="3"/>
  <c r="R465" i="3"/>
  <c r="T465" i="3"/>
  <c r="R466" i="3"/>
  <c r="T466" i="3"/>
  <c r="R467" i="3"/>
  <c r="T467" i="3"/>
  <c r="R468" i="3"/>
  <c r="T468" i="3"/>
  <c r="R469" i="3"/>
  <c r="T469" i="3"/>
  <c r="R470" i="3"/>
  <c r="T470" i="3"/>
  <c r="R471" i="3"/>
  <c r="T471" i="3"/>
  <c r="R472" i="3"/>
  <c r="T472" i="3"/>
  <c r="R473" i="3"/>
  <c r="T473" i="3"/>
  <c r="R474" i="3"/>
  <c r="T474" i="3"/>
  <c r="R475" i="3"/>
  <c r="T475" i="3"/>
  <c r="R476" i="3"/>
  <c r="T476" i="3"/>
  <c r="R477" i="3"/>
  <c r="T477" i="3"/>
  <c r="R478" i="3"/>
  <c r="T478" i="3"/>
  <c r="R479" i="3"/>
  <c r="T479" i="3"/>
  <c r="R480" i="3"/>
  <c r="T480" i="3"/>
  <c r="R481" i="3"/>
  <c r="T481" i="3"/>
  <c r="R482" i="3"/>
  <c r="T482" i="3"/>
  <c r="R483" i="3"/>
  <c r="T483" i="3"/>
  <c r="R484" i="3"/>
  <c r="T484" i="3"/>
  <c r="R485" i="3"/>
  <c r="T485" i="3"/>
  <c r="R486" i="3"/>
  <c r="T486" i="3"/>
  <c r="R487" i="3"/>
  <c r="T487" i="3"/>
  <c r="R488" i="3"/>
  <c r="T488" i="3"/>
  <c r="R489" i="3"/>
  <c r="T489" i="3"/>
  <c r="R490" i="3"/>
  <c r="T490" i="3"/>
  <c r="R491" i="3"/>
  <c r="T491" i="3"/>
  <c r="R492" i="3"/>
  <c r="T492" i="3"/>
  <c r="R493" i="3"/>
  <c r="T493" i="3"/>
  <c r="R494" i="3"/>
  <c r="T494" i="3"/>
  <c r="R495" i="3"/>
  <c r="T495" i="3"/>
  <c r="R496" i="3"/>
  <c r="T496" i="3"/>
  <c r="R497" i="3"/>
  <c r="T497" i="3"/>
  <c r="R498" i="3"/>
  <c r="T498" i="3"/>
  <c r="R499" i="3"/>
  <c r="T499" i="3"/>
  <c r="R500" i="3"/>
  <c r="T500" i="3"/>
  <c r="R501" i="3"/>
  <c r="T501" i="3"/>
  <c r="R502" i="3"/>
  <c r="T502" i="3"/>
  <c r="R503" i="3"/>
  <c r="T503" i="3"/>
  <c r="R504" i="3"/>
  <c r="T504" i="3"/>
  <c r="R505" i="3"/>
  <c r="T505" i="3"/>
  <c r="R506" i="3"/>
  <c r="T506" i="3"/>
  <c r="R507" i="3"/>
  <c r="T507" i="3"/>
  <c r="R508" i="3"/>
  <c r="T508" i="3"/>
  <c r="R509" i="3"/>
  <c r="T509" i="3"/>
  <c r="R510" i="3"/>
  <c r="T510" i="3"/>
  <c r="R511" i="3"/>
  <c r="T511" i="3"/>
  <c r="R512" i="3"/>
  <c r="T512" i="3"/>
  <c r="R513" i="3"/>
  <c r="T513" i="3"/>
  <c r="R514" i="3"/>
  <c r="T514" i="3"/>
  <c r="R515" i="3"/>
  <c r="T515" i="3"/>
  <c r="R516" i="3"/>
  <c r="T516" i="3"/>
  <c r="R517" i="3"/>
  <c r="T517" i="3"/>
  <c r="R518" i="3"/>
  <c r="T518" i="3"/>
  <c r="R519" i="3"/>
  <c r="T519" i="3"/>
  <c r="R520" i="3"/>
  <c r="T520" i="3"/>
  <c r="R521" i="3"/>
  <c r="T521" i="3"/>
  <c r="R522" i="3"/>
  <c r="T522" i="3"/>
  <c r="R523" i="3"/>
  <c r="T523" i="3"/>
  <c r="R524" i="3"/>
  <c r="T524" i="3"/>
  <c r="R525" i="3"/>
  <c r="T525" i="3"/>
  <c r="R526" i="3"/>
  <c r="T526" i="3"/>
  <c r="R527" i="3"/>
  <c r="T527" i="3"/>
  <c r="R528" i="3"/>
  <c r="T528" i="3"/>
  <c r="R529" i="3"/>
  <c r="T529" i="3"/>
  <c r="R530" i="3"/>
  <c r="T530" i="3"/>
  <c r="R531" i="3"/>
  <c r="T531" i="3"/>
  <c r="R532" i="3"/>
  <c r="T532" i="3"/>
  <c r="R533" i="3"/>
  <c r="T533" i="3"/>
  <c r="R534" i="3"/>
  <c r="T534" i="3"/>
  <c r="R535" i="3"/>
  <c r="T535" i="3"/>
  <c r="R536" i="3"/>
  <c r="T536" i="3"/>
  <c r="R537" i="3"/>
  <c r="T537" i="3"/>
  <c r="R538" i="3"/>
  <c r="T538" i="3"/>
  <c r="R539" i="3"/>
  <c r="T539" i="3"/>
  <c r="R540" i="3"/>
  <c r="T540" i="3"/>
  <c r="R541" i="3"/>
  <c r="T541" i="3"/>
  <c r="R542" i="3"/>
  <c r="T542" i="3"/>
  <c r="R543" i="3"/>
  <c r="T543" i="3"/>
  <c r="R544" i="3"/>
  <c r="T544" i="3"/>
  <c r="R545" i="3"/>
  <c r="T545" i="3"/>
  <c r="R546" i="3"/>
  <c r="T546" i="3"/>
  <c r="R547" i="3"/>
  <c r="T547" i="3"/>
  <c r="R548" i="3"/>
  <c r="T548" i="3"/>
  <c r="R549" i="3"/>
  <c r="T549" i="3"/>
  <c r="R550" i="3"/>
  <c r="T550" i="3"/>
  <c r="R551" i="3"/>
  <c r="T551" i="3"/>
  <c r="R552" i="3"/>
  <c r="T552" i="3"/>
  <c r="R553" i="3"/>
  <c r="T553" i="3"/>
  <c r="R554" i="3"/>
  <c r="T554" i="3"/>
  <c r="R555" i="3"/>
  <c r="T555" i="3"/>
  <c r="R556" i="3"/>
  <c r="T556" i="3"/>
  <c r="R557" i="3"/>
  <c r="T557" i="3"/>
  <c r="R558" i="3"/>
  <c r="T558" i="3"/>
  <c r="R559" i="3"/>
  <c r="T559" i="3"/>
  <c r="R560" i="3"/>
  <c r="T560" i="3"/>
  <c r="R561" i="3"/>
  <c r="T561" i="3"/>
  <c r="R562" i="3"/>
  <c r="T562" i="3"/>
  <c r="R563" i="3"/>
  <c r="T563" i="3"/>
  <c r="R564" i="3"/>
  <c r="T564" i="3"/>
  <c r="R565" i="3"/>
  <c r="T565" i="3"/>
  <c r="R566" i="3"/>
  <c r="T566" i="3"/>
  <c r="R567" i="3"/>
  <c r="T567" i="3"/>
  <c r="R568" i="3"/>
  <c r="T568" i="3"/>
  <c r="R569" i="3"/>
  <c r="T569" i="3"/>
  <c r="R570" i="3"/>
  <c r="T570" i="3"/>
  <c r="R571" i="3"/>
  <c r="T571" i="3"/>
  <c r="R572" i="3"/>
  <c r="T572" i="3"/>
  <c r="R573" i="3"/>
  <c r="T573" i="3"/>
  <c r="R574" i="3"/>
  <c r="T574" i="3"/>
  <c r="R575" i="3"/>
  <c r="T575" i="3"/>
  <c r="R576" i="3"/>
  <c r="T576" i="3"/>
  <c r="R577" i="3"/>
  <c r="T577" i="3"/>
  <c r="R578" i="3"/>
  <c r="T578" i="3"/>
  <c r="R579" i="3"/>
  <c r="T579" i="3"/>
  <c r="R580" i="3"/>
  <c r="T580" i="3"/>
  <c r="R581" i="3"/>
  <c r="T581" i="3"/>
  <c r="R582" i="3"/>
  <c r="T582" i="3"/>
  <c r="R583" i="3"/>
  <c r="T583" i="3"/>
  <c r="R584" i="3"/>
  <c r="T584" i="3"/>
  <c r="R585" i="3"/>
  <c r="T585" i="3"/>
  <c r="R586" i="3"/>
  <c r="T586" i="3"/>
  <c r="R587" i="3"/>
  <c r="T587" i="3"/>
  <c r="R588" i="3"/>
  <c r="T588" i="3"/>
  <c r="R589" i="3"/>
  <c r="T589" i="3"/>
  <c r="R590" i="3"/>
  <c r="T590" i="3"/>
  <c r="R591" i="3"/>
  <c r="T591" i="3"/>
  <c r="R592" i="3"/>
  <c r="T592" i="3"/>
  <c r="R593" i="3"/>
  <c r="T593" i="3"/>
  <c r="R594" i="3"/>
  <c r="T594" i="3"/>
  <c r="R595" i="3"/>
  <c r="T595" i="3"/>
  <c r="R596" i="3"/>
  <c r="T596" i="3"/>
  <c r="R597" i="3"/>
  <c r="T597" i="3"/>
  <c r="R598" i="3"/>
  <c r="T598" i="3"/>
  <c r="R599" i="3"/>
  <c r="T599" i="3"/>
  <c r="R600" i="3"/>
  <c r="T600" i="3"/>
  <c r="R601" i="3"/>
  <c r="T601" i="3"/>
  <c r="R602" i="3"/>
  <c r="T602" i="3"/>
  <c r="R603" i="3"/>
  <c r="T603" i="3"/>
  <c r="R604" i="3"/>
  <c r="T604" i="3"/>
  <c r="R605" i="3"/>
  <c r="T605" i="3"/>
  <c r="R606" i="3"/>
  <c r="T606" i="3"/>
  <c r="R607" i="3"/>
  <c r="T607" i="3"/>
  <c r="R608" i="3"/>
  <c r="T608" i="3"/>
  <c r="R609" i="3"/>
  <c r="T609" i="3"/>
  <c r="R610" i="3"/>
  <c r="T610" i="3"/>
  <c r="R611" i="3"/>
  <c r="T611" i="3"/>
  <c r="R612" i="3"/>
  <c r="T612" i="3"/>
  <c r="R613" i="3"/>
  <c r="T613" i="3"/>
  <c r="R614" i="3"/>
  <c r="T614" i="3"/>
  <c r="R615" i="3"/>
  <c r="T615" i="3"/>
  <c r="R616" i="3"/>
  <c r="T616" i="3"/>
  <c r="R617" i="3"/>
  <c r="T617" i="3"/>
  <c r="R618" i="3"/>
  <c r="T618" i="3"/>
  <c r="R619" i="3"/>
  <c r="T619" i="3"/>
  <c r="R620" i="3"/>
  <c r="T620" i="3"/>
  <c r="T22" i="3"/>
  <c r="T23" i="3"/>
  <c r="T21" i="3"/>
  <c r="AS21" i="3"/>
  <c r="R22" i="3"/>
  <c r="R23" i="3"/>
  <c r="R21" i="3"/>
  <c r="R7" i="4"/>
  <c r="F24" i="5"/>
  <c r="F18" i="5"/>
  <c r="BW39" i="3"/>
  <c r="BW40" i="3"/>
  <c r="BW41" i="3"/>
  <c r="BW42" i="3"/>
  <c r="BW43" i="3"/>
  <c r="BW44" i="3"/>
  <c r="BW45" i="3"/>
  <c r="BW46" i="3"/>
  <c r="BW47" i="3"/>
  <c r="BW48" i="3"/>
  <c r="BW49" i="3"/>
  <c r="BW50" i="3"/>
  <c r="BW51" i="3"/>
  <c r="BW52" i="3"/>
  <c r="BW53" i="3"/>
  <c r="BW54" i="3"/>
  <c r="BW55" i="3"/>
  <c r="BW56" i="3"/>
  <c r="BW57" i="3"/>
  <c r="BW58" i="3"/>
  <c r="BW59" i="3"/>
  <c r="BW60" i="3"/>
  <c r="BW61" i="3"/>
  <c r="BW62" i="3"/>
  <c r="BW63" i="3"/>
  <c r="BW64" i="3"/>
  <c r="BW65" i="3"/>
  <c r="BW66" i="3"/>
  <c r="BW67" i="3"/>
  <c r="BW68" i="3"/>
  <c r="BW69" i="3"/>
  <c r="BW70" i="3"/>
  <c r="BW71" i="3"/>
  <c r="BW72" i="3"/>
  <c r="BW73" i="3"/>
  <c r="BW74" i="3"/>
  <c r="BW75" i="3"/>
  <c r="BW76" i="3"/>
  <c r="BW77" i="3"/>
  <c r="BW78" i="3"/>
  <c r="BW79" i="3"/>
  <c r="BW80" i="3"/>
  <c r="BW81" i="3"/>
  <c r="BW82" i="3"/>
  <c r="BW83" i="3"/>
  <c r="BW84" i="3"/>
  <c r="BW85" i="3"/>
  <c r="BW86" i="3"/>
  <c r="BW87" i="3"/>
  <c r="BW88" i="3"/>
  <c r="BW89" i="3"/>
  <c r="BW90" i="3"/>
  <c r="BW91" i="3"/>
  <c r="BW92" i="3"/>
  <c r="BW93" i="3"/>
  <c r="BW94" i="3"/>
  <c r="BW95" i="3"/>
  <c r="BW96" i="3"/>
  <c r="BW97" i="3"/>
  <c r="BW98" i="3"/>
  <c r="BW99" i="3"/>
  <c r="BW100" i="3"/>
  <c r="BW101" i="3"/>
  <c r="BW102" i="3"/>
  <c r="BW103" i="3"/>
  <c r="BW104" i="3"/>
  <c r="BW105" i="3"/>
  <c r="BW106" i="3"/>
  <c r="BW107" i="3"/>
  <c r="BW108" i="3"/>
  <c r="BW109" i="3"/>
  <c r="BW110" i="3"/>
  <c r="BW111" i="3"/>
  <c r="BW112" i="3"/>
  <c r="BW113" i="3"/>
  <c r="BW114" i="3"/>
  <c r="BW115" i="3"/>
  <c r="BW116" i="3"/>
  <c r="BW117" i="3"/>
  <c r="BW118" i="3"/>
  <c r="BW119" i="3"/>
  <c r="BW120" i="3"/>
  <c r="BW121" i="3"/>
  <c r="BW122" i="3"/>
  <c r="BW123" i="3"/>
  <c r="BW124" i="3"/>
  <c r="BW125" i="3"/>
  <c r="BW126" i="3"/>
  <c r="BW127" i="3"/>
  <c r="BW128" i="3"/>
  <c r="BW129" i="3"/>
  <c r="BW130" i="3"/>
  <c r="BW131" i="3"/>
  <c r="BW132" i="3"/>
  <c r="BW133" i="3"/>
  <c r="BW134" i="3"/>
  <c r="BW135" i="3"/>
  <c r="BW136" i="3"/>
  <c r="BW137" i="3"/>
  <c r="BW138" i="3"/>
  <c r="BW139" i="3"/>
  <c r="BW140" i="3"/>
  <c r="BW141" i="3"/>
  <c r="BW142" i="3"/>
  <c r="BW143" i="3"/>
  <c r="BW144" i="3"/>
  <c r="BW145" i="3"/>
  <c r="BW146" i="3"/>
  <c r="BW147" i="3"/>
  <c r="BW148" i="3"/>
  <c r="BW149" i="3"/>
  <c r="BW150" i="3"/>
  <c r="BW151" i="3"/>
  <c r="BW152" i="3"/>
  <c r="BW153" i="3"/>
  <c r="BW154" i="3"/>
  <c r="BW155" i="3"/>
  <c r="BW156" i="3"/>
  <c r="BW157" i="3"/>
  <c r="BW158" i="3"/>
  <c r="BW159" i="3"/>
  <c r="BW160" i="3"/>
  <c r="BW161" i="3"/>
  <c r="BW162" i="3"/>
  <c r="BW163" i="3"/>
  <c r="BW164" i="3"/>
  <c r="BW165" i="3"/>
  <c r="BW166" i="3"/>
  <c r="BW167" i="3"/>
  <c r="BW168" i="3"/>
  <c r="BW169" i="3"/>
  <c r="BW170" i="3"/>
  <c r="BW171" i="3"/>
  <c r="BW172" i="3"/>
  <c r="BW173" i="3"/>
  <c r="BW174" i="3"/>
  <c r="BW175" i="3"/>
  <c r="BW176" i="3"/>
  <c r="BW177" i="3"/>
  <c r="BW178" i="3"/>
  <c r="BW179" i="3"/>
  <c r="BW180" i="3"/>
  <c r="BW181" i="3"/>
  <c r="BW182" i="3"/>
  <c r="BW183" i="3"/>
  <c r="BW184" i="3"/>
  <c r="BW185" i="3"/>
  <c r="BW186" i="3"/>
  <c r="BW187" i="3"/>
  <c r="BW188" i="3"/>
  <c r="BW189" i="3"/>
  <c r="BW190" i="3"/>
  <c r="BW191" i="3"/>
  <c r="BW192" i="3"/>
  <c r="BW193" i="3"/>
  <c r="BW194" i="3"/>
  <c r="BW195" i="3"/>
  <c r="BW196" i="3"/>
  <c r="BW197" i="3"/>
  <c r="BW198" i="3"/>
  <c r="BW199" i="3"/>
  <c r="BW200" i="3"/>
  <c r="BW201" i="3"/>
  <c r="BW202" i="3"/>
  <c r="BW203" i="3"/>
  <c r="BW204" i="3"/>
  <c r="BW205" i="3"/>
  <c r="BW206" i="3"/>
  <c r="BW207" i="3"/>
  <c r="BW208" i="3"/>
  <c r="BW209" i="3"/>
  <c r="BW210" i="3"/>
  <c r="BW211" i="3"/>
  <c r="BW212" i="3"/>
  <c r="BW213" i="3"/>
  <c r="BW214" i="3"/>
  <c r="BW215" i="3"/>
  <c r="BW216" i="3"/>
  <c r="BW217" i="3"/>
  <c r="BW218" i="3"/>
  <c r="BW219" i="3"/>
  <c r="BW220" i="3"/>
  <c r="BW221" i="3"/>
  <c r="BW222" i="3"/>
  <c r="BW223" i="3"/>
  <c r="BW224" i="3"/>
  <c r="BW225" i="3"/>
  <c r="BW226" i="3"/>
  <c r="BW227" i="3"/>
  <c r="BW228" i="3"/>
  <c r="BW229" i="3"/>
  <c r="BW230" i="3"/>
  <c r="BW231" i="3"/>
  <c r="BW232" i="3"/>
  <c r="BW233" i="3"/>
  <c r="BW234" i="3"/>
  <c r="BW235" i="3"/>
  <c r="BW236" i="3"/>
  <c r="BW237" i="3"/>
  <c r="BW238" i="3"/>
  <c r="BW239" i="3"/>
  <c r="BW240" i="3"/>
  <c r="BW241" i="3"/>
  <c r="BW242" i="3"/>
  <c r="BW243" i="3"/>
  <c r="BW244" i="3"/>
  <c r="BW245" i="3"/>
  <c r="BW246" i="3"/>
  <c r="BW247" i="3"/>
  <c r="BW248" i="3"/>
  <c r="BW249" i="3"/>
  <c r="BW250" i="3"/>
  <c r="BW251" i="3"/>
  <c r="BW252" i="3"/>
  <c r="BW253" i="3"/>
  <c r="BW254" i="3"/>
  <c r="BW255" i="3"/>
  <c r="BW256" i="3"/>
  <c r="BW257" i="3"/>
  <c r="BW258" i="3"/>
  <c r="BW259" i="3"/>
  <c r="BW260" i="3"/>
  <c r="BW261" i="3"/>
  <c r="BW262" i="3"/>
  <c r="BW263" i="3"/>
  <c r="BW264" i="3"/>
  <c r="BW265" i="3"/>
  <c r="BW266" i="3"/>
  <c r="BW267" i="3"/>
  <c r="BW268" i="3"/>
  <c r="BW269" i="3"/>
  <c r="BW270" i="3"/>
  <c r="BW271" i="3"/>
  <c r="BW272" i="3"/>
  <c r="BW273" i="3"/>
  <c r="BW274" i="3"/>
  <c r="BW275" i="3"/>
  <c r="BW276" i="3"/>
  <c r="BW277" i="3"/>
  <c r="BW278" i="3"/>
  <c r="BW279" i="3"/>
  <c r="BW280" i="3"/>
  <c r="BW281" i="3"/>
  <c r="BW282" i="3"/>
  <c r="BW283" i="3"/>
  <c r="BW284" i="3"/>
  <c r="BW285" i="3"/>
  <c r="BW286" i="3"/>
  <c r="BW287" i="3"/>
  <c r="BW288" i="3"/>
  <c r="BW289" i="3"/>
  <c r="BW290" i="3"/>
  <c r="BW291" i="3"/>
  <c r="BW292" i="3"/>
  <c r="BW293" i="3"/>
  <c r="BW294" i="3"/>
  <c r="BW295" i="3"/>
  <c r="BW296" i="3"/>
  <c r="BW297" i="3"/>
  <c r="BW298" i="3"/>
  <c r="BW299" i="3"/>
  <c r="BW300" i="3"/>
  <c r="BW301" i="3"/>
  <c r="BW302" i="3"/>
  <c r="BW303" i="3"/>
  <c r="BW304" i="3"/>
  <c r="BW305" i="3"/>
  <c r="BW306" i="3"/>
  <c r="BW307" i="3"/>
  <c r="BW308" i="3"/>
  <c r="BW309" i="3"/>
  <c r="BW310" i="3"/>
  <c r="BW311" i="3"/>
  <c r="BW312" i="3"/>
  <c r="BW313" i="3"/>
  <c r="BW314" i="3"/>
  <c r="BW315" i="3"/>
  <c r="BW316" i="3"/>
  <c r="BW317" i="3"/>
  <c r="BW318" i="3"/>
  <c r="BW319" i="3"/>
  <c r="BW320" i="3"/>
  <c r="BW321" i="3"/>
  <c r="BW322" i="3"/>
  <c r="BW323" i="3"/>
  <c r="BW324" i="3"/>
  <c r="BW325" i="3"/>
  <c r="BW326" i="3"/>
  <c r="BW327" i="3"/>
  <c r="BW328" i="3"/>
  <c r="BW329" i="3"/>
  <c r="BW330" i="3"/>
  <c r="BW331" i="3"/>
  <c r="BW332" i="3"/>
  <c r="BW333" i="3"/>
  <c r="BW334" i="3"/>
  <c r="BW335" i="3"/>
  <c r="BW336" i="3"/>
  <c r="BW337" i="3"/>
  <c r="BW338" i="3"/>
  <c r="BW339" i="3"/>
  <c r="BW340" i="3"/>
  <c r="BW341" i="3"/>
  <c r="BW342" i="3"/>
  <c r="BW343" i="3"/>
  <c r="BW344" i="3"/>
  <c r="BW345" i="3"/>
  <c r="BW346" i="3"/>
  <c r="BW347" i="3"/>
  <c r="BW348" i="3"/>
  <c r="BW349" i="3"/>
  <c r="BW350" i="3"/>
  <c r="BW351" i="3"/>
  <c r="BW352" i="3"/>
  <c r="BW353" i="3"/>
  <c r="BW354" i="3"/>
  <c r="BW355" i="3"/>
  <c r="BW356" i="3"/>
  <c r="BW357" i="3"/>
  <c r="BW358" i="3"/>
  <c r="BW359" i="3"/>
  <c r="BW360" i="3"/>
  <c r="BW361" i="3"/>
  <c r="BW362" i="3"/>
  <c r="BW363" i="3"/>
  <c r="BW364" i="3"/>
  <c r="BW365" i="3"/>
  <c r="BW366" i="3"/>
  <c r="BW367" i="3"/>
  <c r="BW368" i="3"/>
  <c r="BW369" i="3"/>
  <c r="BW370" i="3"/>
  <c r="BW371" i="3"/>
  <c r="BW372" i="3"/>
  <c r="BW373" i="3"/>
  <c r="BW374" i="3"/>
  <c r="BW375" i="3"/>
  <c r="BW376" i="3"/>
  <c r="BW377" i="3"/>
  <c r="BW378" i="3"/>
  <c r="BW379" i="3"/>
  <c r="BW380" i="3"/>
  <c r="BW381" i="3"/>
  <c r="BW382" i="3"/>
  <c r="BW383" i="3"/>
  <c r="BW384" i="3"/>
  <c r="BW385" i="3"/>
  <c r="BW386" i="3"/>
  <c r="BW387" i="3"/>
  <c r="BW388" i="3"/>
  <c r="BW389" i="3"/>
  <c r="BW390" i="3"/>
  <c r="BW391" i="3"/>
  <c r="BW392" i="3"/>
  <c r="BW393" i="3"/>
  <c r="BW394" i="3"/>
  <c r="BW395" i="3"/>
  <c r="BW396" i="3"/>
  <c r="BW397" i="3"/>
  <c r="BW398" i="3"/>
  <c r="BW399" i="3"/>
  <c r="BW400" i="3"/>
  <c r="BW401" i="3"/>
  <c r="BW402" i="3"/>
  <c r="BW403" i="3"/>
  <c r="BW404" i="3"/>
  <c r="BW405" i="3"/>
  <c r="BW406" i="3"/>
  <c r="BW407" i="3"/>
  <c r="BW408" i="3"/>
  <c r="BW409" i="3"/>
  <c r="BW410" i="3"/>
  <c r="BW411" i="3"/>
  <c r="BW412" i="3"/>
  <c r="BW413" i="3"/>
  <c r="BW414" i="3"/>
  <c r="BW415" i="3"/>
  <c r="BW416" i="3"/>
  <c r="BW417" i="3"/>
  <c r="BW418" i="3"/>
  <c r="BW419" i="3"/>
  <c r="BW420" i="3"/>
  <c r="BW421" i="3"/>
  <c r="BW422" i="3"/>
  <c r="BW423" i="3"/>
  <c r="BW424" i="3"/>
  <c r="BW425" i="3"/>
  <c r="BW426" i="3"/>
  <c r="BW427" i="3"/>
  <c r="BW428" i="3"/>
  <c r="BW429" i="3"/>
  <c r="BW430" i="3"/>
  <c r="BW431" i="3"/>
  <c r="BW432" i="3"/>
  <c r="BW433" i="3"/>
  <c r="BW434" i="3"/>
  <c r="BW435" i="3"/>
  <c r="BW436" i="3"/>
  <c r="BW437" i="3"/>
  <c r="BW438" i="3"/>
  <c r="BW439" i="3"/>
  <c r="BW440" i="3"/>
  <c r="BW441" i="3"/>
  <c r="BW442" i="3"/>
  <c r="BW443" i="3"/>
  <c r="BW444" i="3"/>
  <c r="BW445" i="3"/>
  <c r="BW446" i="3"/>
  <c r="BW447" i="3"/>
  <c r="BW448" i="3"/>
  <c r="BW449" i="3"/>
  <c r="BW450" i="3"/>
  <c r="BW451" i="3"/>
  <c r="BW452" i="3"/>
  <c r="BW453" i="3"/>
  <c r="BW454" i="3"/>
  <c r="BW455" i="3"/>
  <c r="BW456" i="3"/>
  <c r="BW457" i="3"/>
  <c r="BW458" i="3"/>
  <c r="BW459" i="3"/>
  <c r="BW460" i="3"/>
  <c r="BW461" i="3"/>
  <c r="BW462" i="3"/>
  <c r="BW463" i="3"/>
  <c r="BW464" i="3"/>
  <c r="BW465" i="3"/>
  <c r="BW466" i="3"/>
  <c r="BW467" i="3"/>
  <c r="BW468" i="3"/>
  <c r="BW469" i="3"/>
  <c r="BW470" i="3"/>
  <c r="BW471" i="3"/>
  <c r="BW472" i="3"/>
  <c r="BW473" i="3"/>
  <c r="BW474" i="3"/>
  <c r="BW475" i="3"/>
  <c r="BW476" i="3"/>
  <c r="BW477" i="3"/>
  <c r="BW478" i="3"/>
  <c r="BW479" i="3"/>
  <c r="BW480" i="3"/>
  <c r="BW481" i="3"/>
  <c r="BW482" i="3"/>
  <c r="BW483" i="3"/>
  <c r="BW484" i="3"/>
  <c r="BW485" i="3"/>
  <c r="BW486" i="3"/>
  <c r="BW487" i="3"/>
  <c r="BW488" i="3"/>
  <c r="BW489" i="3"/>
  <c r="BW490" i="3"/>
  <c r="BW491" i="3"/>
  <c r="BW492" i="3"/>
  <c r="BW493" i="3"/>
  <c r="BW494" i="3"/>
  <c r="BW495" i="3"/>
  <c r="BW496" i="3"/>
  <c r="BW497" i="3"/>
  <c r="BW498" i="3"/>
  <c r="BW499" i="3"/>
  <c r="BW500" i="3"/>
  <c r="BW501" i="3"/>
  <c r="BW502" i="3"/>
  <c r="BW503" i="3"/>
  <c r="BW504" i="3"/>
  <c r="BW505" i="3"/>
  <c r="BW506" i="3"/>
  <c r="BW507" i="3"/>
  <c r="BW508" i="3"/>
  <c r="BW509" i="3"/>
  <c r="BW510" i="3"/>
  <c r="BW511" i="3"/>
  <c r="BW512" i="3"/>
  <c r="BW513" i="3"/>
  <c r="BW514" i="3"/>
  <c r="BW515" i="3"/>
  <c r="BW516" i="3"/>
  <c r="BW517" i="3"/>
  <c r="BW518" i="3"/>
  <c r="BW519" i="3"/>
  <c r="BW520" i="3"/>
  <c r="BW521" i="3"/>
  <c r="BW522" i="3"/>
  <c r="BW523" i="3"/>
  <c r="BW524" i="3"/>
  <c r="BW525" i="3"/>
  <c r="BW526" i="3"/>
  <c r="BW527" i="3"/>
  <c r="BW528" i="3"/>
  <c r="BW529" i="3"/>
  <c r="BW530" i="3"/>
  <c r="BW531" i="3"/>
  <c r="BW532" i="3"/>
  <c r="BW533" i="3"/>
  <c r="BW534" i="3"/>
  <c r="BW535" i="3"/>
  <c r="BW536" i="3"/>
  <c r="BW537" i="3"/>
  <c r="BW538" i="3"/>
  <c r="BW539" i="3"/>
  <c r="BW540" i="3"/>
  <c r="BW541" i="3"/>
  <c r="BW542" i="3"/>
  <c r="BW543" i="3"/>
  <c r="BW544" i="3"/>
  <c r="BW545" i="3"/>
  <c r="BW546" i="3"/>
  <c r="BW547" i="3"/>
  <c r="BW548" i="3"/>
  <c r="BW549" i="3"/>
  <c r="BW550" i="3"/>
  <c r="BW551" i="3"/>
  <c r="BW552" i="3"/>
  <c r="BW553" i="3"/>
  <c r="BW554" i="3"/>
  <c r="BW555" i="3"/>
  <c r="BW556" i="3"/>
  <c r="BW557" i="3"/>
  <c r="BW558" i="3"/>
  <c r="BW559" i="3"/>
  <c r="BW560" i="3"/>
  <c r="BW561" i="3"/>
  <c r="BW562" i="3"/>
  <c r="BW563" i="3"/>
  <c r="BW564" i="3"/>
  <c r="BW565" i="3"/>
  <c r="BW566" i="3"/>
  <c r="BW567" i="3"/>
  <c r="BW568" i="3"/>
  <c r="BW569" i="3"/>
  <c r="BW570" i="3"/>
  <c r="BW571" i="3"/>
  <c r="BW572" i="3"/>
  <c r="BW573" i="3"/>
  <c r="BW574" i="3"/>
  <c r="BW575" i="3"/>
  <c r="BW576" i="3"/>
  <c r="BW577" i="3"/>
  <c r="BW578" i="3"/>
  <c r="BW579" i="3"/>
  <c r="BW580" i="3"/>
  <c r="BW581" i="3"/>
  <c r="BW582" i="3"/>
  <c r="BW583" i="3"/>
  <c r="BW584" i="3"/>
  <c r="BW585" i="3"/>
  <c r="BW586" i="3"/>
  <c r="BW587" i="3"/>
  <c r="BW588" i="3"/>
  <c r="BW589" i="3"/>
  <c r="BW590" i="3"/>
  <c r="BW591" i="3"/>
  <c r="BW592" i="3"/>
  <c r="BW593" i="3"/>
  <c r="BW594" i="3"/>
  <c r="BW595" i="3"/>
  <c r="BW596" i="3"/>
  <c r="BW597" i="3"/>
  <c r="BW598" i="3"/>
  <c r="BW599" i="3"/>
  <c r="BW600" i="3"/>
  <c r="BW601" i="3"/>
  <c r="BW602" i="3"/>
  <c r="BW603" i="3"/>
  <c r="BW604" i="3"/>
  <c r="BW605" i="3"/>
  <c r="BW606" i="3"/>
  <c r="BW607" i="3"/>
  <c r="BW608" i="3"/>
  <c r="BW609" i="3"/>
  <c r="BW610" i="3"/>
  <c r="BW611" i="3"/>
  <c r="BW612" i="3"/>
  <c r="BW613" i="3"/>
  <c r="BW614" i="3"/>
  <c r="BW615" i="3"/>
  <c r="BW616" i="3"/>
  <c r="BW617" i="3"/>
  <c r="BW618" i="3"/>
  <c r="BW619" i="3"/>
  <c r="BW620" i="3"/>
  <c r="L618" i="3"/>
  <c r="J21" i="3"/>
  <c r="K18" i="12"/>
  <c r="J18" i="12"/>
  <c r="I18" i="12"/>
  <c r="H18" i="12"/>
  <c r="G18" i="12"/>
  <c r="F18" i="12"/>
  <c r="L201" i="6"/>
  <c r="M201" i="6"/>
  <c r="L201" i="7"/>
  <c r="M201" i="7"/>
  <c r="L200" i="7"/>
  <c r="M200" i="7"/>
  <c r="M199" i="7"/>
  <c r="L199" i="7"/>
  <c r="M198" i="7"/>
  <c r="L198" i="7"/>
  <c r="M197" i="7"/>
  <c r="L197" i="7"/>
  <c r="M196" i="7"/>
  <c r="L196" i="7"/>
  <c r="M195" i="7"/>
  <c r="L195" i="7"/>
  <c r="M194" i="7"/>
  <c r="L194" i="7"/>
  <c r="M193" i="7"/>
  <c r="L193" i="7"/>
  <c r="M192" i="7"/>
  <c r="L192" i="7"/>
  <c r="M191" i="7"/>
  <c r="L191" i="7"/>
  <c r="M190" i="7"/>
  <c r="L190" i="7"/>
  <c r="M189" i="7"/>
  <c r="L189" i="7"/>
  <c r="M188" i="7"/>
  <c r="L188" i="7"/>
  <c r="M187" i="7"/>
  <c r="L187" i="7"/>
  <c r="M186" i="7"/>
  <c r="L186" i="7"/>
  <c r="M185" i="7"/>
  <c r="L185" i="7"/>
  <c r="M184" i="7"/>
  <c r="L184" i="7"/>
  <c r="M183" i="7"/>
  <c r="L183" i="7"/>
  <c r="M182" i="7"/>
  <c r="L182" i="7"/>
  <c r="M181" i="7"/>
  <c r="L181" i="7"/>
  <c r="M180" i="7"/>
  <c r="L180" i="7"/>
  <c r="M179" i="7"/>
  <c r="L179" i="7"/>
  <c r="M178" i="7"/>
  <c r="L178" i="7"/>
  <c r="M177" i="7"/>
  <c r="L177" i="7"/>
  <c r="M176" i="7"/>
  <c r="L176" i="7"/>
  <c r="M175" i="7"/>
  <c r="L175" i="7"/>
  <c r="M174" i="7"/>
  <c r="L174" i="7"/>
  <c r="M173" i="7"/>
  <c r="L173" i="7"/>
  <c r="M172" i="7"/>
  <c r="L172" i="7"/>
  <c r="M171" i="7"/>
  <c r="L171" i="7"/>
  <c r="M170" i="7"/>
  <c r="L170" i="7"/>
  <c r="M169" i="7"/>
  <c r="L169" i="7"/>
  <c r="M168" i="7"/>
  <c r="L168" i="7"/>
  <c r="M167" i="7"/>
  <c r="L167" i="7"/>
  <c r="M166" i="7"/>
  <c r="L166" i="7"/>
  <c r="M165" i="7"/>
  <c r="L165" i="7"/>
  <c r="M164" i="7"/>
  <c r="L164" i="7"/>
  <c r="M163" i="7"/>
  <c r="L163" i="7"/>
  <c r="M162" i="7"/>
  <c r="L162" i="7"/>
  <c r="M161" i="7"/>
  <c r="L161" i="7"/>
  <c r="M160" i="7"/>
  <c r="L160" i="7"/>
  <c r="M159" i="7"/>
  <c r="L159" i="7"/>
  <c r="M158" i="7"/>
  <c r="L158" i="7"/>
  <c r="M157" i="7"/>
  <c r="L157" i="7"/>
  <c r="M156" i="7"/>
  <c r="L156" i="7"/>
  <c r="M155" i="7"/>
  <c r="L155" i="7"/>
  <c r="M154" i="7"/>
  <c r="L154" i="7"/>
  <c r="M153" i="7"/>
  <c r="L153" i="7"/>
  <c r="M152" i="7"/>
  <c r="L152" i="7"/>
  <c r="M151" i="7"/>
  <c r="L151" i="7"/>
  <c r="M150" i="7"/>
  <c r="L150" i="7"/>
  <c r="M149" i="7"/>
  <c r="L149" i="7"/>
  <c r="M148" i="7"/>
  <c r="L148" i="7"/>
  <c r="M147" i="7"/>
  <c r="L147" i="7"/>
  <c r="M146" i="7"/>
  <c r="L146" i="7"/>
  <c r="M145" i="7"/>
  <c r="L145" i="7"/>
  <c r="M144" i="7"/>
  <c r="L144" i="7"/>
  <c r="M143" i="7"/>
  <c r="L143" i="7"/>
  <c r="M142" i="7"/>
  <c r="L142" i="7"/>
  <c r="M141" i="7"/>
  <c r="L141" i="7"/>
  <c r="M140" i="7"/>
  <c r="L140" i="7"/>
  <c r="M139" i="7"/>
  <c r="L139" i="7"/>
  <c r="M138" i="7"/>
  <c r="L138" i="7"/>
  <c r="M137" i="7"/>
  <c r="L137" i="7"/>
  <c r="M136" i="7"/>
  <c r="L136" i="7"/>
  <c r="M135" i="7"/>
  <c r="L135" i="7"/>
  <c r="M134" i="7"/>
  <c r="L134" i="7"/>
  <c r="M133" i="7"/>
  <c r="L133" i="7"/>
  <c r="M132" i="7"/>
  <c r="L132" i="7"/>
  <c r="M131" i="7"/>
  <c r="L131" i="7"/>
  <c r="M130" i="7"/>
  <c r="L130" i="7"/>
  <c r="M129" i="7"/>
  <c r="L129" i="7"/>
  <c r="M128" i="7"/>
  <c r="L128" i="7"/>
  <c r="M127" i="7"/>
  <c r="L127" i="7"/>
  <c r="M126" i="7"/>
  <c r="L126" i="7"/>
  <c r="M125" i="7"/>
  <c r="L125" i="7"/>
  <c r="M124" i="7"/>
  <c r="L124" i="7"/>
  <c r="M123" i="7"/>
  <c r="L123" i="7"/>
  <c r="M122" i="7"/>
  <c r="L122" i="7"/>
  <c r="M121" i="7"/>
  <c r="L121" i="7"/>
  <c r="M120" i="7"/>
  <c r="L120" i="7"/>
  <c r="M119" i="7"/>
  <c r="L119" i="7"/>
  <c r="M118" i="7"/>
  <c r="L118" i="7"/>
  <c r="M117" i="7"/>
  <c r="L117" i="7"/>
  <c r="M116" i="7"/>
  <c r="L116" i="7"/>
  <c r="M115" i="7"/>
  <c r="L115" i="7"/>
  <c r="M114" i="7"/>
  <c r="L114" i="7"/>
  <c r="M113" i="7"/>
  <c r="L113" i="7"/>
  <c r="M112" i="7"/>
  <c r="L112" i="7"/>
  <c r="M111" i="7"/>
  <c r="L111" i="7"/>
  <c r="M110" i="7"/>
  <c r="L110" i="7"/>
  <c r="M109" i="7"/>
  <c r="L109" i="7"/>
  <c r="M108" i="7"/>
  <c r="L108" i="7"/>
  <c r="M107" i="7"/>
  <c r="L107" i="7"/>
  <c r="M106" i="7"/>
  <c r="L106" i="7"/>
  <c r="M105" i="7"/>
  <c r="L105" i="7"/>
  <c r="M104" i="7"/>
  <c r="L104" i="7"/>
  <c r="M103" i="7"/>
  <c r="L103" i="7"/>
  <c r="M102" i="7"/>
  <c r="L102" i="7"/>
  <c r="M101" i="7"/>
  <c r="L101" i="7"/>
  <c r="M100" i="7"/>
  <c r="L100" i="7"/>
  <c r="M99" i="7"/>
  <c r="L99" i="7"/>
  <c r="M98" i="7"/>
  <c r="L98" i="7"/>
  <c r="M97" i="7"/>
  <c r="L97" i="7"/>
  <c r="M96" i="7"/>
  <c r="L96" i="7"/>
  <c r="M95" i="7"/>
  <c r="L95" i="7"/>
  <c r="M94" i="7"/>
  <c r="L94" i="7"/>
  <c r="M93" i="7"/>
  <c r="L93" i="7"/>
  <c r="M92" i="7"/>
  <c r="L92" i="7"/>
  <c r="M91" i="7"/>
  <c r="L91" i="7"/>
  <c r="M90" i="7"/>
  <c r="L90" i="7"/>
  <c r="M89" i="7"/>
  <c r="L89" i="7"/>
  <c r="M88" i="7"/>
  <c r="L88" i="7"/>
  <c r="M87" i="7"/>
  <c r="L87" i="7"/>
  <c r="M86" i="7"/>
  <c r="L86" i="7"/>
  <c r="M85" i="7"/>
  <c r="L85" i="7"/>
  <c r="M84" i="7"/>
  <c r="L84" i="7"/>
  <c r="M83" i="7"/>
  <c r="L83" i="7"/>
  <c r="M82" i="7"/>
  <c r="L82" i="7"/>
  <c r="M81" i="7"/>
  <c r="L81" i="7"/>
  <c r="M80" i="7"/>
  <c r="L80" i="7"/>
  <c r="M79" i="7"/>
  <c r="L79" i="7"/>
  <c r="M78" i="7"/>
  <c r="L78" i="7"/>
  <c r="M77" i="7"/>
  <c r="L77" i="7"/>
  <c r="M76" i="7"/>
  <c r="L76" i="7"/>
  <c r="M75" i="7"/>
  <c r="L75" i="7"/>
  <c r="M74" i="7"/>
  <c r="L74" i="7"/>
  <c r="M73" i="7"/>
  <c r="L73" i="7"/>
  <c r="M72" i="7"/>
  <c r="L72" i="7"/>
  <c r="M71" i="7"/>
  <c r="L71" i="7"/>
  <c r="M70" i="7"/>
  <c r="L70" i="7"/>
  <c r="M69" i="7"/>
  <c r="L69" i="7"/>
  <c r="M68" i="7"/>
  <c r="L68" i="7"/>
  <c r="M67" i="7"/>
  <c r="L67" i="7"/>
  <c r="M66" i="7"/>
  <c r="L66" i="7"/>
  <c r="M65" i="7"/>
  <c r="L65" i="7"/>
  <c r="M64" i="7"/>
  <c r="L64" i="7"/>
  <c r="M63" i="7"/>
  <c r="L63" i="7"/>
  <c r="M62" i="7"/>
  <c r="L62" i="7"/>
  <c r="M61" i="7"/>
  <c r="L61" i="7"/>
  <c r="M60" i="7"/>
  <c r="L60" i="7"/>
  <c r="M59" i="7"/>
  <c r="L59" i="7"/>
  <c r="M58" i="7"/>
  <c r="L58" i="7"/>
  <c r="M57" i="7"/>
  <c r="L57" i="7"/>
  <c r="M56" i="7"/>
  <c r="L56" i="7"/>
  <c r="M55" i="7"/>
  <c r="L55" i="7"/>
  <c r="M54" i="7"/>
  <c r="L54" i="7"/>
  <c r="M53" i="7"/>
  <c r="L53" i="7"/>
  <c r="M52" i="7"/>
  <c r="L52" i="7"/>
  <c r="M51" i="7"/>
  <c r="L51" i="7"/>
  <c r="M50" i="7"/>
  <c r="L50" i="7"/>
  <c r="M49" i="7"/>
  <c r="L49" i="7"/>
  <c r="M48" i="7"/>
  <c r="L48" i="7"/>
  <c r="M47" i="7"/>
  <c r="L47" i="7"/>
  <c r="M46" i="7"/>
  <c r="L46" i="7"/>
  <c r="M45" i="7"/>
  <c r="L45" i="7"/>
  <c r="M44" i="7"/>
  <c r="L44" i="7"/>
  <c r="M43" i="7"/>
  <c r="L43" i="7"/>
  <c r="M42" i="7"/>
  <c r="L42" i="7"/>
  <c r="M41" i="7"/>
  <c r="L41" i="7"/>
  <c r="M40" i="7"/>
  <c r="L40" i="7"/>
  <c r="M39" i="7"/>
  <c r="L39" i="7"/>
  <c r="M38" i="7"/>
  <c r="L38" i="7"/>
  <c r="M37" i="7"/>
  <c r="L37" i="7"/>
  <c r="M36" i="7"/>
  <c r="L36" i="7"/>
  <c r="M35" i="7"/>
  <c r="L35" i="7"/>
  <c r="M34" i="7"/>
  <c r="L34" i="7"/>
  <c r="M33" i="7"/>
  <c r="L33" i="7"/>
  <c r="M32" i="7"/>
  <c r="L32" i="7"/>
  <c r="M31" i="7"/>
  <c r="L31" i="7"/>
  <c r="M30" i="7"/>
  <c r="L30" i="7"/>
  <c r="M29" i="7"/>
  <c r="L29" i="7"/>
  <c r="M28" i="7"/>
  <c r="L28" i="7"/>
  <c r="M27" i="7"/>
  <c r="L27" i="7"/>
  <c r="M26" i="7"/>
  <c r="L26" i="7"/>
  <c r="M25" i="7"/>
  <c r="L25" i="7"/>
  <c r="M24" i="7"/>
  <c r="L24" i="7"/>
  <c r="M23" i="7"/>
  <c r="L23" i="7"/>
  <c r="M22" i="7"/>
  <c r="L22" i="7"/>
  <c r="M21" i="7"/>
  <c r="L21" i="7"/>
  <c r="M20" i="7"/>
  <c r="L20" i="7"/>
  <c r="M19" i="7"/>
  <c r="L19" i="7"/>
  <c r="M18" i="7"/>
  <c r="L18" i="7"/>
  <c r="M17" i="7"/>
  <c r="L17" i="7"/>
  <c r="M16" i="7"/>
  <c r="L16" i="7"/>
  <c r="M15" i="7"/>
  <c r="L15" i="7"/>
  <c r="M14" i="7"/>
  <c r="L14" i="7"/>
  <c r="M13" i="7"/>
  <c r="L13" i="7"/>
  <c r="M12" i="7"/>
  <c r="L12" i="7"/>
  <c r="M11" i="7"/>
  <c r="L11" i="7"/>
  <c r="M10" i="7"/>
  <c r="L10" i="7"/>
  <c r="M9" i="7"/>
  <c r="L9" i="7"/>
  <c r="M8" i="7"/>
  <c r="L8" i="7"/>
  <c r="M7" i="7"/>
  <c r="L7" i="7"/>
  <c r="M6" i="7"/>
  <c r="L6" i="7"/>
  <c r="M5" i="7"/>
  <c r="L5" i="7"/>
  <c r="M4" i="7"/>
  <c r="L4" i="7"/>
  <c r="M3" i="7"/>
  <c r="L3" i="7"/>
  <c r="M2" i="7"/>
  <c r="L2" i="7"/>
  <c r="L3" i="6"/>
  <c r="M3" i="6"/>
  <c r="L4" i="6"/>
  <c r="M4" i="6"/>
  <c r="L5" i="6"/>
  <c r="M5" i="6"/>
  <c r="L6" i="6"/>
  <c r="M6" i="6"/>
  <c r="L7" i="6"/>
  <c r="M7" i="6"/>
  <c r="L8" i="6"/>
  <c r="M8" i="6"/>
  <c r="L9" i="6"/>
  <c r="M9" i="6"/>
  <c r="L10" i="6"/>
  <c r="M10" i="6"/>
  <c r="L11" i="6"/>
  <c r="M11" i="6"/>
  <c r="L12" i="6"/>
  <c r="M12" i="6"/>
  <c r="L13" i="6"/>
  <c r="M13" i="6"/>
  <c r="L14" i="6"/>
  <c r="M14" i="6"/>
  <c r="L15" i="6"/>
  <c r="M15" i="6"/>
  <c r="L16" i="6"/>
  <c r="M16" i="6"/>
  <c r="L17" i="6"/>
  <c r="M17" i="6"/>
  <c r="L18" i="6"/>
  <c r="M18" i="6"/>
  <c r="L19" i="6"/>
  <c r="M19" i="6"/>
  <c r="L20" i="6"/>
  <c r="M20" i="6"/>
  <c r="L21" i="6"/>
  <c r="M21" i="6"/>
  <c r="L22" i="6"/>
  <c r="M22" i="6"/>
  <c r="L23" i="6"/>
  <c r="M23" i="6"/>
  <c r="L24" i="6"/>
  <c r="M24" i="6"/>
  <c r="L25" i="6"/>
  <c r="M25" i="6"/>
  <c r="L26" i="6"/>
  <c r="M26" i="6"/>
  <c r="L27" i="6"/>
  <c r="M27" i="6"/>
  <c r="L28" i="6"/>
  <c r="M28" i="6"/>
  <c r="L29" i="6"/>
  <c r="M29" i="6"/>
  <c r="L30" i="6"/>
  <c r="M30" i="6"/>
  <c r="L31" i="6"/>
  <c r="M31" i="6"/>
  <c r="L32" i="6"/>
  <c r="M32" i="6"/>
  <c r="L33" i="6"/>
  <c r="M33" i="6"/>
  <c r="L34" i="6"/>
  <c r="M34" i="6"/>
  <c r="L35" i="6"/>
  <c r="M35" i="6"/>
  <c r="L36" i="6"/>
  <c r="M36" i="6"/>
  <c r="L37" i="6"/>
  <c r="M37" i="6"/>
  <c r="L38" i="6"/>
  <c r="M38" i="6"/>
  <c r="L39" i="6"/>
  <c r="M39" i="6"/>
  <c r="L40" i="6"/>
  <c r="M40" i="6"/>
  <c r="L41" i="6"/>
  <c r="M41" i="6"/>
  <c r="L42" i="6"/>
  <c r="M42" i="6"/>
  <c r="L43" i="6"/>
  <c r="M43" i="6"/>
  <c r="L44" i="6"/>
  <c r="M44" i="6"/>
  <c r="L45" i="6"/>
  <c r="M45" i="6"/>
  <c r="L46" i="6"/>
  <c r="M46" i="6"/>
  <c r="L47" i="6"/>
  <c r="M47" i="6"/>
  <c r="L48" i="6"/>
  <c r="M48" i="6"/>
  <c r="L49" i="6"/>
  <c r="M49" i="6"/>
  <c r="L50" i="6"/>
  <c r="M50" i="6"/>
  <c r="L51" i="6"/>
  <c r="M51" i="6"/>
  <c r="L52" i="6"/>
  <c r="M52" i="6"/>
  <c r="L53" i="6"/>
  <c r="M53" i="6"/>
  <c r="L54" i="6"/>
  <c r="M54" i="6"/>
  <c r="L55" i="6"/>
  <c r="M55" i="6"/>
  <c r="L56" i="6"/>
  <c r="M56" i="6"/>
  <c r="L57" i="6"/>
  <c r="M57" i="6"/>
  <c r="L58" i="6"/>
  <c r="M58" i="6"/>
  <c r="L59" i="6"/>
  <c r="M59" i="6"/>
  <c r="L60" i="6"/>
  <c r="M60" i="6"/>
  <c r="L61" i="6"/>
  <c r="M61" i="6"/>
  <c r="L62" i="6"/>
  <c r="M62" i="6"/>
  <c r="L63" i="6"/>
  <c r="M63" i="6"/>
  <c r="L64" i="6"/>
  <c r="M64" i="6"/>
  <c r="L65" i="6"/>
  <c r="M65" i="6"/>
  <c r="L66" i="6"/>
  <c r="M66" i="6"/>
  <c r="L67" i="6"/>
  <c r="M67" i="6"/>
  <c r="L68" i="6"/>
  <c r="M68" i="6"/>
  <c r="L69" i="6"/>
  <c r="M69" i="6"/>
  <c r="L70" i="6"/>
  <c r="M70" i="6"/>
  <c r="L71" i="6"/>
  <c r="M71" i="6"/>
  <c r="L72" i="6"/>
  <c r="M72" i="6"/>
  <c r="L73" i="6"/>
  <c r="M73" i="6"/>
  <c r="L74" i="6"/>
  <c r="M74" i="6"/>
  <c r="L75" i="6"/>
  <c r="M75" i="6"/>
  <c r="L76" i="6"/>
  <c r="M76" i="6"/>
  <c r="L77" i="6"/>
  <c r="M77" i="6"/>
  <c r="L78" i="6"/>
  <c r="M78" i="6"/>
  <c r="L79" i="6"/>
  <c r="M79" i="6"/>
  <c r="L80" i="6"/>
  <c r="M80" i="6"/>
  <c r="L81" i="6"/>
  <c r="M81" i="6"/>
  <c r="L82" i="6"/>
  <c r="M82" i="6"/>
  <c r="L83" i="6"/>
  <c r="M83" i="6"/>
  <c r="L84" i="6"/>
  <c r="M84" i="6"/>
  <c r="L85" i="6"/>
  <c r="M85" i="6"/>
  <c r="L86" i="6"/>
  <c r="M86" i="6"/>
  <c r="L87" i="6"/>
  <c r="M87" i="6"/>
  <c r="L88" i="6"/>
  <c r="M88" i="6"/>
  <c r="L89" i="6"/>
  <c r="M89" i="6"/>
  <c r="L90" i="6"/>
  <c r="M90" i="6"/>
  <c r="L91" i="6"/>
  <c r="M91" i="6"/>
  <c r="L92" i="6"/>
  <c r="M92" i="6"/>
  <c r="L93" i="6"/>
  <c r="M93" i="6"/>
  <c r="L94" i="6"/>
  <c r="M94" i="6"/>
  <c r="L95" i="6"/>
  <c r="M95" i="6"/>
  <c r="L96" i="6"/>
  <c r="M96" i="6"/>
  <c r="L97" i="6"/>
  <c r="M97" i="6"/>
  <c r="L98" i="6"/>
  <c r="M98" i="6"/>
  <c r="L99" i="6"/>
  <c r="M99" i="6"/>
  <c r="L100" i="6"/>
  <c r="M100" i="6"/>
  <c r="L101" i="6"/>
  <c r="M101" i="6"/>
  <c r="L102" i="6"/>
  <c r="M102" i="6"/>
  <c r="L103" i="6"/>
  <c r="M103" i="6"/>
  <c r="L104" i="6"/>
  <c r="M104" i="6"/>
  <c r="L105" i="6"/>
  <c r="M105" i="6"/>
  <c r="L106" i="6"/>
  <c r="M106" i="6"/>
  <c r="L107" i="6"/>
  <c r="M107" i="6"/>
  <c r="L108" i="6"/>
  <c r="M108" i="6"/>
  <c r="L109" i="6"/>
  <c r="M109" i="6"/>
  <c r="L110" i="6"/>
  <c r="M110" i="6"/>
  <c r="L111" i="6"/>
  <c r="M111" i="6"/>
  <c r="L112" i="6"/>
  <c r="M112" i="6"/>
  <c r="L113" i="6"/>
  <c r="M113" i="6"/>
  <c r="L114" i="6"/>
  <c r="M114" i="6"/>
  <c r="L115" i="6"/>
  <c r="M115" i="6"/>
  <c r="L116" i="6"/>
  <c r="M116" i="6"/>
  <c r="L117" i="6"/>
  <c r="M117" i="6"/>
  <c r="L118" i="6"/>
  <c r="M118" i="6"/>
  <c r="L119" i="6"/>
  <c r="M119" i="6"/>
  <c r="L120" i="6"/>
  <c r="M120" i="6"/>
  <c r="L121" i="6"/>
  <c r="M121" i="6"/>
  <c r="L122" i="6"/>
  <c r="M122" i="6"/>
  <c r="L123" i="6"/>
  <c r="M123" i="6"/>
  <c r="L124" i="6"/>
  <c r="M124" i="6"/>
  <c r="L125" i="6"/>
  <c r="M125" i="6"/>
  <c r="L126" i="6"/>
  <c r="M126" i="6"/>
  <c r="L127" i="6"/>
  <c r="M127" i="6"/>
  <c r="L128" i="6"/>
  <c r="M128" i="6"/>
  <c r="L129" i="6"/>
  <c r="M129" i="6"/>
  <c r="L130" i="6"/>
  <c r="M130" i="6"/>
  <c r="L131" i="6"/>
  <c r="M131" i="6"/>
  <c r="L132" i="6"/>
  <c r="M132" i="6"/>
  <c r="L133" i="6"/>
  <c r="M133" i="6"/>
  <c r="L134" i="6"/>
  <c r="M134" i="6"/>
  <c r="L135" i="6"/>
  <c r="M135" i="6"/>
  <c r="L136" i="6"/>
  <c r="M136" i="6"/>
  <c r="L137" i="6"/>
  <c r="M137" i="6"/>
  <c r="L138" i="6"/>
  <c r="M138" i="6"/>
  <c r="L139" i="6"/>
  <c r="M139" i="6"/>
  <c r="L140" i="6"/>
  <c r="M140" i="6"/>
  <c r="L141" i="6"/>
  <c r="M141" i="6"/>
  <c r="L142" i="6"/>
  <c r="M142" i="6"/>
  <c r="L143" i="6"/>
  <c r="M143" i="6"/>
  <c r="L144" i="6"/>
  <c r="M144" i="6"/>
  <c r="L145" i="6"/>
  <c r="M145" i="6"/>
  <c r="L146" i="6"/>
  <c r="M146" i="6"/>
  <c r="L147" i="6"/>
  <c r="M147" i="6"/>
  <c r="L148" i="6"/>
  <c r="M148" i="6"/>
  <c r="L149" i="6"/>
  <c r="M149" i="6"/>
  <c r="L150" i="6"/>
  <c r="M150" i="6"/>
  <c r="L151" i="6"/>
  <c r="M151" i="6"/>
  <c r="L152" i="6"/>
  <c r="M152" i="6"/>
  <c r="L153" i="6"/>
  <c r="M153" i="6"/>
  <c r="L154" i="6"/>
  <c r="M154" i="6"/>
  <c r="L155" i="6"/>
  <c r="M155" i="6"/>
  <c r="L156" i="6"/>
  <c r="M156" i="6"/>
  <c r="L157" i="6"/>
  <c r="M157" i="6"/>
  <c r="L158" i="6"/>
  <c r="M158" i="6"/>
  <c r="L159" i="6"/>
  <c r="M159" i="6"/>
  <c r="L160" i="6"/>
  <c r="M160" i="6"/>
  <c r="L161" i="6"/>
  <c r="M161" i="6"/>
  <c r="L162" i="6"/>
  <c r="M162" i="6"/>
  <c r="L163" i="6"/>
  <c r="M163" i="6"/>
  <c r="L164" i="6"/>
  <c r="M164" i="6"/>
  <c r="L165" i="6"/>
  <c r="M165" i="6"/>
  <c r="L166" i="6"/>
  <c r="M166" i="6"/>
  <c r="L167" i="6"/>
  <c r="M167" i="6"/>
  <c r="L168" i="6"/>
  <c r="M168" i="6"/>
  <c r="L169" i="6"/>
  <c r="M169" i="6"/>
  <c r="L170" i="6"/>
  <c r="M170" i="6"/>
  <c r="L171" i="6"/>
  <c r="M171" i="6"/>
  <c r="L172" i="6"/>
  <c r="M172" i="6"/>
  <c r="L173" i="6"/>
  <c r="M173" i="6"/>
  <c r="L174" i="6"/>
  <c r="M174" i="6"/>
  <c r="L175" i="6"/>
  <c r="M175" i="6"/>
  <c r="L176" i="6"/>
  <c r="M176" i="6"/>
  <c r="L177" i="6"/>
  <c r="M177" i="6"/>
  <c r="L178" i="6"/>
  <c r="M178" i="6"/>
  <c r="L179" i="6"/>
  <c r="M179" i="6"/>
  <c r="L180" i="6"/>
  <c r="M180" i="6"/>
  <c r="L181" i="6"/>
  <c r="M181" i="6"/>
  <c r="L182" i="6"/>
  <c r="M182" i="6"/>
  <c r="L183" i="6"/>
  <c r="M183" i="6"/>
  <c r="L184" i="6"/>
  <c r="M184" i="6"/>
  <c r="L185" i="6"/>
  <c r="M185" i="6"/>
  <c r="L186" i="6"/>
  <c r="M186" i="6"/>
  <c r="L187" i="6"/>
  <c r="M187" i="6"/>
  <c r="L188" i="6"/>
  <c r="M188" i="6"/>
  <c r="L189" i="6"/>
  <c r="M189" i="6"/>
  <c r="L190" i="6"/>
  <c r="M190" i="6"/>
  <c r="L191" i="6"/>
  <c r="M191" i="6"/>
  <c r="L192" i="6"/>
  <c r="M192" i="6"/>
  <c r="L193" i="6"/>
  <c r="M193" i="6"/>
  <c r="L194" i="6"/>
  <c r="M194" i="6"/>
  <c r="L195" i="6"/>
  <c r="M195" i="6"/>
  <c r="L196" i="6"/>
  <c r="M196" i="6"/>
  <c r="L197" i="6"/>
  <c r="M197" i="6"/>
  <c r="L198" i="6"/>
  <c r="M198" i="6"/>
  <c r="L199" i="6"/>
  <c r="M199" i="6"/>
  <c r="L200" i="6"/>
  <c r="M200" i="6"/>
  <c r="L2" i="6"/>
  <c r="M2" i="6"/>
  <c r="K23" i="12"/>
  <c r="J23" i="12"/>
  <c r="I23" i="12"/>
  <c r="H23" i="12"/>
  <c r="G23" i="12"/>
  <c r="F23" i="12"/>
  <c r="E23" i="12"/>
  <c r="K22" i="12"/>
  <c r="J22" i="12"/>
  <c r="I22" i="12"/>
  <c r="H22" i="12"/>
  <c r="G22" i="12"/>
  <c r="F22" i="12"/>
  <c r="E22" i="12"/>
  <c r="K21" i="12"/>
  <c r="J21" i="12"/>
  <c r="I21" i="12"/>
  <c r="H21" i="12"/>
  <c r="G21" i="12"/>
  <c r="F21" i="12"/>
  <c r="E21" i="12"/>
  <c r="K20" i="12"/>
  <c r="J20" i="12"/>
  <c r="I20" i="12"/>
  <c r="H20" i="12"/>
  <c r="G20" i="12"/>
  <c r="F20" i="12"/>
  <c r="E20" i="12"/>
  <c r="K19" i="12"/>
  <c r="J19" i="12"/>
  <c r="I19" i="12"/>
  <c r="H19" i="12"/>
  <c r="G19" i="12"/>
  <c r="F19" i="12"/>
  <c r="E19" i="12"/>
  <c r="E18" i="12"/>
  <c r="F13" i="12"/>
  <c r="E13" i="12"/>
  <c r="F12" i="12"/>
  <c r="E12" i="12"/>
  <c r="F11" i="12"/>
  <c r="E11" i="12"/>
  <c r="F10" i="12"/>
  <c r="E10" i="12"/>
  <c r="F9" i="12"/>
  <c r="E9" i="12"/>
  <c r="G9" i="12"/>
  <c r="H9" i="12"/>
  <c r="I9" i="12"/>
  <c r="J9" i="12"/>
  <c r="K9" i="12"/>
  <c r="G10" i="12"/>
  <c r="H10" i="12"/>
  <c r="I10" i="12"/>
  <c r="J10" i="12"/>
  <c r="K10" i="12"/>
  <c r="G11" i="12"/>
  <c r="H11" i="12"/>
  <c r="I11" i="12"/>
  <c r="J11" i="12"/>
  <c r="K11" i="12"/>
  <c r="G12" i="12"/>
  <c r="H12" i="12"/>
  <c r="I12" i="12"/>
  <c r="J12" i="12"/>
  <c r="K12" i="12"/>
  <c r="G13" i="12"/>
  <c r="H13" i="12"/>
  <c r="I13" i="12"/>
  <c r="J13" i="12"/>
  <c r="K13" i="12"/>
  <c r="K8" i="12"/>
  <c r="J8" i="12"/>
  <c r="I8" i="12"/>
  <c r="H8" i="12"/>
  <c r="G8" i="12"/>
  <c r="F8" i="12"/>
  <c r="E8" i="12"/>
  <c r="A3" i="12"/>
  <c r="B23" i="12"/>
  <c r="L117" i="10"/>
  <c r="L97" i="10"/>
  <c r="L77" i="10"/>
  <c r="L57" i="10"/>
  <c r="L37" i="10"/>
  <c r="L17" i="10"/>
  <c r="M11" i="11"/>
  <c r="M10" i="11"/>
  <c r="M9" i="11"/>
  <c r="L117" i="8"/>
  <c r="L97" i="8"/>
  <c r="L77" i="8"/>
  <c r="L57" i="8"/>
  <c r="L37" i="8"/>
  <c r="L17" i="8"/>
  <c r="D42" i="11"/>
  <c r="D25" i="11"/>
  <c r="D8" i="11"/>
  <c r="D5" i="11"/>
  <c r="M114" i="10"/>
  <c r="M94" i="10"/>
  <c r="M75" i="10"/>
  <c r="M74" i="10"/>
  <c r="M54" i="10"/>
  <c r="M34" i="10"/>
  <c r="M14" i="10"/>
  <c r="M8" i="10"/>
  <c r="I122" i="10"/>
  <c r="H122" i="10"/>
  <c r="F122" i="10"/>
  <c r="D122" i="10"/>
  <c r="I121" i="10"/>
  <c r="H121" i="10"/>
  <c r="F121" i="10"/>
  <c r="D121" i="10"/>
  <c r="I120" i="10"/>
  <c r="H120" i="10"/>
  <c r="F120" i="10"/>
  <c r="D120" i="10"/>
  <c r="I119" i="10"/>
  <c r="H119" i="10"/>
  <c r="F119" i="10"/>
  <c r="D119" i="10"/>
  <c r="D111" i="10"/>
  <c r="I102" i="10"/>
  <c r="H102" i="10"/>
  <c r="F102" i="10"/>
  <c r="D102" i="10"/>
  <c r="I101" i="10"/>
  <c r="H101" i="10"/>
  <c r="F101" i="10"/>
  <c r="D101" i="10"/>
  <c r="I100" i="10"/>
  <c r="H100" i="10"/>
  <c r="F100" i="10"/>
  <c r="D100" i="10"/>
  <c r="I99" i="10"/>
  <c r="H99" i="10"/>
  <c r="F99" i="10"/>
  <c r="D99" i="10"/>
  <c r="D91" i="10"/>
  <c r="H79" i="10"/>
  <c r="I79" i="10"/>
  <c r="H80" i="10"/>
  <c r="I80" i="10"/>
  <c r="H81" i="10"/>
  <c r="I81" i="10"/>
  <c r="H82" i="10"/>
  <c r="I82" i="10"/>
  <c r="D79" i="10"/>
  <c r="F79" i="10"/>
  <c r="D80" i="10"/>
  <c r="F80" i="10"/>
  <c r="D81" i="10"/>
  <c r="F81" i="10"/>
  <c r="D82" i="10"/>
  <c r="F82" i="10"/>
  <c r="I62" i="10"/>
  <c r="H62" i="10"/>
  <c r="F62" i="10"/>
  <c r="D62" i="10"/>
  <c r="I61" i="10"/>
  <c r="H61" i="10"/>
  <c r="F61" i="10"/>
  <c r="D61" i="10"/>
  <c r="I60" i="10"/>
  <c r="H60" i="10"/>
  <c r="F60" i="10"/>
  <c r="D60" i="10"/>
  <c r="I59" i="10"/>
  <c r="H59" i="10"/>
  <c r="F59" i="10"/>
  <c r="D59" i="10"/>
  <c r="I58" i="10"/>
  <c r="H58" i="10"/>
  <c r="F58" i="10"/>
  <c r="D58" i="10"/>
  <c r="D51" i="10"/>
  <c r="I42" i="10"/>
  <c r="H42" i="10"/>
  <c r="F42" i="10"/>
  <c r="D42" i="10"/>
  <c r="I41" i="10"/>
  <c r="H41" i="10"/>
  <c r="F41" i="10"/>
  <c r="D41" i="10"/>
  <c r="I40" i="10"/>
  <c r="H40" i="10"/>
  <c r="F40" i="10"/>
  <c r="D40" i="10"/>
  <c r="I39" i="10"/>
  <c r="H39" i="10"/>
  <c r="F39" i="10"/>
  <c r="D39" i="10"/>
  <c r="I38" i="10"/>
  <c r="H38" i="10"/>
  <c r="F38" i="10"/>
  <c r="D38" i="10"/>
  <c r="D31" i="10"/>
  <c r="H18" i="10"/>
  <c r="I18" i="10"/>
  <c r="H19" i="10"/>
  <c r="I19" i="10"/>
  <c r="H20" i="10"/>
  <c r="I20" i="10"/>
  <c r="H21" i="10"/>
  <c r="I21" i="10"/>
  <c r="H22" i="10"/>
  <c r="I22" i="10"/>
  <c r="D18" i="10"/>
  <c r="F18" i="10"/>
  <c r="D19" i="10"/>
  <c r="F19" i="10"/>
  <c r="D20" i="10"/>
  <c r="F20" i="10"/>
  <c r="D21" i="10"/>
  <c r="F21" i="10"/>
  <c r="D22" i="10"/>
  <c r="F22" i="10"/>
  <c r="M114" i="8"/>
  <c r="M94" i="8"/>
  <c r="M74" i="8"/>
  <c r="D71" i="10"/>
  <c r="D11" i="10"/>
  <c r="BT22" i="4"/>
  <c r="BU22" i="4"/>
  <c r="BT23" i="4"/>
  <c r="BU23" i="4"/>
  <c r="BT24" i="4"/>
  <c r="BU24" i="4"/>
  <c r="BT25" i="4"/>
  <c r="BU25" i="4"/>
  <c r="BT26" i="4"/>
  <c r="BU26" i="4"/>
  <c r="BT27" i="4"/>
  <c r="BU27" i="4"/>
  <c r="BX27" i="4"/>
  <c r="BT28" i="4"/>
  <c r="BU28" i="4"/>
  <c r="BT29" i="4"/>
  <c r="BU29" i="4"/>
  <c r="BW29" i="4"/>
  <c r="BT30" i="4"/>
  <c r="BU30" i="4"/>
  <c r="BW30" i="4"/>
  <c r="BT31" i="4"/>
  <c r="BU31" i="4"/>
  <c r="BY31" i="4"/>
  <c r="BT32" i="4"/>
  <c r="BU32" i="4"/>
  <c r="BW32" i="4"/>
  <c r="BT33" i="4"/>
  <c r="BU33" i="4"/>
  <c r="BV33" i="4"/>
  <c r="BT34" i="4"/>
  <c r="BU34" i="4"/>
  <c r="BW34" i="4"/>
  <c r="BT35" i="4"/>
  <c r="BU35" i="4"/>
  <c r="BX35" i="4"/>
  <c r="BT36" i="4"/>
  <c r="BU36" i="4"/>
  <c r="BT37" i="4"/>
  <c r="BU37" i="4"/>
  <c r="BW37" i="4"/>
  <c r="BT38" i="4"/>
  <c r="BU38" i="4"/>
  <c r="BW38" i="4"/>
  <c r="BT39" i="4"/>
  <c r="BU39" i="4"/>
  <c r="BY39" i="4"/>
  <c r="BT40" i="4"/>
  <c r="BU40" i="4"/>
  <c r="BW40" i="4"/>
  <c r="BT41" i="4"/>
  <c r="BU41" i="4"/>
  <c r="BV41" i="4"/>
  <c r="BT42" i="4"/>
  <c r="BU42" i="4"/>
  <c r="BT43" i="4"/>
  <c r="BU43" i="4"/>
  <c r="BX43" i="4"/>
  <c r="BT44" i="4"/>
  <c r="BU44" i="4"/>
  <c r="BT45" i="4"/>
  <c r="BU45" i="4"/>
  <c r="BV45" i="4"/>
  <c r="BT46" i="4"/>
  <c r="BU46" i="4"/>
  <c r="BT47" i="4"/>
  <c r="BU47" i="4"/>
  <c r="BY47" i="4"/>
  <c r="BT48" i="4"/>
  <c r="BU48" i="4"/>
  <c r="BW48" i="4"/>
  <c r="BT49" i="4"/>
  <c r="BU49" i="4"/>
  <c r="BV49" i="4"/>
  <c r="BT50" i="4"/>
  <c r="BU50" i="4"/>
  <c r="BW50" i="4"/>
  <c r="BT51" i="4"/>
  <c r="BU51" i="4"/>
  <c r="BX51" i="4"/>
  <c r="BT52" i="4"/>
  <c r="BU52" i="4"/>
  <c r="BT53" i="4"/>
  <c r="BU53" i="4"/>
  <c r="BW53" i="4"/>
  <c r="BT54" i="4"/>
  <c r="BU54" i="4"/>
  <c r="BW54" i="4"/>
  <c r="BT55" i="4"/>
  <c r="BU55" i="4"/>
  <c r="BY55" i="4"/>
  <c r="BT56" i="4"/>
  <c r="BU56" i="4"/>
  <c r="BW56" i="4"/>
  <c r="BT57" i="4"/>
  <c r="BU57" i="4"/>
  <c r="BX57" i="4"/>
  <c r="BT58" i="4"/>
  <c r="BU58" i="4"/>
  <c r="BW58" i="4"/>
  <c r="BT59" i="4"/>
  <c r="BU59" i="4"/>
  <c r="BT60" i="4"/>
  <c r="BU60" i="4"/>
  <c r="BT61" i="4"/>
  <c r="BU61" i="4"/>
  <c r="BW61" i="4"/>
  <c r="BT62" i="4"/>
  <c r="BU62" i="4"/>
  <c r="BV62" i="4"/>
  <c r="BT63" i="4"/>
  <c r="BU63" i="4"/>
  <c r="BY63" i="4"/>
  <c r="BT64" i="4"/>
  <c r="BU64" i="4"/>
  <c r="BW64" i="4"/>
  <c r="BT65" i="4"/>
  <c r="BU65" i="4"/>
  <c r="BT66" i="4"/>
  <c r="BU66" i="4"/>
  <c r="BT67" i="4"/>
  <c r="BU67" i="4"/>
  <c r="BX67" i="4"/>
  <c r="BT68" i="4"/>
  <c r="BU68" i="4"/>
  <c r="BT69" i="4"/>
  <c r="BU69" i="4"/>
  <c r="BV69" i="4"/>
  <c r="BT70" i="4"/>
  <c r="BU70" i="4"/>
  <c r="BT71" i="4"/>
  <c r="BU71" i="4"/>
  <c r="BY71" i="4"/>
  <c r="BT72" i="4"/>
  <c r="BU72" i="4"/>
  <c r="BW72" i="4"/>
  <c r="BT73" i="4"/>
  <c r="BU73" i="4"/>
  <c r="BV73" i="4"/>
  <c r="BT74" i="4"/>
  <c r="BU74" i="4"/>
  <c r="BT75" i="4"/>
  <c r="BU75" i="4"/>
  <c r="BX75" i="4"/>
  <c r="BT76" i="4"/>
  <c r="BU76" i="4"/>
  <c r="BT77" i="4"/>
  <c r="BU77" i="4"/>
  <c r="BT78" i="4"/>
  <c r="BU78" i="4"/>
  <c r="BT79" i="4"/>
  <c r="BU79" i="4"/>
  <c r="BY79" i="4"/>
  <c r="BT80" i="4"/>
  <c r="BU80" i="4"/>
  <c r="BW80" i="4"/>
  <c r="BT81" i="4"/>
  <c r="BU81" i="4"/>
  <c r="BV81" i="4"/>
  <c r="BT82" i="4"/>
  <c r="BU82" i="4"/>
  <c r="BW82" i="4"/>
  <c r="BT83" i="4"/>
  <c r="BU83" i="4"/>
  <c r="BX83" i="4"/>
  <c r="BT84" i="4"/>
  <c r="BU84" i="4"/>
  <c r="BT85" i="4"/>
  <c r="BU85" i="4"/>
  <c r="BW85" i="4"/>
  <c r="BT86" i="4"/>
  <c r="BU86" i="4"/>
  <c r="BW86" i="4"/>
  <c r="BT87" i="4"/>
  <c r="BU87" i="4"/>
  <c r="BW87" i="4"/>
  <c r="BT88" i="4"/>
  <c r="BU88" i="4"/>
  <c r="BX88" i="4"/>
  <c r="BT89" i="4"/>
  <c r="BU89" i="4"/>
  <c r="BX89" i="4"/>
  <c r="BT90" i="4"/>
  <c r="BU90" i="4"/>
  <c r="BW90" i="4"/>
  <c r="BT91" i="4"/>
  <c r="BU91" i="4"/>
  <c r="BT92" i="4"/>
  <c r="BU92" i="4"/>
  <c r="BT93" i="4"/>
  <c r="BU93" i="4"/>
  <c r="BT94" i="4"/>
  <c r="BU94" i="4"/>
  <c r="BT95" i="4"/>
  <c r="BU95" i="4"/>
  <c r="BW95" i="4"/>
  <c r="BT96" i="4"/>
  <c r="BU96" i="4"/>
  <c r="BX96" i="4"/>
  <c r="BT97" i="4"/>
  <c r="BU97" i="4"/>
  <c r="BX97" i="4"/>
  <c r="BT98" i="4"/>
  <c r="BU98" i="4"/>
  <c r="BT99" i="4"/>
  <c r="BU99" i="4"/>
  <c r="BT100" i="4"/>
  <c r="BU100" i="4"/>
  <c r="BY100" i="4"/>
  <c r="BT101" i="4"/>
  <c r="BU101" i="4"/>
  <c r="BW101" i="4"/>
  <c r="BT102" i="4"/>
  <c r="BU102" i="4"/>
  <c r="BY102" i="4"/>
  <c r="BT103" i="4"/>
  <c r="BU103" i="4"/>
  <c r="BT104" i="4"/>
  <c r="BU104" i="4"/>
  <c r="BT105" i="4"/>
  <c r="BU105" i="4"/>
  <c r="BT106" i="4"/>
  <c r="BU106" i="4"/>
  <c r="BY106" i="4"/>
  <c r="BT107" i="4"/>
  <c r="BU107" i="4"/>
  <c r="BW107" i="4"/>
  <c r="BT108" i="4"/>
  <c r="BU108" i="4"/>
  <c r="BY108" i="4"/>
  <c r="BT109" i="4"/>
  <c r="BU109" i="4"/>
  <c r="BT110" i="4"/>
  <c r="BU110" i="4"/>
  <c r="BY110" i="4"/>
  <c r="BT111" i="4"/>
  <c r="BU111" i="4"/>
  <c r="BT112" i="4"/>
  <c r="BU112" i="4"/>
  <c r="BT113" i="4"/>
  <c r="BU113" i="4"/>
  <c r="BW113" i="4"/>
  <c r="BT114" i="4"/>
  <c r="BU114" i="4"/>
  <c r="BY114" i="4"/>
  <c r="BT115" i="4"/>
  <c r="BU115" i="4"/>
  <c r="BY115" i="4"/>
  <c r="BT116" i="4"/>
  <c r="BU116" i="4"/>
  <c r="BY116" i="4"/>
  <c r="BT117" i="4"/>
  <c r="BU117" i="4"/>
  <c r="BW117" i="4"/>
  <c r="BT118" i="4"/>
  <c r="BU118" i="4"/>
  <c r="BY118" i="4"/>
  <c r="BT119" i="4"/>
  <c r="BU119" i="4"/>
  <c r="BT120" i="4"/>
  <c r="BU120" i="4"/>
  <c r="BT121" i="4"/>
  <c r="BU121" i="4"/>
  <c r="BT122" i="4"/>
  <c r="BU122" i="4"/>
  <c r="BT123" i="4"/>
  <c r="BU123" i="4"/>
  <c r="BW123" i="4"/>
  <c r="BT124" i="4"/>
  <c r="BU124" i="4"/>
  <c r="BT125" i="4"/>
  <c r="BU125" i="4"/>
  <c r="BW125" i="4"/>
  <c r="BT126" i="4"/>
  <c r="BU126" i="4"/>
  <c r="BT127" i="4"/>
  <c r="BU127" i="4"/>
  <c r="BY127" i="4"/>
  <c r="BT128" i="4"/>
  <c r="BU128" i="4"/>
  <c r="BX128" i="4"/>
  <c r="BT129" i="4"/>
  <c r="BU129" i="4"/>
  <c r="BT130" i="4"/>
  <c r="BU130" i="4"/>
  <c r="BT131" i="4"/>
  <c r="BU131" i="4"/>
  <c r="BW131" i="4"/>
  <c r="BT132" i="4"/>
  <c r="BU132" i="4"/>
  <c r="BX132" i="4"/>
  <c r="BT133" i="4"/>
  <c r="BU133" i="4"/>
  <c r="BV133" i="4"/>
  <c r="BT134" i="4"/>
  <c r="BU134" i="4"/>
  <c r="BT135" i="4"/>
  <c r="BU135" i="4"/>
  <c r="BT136" i="4"/>
  <c r="BU136" i="4"/>
  <c r="BT137" i="4"/>
  <c r="BU137" i="4"/>
  <c r="BV137" i="4"/>
  <c r="BT138" i="4"/>
  <c r="BU138" i="4"/>
  <c r="BT139" i="4"/>
  <c r="BU139" i="4"/>
  <c r="BW139" i="4"/>
  <c r="BT140" i="4"/>
  <c r="BU140" i="4"/>
  <c r="BX140" i="4"/>
  <c r="BT141" i="4"/>
  <c r="BU141" i="4"/>
  <c r="BV141" i="4"/>
  <c r="BT142" i="4"/>
  <c r="BU142" i="4"/>
  <c r="BX142" i="4"/>
  <c r="BT143" i="4"/>
  <c r="BU143" i="4"/>
  <c r="BT144" i="4"/>
  <c r="BU144" i="4"/>
  <c r="BT145" i="4"/>
  <c r="BU145" i="4"/>
  <c r="BT146" i="4"/>
  <c r="BU146" i="4"/>
  <c r="BY146" i="4"/>
  <c r="BT147" i="4"/>
  <c r="BU147" i="4"/>
  <c r="BT148" i="4"/>
  <c r="BU148" i="4"/>
  <c r="BY148" i="4"/>
  <c r="BT149" i="4"/>
  <c r="BU149" i="4"/>
  <c r="BV149" i="4"/>
  <c r="BT150" i="4"/>
  <c r="BU150" i="4"/>
  <c r="BY150" i="4"/>
  <c r="BT151" i="4"/>
  <c r="BU151" i="4"/>
  <c r="BV151" i="4"/>
  <c r="BT152" i="4"/>
  <c r="BU152" i="4"/>
  <c r="BY152" i="4"/>
  <c r="BT153" i="4"/>
  <c r="BU153" i="4"/>
  <c r="BX153" i="4"/>
  <c r="BT154" i="4"/>
  <c r="BU154" i="4"/>
  <c r="BY154" i="4"/>
  <c r="BT155" i="4"/>
  <c r="BU155" i="4"/>
  <c r="BX155" i="4"/>
  <c r="BT156" i="4"/>
  <c r="BU156" i="4"/>
  <c r="BY156" i="4"/>
  <c r="BT157" i="4"/>
  <c r="BU157" i="4"/>
  <c r="BV157" i="4"/>
  <c r="BT158" i="4"/>
  <c r="BU158" i="4"/>
  <c r="BY158" i="4"/>
  <c r="BT159" i="4"/>
  <c r="BU159" i="4"/>
  <c r="BV159" i="4"/>
  <c r="BT160" i="4"/>
  <c r="BU160" i="4"/>
  <c r="BY160" i="4"/>
  <c r="BT161" i="4"/>
  <c r="BU161" i="4"/>
  <c r="BX161" i="4"/>
  <c r="BT162" i="4"/>
  <c r="BU162" i="4"/>
  <c r="BV162" i="4"/>
  <c r="BT163" i="4"/>
  <c r="BU163" i="4"/>
  <c r="BT164" i="4"/>
  <c r="BU164" i="4"/>
  <c r="BV164" i="4"/>
  <c r="BT165" i="4"/>
  <c r="BU165" i="4"/>
  <c r="BV165" i="4"/>
  <c r="BT166" i="4"/>
  <c r="BU166" i="4"/>
  <c r="BV166" i="4"/>
  <c r="BT167" i="4"/>
  <c r="BU167" i="4"/>
  <c r="BV167" i="4"/>
  <c r="BT168" i="4"/>
  <c r="BU168" i="4"/>
  <c r="BT169" i="4"/>
  <c r="BU169" i="4"/>
  <c r="BY169" i="4"/>
  <c r="BT170" i="4"/>
  <c r="BU170" i="4"/>
  <c r="BV170" i="4"/>
  <c r="BT171" i="4"/>
  <c r="BU171" i="4"/>
  <c r="BY171" i="4"/>
  <c r="BT172" i="4"/>
  <c r="BU172" i="4"/>
  <c r="BT173" i="4"/>
  <c r="BU173" i="4"/>
  <c r="BV173" i="4"/>
  <c r="BT174" i="4"/>
  <c r="BU174" i="4"/>
  <c r="BW174" i="4"/>
  <c r="BT175" i="4"/>
  <c r="BU175" i="4"/>
  <c r="BV175" i="4"/>
  <c r="BT176" i="4"/>
  <c r="BU176" i="4"/>
  <c r="BW176" i="4"/>
  <c r="BT177" i="4"/>
  <c r="BU177" i="4"/>
  <c r="BV177" i="4"/>
  <c r="BT178" i="4"/>
  <c r="BU178" i="4"/>
  <c r="BV178" i="4"/>
  <c r="BT179" i="4"/>
  <c r="BU179" i="4"/>
  <c r="BT180" i="4"/>
  <c r="BU180" i="4"/>
  <c r="BT181" i="4"/>
  <c r="BU181" i="4"/>
  <c r="BV181" i="4"/>
  <c r="BT182" i="4"/>
  <c r="BU182" i="4"/>
  <c r="BV182" i="4"/>
  <c r="BT183" i="4"/>
  <c r="BU183" i="4"/>
  <c r="BT184" i="4"/>
  <c r="BU184" i="4"/>
  <c r="BT185" i="4"/>
  <c r="BU185" i="4"/>
  <c r="BV185" i="4"/>
  <c r="BT186" i="4"/>
  <c r="BU186" i="4"/>
  <c r="BW186" i="4"/>
  <c r="BT187" i="4"/>
  <c r="BU187" i="4"/>
  <c r="BV187" i="4"/>
  <c r="BT188" i="4"/>
  <c r="BU188" i="4"/>
  <c r="BW188" i="4"/>
  <c r="BT189" i="4"/>
  <c r="BU189" i="4"/>
  <c r="BT190" i="4"/>
  <c r="BU190" i="4"/>
  <c r="BT191" i="4"/>
  <c r="BU191" i="4"/>
  <c r="BW191" i="4"/>
  <c r="BT192" i="4"/>
  <c r="BU192" i="4"/>
  <c r="BW192" i="4"/>
  <c r="BT193" i="4"/>
  <c r="BU193" i="4"/>
  <c r="BT194" i="4"/>
  <c r="BU194" i="4"/>
  <c r="BT195" i="4"/>
  <c r="BU195" i="4"/>
  <c r="BV195" i="4"/>
  <c r="BT196" i="4"/>
  <c r="BU196" i="4"/>
  <c r="BW196" i="4"/>
  <c r="BT197" i="4"/>
  <c r="BU197" i="4"/>
  <c r="BT198" i="4"/>
  <c r="BU198" i="4"/>
  <c r="BT199" i="4"/>
  <c r="BU199" i="4"/>
  <c r="BT200" i="4"/>
  <c r="BU200" i="4"/>
  <c r="BY200" i="4"/>
  <c r="BT201" i="4"/>
  <c r="BU201" i="4"/>
  <c r="BT202" i="4"/>
  <c r="BU202" i="4"/>
  <c r="BY202" i="4"/>
  <c r="BT203" i="4"/>
  <c r="BU203" i="4"/>
  <c r="BT204" i="4"/>
  <c r="BU204" i="4"/>
  <c r="BY204" i="4"/>
  <c r="BT205" i="4"/>
  <c r="BU205" i="4"/>
  <c r="BW205" i="4"/>
  <c r="BT206" i="4"/>
  <c r="BU206" i="4"/>
  <c r="BY206" i="4"/>
  <c r="BT207" i="4"/>
  <c r="BU207" i="4"/>
  <c r="BY207" i="4"/>
  <c r="BT208" i="4"/>
  <c r="BU208" i="4"/>
  <c r="BY208" i="4"/>
  <c r="BT209" i="4"/>
  <c r="BU209" i="4"/>
  <c r="BY209" i="4"/>
  <c r="BT210" i="4"/>
  <c r="BU210" i="4"/>
  <c r="BY210" i="4"/>
  <c r="BT211" i="4"/>
  <c r="BU211" i="4"/>
  <c r="BY211" i="4"/>
  <c r="BT212" i="4"/>
  <c r="BU212" i="4"/>
  <c r="BY212" i="4"/>
  <c r="BT213" i="4"/>
  <c r="BU213" i="4"/>
  <c r="BY213" i="4"/>
  <c r="BT214" i="4"/>
  <c r="BU214" i="4"/>
  <c r="BY214" i="4"/>
  <c r="BT215" i="4"/>
  <c r="BU215" i="4"/>
  <c r="BY215" i="4"/>
  <c r="BT216" i="4"/>
  <c r="BU216" i="4"/>
  <c r="BY216" i="4"/>
  <c r="BT217" i="4"/>
  <c r="BU217" i="4"/>
  <c r="BY217" i="4"/>
  <c r="BT218" i="4"/>
  <c r="BU218" i="4"/>
  <c r="BY218" i="4"/>
  <c r="BT219" i="4"/>
  <c r="BU219" i="4"/>
  <c r="BY219" i="4"/>
  <c r="BT220" i="4"/>
  <c r="BU220" i="4"/>
  <c r="BY220" i="4"/>
  <c r="BT221" i="4"/>
  <c r="BU221" i="4"/>
  <c r="BY221" i="4"/>
  <c r="BT222" i="4"/>
  <c r="BU222" i="4"/>
  <c r="BY222" i="4"/>
  <c r="BT223" i="4"/>
  <c r="BU223" i="4"/>
  <c r="BY223" i="4"/>
  <c r="BT224" i="4"/>
  <c r="BU224" i="4"/>
  <c r="BY224" i="4"/>
  <c r="BT225" i="4"/>
  <c r="BU225" i="4"/>
  <c r="BY225" i="4"/>
  <c r="BT226" i="4"/>
  <c r="BU226" i="4"/>
  <c r="BY226" i="4"/>
  <c r="BT227" i="4"/>
  <c r="BU227" i="4"/>
  <c r="BY227" i="4"/>
  <c r="BT228" i="4"/>
  <c r="BU228" i="4"/>
  <c r="BY228" i="4"/>
  <c r="BT229" i="4"/>
  <c r="BU229" i="4"/>
  <c r="BY229" i="4"/>
  <c r="BT230" i="4"/>
  <c r="BU230" i="4"/>
  <c r="BY230" i="4"/>
  <c r="BT231" i="4"/>
  <c r="BU231" i="4"/>
  <c r="BY231" i="4"/>
  <c r="BT232" i="4"/>
  <c r="BU232" i="4"/>
  <c r="BY232" i="4"/>
  <c r="BT233" i="4"/>
  <c r="BU233" i="4"/>
  <c r="BY233" i="4"/>
  <c r="BT234" i="4"/>
  <c r="BU234" i="4"/>
  <c r="BY234" i="4"/>
  <c r="BT235" i="4"/>
  <c r="BU235" i="4"/>
  <c r="BY235" i="4"/>
  <c r="BT236" i="4"/>
  <c r="BU236" i="4"/>
  <c r="BY236" i="4"/>
  <c r="BT237" i="4"/>
  <c r="BU237" i="4"/>
  <c r="BY237" i="4"/>
  <c r="BT238" i="4"/>
  <c r="BU238" i="4"/>
  <c r="BY238" i="4"/>
  <c r="BT239" i="4"/>
  <c r="BU239" i="4"/>
  <c r="BY239" i="4"/>
  <c r="BT240" i="4"/>
  <c r="BU240" i="4"/>
  <c r="BY240" i="4"/>
  <c r="BT241" i="4"/>
  <c r="BU241" i="4"/>
  <c r="BY241" i="4"/>
  <c r="BT242" i="4"/>
  <c r="BU242" i="4"/>
  <c r="BY242" i="4"/>
  <c r="BT243" i="4"/>
  <c r="BU243" i="4"/>
  <c r="BY243" i="4"/>
  <c r="BT244" i="4"/>
  <c r="BU244" i="4"/>
  <c r="BY244" i="4"/>
  <c r="BT245" i="4"/>
  <c r="BU245" i="4"/>
  <c r="BY245" i="4"/>
  <c r="BT246" i="4"/>
  <c r="BU246" i="4"/>
  <c r="BY246" i="4"/>
  <c r="BT247" i="4"/>
  <c r="BU247" i="4"/>
  <c r="BY247" i="4"/>
  <c r="BT248" i="4"/>
  <c r="BU248" i="4"/>
  <c r="BW248" i="4"/>
  <c r="BT249" i="4"/>
  <c r="BU249" i="4"/>
  <c r="BW249" i="4"/>
  <c r="BT250" i="4"/>
  <c r="BU250" i="4"/>
  <c r="BW250" i="4"/>
  <c r="BT251" i="4"/>
  <c r="BU251" i="4"/>
  <c r="BT252" i="4"/>
  <c r="BU252" i="4"/>
  <c r="BW252" i="4"/>
  <c r="BT253" i="4"/>
  <c r="BU253" i="4"/>
  <c r="BW253" i="4"/>
  <c r="BT254" i="4"/>
  <c r="BU254" i="4"/>
  <c r="BW254" i="4"/>
  <c r="BT255" i="4"/>
  <c r="BU255" i="4"/>
  <c r="BT256" i="4"/>
  <c r="BU256" i="4"/>
  <c r="BW256" i="4"/>
  <c r="BT257" i="4"/>
  <c r="BU257" i="4"/>
  <c r="BV257" i="4"/>
  <c r="BT258" i="4"/>
  <c r="BU258" i="4"/>
  <c r="BV258" i="4"/>
  <c r="BT259" i="4"/>
  <c r="BU259" i="4"/>
  <c r="BW259" i="4"/>
  <c r="BT260" i="4"/>
  <c r="BU260" i="4"/>
  <c r="BV260" i="4"/>
  <c r="BT261" i="4"/>
  <c r="BU261" i="4"/>
  <c r="BV261" i="4"/>
  <c r="BT262" i="4"/>
  <c r="BU262" i="4"/>
  <c r="BT263" i="4"/>
  <c r="BU263" i="4"/>
  <c r="BV263" i="4"/>
  <c r="BT264" i="4"/>
  <c r="BU264" i="4"/>
  <c r="BV264" i="4"/>
  <c r="BT265" i="4"/>
  <c r="BU265" i="4"/>
  <c r="BY265" i="4"/>
  <c r="BT266" i="4"/>
  <c r="BU266" i="4"/>
  <c r="BV266" i="4"/>
  <c r="BT267" i="4"/>
  <c r="BU267" i="4"/>
  <c r="BV267" i="4"/>
  <c r="BT268" i="4"/>
  <c r="BU268" i="4"/>
  <c r="BV268" i="4"/>
  <c r="BT269" i="4"/>
  <c r="BU269" i="4"/>
  <c r="BV269" i="4"/>
  <c r="BT270" i="4"/>
  <c r="BU270" i="4"/>
  <c r="BT271" i="4"/>
  <c r="BU271" i="4"/>
  <c r="BV271" i="4"/>
  <c r="BT272" i="4"/>
  <c r="BU272" i="4"/>
  <c r="BT273" i="4"/>
  <c r="BU273" i="4"/>
  <c r="BT274" i="4"/>
  <c r="BU274" i="4"/>
  <c r="BV274" i="4"/>
  <c r="BT275" i="4"/>
  <c r="BU275" i="4"/>
  <c r="BX275" i="4"/>
  <c r="BT276" i="4"/>
  <c r="BU276" i="4"/>
  <c r="BV276" i="4"/>
  <c r="BT277" i="4"/>
  <c r="BU277" i="4"/>
  <c r="BT278" i="4"/>
  <c r="BU278" i="4"/>
  <c r="BT279" i="4"/>
  <c r="BU279" i="4"/>
  <c r="BV279" i="4"/>
  <c r="BT280" i="4"/>
  <c r="BU280" i="4"/>
  <c r="BV280" i="4"/>
  <c r="BT281" i="4"/>
  <c r="BU281" i="4"/>
  <c r="BT282" i="4"/>
  <c r="BU282" i="4"/>
  <c r="BV282" i="4"/>
  <c r="BT283" i="4"/>
  <c r="BU283" i="4"/>
  <c r="BV283" i="4"/>
  <c r="BT284" i="4"/>
  <c r="BU284" i="4"/>
  <c r="BV284" i="4"/>
  <c r="BT285" i="4"/>
  <c r="BU285" i="4"/>
  <c r="BX285" i="4"/>
  <c r="BT286" i="4"/>
  <c r="BU286" i="4"/>
  <c r="BT287" i="4"/>
  <c r="BU287" i="4"/>
  <c r="BY287" i="4"/>
  <c r="BT288" i="4"/>
  <c r="BU288" i="4"/>
  <c r="BT289" i="4"/>
  <c r="BU289" i="4"/>
  <c r="BX289" i="4"/>
  <c r="BT290" i="4"/>
  <c r="BU290" i="4"/>
  <c r="BV290" i="4"/>
  <c r="BT291" i="4"/>
  <c r="BU291" i="4"/>
  <c r="BX291" i="4"/>
  <c r="BT292" i="4"/>
  <c r="BU292" i="4"/>
  <c r="BT293" i="4"/>
  <c r="BU293" i="4"/>
  <c r="BT294" i="4"/>
  <c r="BU294" i="4"/>
  <c r="BT295" i="4"/>
  <c r="BU295" i="4"/>
  <c r="BW295" i="4"/>
  <c r="BT296" i="4"/>
  <c r="BU296" i="4"/>
  <c r="BT297" i="4"/>
  <c r="BU297" i="4"/>
  <c r="BV297" i="4"/>
  <c r="BT298" i="4"/>
  <c r="BU298" i="4"/>
  <c r="BV298" i="4"/>
  <c r="BT299" i="4"/>
  <c r="BU299" i="4"/>
  <c r="BV299" i="4"/>
  <c r="BT300" i="4"/>
  <c r="BU300" i="4"/>
  <c r="BV300" i="4"/>
  <c r="BT301" i="4"/>
  <c r="BU301" i="4"/>
  <c r="BX301" i="4"/>
  <c r="BT302" i="4"/>
  <c r="BU302" i="4"/>
  <c r="BT303" i="4"/>
  <c r="BU303" i="4"/>
  <c r="BY303" i="4"/>
  <c r="BT304" i="4"/>
  <c r="BU304" i="4"/>
  <c r="BT305" i="4"/>
  <c r="BU305" i="4"/>
  <c r="BT306" i="4"/>
  <c r="BU306" i="4"/>
  <c r="BV306" i="4"/>
  <c r="BT307" i="4"/>
  <c r="BU307" i="4"/>
  <c r="BX307" i="4"/>
  <c r="BT308" i="4"/>
  <c r="BU308" i="4"/>
  <c r="BT309" i="4"/>
  <c r="BU309" i="4"/>
  <c r="BV309" i="4"/>
  <c r="BT310" i="4"/>
  <c r="BU310" i="4"/>
  <c r="BT311" i="4"/>
  <c r="BU311" i="4"/>
  <c r="BW311" i="4"/>
  <c r="BT312" i="4"/>
  <c r="BU312" i="4"/>
  <c r="BV312" i="4"/>
  <c r="BT313" i="4"/>
  <c r="BU313" i="4"/>
  <c r="BX313" i="4"/>
  <c r="BT314" i="4"/>
  <c r="BU314" i="4"/>
  <c r="BV314" i="4"/>
  <c r="BT315" i="4"/>
  <c r="BU315" i="4"/>
  <c r="BV315" i="4"/>
  <c r="BT316" i="4"/>
  <c r="BU316" i="4"/>
  <c r="BT317" i="4"/>
  <c r="BU317" i="4"/>
  <c r="BX317" i="4"/>
  <c r="BT318" i="4"/>
  <c r="BU318" i="4"/>
  <c r="BT319" i="4"/>
  <c r="BU319" i="4"/>
  <c r="BT320" i="4"/>
  <c r="BU320" i="4"/>
  <c r="BT321" i="4"/>
  <c r="BU321" i="4"/>
  <c r="BX321" i="4"/>
  <c r="BT322" i="4"/>
  <c r="BU322" i="4"/>
  <c r="BV322" i="4"/>
  <c r="BT323" i="4"/>
  <c r="BU323" i="4"/>
  <c r="BX323" i="4"/>
  <c r="BT324" i="4"/>
  <c r="BU324" i="4"/>
  <c r="BT325" i="4"/>
  <c r="BU325" i="4"/>
  <c r="BV325" i="4"/>
  <c r="BT326" i="4"/>
  <c r="BU326" i="4"/>
  <c r="BT327" i="4"/>
  <c r="BU327" i="4"/>
  <c r="BW327" i="4"/>
  <c r="BT328" i="4"/>
  <c r="BU328" i="4"/>
  <c r="BV328" i="4"/>
  <c r="BT329" i="4"/>
  <c r="BU329" i="4"/>
  <c r="BV329" i="4"/>
  <c r="BT330" i="4"/>
  <c r="BU330" i="4"/>
  <c r="BV330" i="4"/>
  <c r="BT331" i="4"/>
  <c r="BU331" i="4"/>
  <c r="BT332" i="4"/>
  <c r="BU332" i="4"/>
  <c r="BV332" i="4"/>
  <c r="BT333" i="4"/>
  <c r="BU333" i="4"/>
  <c r="BX333" i="4"/>
  <c r="BT334" i="4"/>
  <c r="BU334" i="4"/>
  <c r="BT335" i="4"/>
  <c r="BU335" i="4"/>
  <c r="BY335" i="4"/>
  <c r="BT336" i="4"/>
  <c r="BU336" i="4"/>
  <c r="BT337" i="4"/>
  <c r="BU337" i="4"/>
  <c r="BX337" i="4"/>
  <c r="BT338" i="4"/>
  <c r="BU338" i="4"/>
  <c r="BV338" i="4"/>
  <c r="BT339" i="4"/>
  <c r="BU339" i="4"/>
  <c r="BV339" i="4"/>
  <c r="BT340" i="4"/>
  <c r="BU340" i="4"/>
  <c r="BV340" i="4"/>
  <c r="BT341" i="4"/>
  <c r="BU341" i="4"/>
  <c r="BX341" i="4"/>
  <c r="BT342" i="4"/>
  <c r="BU342" i="4"/>
  <c r="BT343" i="4"/>
  <c r="BU343" i="4"/>
  <c r="BW343" i="4"/>
  <c r="BT344" i="4"/>
  <c r="BU344" i="4"/>
  <c r="BV344" i="4"/>
  <c r="BT345" i="4"/>
  <c r="BU345" i="4"/>
  <c r="BV345" i="4"/>
  <c r="BT346" i="4"/>
  <c r="BU346" i="4"/>
  <c r="BV346" i="4"/>
  <c r="BT347" i="4"/>
  <c r="BU347" i="4"/>
  <c r="BY347" i="4"/>
  <c r="BT348" i="4"/>
  <c r="BU348" i="4"/>
  <c r="BV348" i="4"/>
  <c r="BT349" i="4"/>
  <c r="BU349" i="4"/>
  <c r="BX349" i="4"/>
  <c r="BT350" i="4"/>
  <c r="BU350" i="4"/>
  <c r="BT351" i="4"/>
  <c r="BU351" i="4"/>
  <c r="BW351" i="4"/>
  <c r="BT352" i="4"/>
  <c r="BU352" i="4"/>
  <c r="BY352" i="4"/>
  <c r="BT353" i="4"/>
  <c r="BU353" i="4"/>
  <c r="BX353" i="4"/>
  <c r="BT354" i="4"/>
  <c r="BU354" i="4"/>
  <c r="BY354" i="4"/>
  <c r="BT355" i="4"/>
  <c r="BU355" i="4"/>
  <c r="BT356" i="4"/>
  <c r="BU356" i="4"/>
  <c r="BT357" i="4"/>
  <c r="BU357" i="4"/>
  <c r="BT358" i="4"/>
  <c r="BU358" i="4"/>
  <c r="BY358" i="4"/>
  <c r="BT359" i="4"/>
  <c r="BU359" i="4"/>
  <c r="BV359" i="4"/>
  <c r="BT360" i="4"/>
  <c r="BU360" i="4"/>
  <c r="BY360" i="4"/>
  <c r="BT361" i="4"/>
  <c r="BU361" i="4"/>
  <c r="BV361" i="4"/>
  <c r="BT362" i="4"/>
  <c r="BU362" i="4"/>
  <c r="BY362" i="4"/>
  <c r="BT363" i="4"/>
  <c r="BU363" i="4"/>
  <c r="BV363" i="4"/>
  <c r="BT364" i="4"/>
  <c r="BU364" i="4"/>
  <c r="BT365" i="4"/>
  <c r="BU365" i="4"/>
  <c r="BT366" i="4"/>
  <c r="BU366" i="4"/>
  <c r="BY366" i="4"/>
  <c r="BT367" i="4"/>
  <c r="BU367" i="4"/>
  <c r="BX367" i="4"/>
  <c r="BT368" i="4"/>
  <c r="BU368" i="4"/>
  <c r="BY368" i="4"/>
  <c r="BT369" i="4"/>
  <c r="BU369" i="4"/>
  <c r="BX369" i="4"/>
  <c r="BT370" i="4"/>
  <c r="BU370" i="4"/>
  <c r="BY370" i="4"/>
  <c r="BT371" i="4"/>
  <c r="BU371" i="4"/>
  <c r="BY371" i="4"/>
  <c r="BT372" i="4"/>
  <c r="BU372" i="4"/>
  <c r="BT373" i="4"/>
  <c r="BU373" i="4"/>
  <c r="BX373" i="4"/>
  <c r="BT374" i="4"/>
  <c r="BU374" i="4"/>
  <c r="BY374" i="4"/>
  <c r="BT375" i="4"/>
  <c r="BU375" i="4"/>
  <c r="BY375" i="4"/>
  <c r="BT376" i="4"/>
  <c r="BU376" i="4"/>
  <c r="BY376" i="4"/>
  <c r="BT377" i="4"/>
  <c r="BU377" i="4"/>
  <c r="BT378" i="4"/>
  <c r="BU378" i="4"/>
  <c r="BY378" i="4"/>
  <c r="BT379" i="4"/>
  <c r="BU379" i="4"/>
  <c r="BV379" i="4"/>
  <c r="BT380" i="4"/>
  <c r="BU380" i="4"/>
  <c r="BT381" i="4"/>
  <c r="BU381" i="4"/>
  <c r="BT382" i="4"/>
  <c r="BU382" i="4"/>
  <c r="BY382" i="4"/>
  <c r="BT383" i="4"/>
  <c r="BU383" i="4"/>
  <c r="BY383" i="4"/>
  <c r="BT384" i="4"/>
  <c r="BU384" i="4"/>
  <c r="BY384" i="4"/>
  <c r="BT385" i="4"/>
  <c r="BU385" i="4"/>
  <c r="BT386" i="4"/>
  <c r="BU386" i="4"/>
  <c r="BY386" i="4"/>
  <c r="BT387" i="4"/>
  <c r="BU387" i="4"/>
  <c r="BX387" i="4"/>
  <c r="BT388" i="4"/>
  <c r="BU388" i="4"/>
  <c r="BT389" i="4"/>
  <c r="BU389" i="4"/>
  <c r="BY389" i="4"/>
  <c r="BT390" i="4"/>
  <c r="BU390" i="4"/>
  <c r="BY390" i="4"/>
  <c r="BT391" i="4"/>
  <c r="BU391" i="4"/>
  <c r="BV391" i="4"/>
  <c r="BT392" i="4"/>
  <c r="BU392" i="4"/>
  <c r="BY392" i="4"/>
  <c r="BT393" i="4"/>
  <c r="BU393" i="4"/>
  <c r="BT394" i="4"/>
  <c r="BU394" i="4"/>
  <c r="BY394" i="4"/>
  <c r="BT395" i="4"/>
  <c r="BU395" i="4"/>
  <c r="BV395" i="4"/>
  <c r="BT396" i="4"/>
  <c r="BU396" i="4"/>
  <c r="BT397" i="4"/>
  <c r="BU397" i="4"/>
  <c r="BV397" i="4"/>
  <c r="BT398" i="4"/>
  <c r="BU398" i="4"/>
  <c r="BY398" i="4"/>
  <c r="BT399" i="4"/>
  <c r="BU399" i="4"/>
  <c r="BW399" i="4"/>
  <c r="BT400" i="4"/>
  <c r="BU400" i="4"/>
  <c r="BV400" i="4"/>
  <c r="BT401" i="4"/>
  <c r="BU401" i="4"/>
  <c r="BW401" i="4"/>
  <c r="BT402" i="4"/>
  <c r="BU402" i="4"/>
  <c r="BY402" i="4"/>
  <c r="BT403" i="4"/>
  <c r="BU403" i="4"/>
  <c r="BY403" i="4"/>
  <c r="BT404" i="4"/>
  <c r="BU404" i="4"/>
  <c r="BV404" i="4"/>
  <c r="BT405" i="4"/>
  <c r="BU405" i="4"/>
  <c r="BY405" i="4"/>
  <c r="BT406" i="4"/>
  <c r="BU406" i="4"/>
  <c r="BY406" i="4"/>
  <c r="BT407" i="4"/>
  <c r="BU407" i="4"/>
  <c r="BT408" i="4"/>
  <c r="BU408" i="4"/>
  <c r="BV408" i="4"/>
  <c r="BT409" i="4"/>
  <c r="BU409" i="4"/>
  <c r="BY409" i="4"/>
  <c r="BT410" i="4"/>
  <c r="BU410" i="4"/>
  <c r="BW410" i="4"/>
  <c r="BT411" i="4"/>
  <c r="BU411" i="4"/>
  <c r="BV411" i="4"/>
  <c r="BT412" i="4"/>
  <c r="BU412" i="4"/>
  <c r="BV412" i="4"/>
  <c r="BT413" i="4"/>
  <c r="BU413" i="4"/>
  <c r="BV413" i="4"/>
  <c r="BT414" i="4"/>
  <c r="BU414" i="4"/>
  <c r="BW414" i="4"/>
  <c r="BT415" i="4"/>
  <c r="BU415" i="4"/>
  <c r="BV415" i="4"/>
  <c r="BT416" i="4"/>
  <c r="BU416" i="4"/>
  <c r="BW416" i="4"/>
  <c r="BT417" i="4"/>
  <c r="BU417" i="4"/>
  <c r="BX417" i="4"/>
  <c r="BT418" i="4"/>
  <c r="BU418" i="4"/>
  <c r="BT419" i="4"/>
  <c r="BU419" i="4"/>
  <c r="BV419" i="4"/>
  <c r="BT420" i="4"/>
  <c r="BU420" i="4"/>
  <c r="BW420" i="4"/>
  <c r="BT421" i="4"/>
  <c r="BU421" i="4"/>
  <c r="BV421" i="4"/>
  <c r="BT422" i="4"/>
  <c r="BU422" i="4"/>
  <c r="BW422" i="4"/>
  <c r="BT423" i="4"/>
  <c r="BU423" i="4"/>
  <c r="BW423" i="4"/>
  <c r="BT424" i="4"/>
  <c r="BU424" i="4"/>
  <c r="BX424" i="4"/>
  <c r="BT425" i="4"/>
  <c r="BU425" i="4"/>
  <c r="BT426" i="4"/>
  <c r="BU426" i="4"/>
  <c r="BX426" i="4"/>
  <c r="BT427" i="4"/>
  <c r="BU427" i="4"/>
  <c r="BW427" i="4"/>
  <c r="BT428" i="4"/>
  <c r="BU428" i="4"/>
  <c r="BX428" i="4"/>
  <c r="BT429" i="4"/>
  <c r="BU429" i="4"/>
  <c r="BT430" i="4"/>
  <c r="BU430" i="4"/>
  <c r="BY430" i="4"/>
  <c r="BT431" i="4"/>
  <c r="BU431" i="4"/>
  <c r="BW431" i="4"/>
  <c r="BT432" i="4"/>
  <c r="BU432" i="4"/>
  <c r="BX432" i="4"/>
  <c r="BT433" i="4"/>
  <c r="BU433" i="4"/>
  <c r="BT434" i="4"/>
  <c r="BU434" i="4"/>
  <c r="BX434" i="4"/>
  <c r="BT435" i="4"/>
  <c r="BU435" i="4"/>
  <c r="BW435" i="4"/>
  <c r="BT436" i="4"/>
  <c r="BU436" i="4"/>
  <c r="BX436" i="4"/>
  <c r="BT437" i="4"/>
  <c r="BU437" i="4"/>
  <c r="BT438" i="4"/>
  <c r="BU438" i="4"/>
  <c r="BY438" i="4"/>
  <c r="BT439" i="4"/>
  <c r="BU439" i="4"/>
  <c r="BW439" i="4"/>
  <c r="BT440" i="4"/>
  <c r="BU440" i="4"/>
  <c r="BX440" i="4"/>
  <c r="BT441" i="4"/>
  <c r="BU441" i="4"/>
  <c r="BW441" i="4"/>
  <c r="BT442" i="4"/>
  <c r="BU442" i="4"/>
  <c r="BV442" i="4"/>
  <c r="BT443" i="4"/>
  <c r="BU443" i="4"/>
  <c r="BW443" i="4"/>
  <c r="BT444" i="4"/>
  <c r="BU444" i="4"/>
  <c r="BX444" i="4"/>
  <c r="BT445" i="4"/>
  <c r="BU445" i="4"/>
  <c r="BT446" i="4"/>
  <c r="BU446" i="4"/>
  <c r="BV446" i="4"/>
  <c r="BT447" i="4"/>
  <c r="BU447" i="4"/>
  <c r="BW447" i="4"/>
  <c r="BT448" i="4"/>
  <c r="BU448" i="4"/>
  <c r="BT449" i="4"/>
  <c r="BU449" i="4"/>
  <c r="BW449" i="4"/>
  <c r="BT450" i="4"/>
  <c r="BU450" i="4"/>
  <c r="BV450" i="4"/>
  <c r="BT451" i="4"/>
  <c r="BU451" i="4"/>
  <c r="BW451" i="4"/>
  <c r="BT452" i="4"/>
  <c r="BU452" i="4"/>
  <c r="BV452" i="4"/>
  <c r="BT453" i="4"/>
  <c r="BU453" i="4"/>
  <c r="BW453" i="4"/>
  <c r="BT454" i="4"/>
  <c r="BU454" i="4"/>
  <c r="BX454" i="4"/>
  <c r="BT455" i="4"/>
  <c r="BU455" i="4"/>
  <c r="BT456" i="4"/>
  <c r="BU456" i="4"/>
  <c r="BV456" i="4"/>
  <c r="BT457" i="4"/>
  <c r="BU457" i="4"/>
  <c r="BT458" i="4"/>
  <c r="BU458" i="4"/>
  <c r="BV458" i="4"/>
  <c r="BT459" i="4"/>
  <c r="BU459" i="4"/>
  <c r="BW459" i="4"/>
  <c r="BT460" i="4"/>
  <c r="BU460" i="4"/>
  <c r="BX460" i="4"/>
  <c r="BT461" i="4"/>
  <c r="BU461" i="4"/>
  <c r="BW461" i="4"/>
  <c r="BT462" i="4"/>
  <c r="BU462" i="4"/>
  <c r="BX462" i="4"/>
  <c r="BT463" i="4"/>
  <c r="BU463" i="4"/>
  <c r="BW463" i="4"/>
  <c r="BT464" i="4"/>
  <c r="BU464" i="4"/>
  <c r="BX464" i="4"/>
  <c r="BT465" i="4"/>
  <c r="BU465" i="4"/>
  <c r="BW465" i="4"/>
  <c r="BT466" i="4"/>
  <c r="BU466" i="4"/>
  <c r="BX466" i="4"/>
  <c r="BT467" i="4"/>
  <c r="BU467" i="4"/>
  <c r="BW467" i="4"/>
  <c r="BT468" i="4"/>
  <c r="BU468" i="4"/>
  <c r="BX468" i="4"/>
  <c r="BT469" i="4"/>
  <c r="BU469" i="4"/>
  <c r="BW469" i="4"/>
  <c r="BT470" i="4"/>
  <c r="BU470" i="4"/>
  <c r="BX470" i="4"/>
  <c r="BT471" i="4"/>
  <c r="BU471" i="4"/>
  <c r="BW471" i="4"/>
  <c r="BT472" i="4"/>
  <c r="BU472" i="4"/>
  <c r="BX472" i="4"/>
  <c r="BT473" i="4"/>
  <c r="BU473" i="4"/>
  <c r="BW473" i="4"/>
  <c r="BT474" i="4"/>
  <c r="BU474" i="4"/>
  <c r="BX474" i="4"/>
  <c r="BT475" i="4"/>
  <c r="BU475" i="4"/>
  <c r="BW475" i="4"/>
  <c r="BT476" i="4"/>
  <c r="BU476" i="4"/>
  <c r="BV476" i="4"/>
  <c r="BT477" i="4"/>
  <c r="BU477" i="4"/>
  <c r="BW477" i="4"/>
  <c r="BT478" i="4"/>
  <c r="BU478" i="4"/>
  <c r="BV478" i="4"/>
  <c r="BT479" i="4"/>
  <c r="BU479" i="4"/>
  <c r="BW479" i="4"/>
  <c r="BT480" i="4"/>
  <c r="BU480" i="4"/>
  <c r="BV480" i="4"/>
  <c r="BT481" i="4"/>
  <c r="BU481" i="4"/>
  <c r="BW481" i="4"/>
  <c r="BT482" i="4"/>
  <c r="BU482" i="4"/>
  <c r="BV482" i="4"/>
  <c r="BT483" i="4"/>
  <c r="BU483" i="4"/>
  <c r="BW483" i="4"/>
  <c r="BT484" i="4"/>
  <c r="BU484" i="4"/>
  <c r="BV484" i="4"/>
  <c r="BT485" i="4"/>
  <c r="BU485" i="4"/>
  <c r="BW485" i="4"/>
  <c r="BT486" i="4"/>
  <c r="BU486" i="4"/>
  <c r="BV486" i="4"/>
  <c r="BT487" i="4"/>
  <c r="BU487" i="4"/>
  <c r="BW487" i="4"/>
  <c r="BT488" i="4"/>
  <c r="BU488" i="4"/>
  <c r="BV488" i="4"/>
  <c r="BT489" i="4"/>
  <c r="BU489" i="4"/>
  <c r="BW489" i="4"/>
  <c r="BT490" i="4"/>
  <c r="BU490" i="4"/>
  <c r="BV490" i="4"/>
  <c r="BT491" i="4"/>
  <c r="BU491" i="4"/>
  <c r="BW491" i="4"/>
  <c r="BT492" i="4"/>
  <c r="BU492" i="4"/>
  <c r="BV492" i="4"/>
  <c r="BT493" i="4"/>
  <c r="BU493" i="4"/>
  <c r="BY493" i="4"/>
  <c r="BT494" i="4"/>
  <c r="BU494" i="4"/>
  <c r="BV494" i="4"/>
  <c r="BT495" i="4"/>
  <c r="BU495" i="4"/>
  <c r="BY495" i="4"/>
  <c r="BT496" i="4"/>
  <c r="BU496" i="4"/>
  <c r="BV496" i="4"/>
  <c r="BT497" i="4"/>
  <c r="BU497" i="4"/>
  <c r="BY497" i="4"/>
  <c r="BT498" i="4"/>
  <c r="BU498" i="4"/>
  <c r="BV498" i="4"/>
  <c r="BT499" i="4"/>
  <c r="BU499" i="4"/>
  <c r="BY499" i="4"/>
  <c r="BT500" i="4"/>
  <c r="BU500" i="4"/>
  <c r="BV500" i="4"/>
  <c r="BT501" i="4"/>
  <c r="BU501" i="4"/>
  <c r="BY501" i="4"/>
  <c r="BT502" i="4"/>
  <c r="BU502" i="4"/>
  <c r="BV502" i="4"/>
  <c r="BT503" i="4"/>
  <c r="BU503" i="4"/>
  <c r="BY503" i="4"/>
  <c r="BT504" i="4"/>
  <c r="BU504" i="4"/>
  <c r="BV504" i="4"/>
  <c r="BT505" i="4"/>
  <c r="BU505" i="4"/>
  <c r="BY505" i="4"/>
  <c r="BT506" i="4"/>
  <c r="BU506" i="4"/>
  <c r="BV506" i="4"/>
  <c r="BT507" i="4"/>
  <c r="BU507" i="4"/>
  <c r="BY507" i="4"/>
  <c r="BT508" i="4"/>
  <c r="BU508" i="4"/>
  <c r="BV508" i="4"/>
  <c r="BT509" i="4"/>
  <c r="BU509" i="4"/>
  <c r="BY509" i="4"/>
  <c r="BT510" i="4"/>
  <c r="BU510" i="4"/>
  <c r="BV510" i="4"/>
  <c r="BT511" i="4"/>
  <c r="BU511" i="4"/>
  <c r="BY511" i="4"/>
  <c r="BT512" i="4"/>
  <c r="BU512" i="4"/>
  <c r="BV512" i="4"/>
  <c r="BT513" i="4"/>
  <c r="BU513" i="4"/>
  <c r="BY513" i="4"/>
  <c r="BT514" i="4"/>
  <c r="BU514" i="4"/>
  <c r="BV514" i="4"/>
  <c r="BT515" i="4"/>
  <c r="BU515" i="4"/>
  <c r="BY515" i="4"/>
  <c r="BT516" i="4"/>
  <c r="BU516" i="4"/>
  <c r="BV516" i="4"/>
  <c r="BT517" i="4"/>
  <c r="BU517" i="4"/>
  <c r="BY517" i="4"/>
  <c r="BT518" i="4"/>
  <c r="BU518" i="4"/>
  <c r="BV518" i="4"/>
  <c r="BT519" i="4"/>
  <c r="BU519" i="4"/>
  <c r="BY519" i="4"/>
  <c r="BT520" i="4"/>
  <c r="BU520" i="4"/>
  <c r="BV520" i="4"/>
  <c r="BT521" i="4"/>
  <c r="BU521" i="4"/>
  <c r="BW521" i="4"/>
  <c r="BT522" i="4"/>
  <c r="BU522" i="4"/>
  <c r="BW522" i="4"/>
  <c r="BT523" i="4"/>
  <c r="BU523" i="4"/>
  <c r="BW523" i="4"/>
  <c r="BT524" i="4"/>
  <c r="BU524" i="4"/>
  <c r="BW524" i="4"/>
  <c r="BT525" i="4"/>
  <c r="BU525" i="4"/>
  <c r="BW525" i="4"/>
  <c r="BT526" i="4"/>
  <c r="BU526" i="4"/>
  <c r="BW526" i="4"/>
  <c r="BT527" i="4"/>
  <c r="BU527" i="4"/>
  <c r="BW527" i="4"/>
  <c r="BT528" i="4"/>
  <c r="BU528" i="4"/>
  <c r="BW528" i="4"/>
  <c r="BT529" i="4"/>
  <c r="BU529" i="4"/>
  <c r="BW529" i="4"/>
  <c r="BT530" i="4"/>
  <c r="BU530" i="4"/>
  <c r="BW530" i="4"/>
  <c r="BT531" i="4"/>
  <c r="BU531" i="4"/>
  <c r="BW531" i="4"/>
  <c r="BT532" i="4"/>
  <c r="BU532" i="4"/>
  <c r="BW532" i="4"/>
  <c r="BT533" i="4"/>
  <c r="BU533" i="4"/>
  <c r="BW533" i="4"/>
  <c r="BT534" i="4"/>
  <c r="BU534" i="4"/>
  <c r="BW534" i="4"/>
  <c r="BT535" i="4"/>
  <c r="BU535" i="4"/>
  <c r="BW535" i="4"/>
  <c r="BT536" i="4"/>
  <c r="BU536" i="4"/>
  <c r="BW536" i="4"/>
  <c r="BT537" i="4"/>
  <c r="BU537" i="4"/>
  <c r="BW537" i="4"/>
  <c r="BT538" i="4"/>
  <c r="BU538" i="4"/>
  <c r="BW538" i="4"/>
  <c r="BT539" i="4"/>
  <c r="BU539" i="4"/>
  <c r="BW539" i="4"/>
  <c r="BT540" i="4"/>
  <c r="BU540" i="4"/>
  <c r="BW540" i="4"/>
  <c r="BT541" i="4"/>
  <c r="BU541" i="4"/>
  <c r="BW541" i="4"/>
  <c r="BT542" i="4"/>
  <c r="BU542" i="4"/>
  <c r="BW542" i="4"/>
  <c r="BT543" i="4"/>
  <c r="BU543" i="4"/>
  <c r="BW543" i="4"/>
  <c r="BT544" i="4"/>
  <c r="BU544" i="4"/>
  <c r="BW544" i="4"/>
  <c r="BT545" i="4"/>
  <c r="BU545" i="4"/>
  <c r="BW545" i="4"/>
  <c r="BT546" i="4"/>
  <c r="BU546" i="4"/>
  <c r="BW546" i="4"/>
  <c r="BT547" i="4"/>
  <c r="BU547" i="4"/>
  <c r="BW547" i="4"/>
  <c r="BT548" i="4"/>
  <c r="BU548" i="4"/>
  <c r="BW548" i="4"/>
  <c r="BT549" i="4"/>
  <c r="BU549" i="4"/>
  <c r="BW549" i="4"/>
  <c r="BT550" i="4"/>
  <c r="BU550" i="4"/>
  <c r="BW550" i="4"/>
  <c r="BT551" i="4"/>
  <c r="BU551" i="4"/>
  <c r="BW551" i="4"/>
  <c r="BT552" i="4"/>
  <c r="BU552" i="4"/>
  <c r="BW552" i="4"/>
  <c r="BT553" i="4"/>
  <c r="BU553" i="4"/>
  <c r="BW553" i="4"/>
  <c r="BT554" i="4"/>
  <c r="BU554" i="4"/>
  <c r="BW554" i="4"/>
  <c r="BT555" i="4"/>
  <c r="BU555" i="4"/>
  <c r="BW555" i="4"/>
  <c r="BT556" i="4"/>
  <c r="BU556" i="4"/>
  <c r="BW556" i="4"/>
  <c r="BT557" i="4"/>
  <c r="BU557" i="4"/>
  <c r="BW557" i="4"/>
  <c r="BT558" i="4"/>
  <c r="BU558" i="4"/>
  <c r="BW558" i="4"/>
  <c r="BT559" i="4"/>
  <c r="BU559" i="4"/>
  <c r="BW559" i="4"/>
  <c r="BT560" i="4"/>
  <c r="BU560" i="4"/>
  <c r="BW560" i="4"/>
  <c r="BT561" i="4"/>
  <c r="BU561" i="4"/>
  <c r="BW561" i="4"/>
  <c r="BT562" i="4"/>
  <c r="BU562" i="4"/>
  <c r="BW562" i="4"/>
  <c r="BT563" i="4"/>
  <c r="BU563" i="4"/>
  <c r="BW563" i="4"/>
  <c r="BT564" i="4"/>
  <c r="BU564" i="4"/>
  <c r="BW564" i="4"/>
  <c r="BT565" i="4"/>
  <c r="BU565" i="4"/>
  <c r="BW565" i="4"/>
  <c r="BT566" i="4"/>
  <c r="BU566" i="4"/>
  <c r="BW566" i="4"/>
  <c r="BT567" i="4"/>
  <c r="BU567" i="4"/>
  <c r="BW567" i="4"/>
  <c r="BT568" i="4"/>
  <c r="BU568" i="4"/>
  <c r="BW568" i="4"/>
  <c r="BT569" i="4"/>
  <c r="BU569" i="4"/>
  <c r="BW569" i="4"/>
  <c r="BT570" i="4"/>
  <c r="BU570" i="4"/>
  <c r="BW570" i="4"/>
  <c r="BT571" i="4"/>
  <c r="BU571" i="4"/>
  <c r="BW571" i="4"/>
  <c r="BT572" i="4"/>
  <c r="BU572" i="4"/>
  <c r="BW572" i="4"/>
  <c r="BT573" i="4"/>
  <c r="BU573" i="4"/>
  <c r="BW573" i="4"/>
  <c r="BT574" i="4"/>
  <c r="BU574" i="4"/>
  <c r="BW574" i="4"/>
  <c r="BT575" i="4"/>
  <c r="BU575" i="4"/>
  <c r="BW575" i="4"/>
  <c r="BT576" i="4"/>
  <c r="BU576" i="4"/>
  <c r="BW576" i="4"/>
  <c r="BT577" i="4"/>
  <c r="BU577" i="4"/>
  <c r="BW577" i="4"/>
  <c r="BT578" i="4"/>
  <c r="BU578" i="4"/>
  <c r="BW578" i="4"/>
  <c r="BT579" i="4"/>
  <c r="BU579" i="4"/>
  <c r="BW579" i="4"/>
  <c r="BT580" i="4"/>
  <c r="BU580" i="4"/>
  <c r="BW580" i="4"/>
  <c r="BT581" i="4"/>
  <c r="BU581" i="4"/>
  <c r="BW581" i="4"/>
  <c r="BT582" i="4"/>
  <c r="BU582" i="4"/>
  <c r="BW582" i="4"/>
  <c r="BT583" i="4"/>
  <c r="BU583" i="4"/>
  <c r="BW583" i="4"/>
  <c r="BT584" i="4"/>
  <c r="BU584" i="4"/>
  <c r="BW584" i="4"/>
  <c r="BT585" i="4"/>
  <c r="BU585" i="4"/>
  <c r="BW585" i="4"/>
  <c r="BT586" i="4"/>
  <c r="BU586" i="4"/>
  <c r="BW586" i="4"/>
  <c r="BT587" i="4"/>
  <c r="BU587" i="4"/>
  <c r="BW587" i="4"/>
  <c r="BT588" i="4"/>
  <c r="BU588" i="4"/>
  <c r="BW588" i="4"/>
  <c r="BT589" i="4"/>
  <c r="BU589" i="4"/>
  <c r="BW589" i="4"/>
  <c r="BT590" i="4"/>
  <c r="BU590" i="4"/>
  <c r="BW590" i="4"/>
  <c r="BT591" i="4"/>
  <c r="BU591" i="4"/>
  <c r="BW591" i="4"/>
  <c r="BT592" i="4"/>
  <c r="BU592" i="4"/>
  <c r="BW592" i="4"/>
  <c r="BT593" i="4"/>
  <c r="BU593" i="4"/>
  <c r="BV593" i="4"/>
  <c r="BT594" i="4"/>
  <c r="BU594" i="4"/>
  <c r="BX594" i="4"/>
  <c r="BT595" i="4"/>
  <c r="BU595" i="4"/>
  <c r="BV595" i="4"/>
  <c r="BT596" i="4"/>
  <c r="BU596" i="4"/>
  <c r="BX596" i="4"/>
  <c r="BT597" i="4"/>
  <c r="BU597" i="4"/>
  <c r="BX597" i="4"/>
  <c r="BT598" i="4"/>
  <c r="BU598" i="4"/>
  <c r="BV598" i="4"/>
  <c r="BT599" i="4"/>
  <c r="BU599" i="4"/>
  <c r="BX599" i="4"/>
  <c r="BT600" i="4"/>
  <c r="BU600" i="4"/>
  <c r="BV600" i="4"/>
  <c r="BT601" i="4"/>
  <c r="BU601" i="4"/>
  <c r="BX601" i="4"/>
  <c r="BT602" i="4"/>
  <c r="BU602" i="4"/>
  <c r="BV602" i="4"/>
  <c r="BT603" i="4"/>
  <c r="BU603" i="4"/>
  <c r="BX603" i="4"/>
  <c r="BT604" i="4"/>
  <c r="BU604" i="4"/>
  <c r="BV604" i="4"/>
  <c r="BT605" i="4"/>
  <c r="BU605" i="4"/>
  <c r="BX605" i="4"/>
  <c r="BT606" i="4"/>
  <c r="BU606" i="4"/>
  <c r="BV606" i="4"/>
  <c r="BT607" i="4"/>
  <c r="BU607" i="4"/>
  <c r="BX607" i="4"/>
  <c r="BT608" i="4"/>
  <c r="BU608" i="4"/>
  <c r="BV608" i="4"/>
  <c r="BT609" i="4"/>
  <c r="BU609" i="4"/>
  <c r="BX609" i="4"/>
  <c r="BT610" i="4"/>
  <c r="BU610" i="4"/>
  <c r="BV610" i="4"/>
  <c r="BT611" i="4"/>
  <c r="BU611" i="4"/>
  <c r="BX611" i="4"/>
  <c r="BT612" i="4"/>
  <c r="BU612" i="4"/>
  <c r="BV612" i="4"/>
  <c r="BT613" i="4"/>
  <c r="BU613" i="4"/>
  <c r="BX613" i="4"/>
  <c r="BT614" i="4"/>
  <c r="BU614" i="4"/>
  <c r="BV614" i="4"/>
  <c r="BT615" i="4"/>
  <c r="BU615" i="4"/>
  <c r="BX615" i="4"/>
  <c r="BT616" i="4"/>
  <c r="BU616" i="4"/>
  <c r="BV616" i="4"/>
  <c r="BT617" i="4"/>
  <c r="BU617" i="4"/>
  <c r="BX617" i="4"/>
  <c r="BT618" i="4"/>
  <c r="BU618" i="4"/>
  <c r="BV618" i="4"/>
  <c r="BT619" i="4"/>
  <c r="BU619" i="4"/>
  <c r="BX619" i="4"/>
  <c r="BT620" i="4"/>
  <c r="BU620" i="4"/>
  <c r="BV620" i="4"/>
  <c r="BY39" i="3"/>
  <c r="BZ40" i="3"/>
  <c r="CA42" i="3"/>
  <c r="CA45" i="3"/>
  <c r="BX46" i="3"/>
  <c r="CA47" i="3"/>
  <c r="BY48" i="3"/>
  <c r="BY51" i="3"/>
  <c r="BX52" i="3"/>
  <c r="CA53" i="3"/>
  <c r="BY55" i="3"/>
  <c r="BZ56" i="3"/>
  <c r="BY58" i="3"/>
  <c r="BX60" i="3"/>
  <c r="CA61" i="3"/>
  <c r="CA62" i="3"/>
  <c r="BX64" i="3"/>
  <c r="CA66" i="3"/>
  <c r="CA69" i="3"/>
  <c r="BX70" i="3"/>
  <c r="BY71" i="3"/>
  <c r="BZ72" i="3"/>
  <c r="CA74" i="3"/>
  <c r="BX76" i="3"/>
  <c r="CA77" i="3"/>
  <c r="BY79" i="3"/>
  <c r="BX80" i="3"/>
  <c r="BX82" i="3"/>
  <c r="BZ84" i="3"/>
  <c r="CA85" i="3"/>
  <c r="BX86" i="3"/>
  <c r="BZ88" i="3"/>
  <c r="BZ90" i="3"/>
  <c r="CA91" i="3"/>
  <c r="CA93" i="3"/>
  <c r="CA94" i="3"/>
  <c r="BZ96" i="3"/>
  <c r="CA97" i="3"/>
  <c r="CA98" i="3"/>
  <c r="BX100" i="3"/>
  <c r="BX102" i="3"/>
  <c r="BY103" i="3"/>
  <c r="BX104" i="3"/>
  <c r="BY105" i="3"/>
  <c r="CA106" i="3"/>
  <c r="BX112" i="3"/>
  <c r="BZ114" i="3"/>
  <c r="BX116" i="3"/>
  <c r="BZ118" i="3"/>
  <c r="BY121" i="3"/>
  <c r="BZ122" i="3"/>
  <c r="BX123" i="3"/>
  <c r="BX125" i="3"/>
  <c r="BX126" i="3"/>
  <c r="BY127" i="3"/>
  <c r="BZ128" i="3"/>
  <c r="CA130" i="3"/>
  <c r="BX132" i="3"/>
  <c r="BX134" i="3"/>
  <c r="CA136" i="3"/>
  <c r="CA139" i="3"/>
  <c r="BX140" i="3"/>
  <c r="BX141" i="3"/>
  <c r="BZ142" i="3"/>
  <c r="BZ143" i="3"/>
  <c r="BX148" i="3"/>
  <c r="BX149" i="3"/>
  <c r="BX151" i="3"/>
  <c r="CA152" i="3"/>
  <c r="CA153" i="3"/>
  <c r="CA154" i="3"/>
  <c r="BY155" i="3"/>
  <c r="BZ157" i="3"/>
  <c r="CA160" i="3"/>
  <c r="CA161" i="3"/>
  <c r="BZ163" i="3"/>
  <c r="BX164" i="3"/>
  <c r="BX165" i="3"/>
  <c r="BY166" i="3"/>
  <c r="BX167" i="3"/>
  <c r="CA169" i="3"/>
  <c r="BY172" i="3"/>
  <c r="BZ174" i="3"/>
  <c r="CA175" i="3"/>
  <c r="BX177" i="3"/>
  <c r="BY178" i="3"/>
  <c r="BX180" i="3"/>
  <c r="BY182" i="3"/>
  <c r="BX183" i="3"/>
  <c r="CA184" i="3"/>
  <c r="CA185" i="3"/>
  <c r="CA186" i="3"/>
  <c r="BY187" i="3"/>
  <c r="BY188" i="3"/>
  <c r="CA189" i="3"/>
  <c r="CA191" i="3"/>
  <c r="BZ193" i="3"/>
  <c r="BX194" i="3"/>
  <c r="BX195" i="3"/>
  <c r="BX196" i="3"/>
  <c r="BX197" i="3"/>
  <c r="BY198" i="3"/>
  <c r="CA200" i="3"/>
  <c r="CA202" i="3"/>
  <c r="BZ203" i="3"/>
  <c r="BY204" i="3"/>
  <c r="CA207" i="3"/>
  <c r="BZ208" i="3"/>
  <c r="BY211" i="3"/>
  <c r="BX213" i="3"/>
  <c r="BX215" i="3"/>
  <c r="BZ216" i="3"/>
  <c r="CA217" i="3"/>
  <c r="BZ218" i="3"/>
  <c r="BX219" i="3"/>
  <c r="BX221" i="3"/>
  <c r="BX222" i="3"/>
  <c r="BX227" i="3"/>
  <c r="BY229" i="3"/>
  <c r="BX230" i="3"/>
  <c r="BX231" i="3"/>
  <c r="CA232" i="3"/>
  <c r="CA234" i="3"/>
  <c r="CA235" i="3"/>
  <c r="CA237" i="3"/>
  <c r="BY238" i="3"/>
  <c r="BZ240" i="3"/>
  <c r="CA241" i="3"/>
  <c r="BZ242" i="3"/>
  <c r="BX243" i="3"/>
  <c r="BZ244" i="3"/>
  <c r="BY245" i="3"/>
  <c r="CA246" i="3"/>
  <c r="BY247" i="3"/>
  <c r="BX249" i="3"/>
  <c r="BZ250" i="3"/>
  <c r="BX251" i="3"/>
  <c r="BX252" i="3"/>
  <c r="BY253" i="3"/>
  <c r="BY254" i="3"/>
  <c r="CA256" i="3"/>
  <c r="BZ258" i="3"/>
  <c r="BX260" i="3"/>
  <c r="BZ261" i="3"/>
  <c r="BX263" i="3"/>
  <c r="BX264" i="3"/>
  <c r="BY265" i="3"/>
  <c r="BX266" i="3"/>
  <c r="BX267" i="3"/>
  <c r="CA270" i="3"/>
  <c r="CA273" i="3"/>
  <c r="CA274" i="3"/>
  <c r="CA275" i="3"/>
  <c r="CA277" i="3"/>
  <c r="BZ278" i="3"/>
  <c r="BX281" i="3"/>
  <c r="BZ283" i="3"/>
  <c r="CA286" i="3"/>
  <c r="CA290" i="3"/>
  <c r="BX292" i="3"/>
  <c r="CA293" i="3"/>
  <c r="BZ294" i="3"/>
  <c r="BX295" i="3"/>
  <c r="BX297" i="3"/>
  <c r="CA300" i="3"/>
  <c r="CA302" i="3"/>
  <c r="BX303" i="3"/>
  <c r="CA305" i="3"/>
  <c r="CA306" i="3"/>
  <c r="CA309" i="3"/>
  <c r="BZ310" i="3"/>
  <c r="CA312" i="3"/>
  <c r="BX313" i="3"/>
  <c r="CA314" i="3"/>
  <c r="CA315" i="3"/>
  <c r="BX317" i="3"/>
  <c r="BZ319" i="3"/>
  <c r="CA322" i="3"/>
  <c r="BX324" i="3"/>
  <c r="CA325" i="3"/>
  <c r="BZ326" i="3"/>
  <c r="BX327" i="3"/>
  <c r="CA328" i="3"/>
  <c r="BX329" i="3"/>
  <c r="CA334" i="3"/>
  <c r="CA335" i="3"/>
  <c r="BX336" i="3"/>
  <c r="CA337" i="3"/>
  <c r="CA338" i="3"/>
  <c r="BX339" i="3"/>
  <c r="CA340" i="3"/>
  <c r="CA341" i="3"/>
  <c r="BZ342" i="3"/>
  <c r="BX343" i="3"/>
  <c r="CA344" i="3"/>
  <c r="BX345" i="3"/>
  <c r="BY347" i="3"/>
  <c r="BX348" i="3"/>
  <c r="CA349" i="3"/>
  <c r="BZ350" i="3"/>
  <c r="BX353" i="3"/>
  <c r="CA354" i="3"/>
  <c r="BY355" i="3"/>
  <c r="CA357" i="3"/>
  <c r="BZ358" i="3"/>
  <c r="BY359" i="3"/>
  <c r="BX360" i="3"/>
  <c r="BX361" i="3"/>
  <c r="BX363" i="3"/>
  <c r="CA364" i="3"/>
  <c r="CA366" i="3"/>
  <c r="BX367" i="3"/>
  <c r="CA369" i="3"/>
  <c r="CA370" i="3"/>
  <c r="CA373" i="3"/>
  <c r="BZ374" i="3"/>
  <c r="CA376" i="3"/>
  <c r="BX377" i="3"/>
  <c r="CA378" i="3"/>
  <c r="CA379" i="3"/>
  <c r="BY380" i="3"/>
  <c r="BX381" i="3"/>
  <c r="BZ383" i="3"/>
  <c r="CA386" i="3"/>
  <c r="BY387" i="3"/>
  <c r="CA389" i="3"/>
  <c r="BZ390" i="3"/>
  <c r="BX391" i="3"/>
  <c r="CA392" i="3"/>
  <c r="BX393" i="3"/>
  <c r="CA398" i="3"/>
  <c r="BX400" i="3"/>
  <c r="CA401" i="3"/>
  <c r="CA402" i="3"/>
  <c r="BX403" i="3"/>
  <c r="CA404" i="3"/>
  <c r="CA405" i="3"/>
  <c r="BZ406" i="3"/>
  <c r="CA407" i="3"/>
  <c r="CA408" i="3"/>
  <c r="BX409" i="3"/>
  <c r="BY411" i="3"/>
  <c r="BX412" i="3"/>
  <c r="BZ414" i="3"/>
  <c r="BZ416" i="3"/>
  <c r="CA418" i="3"/>
  <c r="BY419" i="3"/>
  <c r="CA421" i="3"/>
  <c r="BZ422" i="3"/>
  <c r="BX424" i="3"/>
  <c r="BX425" i="3"/>
  <c r="BX427" i="3"/>
  <c r="CA428" i="3"/>
  <c r="CA431" i="3"/>
  <c r="BX433" i="3"/>
  <c r="BX435" i="3"/>
  <c r="BX437" i="3"/>
  <c r="BZ439" i="3"/>
  <c r="BZ440" i="3"/>
  <c r="BX442" i="3"/>
  <c r="BZ444" i="3"/>
  <c r="BY445" i="3"/>
  <c r="BX446" i="3"/>
  <c r="CA447" i="3"/>
  <c r="CA448" i="3"/>
  <c r="BY449" i="3"/>
  <c r="BY451" i="3"/>
  <c r="BX453" i="3"/>
  <c r="BX454" i="3"/>
  <c r="BX455" i="3"/>
  <c r="BX456" i="3"/>
  <c r="BX457" i="3"/>
  <c r="BX458" i="3"/>
  <c r="CA460" i="3"/>
  <c r="BX462" i="3"/>
  <c r="BZ463" i="3"/>
  <c r="BY465" i="3"/>
  <c r="BX466" i="3"/>
  <c r="BX467" i="3"/>
  <c r="BZ468" i="3"/>
  <c r="BY469" i="3"/>
  <c r="BX470" i="3"/>
  <c r="BX471" i="3"/>
  <c r="BX472" i="3"/>
  <c r="BX473" i="3"/>
  <c r="BX474" i="3"/>
  <c r="CA476" i="3"/>
  <c r="BX478" i="3"/>
  <c r="CA479" i="3"/>
  <c r="CA480" i="3"/>
  <c r="BY481" i="3"/>
  <c r="BX482" i="3"/>
  <c r="BX484" i="3"/>
  <c r="BX485" i="3"/>
  <c r="BX487" i="3"/>
  <c r="BX488" i="3"/>
  <c r="BX489" i="3"/>
  <c r="BX490" i="3"/>
  <c r="BX491" i="3"/>
  <c r="BZ492" i="3"/>
  <c r="BY495" i="3"/>
  <c r="BX496" i="3"/>
  <c r="BX498" i="3"/>
  <c r="BX499" i="3"/>
  <c r="CA500" i="3"/>
  <c r="BZ503" i="3"/>
  <c r="CA504" i="3"/>
  <c r="BX505" i="3"/>
  <c r="CA508" i="3"/>
  <c r="BX512" i="3"/>
  <c r="BX513" i="3"/>
  <c r="BX514" i="3"/>
  <c r="BY515" i="3"/>
  <c r="BZ516" i="3"/>
  <c r="CA517" i="3"/>
  <c r="BX518" i="3"/>
  <c r="BY519" i="3"/>
  <c r="BY520" i="3"/>
  <c r="BY521" i="3"/>
  <c r="BY523" i="3"/>
  <c r="BY524" i="3"/>
  <c r="BX527" i="3"/>
  <c r="CA529" i="3"/>
  <c r="BX531" i="3"/>
  <c r="BZ532" i="3"/>
  <c r="BX536" i="3"/>
  <c r="BY539" i="3"/>
  <c r="BY540" i="3"/>
  <c r="BX542" i="3"/>
  <c r="BX543" i="3"/>
  <c r="BZ544" i="3"/>
  <c r="CA545" i="3"/>
  <c r="BX546" i="3"/>
  <c r="BY547" i="3"/>
  <c r="BZ548" i="3"/>
  <c r="BX549" i="3"/>
  <c r="BZ551" i="3"/>
  <c r="BX552" i="3"/>
  <c r="BX553" i="3"/>
  <c r="BX554" i="3"/>
  <c r="BY556" i="3"/>
  <c r="BX558" i="3"/>
  <c r="BX559" i="3"/>
  <c r="BZ560" i="3"/>
  <c r="CA561" i="3"/>
  <c r="BX562" i="3"/>
  <c r="BZ563" i="3"/>
  <c r="BZ564" i="3"/>
  <c r="BY565" i="3"/>
  <c r="BZ567" i="3"/>
  <c r="BY569" i="3"/>
  <c r="BX570" i="3"/>
  <c r="BY571" i="3"/>
  <c r="BZ572" i="3"/>
  <c r="BY573" i="3"/>
  <c r="BX574" i="3"/>
  <c r="BX575" i="3"/>
  <c r="BZ576" i="3"/>
  <c r="BY577" i="3"/>
  <c r="BX578" i="3"/>
  <c r="BX579" i="3"/>
  <c r="BZ580" i="3"/>
  <c r="BY581" i="3"/>
  <c r="BX582" i="3"/>
  <c r="BZ583" i="3"/>
  <c r="BZ584" i="3"/>
  <c r="BY585" i="3"/>
  <c r="BX586" i="3"/>
  <c r="BX587" i="3"/>
  <c r="BZ588" i="3"/>
  <c r="BY589" i="3"/>
  <c r="BX590" i="3"/>
  <c r="BZ591" i="3"/>
  <c r="BZ592" i="3"/>
  <c r="BY593" i="3"/>
  <c r="BX594" i="3"/>
  <c r="BY595" i="3"/>
  <c r="BZ596" i="3"/>
  <c r="BY597" i="3"/>
  <c r="BX598" i="3"/>
  <c r="BX599" i="3"/>
  <c r="BZ600" i="3"/>
  <c r="BY601" i="3"/>
  <c r="BX602" i="3"/>
  <c r="BZ603" i="3"/>
  <c r="BZ604" i="3"/>
  <c r="BY605" i="3"/>
  <c r="BX606" i="3"/>
  <c r="BZ607" i="3"/>
  <c r="BZ608" i="3"/>
  <c r="BY609" i="3"/>
  <c r="BX610" i="3"/>
  <c r="BY611" i="3"/>
  <c r="BZ612" i="3"/>
  <c r="BY613" i="3"/>
  <c r="BX614" i="3"/>
  <c r="BX615" i="3"/>
  <c r="BZ616" i="3"/>
  <c r="BY617" i="3"/>
  <c r="BX618" i="3"/>
  <c r="BY619" i="3"/>
  <c r="BZ620" i="3"/>
  <c r="BT21" i="4"/>
  <c r="BU21" i="4"/>
  <c r="BW21" i="4"/>
  <c r="BG24" i="4"/>
  <c r="BG27" i="4"/>
  <c r="BG30" i="4"/>
  <c r="BG33" i="4"/>
  <c r="BG36" i="4"/>
  <c r="BG39" i="4"/>
  <c r="BG42" i="4"/>
  <c r="BG45" i="4"/>
  <c r="BG48" i="4"/>
  <c r="BG51" i="4"/>
  <c r="BG54" i="4"/>
  <c r="BG57" i="4"/>
  <c r="BG60" i="4"/>
  <c r="BG63" i="4"/>
  <c r="BG66" i="4"/>
  <c r="BG69" i="4"/>
  <c r="BG72" i="4"/>
  <c r="BG75" i="4"/>
  <c r="BG78" i="4"/>
  <c r="BG81" i="4"/>
  <c r="BG84" i="4"/>
  <c r="BG87" i="4"/>
  <c r="BG90" i="4"/>
  <c r="BG93" i="4"/>
  <c r="BG96" i="4"/>
  <c r="BG99" i="4"/>
  <c r="BG102" i="4"/>
  <c r="BG105" i="4"/>
  <c r="BG108" i="4"/>
  <c r="BG111" i="4"/>
  <c r="BG114" i="4"/>
  <c r="BG117" i="4"/>
  <c r="BG120" i="4"/>
  <c r="BG123" i="4"/>
  <c r="BG126" i="4"/>
  <c r="BG129" i="4"/>
  <c r="BG132" i="4"/>
  <c r="BG135" i="4"/>
  <c r="BG138" i="4"/>
  <c r="BG141" i="4"/>
  <c r="BG144" i="4"/>
  <c r="BG147" i="4"/>
  <c r="BG150" i="4"/>
  <c r="BG153" i="4"/>
  <c r="BG156" i="4"/>
  <c r="BG159" i="4"/>
  <c r="BG162" i="4"/>
  <c r="BG165" i="4"/>
  <c r="BG168" i="4"/>
  <c r="BG171" i="4"/>
  <c r="BG174" i="4"/>
  <c r="BG177" i="4"/>
  <c r="BG180" i="4"/>
  <c r="BG183" i="4"/>
  <c r="BG186" i="4"/>
  <c r="BG189" i="4"/>
  <c r="BG192" i="4"/>
  <c r="BG195" i="4"/>
  <c r="BG198" i="4"/>
  <c r="BG201" i="4"/>
  <c r="BG204" i="4"/>
  <c r="BG207" i="4"/>
  <c r="BG210" i="4"/>
  <c r="BG213" i="4"/>
  <c r="BG216" i="4"/>
  <c r="BG219" i="4"/>
  <c r="BG222" i="4"/>
  <c r="BG225" i="4"/>
  <c r="BG228" i="4"/>
  <c r="BG231" i="4"/>
  <c r="BG234" i="4"/>
  <c r="BG237" i="4"/>
  <c r="BG240" i="4"/>
  <c r="BG243" i="4"/>
  <c r="BG246" i="4"/>
  <c r="BG249" i="4"/>
  <c r="BG252" i="4"/>
  <c r="BG255" i="4"/>
  <c r="BG258" i="4"/>
  <c r="BG261" i="4"/>
  <c r="BG264" i="4"/>
  <c r="BG267" i="4"/>
  <c r="BG270" i="4"/>
  <c r="BG273" i="4"/>
  <c r="BG276" i="4"/>
  <c r="BG279" i="4"/>
  <c r="BG282" i="4"/>
  <c r="BG285" i="4"/>
  <c r="BG288" i="4"/>
  <c r="BG291" i="4"/>
  <c r="BG294" i="4"/>
  <c r="BG297" i="4"/>
  <c r="BG300" i="4"/>
  <c r="BG303" i="4"/>
  <c r="BG306" i="4"/>
  <c r="BG309" i="4"/>
  <c r="BG312" i="4"/>
  <c r="BG315" i="4"/>
  <c r="BG318" i="4"/>
  <c r="BG321" i="4"/>
  <c r="BG324" i="4"/>
  <c r="BG327" i="4"/>
  <c r="BG330" i="4"/>
  <c r="BG333" i="4"/>
  <c r="BG336" i="4"/>
  <c r="BG339" i="4"/>
  <c r="BG342" i="4"/>
  <c r="BG345" i="4"/>
  <c r="BG348" i="4"/>
  <c r="BG351" i="4"/>
  <c r="BG354" i="4"/>
  <c r="BG357" i="4"/>
  <c r="BG360" i="4"/>
  <c r="BG363" i="4"/>
  <c r="BG366" i="4"/>
  <c r="BG369" i="4"/>
  <c r="BG372" i="4"/>
  <c r="BG375" i="4"/>
  <c r="BG378" i="4"/>
  <c r="BG381" i="4"/>
  <c r="BG384" i="4"/>
  <c r="BG387" i="4"/>
  <c r="BG390" i="4"/>
  <c r="BG393" i="4"/>
  <c r="BG396" i="4"/>
  <c r="BG399" i="4"/>
  <c r="BG402" i="4"/>
  <c r="BG405" i="4"/>
  <c r="BG408" i="4"/>
  <c r="BG411" i="4"/>
  <c r="BG414" i="4"/>
  <c r="BG417" i="4"/>
  <c r="BG420" i="4"/>
  <c r="BG423" i="4"/>
  <c r="BG426" i="4"/>
  <c r="BG429" i="4"/>
  <c r="BG432" i="4"/>
  <c r="BG435" i="4"/>
  <c r="BG438" i="4"/>
  <c r="BG441" i="4"/>
  <c r="BG444" i="4"/>
  <c r="BG447" i="4"/>
  <c r="BG450" i="4"/>
  <c r="BG453" i="4"/>
  <c r="BG456" i="4"/>
  <c r="BG459" i="4"/>
  <c r="BG462" i="4"/>
  <c r="BG465" i="4"/>
  <c r="BG468" i="4"/>
  <c r="BG471" i="4"/>
  <c r="BG474" i="4"/>
  <c r="BG477" i="4"/>
  <c r="BG480" i="4"/>
  <c r="BG483" i="4"/>
  <c r="BG486" i="4"/>
  <c r="BG489" i="4"/>
  <c r="BG492" i="4"/>
  <c r="BG495" i="4"/>
  <c r="BG498" i="4"/>
  <c r="BG501" i="4"/>
  <c r="BG504" i="4"/>
  <c r="BG507" i="4"/>
  <c r="BG510" i="4"/>
  <c r="BG513" i="4"/>
  <c r="BG516" i="4"/>
  <c r="BG519" i="4"/>
  <c r="BG522" i="4"/>
  <c r="BG525" i="4"/>
  <c r="BG528" i="4"/>
  <c r="BG531" i="4"/>
  <c r="BG534" i="4"/>
  <c r="BG537" i="4"/>
  <c r="BG540" i="4"/>
  <c r="BG543" i="4"/>
  <c r="BG546" i="4"/>
  <c r="BG549" i="4"/>
  <c r="BG552" i="4"/>
  <c r="BG555" i="4"/>
  <c r="BG558" i="4"/>
  <c r="BG561" i="4"/>
  <c r="BG564" i="4"/>
  <c r="BG567" i="4"/>
  <c r="BG570" i="4"/>
  <c r="BG573" i="4"/>
  <c r="BG576" i="4"/>
  <c r="BG579" i="4"/>
  <c r="BG582" i="4"/>
  <c r="BG585" i="4"/>
  <c r="BG588" i="4"/>
  <c r="BG591" i="4"/>
  <c r="BG594" i="4"/>
  <c r="BG597" i="4"/>
  <c r="BG600" i="4"/>
  <c r="BG603" i="4"/>
  <c r="BG606" i="4"/>
  <c r="BG609" i="4"/>
  <c r="BG612" i="4"/>
  <c r="BG615" i="4"/>
  <c r="BG618" i="4"/>
  <c r="BG21" i="4"/>
  <c r="C5" i="10"/>
  <c r="L5" i="10"/>
  <c r="G24" i="5"/>
  <c r="BR27" i="4"/>
  <c r="L5" i="8"/>
  <c r="G18" i="5"/>
  <c r="M6" i="11"/>
  <c r="B21" i="12"/>
  <c r="B13" i="12"/>
  <c r="B11" i="12"/>
  <c r="B19" i="12"/>
  <c r="B22" i="12"/>
  <c r="B10" i="12"/>
  <c r="B3" i="12"/>
  <c r="D18" i="12"/>
  <c r="B8" i="12"/>
  <c r="B12" i="12"/>
  <c r="B9" i="12"/>
  <c r="B18" i="12"/>
  <c r="B20" i="12"/>
  <c r="BX30" i="4"/>
  <c r="BY266" i="4"/>
  <c r="BW333" i="4"/>
  <c r="BW225" i="4"/>
  <c r="BY427" i="4"/>
  <c r="BX38" i="4"/>
  <c r="BW27" i="4"/>
  <c r="BW301" i="4"/>
  <c r="BV444" i="4"/>
  <c r="BX383" i="4"/>
  <c r="BV333" i="4"/>
  <c r="BY249" i="4"/>
  <c r="BY107" i="4"/>
  <c r="BX56" i="4"/>
  <c r="BV30" i="4"/>
  <c r="BX595" i="4"/>
  <c r="BY132" i="4"/>
  <c r="BY89" i="4"/>
  <c r="BX351" i="4"/>
  <c r="BW285" i="4"/>
  <c r="BW209" i="4"/>
  <c r="BW500" i="4"/>
  <c r="BY252" i="4"/>
  <c r="BW245" i="4"/>
  <c r="BW153" i="4"/>
  <c r="BV89" i="4"/>
  <c r="BW428" i="4"/>
  <c r="BX423" i="4"/>
  <c r="BV347" i="4"/>
  <c r="BX295" i="4"/>
  <c r="BY280" i="4"/>
  <c r="BX265" i="4"/>
  <c r="BW229" i="4"/>
  <c r="BY49" i="4"/>
  <c r="BW478" i="4"/>
  <c r="BX257" i="4"/>
  <c r="BW241" i="4"/>
  <c r="BW217" i="4"/>
  <c r="BX175" i="4"/>
  <c r="BY164" i="4"/>
  <c r="BV153" i="4"/>
  <c r="BX49" i="4"/>
  <c r="BY615" i="4"/>
  <c r="BY506" i="4"/>
  <c r="BY489" i="4"/>
  <c r="BX431" i="4"/>
  <c r="BV399" i="4"/>
  <c r="BY325" i="4"/>
  <c r="BW233" i="4"/>
  <c r="BW213" i="4"/>
  <c r="BW75" i="4"/>
  <c r="BW49" i="4"/>
  <c r="BY81" i="4"/>
  <c r="BX81" i="4"/>
  <c r="BW81" i="4"/>
  <c r="BW610" i="4"/>
  <c r="BY432" i="4"/>
  <c r="BY426" i="4"/>
  <c r="BW363" i="4"/>
  <c r="BY333" i="4"/>
  <c r="BX311" i="4"/>
  <c r="BW237" i="4"/>
  <c r="BW221" i="4"/>
  <c r="BY153" i="4"/>
  <c r="BX131" i="4"/>
  <c r="BW83" i="4"/>
  <c r="BW51" i="4"/>
  <c r="BY482" i="4"/>
  <c r="BY465" i="4"/>
  <c r="BY444" i="4"/>
  <c r="BY441" i="4"/>
  <c r="BV432" i="4"/>
  <c r="BV428" i="4"/>
  <c r="BX427" i="4"/>
  <c r="BW391" i="4"/>
  <c r="BY367" i="4"/>
  <c r="BY314" i="4"/>
  <c r="BV307" i="4"/>
  <c r="BY250" i="4"/>
  <c r="BW247" i="4"/>
  <c r="BW239" i="4"/>
  <c r="BW231" i="4"/>
  <c r="BW223" i="4"/>
  <c r="BW215" i="4"/>
  <c r="BW207" i="4"/>
  <c r="BY155" i="4"/>
  <c r="BY131" i="4"/>
  <c r="BW89" i="4"/>
  <c r="BY57" i="4"/>
  <c r="BV53" i="4"/>
  <c r="BV50" i="4"/>
  <c r="BX48" i="4"/>
  <c r="BW367" i="4"/>
  <c r="BW269" i="4"/>
  <c r="BY133" i="4"/>
  <c r="BY97" i="4"/>
  <c r="BW57" i="4"/>
  <c r="BY603" i="4"/>
  <c r="BW518" i="4"/>
  <c r="BW494" i="4"/>
  <c r="BX430" i="4"/>
  <c r="BX409" i="4"/>
  <c r="BV375" i="4"/>
  <c r="BV367" i="4"/>
  <c r="BY340" i="4"/>
  <c r="BY330" i="4"/>
  <c r="BY297" i="4"/>
  <c r="BY290" i="4"/>
  <c r="BW283" i="4"/>
  <c r="BY254" i="4"/>
  <c r="BW243" i="4"/>
  <c r="BW235" i="4"/>
  <c r="BW227" i="4"/>
  <c r="BW219" i="4"/>
  <c r="BW211" i="4"/>
  <c r="BY187" i="4"/>
  <c r="BY174" i="4"/>
  <c r="BX165" i="4"/>
  <c r="BY140" i="4"/>
  <c r="BX133" i="4"/>
  <c r="BV123" i="4"/>
  <c r="BW97" i="4"/>
  <c r="BX80" i="4"/>
  <c r="BV57" i="4"/>
  <c r="BY37" i="4"/>
  <c r="BV393" i="4"/>
  <c r="BX393" i="4"/>
  <c r="BV365" i="4"/>
  <c r="BX365" i="4"/>
  <c r="BV331" i="4"/>
  <c r="BX331" i="4"/>
  <c r="BV201" i="4"/>
  <c r="BY201" i="4"/>
  <c r="BW77" i="4"/>
  <c r="BV77" i="4"/>
  <c r="BX77" i="4"/>
  <c r="BW70" i="4"/>
  <c r="BV70" i="4"/>
  <c r="BX70" i="4"/>
  <c r="BW42" i="4"/>
  <c r="BV42" i="4"/>
  <c r="BY620" i="4"/>
  <c r="BW606" i="4"/>
  <c r="BW506" i="4"/>
  <c r="BW488" i="4"/>
  <c r="BY479" i="4"/>
  <c r="BY461" i="4"/>
  <c r="BW450" i="4"/>
  <c r="BV438" i="4"/>
  <c r="BY417" i="4"/>
  <c r="BX410" i="4"/>
  <c r="BV405" i="4"/>
  <c r="BX371" i="4"/>
  <c r="BV371" i="4"/>
  <c r="BX359" i="4"/>
  <c r="BX329" i="4"/>
  <c r="BY300" i="4"/>
  <c r="BV275" i="4"/>
  <c r="BW275" i="4"/>
  <c r="BY271" i="4"/>
  <c r="BX261" i="4"/>
  <c r="BW261" i="4"/>
  <c r="BY259" i="4"/>
  <c r="BW251" i="4"/>
  <c r="BY251" i="4"/>
  <c r="BY248" i="4"/>
  <c r="BW244" i="4"/>
  <c r="BW240" i="4"/>
  <c r="BW236" i="4"/>
  <c r="BW232" i="4"/>
  <c r="BW228" i="4"/>
  <c r="BW224" i="4"/>
  <c r="BW220" i="4"/>
  <c r="BW216" i="4"/>
  <c r="BW212" i="4"/>
  <c r="BW208" i="4"/>
  <c r="BX179" i="4"/>
  <c r="BY179" i="4"/>
  <c r="BW177" i="4"/>
  <c r="BW66" i="4"/>
  <c r="BV66" i="4"/>
  <c r="BX59" i="4"/>
  <c r="BW59" i="4"/>
  <c r="BW33" i="4"/>
  <c r="BY33" i="4"/>
  <c r="BW78" i="4"/>
  <c r="BV78" i="4"/>
  <c r="BW45" i="4"/>
  <c r="BX45" i="4"/>
  <c r="BY45" i="4"/>
  <c r="BX442" i="4"/>
  <c r="BW417" i="4"/>
  <c r="BY416" i="4"/>
  <c r="BV316" i="4"/>
  <c r="BY316" i="4"/>
  <c r="BV313" i="4"/>
  <c r="BY313" i="4"/>
  <c r="BX281" i="4"/>
  <c r="BY281" i="4"/>
  <c r="BX259" i="4"/>
  <c r="BW255" i="4"/>
  <c r="BY255" i="4"/>
  <c r="BW614" i="4"/>
  <c r="BY598" i="4"/>
  <c r="BY500" i="4"/>
  <c r="BY490" i="4"/>
  <c r="BY467" i="4"/>
  <c r="BW444" i="4"/>
  <c r="BY443" i="4"/>
  <c r="BW442" i="4"/>
  <c r="BW432" i="4"/>
  <c r="BY431" i="4"/>
  <c r="BV424" i="4"/>
  <c r="BW421" i="4"/>
  <c r="BV417" i="4"/>
  <c r="BX416" i="4"/>
  <c r="BW393" i="4"/>
  <c r="BW373" i="4"/>
  <c r="BY357" i="4"/>
  <c r="BX357" i="4"/>
  <c r="BY351" i="4"/>
  <c r="BX347" i="4"/>
  <c r="BW347" i="4"/>
  <c r="BX345" i="4"/>
  <c r="BY309" i="4"/>
  <c r="BV296" i="4"/>
  <c r="BY296" i="4"/>
  <c r="BY275" i="4"/>
  <c r="BY261" i="4"/>
  <c r="BV259" i="4"/>
  <c r="BY256" i="4"/>
  <c r="BY253" i="4"/>
  <c r="BW246" i="4"/>
  <c r="BW242" i="4"/>
  <c r="BW238" i="4"/>
  <c r="BW234" i="4"/>
  <c r="BW230" i="4"/>
  <c r="BW226" i="4"/>
  <c r="BW222" i="4"/>
  <c r="BW218" i="4"/>
  <c r="BW214" i="4"/>
  <c r="BW210" i="4"/>
  <c r="BW201" i="4"/>
  <c r="BY159" i="4"/>
  <c r="BW93" i="4"/>
  <c r="BV93" i="4"/>
  <c r="BV85" i="4"/>
  <c r="BV82" i="4"/>
  <c r="BW74" i="4"/>
  <c r="BV74" i="4"/>
  <c r="BX72" i="4"/>
  <c r="BW69" i="4"/>
  <c r="BX69" i="4"/>
  <c r="BY69" i="4"/>
  <c r="BW65" i="4"/>
  <c r="BV65" i="4"/>
  <c r="BY65" i="4"/>
  <c r="BW62" i="4"/>
  <c r="BX62" i="4"/>
  <c r="BW46" i="4"/>
  <c r="BV46" i="4"/>
  <c r="BW185" i="4"/>
  <c r="BW175" i="4"/>
  <c r="BW165" i="4"/>
  <c r="BW155" i="4"/>
  <c r="BW149" i="4"/>
  <c r="BW133" i="4"/>
  <c r="BV131" i="4"/>
  <c r="BW115" i="4"/>
  <c r="BV97" i="4"/>
  <c r="BV38" i="4"/>
  <c r="BX37" i="4"/>
  <c r="BY41" i="4"/>
  <c r="BY607" i="4"/>
  <c r="BY604" i="4"/>
  <c r="BY599" i="4"/>
  <c r="BW598" i="4"/>
  <c r="BY436" i="4"/>
  <c r="BY395" i="4"/>
  <c r="BV373" i="4"/>
  <c r="BY369" i="4"/>
  <c r="BW365" i="4"/>
  <c r="BW359" i="4"/>
  <c r="BY346" i="4"/>
  <c r="BY341" i="4"/>
  <c r="BY332" i="4"/>
  <c r="BW331" i="4"/>
  <c r="BY317" i="4"/>
  <c r="BY315" i="4"/>
  <c r="BY312" i="4"/>
  <c r="BV301" i="4"/>
  <c r="BY298" i="4"/>
  <c r="BX297" i="4"/>
  <c r="BY291" i="4"/>
  <c r="BV285" i="4"/>
  <c r="BY282" i="4"/>
  <c r="BY274" i="4"/>
  <c r="BY268" i="4"/>
  <c r="BX267" i="4"/>
  <c r="BY264" i="4"/>
  <c r="BY258" i="4"/>
  <c r="BW257" i="4"/>
  <c r="BY167" i="4"/>
  <c r="BV155" i="4"/>
  <c r="BY141" i="4"/>
  <c r="BY139" i="4"/>
  <c r="BY128" i="4"/>
  <c r="BY125" i="4"/>
  <c r="BX73" i="4"/>
  <c r="BY61" i="4"/>
  <c r="BX41" i="4"/>
  <c r="BY29" i="4"/>
  <c r="BY267" i="4"/>
  <c r="BY73" i="4"/>
  <c r="BY512" i="4"/>
  <c r="BY458" i="4"/>
  <c r="BY450" i="4"/>
  <c r="BY446" i="4"/>
  <c r="BW436" i="4"/>
  <c r="BY435" i="4"/>
  <c r="BY434" i="4"/>
  <c r="BY424" i="4"/>
  <c r="BX395" i="4"/>
  <c r="BW369" i="4"/>
  <c r="BW341" i="4"/>
  <c r="BW317" i="4"/>
  <c r="BX315" i="4"/>
  <c r="BW291" i="4"/>
  <c r="BW267" i="4"/>
  <c r="BY177" i="4"/>
  <c r="BX167" i="4"/>
  <c r="BX151" i="4"/>
  <c r="BX141" i="4"/>
  <c r="BX139" i="4"/>
  <c r="BX86" i="4"/>
  <c r="BY85" i="4"/>
  <c r="BW73" i="4"/>
  <c r="BX65" i="4"/>
  <c r="BX61" i="4"/>
  <c r="BX54" i="4"/>
  <c r="BY53" i="4"/>
  <c r="BW43" i="4"/>
  <c r="BW41" i="4"/>
  <c r="BX40" i="4"/>
  <c r="BV37" i="4"/>
  <c r="BV34" i="4"/>
  <c r="BX33" i="4"/>
  <c r="BX29" i="4"/>
  <c r="BY619" i="4"/>
  <c r="BY614" i="4"/>
  <c r="BY611" i="4"/>
  <c r="BW594" i="4"/>
  <c r="BW512" i="4"/>
  <c r="BY502" i="4"/>
  <c r="BY488" i="4"/>
  <c r="BY487" i="4"/>
  <c r="BY469" i="4"/>
  <c r="BY459" i="4"/>
  <c r="BY453" i="4"/>
  <c r="BX450" i="4"/>
  <c r="BY449" i="4"/>
  <c r="BV436" i="4"/>
  <c r="BX435" i="4"/>
  <c r="BY428" i="4"/>
  <c r="BW424" i="4"/>
  <c r="BY423" i="4"/>
  <c r="BV401" i="4"/>
  <c r="BW395" i="4"/>
  <c r="BY373" i="4"/>
  <c r="BW371" i="4"/>
  <c r="BV369" i="4"/>
  <c r="BY359" i="4"/>
  <c r="BV349" i="4"/>
  <c r="BV341" i="4"/>
  <c r="BY338" i="4"/>
  <c r="BY329" i="4"/>
  <c r="BV323" i="4"/>
  <c r="BV317" i="4"/>
  <c r="BW315" i="4"/>
  <c r="BW307" i="4"/>
  <c r="BY306" i="4"/>
  <c r="BY301" i="4"/>
  <c r="BY295" i="4"/>
  <c r="BV291" i="4"/>
  <c r="BY285" i="4"/>
  <c r="BY186" i="4"/>
  <c r="BW181" i="4"/>
  <c r="BX177" i="4"/>
  <c r="BW167" i="4"/>
  <c r="BW151" i="4"/>
  <c r="BW141" i="4"/>
  <c r="BV139" i="4"/>
  <c r="BY117" i="4"/>
  <c r="BY101" i="4"/>
  <c r="BY95" i="4"/>
  <c r="BV90" i="4"/>
  <c r="BV86" i="4"/>
  <c r="BX85" i="4"/>
  <c r="BX78" i="4"/>
  <c r="BY77" i="4"/>
  <c r="BW67" i="4"/>
  <c r="BX64" i="4"/>
  <c r="BV61" i="4"/>
  <c r="BV58" i="4"/>
  <c r="BV54" i="4"/>
  <c r="BX53" i="4"/>
  <c r="BX46" i="4"/>
  <c r="BW35" i="4"/>
  <c r="BX32" i="4"/>
  <c r="BV29" i="4"/>
  <c r="BY339" i="4"/>
  <c r="BX293" i="4"/>
  <c r="BW293" i="4"/>
  <c r="BV193" i="4"/>
  <c r="BW193" i="4"/>
  <c r="BY193" i="4"/>
  <c r="BV143" i="4"/>
  <c r="BW143" i="4"/>
  <c r="BX143" i="4"/>
  <c r="BV135" i="4"/>
  <c r="BW135" i="4"/>
  <c r="BX135" i="4"/>
  <c r="BY401" i="4"/>
  <c r="BY361" i="4"/>
  <c r="BX339" i="4"/>
  <c r="BV320" i="4"/>
  <c r="BY320" i="4"/>
  <c r="BV308" i="4"/>
  <c r="BY308" i="4"/>
  <c r="BW303" i="4"/>
  <c r="BX303" i="4"/>
  <c r="BY299" i="4"/>
  <c r="BV289" i="4"/>
  <c r="BY289" i="4"/>
  <c r="BX163" i="4"/>
  <c r="BY163" i="4"/>
  <c r="BV127" i="4"/>
  <c r="BW127" i="4"/>
  <c r="BX127" i="4"/>
  <c r="BV336" i="4"/>
  <c r="BY336" i="4"/>
  <c r="BX277" i="4"/>
  <c r="BV277" i="4"/>
  <c r="BX124" i="4"/>
  <c r="BY124" i="4"/>
  <c r="BY411" i="4"/>
  <c r="BY399" i="4"/>
  <c r="BY397" i="4"/>
  <c r="BY516" i="4"/>
  <c r="BY496" i="4"/>
  <c r="BY480" i="4"/>
  <c r="BW452" i="4"/>
  <c r="BY421" i="4"/>
  <c r="BY413" i="4"/>
  <c r="BX411" i="4"/>
  <c r="BX401" i="4"/>
  <c r="BX399" i="4"/>
  <c r="BX397" i="4"/>
  <c r="BY391" i="4"/>
  <c r="BY387" i="4"/>
  <c r="BY379" i="4"/>
  <c r="BY363" i="4"/>
  <c r="BX361" i="4"/>
  <c r="BY353" i="4"/>
  <c r="BY349" i="4"/>
  <c r="BY343" i="4"/>
  <c r="BW339" i="4"/>
  <c r="BV337" i="4"/>
  <c r="BY337" i="4"/>
  <c r="BY327" i="4"/>
  <c r="BX325" i="4"/>
  <c r="BW325" i="4"/>
  <c r="BY323" i="4"/>
  <c r="BV304" i="4"/>
  <c r="BY304" i="4"/>
  <c r="BX299" i="4"/>
  <c r="BY293" i="4"/>
  <c r="BV292" i="4"/>
  <c r="BY292" i="4"/>
  <c r="BW287" i="4"/>
  <c r="BX287" i="4"/>
  <c r="BY283" i="4"/>
  <c r="BY277" i="4"/>
  <c r="BV272" i="4"/>
  <c r="BY272" i="4"/>
  <c r="BW194" i="4"/>
  <c r="BY194" i="4"/>
  <c r="BW184" i="4"/>
  <c r="BY184" i="4"/>
  <c r="BV171" i="4"/>
  <c r="BW171" i="4"/>
  <c r="BX171" i="4"/>
  <c r="BW98" i="4"/>
  <c r="BV98" i="4"/>
  <c r="BY98" i="4"/>
  <c r="BW94" i="4"/>
  <c r="BV94" i="4"/>
  <c r="BX94" i="4"/>
  <c r="BY94" i="4"/>
  <c r="BY452" i="4"/>
  <c r="BV324" i="4"/>
  <c r="BY324" i="4"/>
  <c r="BW319" i="4"/>
  <c r="BX319" i="4"/>
  <c r="BV305" i="4"/>
  <c r="BY305" i="4"/>
  <c r="BW99" i="4"/>
  <c r="BY99" i="4"/>
  <c r="BX452" i="4"/>
  <c r="BW618" i="4"/>
  <c r="BY612" i="4"/>
  <c r="BY606" i="4"/>
  <c r="BW602" i="4"/>
  <c r="BY596" i="4"/>
  <c r="BY518" i="4"/>
  <c r="BW516" i="4"/>
  <c r="BW510" i="4"/>
  <c r="BW496" i="4"/>
  <c r="BW486" i="4"/>
  <c r="BY481" i="4"/>
  <c r="BW480" i="4"/>
  <c r="BY463" i="4"/>
  <c r="BY442" i="4"/>
  <c r="BX421" i="4"/>
  <c r="BY420" i="4"/>
  <c r="BW411" i="4"/>
  <c r="BW397" i="4"/>
  <c r="BY393" i="4"/>
  <c r="BX391" i="4"/>
  <c r="BY365" i="4"/>
  <c r="BX363" i="4"/>
  <c r="BW361" i="4"/>
  <c r="BW349" i="4"/>
  <c r="BY348" i="4"/>
  <c r="BY345" i="4"/>
  <c r="BY344" i="4"/>
  <c r="BX343" i="4"/>
  <c r="BW335" i="4"/>
  <c r="BX335" i="4"/>
  <c r="BY331" i="4"/>
  <c r="BY328" i="4"/>
  <c r="BX327" i="4"/>
  <c r="BW323" i="4"/>
  <c r="BY322" i="4"/>
  <c r="BV321" i="4"/>
  <c r="BY321" i="4"/>
  <c r="BY319" i="4"/>
  <c r="BY311" i="4"/>
  <c r="BX309" i="4"/>
  <c r="BW309" i="4"/>
  <c r="BY307" i="4"/>
  <c r="BX305" i="4"/>
  <c r="BW299" i="4"/>
  <c r="BV293" i="4"/>
  <c r="BV288" i="4"/>
  <c r="BY288" i="4"/>
  <c r="BY284" i="4"/>
  <c r="BX283" i="4"/>
  <c r="BW277" i="4"/>
  <c r="BX269" i="4"/>
  <c r="BY269" i="4"/>
  <c r="BV203" i="4"/>
  <c r="BY203" i="4"/>
  <c r="BY195" i="4"/>
  <c r="BW180" i="4"/>
  <c r="BX180" i="4"/>
  <c r="BV169" i="4"/>
  <c r="BW169" i="4"/>
  <c r="BX169" i="4"/>
  <c r="BX147" i="4"/>
  <c r="BV147" i="4"/>
  <c r="BW147" i="4"/>
  <c r="BY147" i="4"/>
  <c r="BY143" i="4"/>
  <c r="BY135" i="4"/>
  <c r="BW109" i="4"/>
  <c r="BY109" i="4"/>
  <c r="BY181" i="4"/>
  <c r="BY149" i="4"/>
  <c r="BY123" i="4"/>
  <c r="BY93" i="4"/>
  <c r="BY185" i="4"/>
  <c r="BX181" i="4"/>
  <c r="BY175" i="4"/>
  <c r="BY165" i="4"/>
  <c r="BY151" i="4"/>
  <c r="BX149" i="4"/>
  <c r="BX123" i="4"/>
  <c r="BX93" i="4"/>
  <c r="BY90" i="4"/>
  <c r="BY86" i="4"/>
  <c r="BY83" i="4"/>
  <c r="BY82" i="4"/>
  <c r="BY78" i="4"/>
  <c r="BY75" i="4"/>
  <c r="BY74" i="4"/>
  <c r="BY70" i="4"/>
  <c r="BY67" i="4"/>
  <c r="BY66" i="4"/>
  <c r="BY62" i="4"/>
  <c r="BY59" i="4"/>
  <c r="BY58" i="4"/>
  <c r="BY54" i="4"/>
  <c r="BY51" i="4"/>
  <c r="BY50" i="4"/>
  <c r="BY46" i="4"/>
  <c r="BY43" i="4"/>
  <c r="BY42" i="4"/>
  <c r="BY38" i="4"/>
  <c r="BY35" i="4"/>
  <c r="BY34" i="4"/>
  <c r="BY30" i="4"/>
  <c r="BY27" i="4"/>
  <c r="BV448" i="4"/>
  <c r="BW448" i="4"/>
  <c r="BV407" i="4"/>
  <c r="BW407" i="4"/>
  <c r="BV199" i="4"/>
  <c r="BY199" i="4"/>
  <c r="BW199" i="4"/>
  <c r="BV197" i="4"/>
  <c r="BW197" i="4"/>
  <c r="BY197" i="4"/>
  <c r="BX145" i="4"/>
  <c r="BW145" i="4"/>
  <c r="BY145" i="4"/>
  <c r="BV145" i="4"/>
  <c r="BW620" i="4"/>
  <c r="BY613" i="4"/>
  <c r="BW612" i="4"/>
  <c r="BY605" i="4"/>
  <c r="BW604" i="4"/>
  <c r="BY597" i="4"/>
  <c r="BV596" i="4"/>
  <c r="BV594" i="4"/>
  <c r="BY474" i="4"/>
  <c r="BY472" i="4"/>
  <c r="BY470" i="4"/>
  <c r="BY468" i="4"/>
  <c r="BY466" i="4"/>
  <c r="BY464" i="4"/>
  <c r="BY462" i="4"/>
  <c r="BY460" i="4"/>
  <c r="BW457" i="4"/>
  <c r="BY457" i="4"/>
  <c r="BX456" i="4"/>
  <c r="BW456" i="4"/>
  <c r="BY454" i="4"/>
  <c r="BV440" i="4"/>
  <c r="BW440" i="4"/>
  <c r="BW437" i="4"/>
  <c r="BY437" i="4"/>
  <c r="BW433" i="4"/>
  <c r="BX433" i="4"/>
  <c r="BY433" i="4"/>
  <c r="BW429" i="4"/>
  <c r="BX429" i="4"/>
  <c r="BY429" i="4"/>
  <c r="BW425" i="4"/>
  <c r="BX425" i="4"/>
  <c r="BY425" i="4"/>
  <c r="BW419" i="4"/>
  <c r="BX419" i="4"/>
  <c r="BW415" i="4"/>
  <c r="BX415" i="4"/>
  <c r="BV273" i="4"/>
  <c r="BW273" i="4"/>
  <c r="BX273" i="4"/>
  <c r="BY273" i="4"/>
  <c r="BV121" i="4"/>
  <c r="BX121" i="4"/>
  <c r="BY121" i="4"/>
  <c r="BW121" i="4"/>
  <c r="BX119" i="4"/>
  <c r="BV119" i="4"/>
  <c r="BW119" i="4"/>
  <c r="BY119" i="4"/>
  <c r="BX112" i="4"/>
  <c r="BV112" i="4"/>
  <c r="BY112" i="4"/>
  <c r="BV385" i="4"/>
  <c r="BW385" i="4"/>
  <c r="BW381" i="4"/>
  <c r="BX381" i="4"/>
  <c r="BW377" i="4"/>
  <c r="BX377" i="4"/>
  <c r="BV355" i="4"/>
  <c r="BW355" i="4"/>
  <c r="BV105" i="4"/>
  <c r="BX105" i="4"/>
  <c r="BY105" i="4"/>
  <c r="BW105" i="4"/>
  <c r="BY616" i="4"/>
  <c r="BY608" i="4"/>
  <c r="BY600" i="4"/>
  <c r="BY520" i="4"/>
  <c r="BY514" i="4"/>
  <c r="BY508" i="4"/>
  <c r="BY504" i="4"/>
  <c r="BW502" i="4"/>
  <c r="BY498" i="4"/>
  <c r="BY492" i="4"/>
  <c r="BY491" i="4"/>
  <c r="BW490" i="4"/>
  <c r="BY484" i="4"/>
  <c r="BY483" i="4"/>
  <c r="BW482" i="4"/>
  <c r="BY476" i="4"/>
  <c r="BY475" i="4"/>
  <c r="BW474" i="4"/>
  <c r="BY473" i="4"/>
  <c r="BW472" i="4"/>
  <c r="BY471" i="4"/>
  <c r="BW470" i="4"/>
  <c r="BW468" i="4"/>
  <c r="BW466" i="4"/>
  <c r="BW464" i="4"/>
  <c r="BW462" i="4"/>
  <c r="BW460" i="4"/>
  <c r="BW454" i="4"/>
  <c r="BY448" i="4"/>
  <c r="BW446" i="4"/>
  <c r="BX446" i="4"/>
  <c r="BW412" i="4"/>
  <c r="BY412" i="4"/>
  <c r="BV409" i="4"/>
  <c r="BW409" i="4"/>
  <c r="BY407" i="4"/>
  <c r="BW405" i="4"/>
  <c r="BX405" i="4"/>
  <c r="BV387" i="4"/>
  <c r="BW387" i="4"/>
  <c r="BY385" i="4"/>
  <c r="BV383" i="4"/>
  <c r="BW383" i="4"/>
  <c r="BY381" i="4"/>
  <c r="BW379" i="4"/>
  <c r="BX379" i="4"/>
  <c r="BY377" i="4"/>
  <c r="BW375" i="4"/>
  <c r="BX375" i="4"/>
  <c r="BV357" i="4"/>
  <c r="BW357" i="4"/>
  <c r="BY355" i="4"/>
  <c r="BV353" i="4"/>
  <c r="BW353" i="4"/>
  <c r="BV350" i="4"/>
  <c r="BY350" i="4"/>
  <c r="BV183" i="4"/>
  <c r="BY183" i="4"/>
  <c r="BW183" i="4"/>
  <c r="BV168" i="4"/>
  <c r="BY168" i="4"/>
  <c r="BX134" i="4"/>
  <c r="BY134" i="4"/>
  <c r="BW445" i="4"/>
  <c r="BY445" i="4"/>
  <c r="BW403" i="4"/>
  <c r="BX403" i="4"/>
  <c r="BV389" i="4"/>
  <c r="BW389" i="4"/>
  <c r="BX103" i="4"/>
  <c r="BV103" i="4"/>
  <c r="BW103" i="4"/>
  <c r="BY103" i="4"/>
  <c r="BY618" i="4"/>
  <c r="BY617" i="4"/>
  <c r="BW616" i="4"/>
  <c r="BY610" i="4"/>
  <c r="BY609" i="4"/>
  <c r="BW608" i="4"/>
  <c r="BY602" i="4"/>
  <c r="BY601" i="4"/>
  <c r="BW600" i="4"/>
  <c r="BY594" i="4"/>
  <c r="BW520" i="4"/>
  <c r="BW514" i="4"/>
  <c r="BY510" i="4"/>
  <c r="BW508" i="4"/>
  <c r="BW504" i="4"/>
  <c r="BW498" i="4"/>
  <c r="BY494" i="4"/>
  <c r="BW492" i="4"/>
  <c r="BY486" i="4"/>
  <c r="BY485" i="4"/>
  <c r="BW484" i="4"/>
  <c r="BY478" i="4"/>
  <c r="BY477" i="4"/>
  <c r="BW476" i="4"/>
  <c r="BV474" i="4"/>
  <c r="BV472" i="4"/>
  <c r="BV470" i="4"/>
  <c r="BV468" i="4"/>
  <c r="BV466" i="4"/>
  <c r="BV464" i="4"/>
  <c r="BV462" i="4"/>
  <c r="BV460" i="4"/>
  <c r="BX458" i="4"/>
  <c r="BW458" i="4"/>
  <c r="BY456" i="4"/>
  <c r="BW455" i="4"/>
  <c r="BY455" i="4"/>
  <c r="BV454" i="4"/>
  <c r="BY451" i="4"/>
  <c r="BX448" i="4"/>
  <c r="BY440" i="4"/>
  <c r="BW438" i="4"/>
  <c r="BX438" i="4"/>
  <c r="BV434" i="4"/>
  <c r="BW434" i="4"/>
  <c r="BV430" i="4"/>
  <c r="BW430" i="4"/>
  <c r="BV426" i="4"/>
  <c r="BW426" i="4"/>
  <c r="BY419" i="4"/>
  <c r="BW418" i="4"/>
  <c r="BX418" i="4"/>
  <c r="BY415" i="4"/>
  <c r="BW413" i="4"/>
  <c r="BX413" i="4"/>
  <c r="BX407" i="4"/>
  <c r="BV403" i="4"/>
  <c r="BX389" i="4"/>
  <c r="BX385" i="4"/>
  <c r="BV381" i="4"/>
  <c r="BV377" i="4"/>
  <c r="BX355" i="4"/>
  <c r="BW190" i="4"/>
  <c r="BY190" i="4"/>
  <c r="BV342" i="4"/>
  <c r="BY342" i="4"/>
  <c r="BV334" i="4"/>
  <c r="BY334" i="4"/>
  <c r="BV326" i="4"/>
  <c r="BY326" i="4"/>
  <c r="BV318" i="4"/>
  <c r="BY318" i="4"/>
  <c r="BV310" i="4"/>
  <c r="BY310" i="4"/>
  <c r="BV302" i="4"/>
  <c r="BY302" i="4"/>
  <c r="BV294" i="4"/>
  <c r="BY294" i="4"/>
  <c r="BV286" i="4"/>
  <c r="BY286" i="4"/>
  <c r="BW279" i="4"/>
  <c r="BX279" i="4"/>
  <c r="BV270" i="4"/>
  <c r="BY270" i="4"/>
  <c r="BW263" i="4"/>
  <c r="BX263" i="4"/>
  <c r="BW173" i="4"/>
  <c r="BX173" i="4"/>
  <c r="BV161" i="4"/>
  <c r="BW161" i="4"/>
  <c r="BW157" i="4"/>
  <c r="BX157" i="4"/>
  <c r="BX137" i="4"/>
  <c r="BW137" i="4"/>
  <c r="BY137" i="4"/>
  <c r="BV129" i="4"/>
  <c r="BX129" i="4"/>
  <c r="BW129" i="4"/>
  <c r="BY129" i="4"/>
  <c r="BX122" i="4"/>
  <c r="BY122" i="4"/>
  <c r="BX106" i="4"/>
  <c r="BV106" i="4"/>
  <c r="BX91" i="4"/>
  <c r="BV91" i="4"/>
  <c r="BW91" i="4"/>
  <c r="BY91" i="4"/>
  <c r="BV87" i="4"/>
  <c r="BX87" i="4"/>
  <c r="BY87" i="4"/>
  <c r="BW84" i="4"/>
  <c r="BV84" i="4"/>
  <c r="BX84" i="4"/>
  <c r="BY84" i="4"/>
  <c r="BV79" i="4"/>
  <c r="BW79" i="4"/>
  <c r="BX79" i="4"/>
  <c r="BW76" i="4"/>
  <c r="BV76" i="4"/>
  <c r="BX76" i="4"/>
  <c r="BY76" i="4"/>
  <c r="BV71" i="4"/>
  <c r="BW71" i="4"/>
  <c r="BX71" i="4"/>
  <c r="BW68" i="4"/>
  <c r="BV68" i="4"/>
  <c r="BX68" i="4"/>
  <c r="BY68" i="4"/>
  <c r="BV63" i="4"/>
  <c r="BW63" i="4"/>
  <c r="BX63" i="4"/>
  <c r="BW60" i="4"/>
  <c r="BV60" i="4"/>
  <c r="BX60" i="4"/>
  <c r="BY60" i="4"/>
  <c r="BV55" i="4"/>
  <c r="BW55" i="4"/>
  <c r="BX55" i="4"/>
  <c r="BW52" i="4"/>
  <c r="BV52" i="4"/>
  <c r="BX52" i="4"/>
  <c r="BY52" i="4"/>
  <c r="BV47" i="4"/>
  <c r="BW47" i="4"/>
  <c r="BX47" i="4"/>
  <c r="BW44" i="4"/>
  <c r="BV44" i="4"/>
  <c r="BX44" i="4"/>
  <c r="BY44" i="4"/>
  <c r="BV39" i="4"/>
  <c r="BW39" i="4"/>
  <c r="BX39" i="4"/>
  <c r="BW36" i="4"/>
  <c r="BV36" i="4"/>
  <c r="BX36" i="4"/>
  <c r="BY36" i="4"/>
  <c r="BV31" i="4"/>
  <c r="BW31" i="4"/>
  <c r="BX31" i="4"/>
  <c r="BW28" i="4"/>
  <c r="BV28" i="4"/>
  <c r="BX28" i="4"/>
  <c r="BY28" i="4"/>
  <c r="BY447" i="4"/>
  <c r="BY439" i="4"/>
  <c r="BV423" i="4"/>
  <c r="BV420" i="4"/>
  <c r="BV416" i="4"/>
  <c r="BV351" i="4"/>
  <c r="BW345" i="4"/>
  <c r="BV343" i="4"/>
  <c r="BW337" i="4"/>
  <c r="BV335" i="4"/>
  <c r="BW329" i="4"/>
  <c r="BV327" i="4"/>
  <c r="BW321" i="4"/>
  <c r="BV319" i="4"/>
  <c r="BW313" i="4"/>
  <c r="BV311" i="4"/>
  <c r="BW305" i="4"/>
  <c r="BV303" i="4"/>
  <c r="BW297" i="4"/>
  <c r="BV295" i="4"/>
  <c r="BW289" i="4"/>
  <c r="BV287" i="4"/>
  <c r="BV281" i="4"/>
  <c r="BW281" i="4"/>
  <c r="BY276" i="4"/>
  <c r="BV265" i="4"/>
  <c r="BW265" i="4"/>
  <c r="BY260" i="4"/>
  <c r="BV205" i="4"/>
  <c r="BY205" i="4"/>
  <c r="BW198" i="4"/>
  <c r="BY198" i="4"/>
  <c r="BY192" i="4"/>
  <c r="BV191" i="4"/>
  <c r="BY191" i="4"/>
  <c r="BV189" i="4"/>
  <c r="BW189" i="4"/>
  <c r="BY189" i="4"/>
  <c r="BW178" i="4"/>
  <c r="BX178" i="4"/>
  <c r="BY178" i="4"/>
  <c r="BX144" i="4"/>
  <c r="BY144" i="4"/>
  <c r="BY142" i="4"/>
  <c r="BX138" i="4"/>
  <c r="BY138" i="4"/>
  <c r="BX120" i="4"/>
  <c r="BV120" i="4"/>
  <c r="BY120" i="4"/>
  <c r="BV113" i="4"/>
  <c r="BX113" i="4"/>
  <c r="BY113" i="4"/>
  <c r="BX111" i="4"/>
  <c r="BV111" i="4"/>
  <c r="BW111" i="4"/>
  <c r="BY111" i="4"/>
  <c r="BX104" i="4"/>
  <c r="BV104" i="4"/>
  <c r="BY104" i="4"/>
  <c r="BW88" i="4"/>
  <c r="BY88" i="4"/>
  <c r="BV88" i="4"/>
  <c r="BY279" i="4"/>
  <c r="BV278" i="4"/>
  <c r="BY278" i="4"/>
  <c r="BW271" i="4"/>
  <c r="BX271" i="4"/>
  <c r="BY263" i="4"/>
  <c r="BV262" i="4"/>
  <c r="BY262" i="4"/>
  <c r="BW182" i="4"/>
  <c r="BY182" i="4"/>
  <c r="BV179" i="4"/>
  <c r="BW179" i="4"/>
  <c r="BY173" i="4"/>
  <c r="BW172" i="4"/>
  <c r="BX172" i="4"/>
  <c r="BV163" i="4"/>
  <c r="BW163" i="4"/>
  <c r="BY161" i="4"/>
  <c r="BW159" i="4"/>
  <c r="BX159" i="4"/>
  <c r="BY157" i="4"/>
  <c r="BX136" i="4"/>
  <c r="BY136" i="4"/>
  <c r="BX130" i="4"/>
  <c r="BY130" i="4"/>
  <c r="BX114" i="4"/>
  <c r="BV114" i="4"/>
  <c r="BW92" i="4"/>
  <c r="BV92" i="4"/>
  <c r="BY92" i="4"/>
  <c r="BX92" i="4"/>
  <c r="BW203" i="4"/>
  <c r="BY196" i="4"/>
  <c r="BW195" i="4"/>
  <c r="BY188" i="4"/>
  <c r="BW187" i="4"/>
  <c r="BV174" i="4"/>
  <c r="BX116" i="4"/>
  <c r="BV116" i="4"/>
  <c r="BX115" i="4"/>
  <c r="BV115" i="4"/>
  <c r="BX108" i="4"/>
  <c r="BV108" i="4"/>
  <c r="BX107" i="4"/>
  <c r="BV107" i="4"/>
  <c r="BX100" i="4"/>
  <c r="BV100" i="4"/>
  <c r="BX99" i="4"/>
  <c r="BV99" i="4"/>
  <c r="BX126" i="4"/>
  <c r="BY126" i="4"/>
  <c r="BX125" i="4"/>
  <c r="BV125" i="4"/>
  <c r="BX118" i="4"/>
  <c r="BV118" i="4"/>
  <c r="BV117" i="4"/>
  <c r="BX117" i="4"/>
  <c r="BX110" i="4"/>
  <c r="BV110" i="4"/>
  <c r="BV109" i="4"/>
  <c r="BX109" i="4"/>
  <c r="BX102" i="4"/>
  <c r="BV102" i="4"/>
  <c r="BV101" i="4"/>
  <c r="BX101" i="4"/>
  <c r="BW96" i="4"/>
  <c r="BY96" i="4"/>
  <c r="BV96" i="4"/>
  <c r="BV95" i="4"/>
  <c r="BX95" i="4"/>
  <c r="BX98" i="4"/>
  <c r="BX90" i="4"/>
  <c r="BV83" i="4"/>
  <c r="BX82" i="4"/>
  <c r="BV80" i="4"/>
  <c r="BV75" i="4"/>
  <c r="BX74" i="4"/>
  <c r="BV72" i="4"/>
  <c r="BV67" i="4"/>
  <c r="BX66" i="4"/>
  <c r="BV64" i="4"/>
  <c r="BV59" i="4"/>
  <c r="BX58" i="4"/>
  <c r="BV56" i="4"/>
  <c r="BV51" i="4"/>
  <c r="BX50" i="4"/>
  <c r="BV48" i="4"/>
  <c r="BV43" i="4"/>
  <c r="BX42" i="4"/>
  <c r="BV40" i="4"/>
  <c r="BV35" i="4"/>
  <c r="BX34" i="4"/>
  <c r="BV32" i="4"/>
  <c r="BV27" i="4"/>
  <c r="BY80" i="4"/>
  <c r="BY72" i="4"/>
  <c r="BY64" i="4"/>
  <c r="BY56" i="4"/>
  <c r="BY48" i="4"/>
  <c r="BY40" i="4"/>
  <c r="BY32" i="4"/>
  <c r="BW619" i="4"/>
  <c r="BW617" i="4"/>
  <c r="BW615" i="4"/>
  <c r="BW613" i="4"/>
  <c r="BW611" i="4"/>
  <c r="BW609" i="4"/>
  <c r="BW607" i="4"/>
  <c r="BW605" i="4"/>
  <c r="BW603" i="4"/>
  <c r="BW601" i="4"/>
  <c r="BW599" i="4"/>
  <c r="BW597" i="4"/>
  <c r="BX593" i="4"/>
  <c r="BY592" i="4"/>
  <c r="BY591" i="4"/>
  <c r="BY590" i="4"/>
  <c r="BY589" i="4"/>
  <c r="BY588" i="4"/>
  <c r="BY587" i="4"/>
  <c r="BY586" i="4"/>
  <c r="BY585" i="4"/>
  <c r="BY584" i="4"/>
  <c r="BY583" i="4"/>
  <c r="BY582" i="4"/>
  <c r="BY581" i="4"/>
  <c r="BY580" i="4"/>
  <c r="BY579" i="4"/>
  <c r="BY578" i="4"/>
  <c r="BY577" i="4"/>
  <c r="BY576" i="4"/>
  <c r="BY575" i="4"/>
  <c r="BY574" i="4"/>
  <c r="BY573" i="4"/>
  <c r="BY572" i="4"/>
  <c r="BY571" i="4"/>
  <c r="BY570" i="4"/>
  <c r="BY569" i="4"/>
  <c r="BY568" i="4"/>
  <c r="BY567" i="4"/>
  <c r="BY566" i="4"/>
  <c r="BY565" i="4"/>
  <c r="BY564" i="4"/>
  <c r="BY563" i="4"/>
  <c r="BY562" i="4"/>
  <c r="BY561" i="4"/>
  <c r="BY560" i="4"/>
  <c r="BY559" i="4"/>
  <c r="BY558" i="4"/>
  <c r="BY557" i="4"/>
  <c r="BY556" i="4"/>
  <c r="BY555" i="4"/>
  <c r="BY554" i="4"/>
  <c r="BY553" i="4"/>
  <c r="BY552" i="4"/>
  <c r="BY551" i="4"/>
  <c r="BY550" i="4"/>
  <c r="BY549" i="4"/>
  <c r="BY548" i="4"/>
  <c r="BY547" i="4"/>
  <c r="BY546" i="4"/>
  <c r="BY545" i="4"/>
  <c r="BY544" i="4"/>
  <c r="BY543" i="4"/>
  <c r="BY542" i="4"/>
  <c r="BY541" i="4"/>
  <c r="BY540" i="4"/>
  <c r="BY539" i="4"/>
  <c r="BY538" i="4"/>
  <c r="BY537" i="4"/>
  <c r="BY536" i="4"/>
  <c r="BY535" i="4"/>
  <c r="BY534" i="4"/>
  <c r="BY533" i="4"/>
  <c r="BY532" i="4"/>
  <c r="BY531" i="4"/>
  <c r="BY530" i="4"/>
  <c r="BY529" i="4"/>
  <c r="BY528" i="4"/>
  <c r="BY527" i="4"/>
  <c r="BY526" i="4"/>
  <c r="BY525" i="4"/>
  <c r="BY524" i="4"/>
  <c r="BY523" i="4"/>
  <c r="BY522" i="4"/>
  <c r="BY521" i="4"/>
  <c r="BW517" i="4"/>
  <c r="BX517" i="4"/>
  <c r="BV517" i="4"/>
  <c r="BW509" i="4"/>
  <c r="BX509" i="4"/>
  <c r="BV509" i="4"/>
  <c r="BW501" i="4"/>
  <c r="BX501" i="4"/>
  <c r="BV501" i="4"/>
  <c r="BW493" i="4"/>
  <c r="BX493" i="4"/>
  <c r="BV493" i="4"/>
  <c r="BX620" i="4"/>
  <c r="BV619" i="4"/>
  <c r="BX618" i="4"/>
  <c r="BV617" i="4"/>
  <c r="BX616" i="4"/>
  <c r="BV615" i="4"/>
  <c r="BX614" i="4"/>
  <c r="BV613" i="4"/>
  <c r="BX612" i="4"/>
  <c r="BV611" i="4"/>
  <c r="BX610" i="4"/>
  <c r="BV609" i="4"/>
  <c r="BX608" i="4"/>
  <c r="BV607" i="4"/>
  <c r="BX606" i="4"/>
  <c r="BV605" i="4"/>
  <c r="BX604" i="4"/>
  <c r="BV603" i="4"/>
  <c r="BX602" i="4"/>
  <c r="BV601" i="4"/>
  <c r="BX600" i="4"/>
  <c r="BV599" i="4"/>
  <c r="BX598" i="4"/>
  <c r="BV597" i="4"/>
  <c r="BW596" i="4"/>
  <c r="BY595" i="4"/>
  <c r="BW593" i="4"/>
  <c r="BW519" i="4"/>
  <c r="BX519" i="4"/>
  <c r="BV519" i="4"/>
  <c r="BW511" i="4"/>
  <c r="BX511" i="4"/>
  <c r="BV511" i="4"/>
  <c r="BW503" i="4"/>
  <c r="BX503" i="4"/>
  <c r="BV503" i="4"/>
  <c r="BW495" i="4"/>
  <c r="BX495" i="4"/>
  <c r="BV495" i="4"/>
  <c r="BV592" i="4"/>
  <c r="BX592" i="4"/>
  <c r="BX591" i="4"/>
  <c r="BV591" i="4"/>
  <c r="BV590" i="4"/>
  <c r="BX590" i="4"/>
  <c r="BX589" i="4"/>
  <c r="BV589" i="4"/>
  <c r="BV588" i="4"/>
  <c r="BX588" i="4"/>
  <c r="BX587" i="4"/>
  <c r="BV587" i="4"/>
  <c r="BV586" i="4"/>
  <c r="BX586" i="4"/>
  <c r="BX585" i="4"/>
  <c r="BV585" i="4"/>
  <c r="BV584" i="4"/>
  <c r="BX584" i="4"/>
  <c r="BX583" i="4"/>
  <c r="BV583" i="4"/>
  <c r="BV582" i="4"/>
  <c r="BX582" i="4"/>
  <c r="BX581" i="4"/>
  <c r="BV581" i="4"/>
  <c r="BV580" i="4"/>
  <c r="BX580" i="4"/>
  <c r="BX579" i="4"/>
  <c r="BV579" i="4"/>
  <c r="BV578" i="4"/>
  <c r="BX578" i="4"/>
  <c r="BX577" i="4"/>
  <c r="BV577" i="4"/>
  <c r="BV576" i="4"/>
  <c r="BX576" i="4"/>
  <c r="BX575" i="4"/>
  <c r="BV575" i="4"/>
  <c r="BV574" i="4"/>
  <c r="BX574" i="4"/>
  <c r="BX573" i="4"/>
  <c r="BV573" i="4"/>
  <c r="BV572" i="4"/>
  <c r="BX572" i="4"/>
  <c r="BX571" i="4"/>
  <c r="BV571" i="4"/>
  <c r="BV570" i="4"/>
  <c r="BX570" i="4"/>
  <c r="BX569" i="4"/>
  <c r="BV569" i="4"/>
  <c r="BV568" i="4"/>
  <c r="BX568" i="4"/>
  <c r="BX567" i="4"/>
  <c r="BV567" i="4"/>
  <c r="BV566" i="4"/>
  <c r="BX566" i="4"/>
  <c r="BX565" i="4"/>
  <c r="BV565" i="4"/>
  <c r="BV564" i="4"/>
  <c r="BX564" i="4"/>
  <c r="BX563" i="4"/>
  <c r="BV563" i="4"/>
  <c r="BV562" i="4"/>
  <c r="BX562" i="4"/>
  <c r="BX561" i="4"/>
  <c r="BV561" i="4"/>
  <c r="BV560" i="4"/>
  <c r="BX560" i="4"/>
  <c r="BX559" i="4"/>
  <c r="BV559" i="4"/>
  <c r="BV558" i="4"/>
  <c r="BX558" i="4"/>
  <c r="BX557" i="4"/>
  <c r="BV557" i="4"/>
  <c r="BV556" i="4"/>
  <c r="BX556" i="4"/>
  <c r="BX555" i="4"/>
  <c r="BV555" i="4"/>
  <c r="BV554" i="4"/>
  <c r="BX554" i="4"/>
  <c r="BX553" i="4"/>
  <c r="BV553" i="4"/>
  <c r="BV552" i="4"/>
  <c r="BX552" i="4"/>
  <c r="BX551" i="4"/>
  <c r="BV551" i="4"/>
  <c r="BV550" i="4"/>
  <c r="BX550" i="4"/>
  <c r="BX549" i="4"/>
  <c r="BV549" i="4"/>
  <c r="BV548" i="4"/>
  <c r="BX548" i="4"/>
  <c r="BX547" i="4"/>
  <c r="BV547" i="4"/>
  <c r="BV546" i="4"/>
  <c r="BX546" i="4"/>
  <c r="BX545" i="4"/>
  <c r="BV545" i="4"/>
  <c r="BV544" i="4"/>
  <c r="BX544" i="4"/>
  <c r="BX543" i="4"/>
  <c r="BV543" i="4"/>
  <c r="BV542" i="4"/>
  <c r="BX542" i="4"/>
  <c r="BX541" i="4"/>
  <c r="BV541" i="4"/>
  <c r="BV540" i="4"/>
  <c r="BX540" i="4"/>
  <c r="BX539" i="4"/>
  <c r="BV539" i="4"/>
  <c r="BV538" i="4"/>
  <c r="BX538" i="4"/>
  <c r="BX537" i="4"/>
  <c r="BV537" i="4"/>
  <c r="BV536" i="4"/>
  <c r="BX536" i="4"/>
  <c r="BX535" i="4"/>
  <c r="BV535" i="4"/>
  <c r="BV534" i="4"/>
  <c r="BX534" i="4"/>
  <c r="BX533" i="4"/>
  <c r="BV533" i="4"/>
  <c r="BV532" i="4"/>
  <c r="BX532" i="4"/>
  <c r="BX531" i="4"/>
  <c r="BV531" i="4"/>
  <c r="BV530" i="4"/>
  <c r="BX530" i="4"/>
  <c r="BX529" i="4"/>
  <c r="BV529" i="4"/>
  <c r="BV528" i="4"/>
  <c r="BX528" i="4"/>
  <c r="BX527" i="4"/>
  <c r="BV527" i="4"/>
  <c r="BV526" i="4"/>
  <c r="BX526" i="4"/>
  <c r="BX525" i="4"/>
  <c r="BV525" i="4"/>
  <c r="BV524" i="4"/>
  <c r="BX524" i="4"/>
  <c r="BX523" i="4"/>
  <c r="BV523" i="4"/>
  <c r="BV522" i="4"/>
  <c r="BX522" i="4"/>
  <c r="BX521" i="4"/>
  <c r="BV521" i="4"/>
  <c r="BW513" i="4"/>
  <c r="BX513" i="4"/>
  <c r="BV513" i="4"/>
  <c r="BW505" i="4"/>
  <c r="BX505" i="4"/>
  <c r="BV505" i="4"/>
  <c r="BW497" i="4"/>
  <c r="BX497" i="4"/>
  <c r="BV497" i="4"/>
  <c r="BW595" i="4"/>
  <c r="BY593" i="4"/>
  <c r="BW515" i="4"/>
  <c r="BX515" i="4"/>
  <c r="BV515" i="4"/>
  <c r="BW507" i="4"/>
  <c r="BX507" i="4"/>
  <c r="BV507" i="4"/>
  <c r="BW499" i="4"/>
  <c r="BX499" i="4"/>
  <c r="BV499" i="4"/>
  <c r="BX520" i="4"/>
  <c r="BX518" i="4"/>
  <c r="BX516" i="4"/>
  <c r="BX514" i="4"/>
  <c r="BX512" i="4"/>
  <c r="BX510" i="4"/>
  <c r="BX508" i="4"/>
  <c r="BX506" i="4"/>
  <c r="BX504" i="4"/>
  <c r="BX502" i="4"/>
  <c r="BX500" i="4"/>
  <c r="BX498" i="4"/>
  <c r="BX496" i="4"/>
  <c r="BX494" i="4"/>
  <c r="BX492" i="4"/>
  <c r="BV491" i="4"/>
  <c r="BX490" i="4"/>
  <c r="BV489" i="4"/>
  <c r="BX488" i="4"/>
  <c r="BV487" i="4"/>
  <c r="BX486" i="4"/>
  <c r="BV485" i="4"/>
  <c r="BX484" i="4"/>
  <c r="BV483" i="4"/>
  <c r="BX482" i="4"/>
  <c r="BV481" i="4"/>
  <c r="BX480" i="4"/>
  <c r="BV479" i="4"/>
  <c r="BX478" i="4"/>
  <c r="BV477" i="4"/>
  <c r="BX476" i="4"/>
  <c r="BV475" i="4"/>
  <c r="BV473" i="4"/>
  <c r="BV471" i="4"/>
  <c r="BV469" i="4"/>
  <c r="BV467" i="4"/>
  <c r="BV465" i="4"/>
  <c r="BV463" i="4"/>
  <c r="BV461" i="4"/>
  <c r="BV459" i="4"/>
  <c r="BV457" i="4"/>
  <c r="BV455" i="4"/>
  <c r="BV453" i="4"/>
  <c r="BV451" i="4"/>
  <c r="BV449" i="4"/>
  <c r="BV447" i="4"/>
  <c r="BV445" i="4"/>
  <c r="BV443" i="4"/>
  <c r="BV441" i="4"/>
  <c r="BV439" i="4"/>
  <c r="BV437" i="4"/>
  <c r="BV435" i="4"/>
  <c r="BV433" i="4"/>
  <c r="BV431" i="4"/>
  <c r="BV429" i="4"/>
  <c r="BV427" i="4"/>
  <c r="BV425" i="4"/>
  <c r="BX422" i="4"/>
  <c r="BX414" i="4"/>
  <c r="BY408" i="4"/>
  <c r="BW406" i="4"/>
  <c r="BX406" i="4"/>
  <c r="BY404" i="4"/>
  <c r="BW402" i="4"/>
  <c r="BX402" i="4"/>
  <c r="BY400" i="4"/>
  <c r="BV396" i="4"/>
  <c r="BW396" i="4"/>
  <c r="BX396" i="4"/>
  <c r="BV388" i="4"/>
  <c r="BW388" i="4"/>
  <c r="BX388" i="4"/>
  <c r="BV380" i="4"/>
  <c r="BW380" i="4"/>
  <c r="BX380" i="4"/>
  <c r="BV372" i="4"/>
  <c r="BW372" i="4"/>
  <c r="BX372" i="4"/>
  <c r="BV364" i="4"/>
  <c r="BW364" i="4"/>
  <c r="BX364" i="4"/>
  <c r="BV356" i="4"/>
  <c r="BW356" i="4"/>
  <c r="BX356" i="4"/>
  <c r="BV422" i="4"/>
  <c r="BY418" i="4"/>
  <c r="BV414" i="4"/>
  <c r="BY410" i="4"/>
  <c r="BV394" i="4"/>
  <c r="BW394" i="4"/>
  <c r="BX394" i="4"/>
  <c r="BV386" i="4"/>
  <c r="BW386" i="4"/>
  <c r="BX386" i="4"/>
  <c r="BV378" i="4"/>
  <c r="BW378" i="4"/>
  <c r="BX378" i="4"/>
  <c r="BV370" i="4"/>
  <c r="BW370" i="4"/>
  <c r="BX370" i="4"/>
  <c r="BV362" i="4"/>
  <c r="BW362" i="4"/>
  <c r="BX362" i="4"/>
  <c r="BV354" i="4"/>
  <c r="BW354" i="4"/>
  <c r="BX354" i="4"/>
  <c r="BX491" i="4"/>
  <c r="BX489" i="4"/>
  <c r="BX487" i="4"/>
  <c r="BX485" i="4"/>
  <c r="BX483" i="4"/>
  <c r="BX481" i="4"/>
  <c r="BX479" i="4"/>
  <c r="BX477" i="4"/>
  <c r="BX475" i="4"/>
  <c r="BX473" i="4"/>
  <c r="BX471" i="4"/>
  <c r="BX469" i="4"/>
  <c r="BX467" i="4"/>
  <c r="BX465" i="4"/>
  <c r="BX463" i="4"/>
  <c r="BX461" i="4"/>
  <c r="BX459" i="4"/>
  <c r="BX457" i="4"/>
  <c r="BX455" i="4"/>
  <c r="BX453" i="4"/>
  <c r="BX451" i="4"/>
  <c r="BX449" i="4"/>
  <c r="BX447" i="4"/>
  <c r="BX445" i="4"/>
  <c r="BX443" i="4"/>
  <c r="BX441" i="4"/>
  <c r="BX439" i="4"/>
  <c r="BX437" i="4"/>
  <c r="BW408" i="4"/>
  <c r="BX408" i="4"/>
  <c r="BW404" i="4"/>
  <c r="BX404" i="4"/>
  <c r="BW400" i="4"/>
  <c r="BX400" i="4"/>
  <c r="BV392" i="4"/>
  <c r="BW392" i="4"/>
  <c r="BX392" i="4"/>
  <c r="BV384" i="4"/>
  <c r="BW384" i="4"/>
  <c r="BX384" i="4"/>
  <c r="BV376" i="4"/>
  <c r="BW376" i="4"/>
  <c r="BX376" i="4"/>
  <c r="BV368" i="4"/>
  <c r="BW368" i="4"/>
  <c r="BX368" i="4"/>
  <c r="BV360" i="4"/>
  <c r="BW360" i="4"/>
  <c r="BX360" i="4"/>
  <c r="BV352" i="4"/>
  <c r="BW352" i="4"/>
  <c r="BX352" i="4"/>
  <c r="BY422" i="4"/>
  <c r="BX420" i="4"/>
  <c r="BV418" i="4"/>
  <c r="BY414" i="4"/>
  <c r="BX412" i="4"/>
  <c r="BV410" i="4"/>
  <c r="BV406" i="4"/>
  <c r="BV402" i="4"/>
  <c r="BV398" i="4"/>
  <c r="BW398" i="4"/>
  <c r="BX398" i="4"/>
  <c r="BY396" i="4"/>
  <c r="BV390" i="4"/>
  <c r="BW390" i="4"/>
  <c r="BX390" i="4"/>
  <c r="BY388" i="4"/>
  <c r="BV382" i="4"/>
  <c r="BW382" i="4"/>
  <c r="BX382" i="4"/>
  <c r="BY380" i="4"/>
  <c r="BV374" i="4"/>
  <c r="BW374" i="4"/>
  <c r="BX374" i="4"/>
  <c r="BY372" i="4"/>
  <c r="BV366" i="4"/>
  <c r="BW366" i="4"/>
  <c r="BX366" i="4"/>
  <c r="BY364" i="4"/>
  <c r="BV358" i="4"/>
  <c r="BW358" i="4"/>
  <c r="BX358" i="4"/>
  <c r="BY356" i="4"/>
  <c r="BX350" i="4"/>
  <c r="BX348" i="4"/>
  <c r="BX346" i="4"/>
  <c r="BX344" i="4"/>
  <c r="BX342" i="4"/>
  <c r="BX340" i="4"/>
  <c r="BX338" i="4"/>
  <c r="BX336" i="4"/>
  <c r="BX334" i="4"/>
  <c r="BX332" i="4"/>
  <c r="BX330" i="4"/>
  <c r="BX328" i="4"/>
  <c r="BX326" i="4"/>
  <c r="BX324" i="4"/>
  <c r="BX322" i="4"/>
  <c r="BX320" i="4"/>
  <c r="BX318" i="4"/>
  <c r="BX316" i="4"/>
  <c r="BX314" i="4"/>
  <c r="BX312" i="4"/>
  <c r="BX310" i="4"/>
  <c r="BX308" i="4"/>
  <c r="BX306" i="4"/>
  <c r="BX304" i="4"/>
  <c r="BX302" i="4"/>
  <c r="BX300" i="4"/>
  <c r="BX298" i="4"/>
  <c r="BX296" i="4"/>
  <c r="BX294" i="4"/>
  <c r="BX292" i="4"/>
  <c r="BX290" i="4"/>
  <c r="BX288" i="4"/>
  <c r="BX286" i="4"/>
  <c r="BX284" i="4"/>
  <c r="BX282" i="4"/>
  <c r="BX280" i="4"/>
  <c r="BX278" i="4"/>
  <c r="BX276" i="4"/>
  <c r="BX274" i="4"/>
  <c r="BX272" i="4"/>
  <c r="BX270" i="4"/>
  <c r="BX268" i="4"/>
  <c r="BX266" i="4"/>
  <c r="BX264" i="4"/>
  <c r="BX262" i="4"/>
  <c r="BX260" i="4"/>
  <c r="BX258" i="4"/>
  <c r="BX256" i="4"/>
  <c r="BV256" i="4"/>
  <c r="BV255" i="4"/>
  <c r="BX255" i="4"/>
  <c r="BX254" i="4"/>
  <c r="BV254" i="4"/>
  <c r="BV253" i="4"/>
  <c r="BX253" i="4"/>
  <c r="BX252" i="4"/>
  <c r="BV252" i="4"/>
  <c r="BV251" i="4"/>
  <c r="BX251" i="4"/>
  <c r="BX250" i="4"/>
  <c r="BV250" i="4"/>
  <c r="BV249" i="4"/>
  <c r="BX249" i="4"/>
  <c r="BX248" i="4"/>
  <c r="BV248" i="4"/>
  <c r="BV247" i="4"/>
  <c r="BX247" i="4"/>
  <c r="BX246" i="4"/>
  <c r="BV246" i="4"/>
  <c r="BV245" i="4"/>
  <c r="BX245" i="4"/>
  <c r="BX244" i="4"/>
  <c r="BV244" i="4"/>
  <c r="BV243" i="4"/>
  <c r="BX243" i="4"/>
  <c r="BX242" i="4"/>
  <c r="BV242" i="4"/>
  <c r="BV241" i="4"/>
  <c r="BX241" i="4"/>
  <c r="BX240" i="4"/>
  <c r="BV240" i="4"/>
  <c r="BV239" i="4"/>
  <c r="BX239" i="4"/>
  <c r="BX238" i="4"/>
  <c r="BV238" i="4"/>
  <c r="BV237" i="4"/>
  <c r="BX237" i="4"/>
  <c r="BX236" i="4"/>
  <c r="BV236" i="4"/>
  <c r="BV235" i="4"/>
  <c r="BX235" i="4"/>
  <c r="BX234" i="4"/>
  <c r="BV234" i="4"/>
  <c r="BV233" i="4"/>
  <c r="BX233" i="4"/>
  <c r="BX232" i="4"/>
  <c r="BV232" i="4"/>
  <c r="BV231" i="4"/>
  <c r="BX231" i="4"/>
  <c r="BX230" i="4"/>
  <c r="BV230" i="4"/>
  <c r="BV229" i="4"/>
  <c r="BX229" i="4"/>
  <c r="BX228" i="4"/>
  <c r="BV228" i="4"/>
  <c r="BV227" i="4"/>
  <c r="BX227" i="4"/>
  <c r="BX226" i="4"/>
  <c r="BV226" i="4"/>
  <c r="BV225" i="4"/>
  <c r="BX225" i="4"/>
  <c r="BX224" i="4"/>
  <c r="BV224" i="4"/>
  <c r="BV223" i="4"/>
  <c r="BX223" i="4"/>
  <c r="BX222" i="4"/>
  <c r="BV222" i="4"/>
  <c r="BV221" i="4"/>
  <c r="BX221" i="4"/>
  <c r="BX220" i="4"/>
  <c r="BV220" i="4"/>
  <c r="BV219" i="4"/>
  <c r="BX219" i="4"/>
  <c r="BX218" i="4"/>
  <c r="BV218" i="4"/>
  <c r="BV217" i="4"/>
  <c r="BX217" i="4"/>
  <c r="BX216" i="4"/>
  <c r="BV216" i="4"/>
  <c r="BV215" i="4"/>
  <c r="BX215" i="4"/>
  <c r="BX214" i="4"/>
  <c r="BV214" i="4"/>
  <c r="BV213" i="4"/>
  <c r="BX213" i="4"/>
  <c r="BX212" i="4"/>
  <c r="BV212" i="4"/>
  <c r="BV211" i="4"/>
  <c r="BX211" i="4"/>
  <c r="BX210" i="4"/>
  <c r="BV210" i="4"/>
  <c r="BV209" i="4"/>
  <c r="BX209" i="4"/>
  <c r="BX208" i="4"/>
  <c r="BV208" i="4"/>
  <c r="BV207" i="4"/>
  <c r="BX207" i="4"/>
  <c r="BW200" i="4"/>
  <c r="BX200" i="4"/>
  <c r="BV200" i="4"/>
  <c r="BW350" i="4"/>
  <c r="BW348" i="4"/>
  <c r="BW346" i="4"/>
  <c r="BW344" i="4"/>
  <c r="BW342" i="4"/>
  <c r="BW340" i="4"/>
  <c r="BW338" i="4"/>
  <c r="BW336" i="4"/>
  <c r="BW334" i="4"/>
  <c r="BW332" i="4"/>
  <c r="BW330" i="4"/>
  <c r="BW328" i="4"/>
  <c r="BW326" i="4"/>
  <c r="BW324" i="4"/>
  <c r="BW322" i="4"/>
  <c r="BW320" i="4"/>
  <c r="BW318" i="4"/>
  <c r="BW316" i="4"/>
  <c r="BW314" i="4"/>
  <c r="BW312" i="4"/>
  <c r="BW310" i="4"/>
  <c r="BW308" i="4"/>
  <c r="BW306" i="4"/>
  <c r="BW304" i="4"/>
  <c r="BW302" i="4"/>
  <c r="BW300" i="4"/>
  <c r="BW298" i="4"/>
  <c r="BW296" i="4"/>
  <c r="BW294" i="4"/>
  <c r="BW292" i="4"/>
  <c r="BW290" i="4"/>
  <c r="BW288" i="4"/>
  <c r="BW286" i="4"/>
  <c r="BW284" i="4"/>
  <c r="BW282" i="4"/>
  <c r="BW280" i="4"/>
  <c r="BW278" i="4"/>
  <c r="BW276" i="4"/>
  <c r="BW274" i="4"/>
  <c r="BW272" i="4"/>
  <c r="BW270" i="4"/>
  <c r="BW268" i="4"/>
  <c r="BW266" i="4"/>
  <c r="BW264" i="4"/>
  <c r="BW262" i="4"/>
  <c r="BW260" i="4"/>
  <c r="BW258" i="4"/>
  <c r="BY257" i="4"/>
  <c r="BW202" i="4"/>
  <c r="BX202" i="4"/>
  <c r="BV202" i="4"/>
  <c r="BW204" i="4"/>
  <c r="BX204" i="4"/>
  <c r="BV204" i="4"/>
  <c r="BW206" i="4"/>
  <c r="BX206" i="4"/>
  <c r="BV206" i="4"/>
  <c r="BX205" i="4"/>
  <c r="BX203" i="4"/>
  <c r="BX201" i="4"/>
  <c r="BX199" i="4"/>
  <c r="BV198" i="4"/>
  <c r="BX197" i="4"/>
  <c r="BV196" i="4"/>
  <c r="BX195" i="4"/>
  <c r="BV194" i="4"/>
  <c r="BX193" i="4"/>
  <c r="BV192" i="4"/>
  <c r="BX191" i="4"/>
  <c r="BV190" i="4"/>
  <c r="BX189" i="4"/>
  <c r="BV188" i="4"/>
  <c r="BX187" i="4"/>
  <c r="BV186" i="4"/>
  <c r="BX185" i="4"/>
  <c r="BV184" i="4"/>
  <c r="BX183" i="4"/>
  <c r="BY180" i="4"/>
  <c r="BV176" i="4"/>
  <c r="BY172" i="4"/>
  <c r="BX156" i="4"/>
  <c r="BV156" i="4"/>
  <c r="BW156" i="4"/>
  <c r="BX148" i="4"/>
  <c r="BV148" i="4"/>
  <c r="BW148" i="4"/>
  <c r="BV25" i="4"/>
  <c r="BW25" i="4"/>
  <c r="BX25" i="4"/>
  <c r="BY25" i="4"/>
  <c r="BX170" i="4"/>
  <c r="BW170" i="4"/>
  <c r="BX166" i="4"/>
  <c r="BW166" i="4"/>
  <c r="BX162" i="4"/>
  <c r="BW162" i="4"/>
  <c r="BX154" i="4"/>
  <c r="BV154" i="4"/>
  <c r="BW154" i="4"/>
  <c r="BX146" i="4"/>
  <c r="BV146" i="4"/>
  <c r="BW146" i="4"/>
  <c r="BX24" i="4"/>
  <c r="BY24" i="4"/>
  <c r="BV24" i="4"/>
  <c r="BW24" i="4"/>
  <c r="BX198" i="4"/>
  <c r="BX196" i="4"/>
  <c r="BX194" i="4"/>
  <c r="BX192" i="4"/>
  <c r="BX190" i="4"/>
  <c r="BX188" i="4"/>
  <c r="BX186" i="4"/>
  <c r="BX184" i="4"/>
  <c r="BX182" i="4"/>
  <c r="BV180" i="4"/>
  <c r="BY176" i="4"/>
  <c r="BX174" i="4"/>
  <c r="BV172" i="4"/>
  <c r="BX160" i="4"/>
  <c r="BV160" i="4"/>
  <c r="BW160" i="4"/>
  <c r="BX152" i="4"/>
  <c r="BV152" i="4"/>
  <c r="BW152" i="4"/>
  <c r="BV23" i="4"/>
  <c r="BW23" i="4"/>
  <c r="BX23" i="4"/>
  <c r="BY23" i="4"/>
  <c r="BX176" i="4"/>
  <c r="BY170" i="4"/>
  <c r="BX168" i="4"/>
  <c r="BW168" i="4"/>
  <c r="BY166" i="4"/>
  <c r="BX164" i="4"/>
  <c r="BW164" i="4"/>
  <c r="BY162" i="4"/>
  <c r="BX158" i="4"/>
  <c r="BV158" i="4"/>
  <c r="BW158" i="4"/>
  <c r="BX150" i="4"/>
  <c r="BV150" i="4"/>
  <c r="BW150" i="4"/>
  <c r="BX26" i="4"/>
  <c r="BY26" i="4"/>
  <c r="BV26" i="4"/>
  <c r="BW26" i="4"/>
  <c r="BX22" i="4"/>
  <c r="BY22" i="4"/>
  <c r="BV22" i="4"/>
  <c r="BW22" i="4"/>
  <c r="BW144" i="4"/>
  <c r="BW142" i="4"/>
  <c r="BW140" i="4"/>
  <c r="BW138" i="4"/>
  <c r="BW136" i="4"/>
  <c r="BW134" i="4"/>
  <c r="BW132" i="4"/>
  <c r="BW130" i="4"/>
  <c r="BW128" i="4"/>
  <c r="BW126" i="4"/>
  <c r="BW124" i="4"/>
  <c r="BW122" i="4"/>
  <c r="BW120" i="4"/>
  <c r="BW118" i="4"/>
  <c r="BW116" i="4"/>
  <c r="BW114" i="4"/>
  <c r="BW112" i="4"/>
  <c r="BW110" i="4"/>
  <c r="BW108" i="4"/>
  <c r="BW106" i="4"/>
  <c r="BW104" i="4"/>
  <c r="BW102" i="4"/>
  <c r="BW100" i="4"/>
  <c r="BV144" i="4"/>
  <c r="BV142" i="4"/>
  <c r="BV140" i="4"/>
  <c r="BV138" i="4"/>
  <c r="BV136" i="4"/>
  <c r="BV134" i="4"/>
  <c r="BV132" i="4"/>
  <c r="BV130" i="4"/>
  <c r="BV128" i="4"/>
  <c r="BV126" i="4"/>
  <c r="BV124" i="4"/>
  <c r="BV122" i="4"/>
  <c r="BN69" i="4"/>
  <c r="BS37" i="4"/>
  <c r="BN33" i="4"/>
  <c r="BS25" i="4"/>
  <c r="BR66" i="4"/>
  <c r="BR57" i="4"/>
  <c r="BR48" i="4"/>
  <c r="BR39" i="4"/>
  <c r="BR30" i="4"/>
  <c r="BN66" i="4"/>
  <c r="BS36" i="4"/>
  <c r="BN54" i="4"/>
  <c r="BS32" i="4"/>
  <c r="BN42" i="4"/>
  <c r="BS28" i="4"/>
  <c r="BN30" i="4"/>
  <c r="BS24" i="4"/>
  <c r="BQ72" i="4"/>
  <c r="BQ69" i="4"/>
  <c r="BQ66" i="4"/>
  <c r="BQ63" i="4"/>
  <c r="BQ60" i="4"/>
  <c r="BQ57" i="4"/>
  <c r="BQ54" i="4"/>
  <c r="BQ51" i="4"/>
  <c r="BQ48" i="4"/>
  <c r="BQ45" i="4"/>
  <c r="BQ42" i="4"/>
  <c r="BQ39" i="4"/>
  <c r="BQ36" i="4"/>
  <c r="BQ33" i="4"/>
  <c r="BQ30" i="4"/>
  <c r="BQ27" i="4"/>
  <c r="BN45" i="4"/>
  <c r="BS29" i="4"/>
  <c r="BR69" i="4"/>
  <c r="BR60" i="4"/>
  <c r="BR51" i="4"/>
  <c r="BR42" i="4"/>
  <c r="BR33" i="4"/>
  <c r="BN63" i="4"/>
  <c r="BS35" i="4"/>
  <c r="BN51" i="4"/>
  <c r="BS31" i="4"/>
  <c r="BN39" i="4"/>
  <c r="BS27" i="4"/>
  <c r="BN27" i="4"/>
  <c r="BS23" i="4"/>
  <c r="BP72" i="4"/>
  <c r="BP69" i="4"/>
  <c r="BP66" i="4"/>
  <c r="BP63" i="4"/>
  <c r="BP60" i="4"/>
  <c r="BP57" i="4"/>
  <c r="BP54" i="4"/>
  <c r="BP51" i="4"/>
  <c r="BP48" i="4"/>
  <c r="BP45" i="4"/>
  <c r="BP42" i="4"/>
  <c r="BP39" i="4"/>
  <c r="BP36" i="4"/>
  <c r="BP33" i="4"/>
  <c r="BP30" i="4"/>
  <c r="BP27" i="4"/>
  <c r="BN57" i="4"/>
  <c r="BS33" i="4"/>
  <c r="BR72" i="4"/>
  <c r="BR63" i="4"/>
  <c r="BR54" i="4"/>
  <c r="BR45" i="4"/>
  <c r="BR36" i="4"/>
  <c r="BN72" i="4"/>
  <c r="BS38" i="4"/>
  <c r="BN60" i="4"/>
  <c r="BS34" i="4"/>
  <c r="BN48" i="4"/>
  <c r="BS30" i="4"/>
  <c r="BN36" i="4"/>
  <c r="BS26" i="4"/>
  <c r="BO72" i="4"/>
  <c r="BO69" i="4"/>
  <c r="BO66" i="4"/>
  <c r="BO63" i="4"/>
  <c r="BO60" i="4"/>
  <c r="BO57" i="4"/>
  <c r="BO54" i="4"/>
  <c r="BO51" i="4"/>
  <c r="BO48" i="4"/>
  <c r="BO45" i="4"/>
  <c r="BO42" i="4"/>
  <c r="BO39" i="4"/>
  <c r="BO36" i="4"/>
  <c r="BO33" i="4"/>
  <c r="BO30" i="4"/>
  <c r="BO27" i="4"/>
  <c r="CA546" i="3"/>
  <c r="BY21" i="4"/>
  <c r="BZ431" i="3"/>
  <c r="BY261" i="3"/>
  <c r="BX258" i="3"/>
  <c r="BX607" i="3"/>
  <c r="CA496" i="3"/>
  <c r="BX21" i="4"/>
  <c r="BV21" i="4"/>
  <c r="BX605" i="3"/>
  <c r="CA598" i="3"/>
  <c r="BX595" i="3"/>
  <c r="BX609" i="3"/>
  <c r="BY80" i="3"/>
  <c r="BZ58" i="3"/>
  <c r="BZ479" i="3"/>
  <c r="CA142" i="3"/>
  <c r="CA614" i="3"/>
  <c r="CA574" i="3"/>
  <c r="BX571" i="3"/>
  <c r="BZ491" i="3"/>
  <c r="CA488" i="3"/>
  <c r="CA455" i="3"/>
  <c r="BX58" i="3"/>
  <c r="BY607" i="3"/>
  <c r="CA605" i="3"/>
  <c r="BY516" i="3"/>
  <c r="CA435" i="3"/>
  <c r="BY234" i="3"/>
  <c r="BX569" i="3"/>
  <c r="CA562" i="3"/>
  <c r="BX544" i="3"/>
  <c r="CA518" i="3"/>
  <c r="BX516" i="3"/>
  <c r="BZ391" i="3"/>
  <c r="BX246" i="3"/>
  <c r="CA88" i="3"/>
  <c r="BX619" i="3"/>
  <c r="BY616" i="3"/>
  <c r="BZ523" i="3"/>
  <c r="BY439" i="3"/>
  <c r="BX335" i="3"/>
  <c r="BZ232" i="3"/>
  <c r="CA218" i="3"/>
  <c r="BY93" i="3"/>
  <c r="BY123" i="3"/>
  <c r="CA618" i="3"/>
  <c r="BX616" i="3"/>
  <c r="CA610" i="3"/>
  <c r="BX608" i="3"/>
  <c r="CA565" i="3"/>
  <c r="CA558" i="3"/>
  <c r="BZ531" i="3"/>
  <c r="BX523" i="3"/>
  <c r="BX520" i="3"/>
  <c r="CA492" i="3"/>
  <c r="BX407" i="3"/>
  <c r="CA383" i="3"/>
  <c r="CA381" i="3"/>
  <c r="CA353" i="3"/>
  <c r="CA350" i="3"/>
  <c r="BZ327" i="3"/>
  <c r="CA317" i="3"/>
  <c r="BZ286" i="3"/>
  <c r="CA250" i="3"/>
  <c r="BX235" i="3"/>
  <c r="CA208" i="3"/>
  <c r="BZ194" i="3"/>
  <c r="CA178" i="3"/>
  <c r="CA163" i="3"/>
  <c r="BX128" i="3"/>
  <c r="CA112" i="3"/>
  <c r="BX84" i="3"/>
  <c r="BX40" i="3"/>
  <c r="CA586" i="3"/>
  <c r="CA569" i="3"/>
  <c r="BX567" i="3"/>
  <c r="BX565" i="3"/>
  <c r="BY560" i="3"/>
  <c r="CA554" i="3"/>
  <c r="BY531" i="3"/>
  <c r="BY492" i="3"/>
  <c r="CA471" i="3"/>
  <c r="CA416" i="3"/>
  <c r="BZ378" i="3"/>
  <c r="CA367" i="3"/>
  <c r="BZ355" i="3"/>
  <c r="BZ314" i="3"/>
  <c r="BY292" i="3"/>
  <c r="CA216" i="3"/>
  <c r="BY208" i="3"/>
  <c r="CA143" i="3"/>
  <c r="BY97" i="3"/>
  <c r="CA64" i="3"/>
  <c r="CA56" i="3"/>
  <c r="BZ471" i="3"/>
  <c r="CA468" i="3"/>
  <c r="CA467" i="3"/>
  <c r="CA222" i="3"/>
  <c r="CA203" i="3"/>
  <c r="CA195" i="3"/>
  <c r="CA72" i="3"/>
  <c r="BY576" i="3"/>
  <c r="BY471" i="3"/>
  <c r="CA469" i="3"/>
  <c r="BY468" i="3"/>
  <c r="BZ467" i="3"/>
  <c r="CA360" i="3"/>
  <c r="CA319" i="3"/>
  <c r="BZ222" i="3"/>
  <c r="BY203" i="3"/>
  <c r="BZ195" i="3"/>
  <c r="CA167" i="3"/>
  <c r="BY132" i="3"/>
  <c r="CA100" i="3"/>
  <c r="BY72" i="3"/>
  <c r="CA594" i="3"/>
  <c r="BX584" i="3"/>
  <c r="BX581" i="3"/>
  <c r="CA578" i="3"/>
  <c r="BX576" i="3"/>
  <c r="BY544" i="3"/>
  <c r="CA542" i="3"/>
  <c r="BZ539" i="3"/>
  <c r="CA491" i="3"/>
  <c r="BX469" i="3"/>
  <c r="BX468" i="3"/>
  <c r="BY467" i="3"/>
  <c r="CA391" i="3"/>
  <c r="BX349" i="3"/>
  <c r="CA343" i="3"/>
  <c r="CA327" i="3"/>
  <c r="BY222" i="3"/>
  <c r="CA219" i="3"/>
  <c r="BZ207" i="3"/>
  <c r="BX203" i="3"/>
  <c r="BY195" i="3"/>
  <c r="BY84" i="3"/>
  <c r="CA76" i="3"/>
  <c r="BX72" i="3"/>
  <c r="BX48" i="3"/>
  <c r="CA430" i="3"/>
  <c r="BZ430" i="3"/>
  <c r="BX423" i="3"/>
  <c r="CA423" i="3"/>
  <c r="BZ316" i="3"/>
  <c r="CA316" i="3"/>
  <c r="CA603" i="3"/>
  <c r="CA413" i="3"/>
  <c r="BX413" i="3"/>
  <c r="BZ328" i="3"/>
  <c r="BY328" i="3"/>
  <c r="CA283" i="3"/>
  <c r="BX238" i="3"/>
  <c r="BZ238" i="3"/>
  <c r="BZ230" i="3"/>
  <c r="CA230" i="3"/>
  <c r="CA155" i="3"/>
  <c r="BY118" i="3"/>
  <c r="BX118" i="3"/>
  <c r="BZ320" i="3"/>
  <c r="CA320" i="3"/>
  <c r="CA588" i="3"/>
  <c r="BX519" i="3"/>
  <c r="BZ519" i="3"/>
  <c r="BY493" i="3"/>
  <c r="CA493" i="3"/>
  <c r="BZ380" i="3"/>
  <c r="CA380" i="3"/>
  <c r="BZ448" i="3"/>
  <c r="BY448" i="3"/>
  <c r="BZ423" i="3"/>
  <c r="BZ360" i="3"/>
  <c r="BY360" i="3"/>
  <c r="BX315" i="3"/>
  <c r="BZ315" i="3"/>
  <c r="BY283" i="3"/>
  <c r="CA266" i="3"/>
  <c r="CA258" i="3"/>
  <c r="BY246" i="3"/>
  <c r="BZ246" i="3"/>
  <c r="BX234" i="3"/>
  <c r="BZ234" i="3"/>
  <c r="CA221" i="3"/>
  <c r="CA215" i="3"/>
  <c r="BX211" i="3"/>
  <c r="BZ211" i="3"/>
  <c r="BZ188" i="3"/>
  <c r="CA188" i="3"/>
  <c r="BY157" i="3"/>
  <c r="CA157" i="3"/>
  <c r="BZ155" i="3"/>
  <c r="BZ132" i="3"/>
  <c r="CA132" i="3"/>
  <c r="CA128" i="3"/>
  <c r="BZ100" i="3"/>
  <c r="BY100" i="3"/>
  <c r="BY90" i="3"/>
  <c r="BX90" i="3"/>
  <c r="BZ80" i="3"/>
  <c r="CA80" i="3"/>
  <c r="BZ52" i="3"/>
  <c r="BY52" i="3"/>
  <c r="CA48" i="3"/>
  <c r="BZ262" i="3"/>
  <c r="CA262" i="3"/>
  <c r="BX237" i="3"/>
  <c r="BZ237" i="3"/>
  <c r="BY205" i="3"/>
  <c r="CA205" i="3"/>
  <c r="BZ156" i="3"/>
  <c r="BY156" i="3"/>
  <c r="BY122" i="3"/>
  <c r="CA122" i="3"/>
  <c r="BX547" i="3"/>
  <c r="BZ547" i="3"/>
  <c r="BZ424" i="3"/>
  <c r="CA424" i="3"/>
  <c r="BZ384" i="3"/>
  <c r="CA384" i="3"/>
  <c r="BX359" i="3"/>
  <c r="BZ359" i="3"/>
  <c r="BY603" i="3"/>
  <c r="CA593" i="3"/>
  <c r="BY591" i="3"/>
  <c r="CA589" i="3"/>
  <c r="BY588" i="3"/>
  <c r="BX604" i="3"/>
  <c r="BX603" i="3"/>
  <c r="BX597" i="3"/>
  <c r="BX593" i="3"/>
  <c r="BX591" i="3"/>
  <c r="BX589" i="3"/>
  <c r="BX588" i="3"/>
  <c r="BX583" i="3"/>
  <c r="BX573" i="3"/>
  <c r="CA547" i="3"/>
  <c r="BX538" i="3"/>
  <c r="CA538" i="3"/>
  <c r="CA531" i="3"/>
  <c r="CA521" i="3"/>
  <c r="CA519" i="3"/>
  <c r="BX507" i="3"/>
  <c r="BY507" i="3"/>
  <c r="BZ495" i="3"/>
  <c r="CA495" i="3"/>
  <c r="BZ480" i="3"/>
  <c r="BY480" i="3"/>
  <c r="CA449" i="3"/>
  <c r="BZ447" i="3"/>
  <c r="BX440" i="3"/>
  <c r="BX439" i="3"/>
  <c r="CA439" i="3"/>
  <c r="BY424" i="3"/>
  <c r="BY423" i="3"/>
  <c r="CA414" i="3"/>
  <c r="BZ392" i="3"/>
  <c r="BY392" i="3"/>
  <c r="BX379" i="3"/>
  <c r="BZ379" i="3"/>
  <c r="BZ366" i="3"/>
  <c r="CA359" i="3"/>
  <c r="BY316" i="3"/>
  <c r="BX287" i="3"/>
  <c r="CA287" i="3"/>
  <c r="BX283" i="3"/>
  <c r="BZ266" i="3"/>
  <c r="BY258" i="3"/>
  <c r="BZ249" i="3"/>
  <c r="CA238" i="3"/>
  <c r="BY237" i="3"/>
  <c r="BY230" i="3"/>
  <c r="BX229" i="3"/>
  <c r="BZ229" i="3"/>
  <c r="BZ221" i="3"/>
  <c r="BZ205" i="3"/>
  <c r="CA194" i="3"/>
  <c r="CA183" i="3"/>
  <c r="CA156" i="3"/>
  <c r="BX155" i="3"/>
  <c r="BY128" i="3"/>
  <c r="BZ123" i="3"/>
  <c r="BX122" i="3"/>
  <c r="CA116" i="3"/>
  <c r="BY114" i="3"/>
  <c r="BX114" i="3"/>
  <c r="BZ112" i="3"/>
  <c r="BY112" i="3"/>
  <c r="BY91" i="3"/>
  <c r="BZ48" i="3"/>
  <c r="BZ47" i="3"/>
  <c r="BY47" i="3"/>
  <c r="BY40" i="3"/>
  <c r="BZ528" i="3"/>
  <c r="BY528" i="3"/>
  <c r="BY509" i="3"/>
  <c r="BX509" i="3"/>
  <c r="CA509" i="3"/>
  <c r="BX417" i="3"/>
  <c r="CA417" i="3"/>
  <c r="BY399" i="3"/>
  <c r="BZ399" i="3"/>
  <c r="BX385" i="3"/>
  <c r="CA385" i="3"/>
  <c r="BZ144" i="3"/>
  <c r="BX144" i="3"/>
  <c r="BY144" i="3"/>
  <c r="CA144" i="3"/>
  <c r="BZ120" i="3"/>
  <c r="BY120" i="3"/>
  <c r="CA120" i="3"/>
  <c r="BY78" i="3"/>
  <c r="BX78" i="3"/>
  <c r="BZ78" i="3"/>
  <c r="BY553" i="3"/>
  <c r="CA553" i="3"/>
  <c r="BX515" i="3"/>
  <c r="BZ515" i="3"/>
  <c r="BX506" i="3"/>
  <c r="CA506" i="3"/>
  <c r="BZ500" i="3"/>
  <c r="BX500" i="3"/>
  <c r="BY500" i="3"/>
  <c r="BZ412" i="3"/>
  <c r="BY412" i="3"/>
  <c r="CA412" i="3"/>
  <c r="BX371" i="3"/>
  <c r="CA371" i="3"/>
  <c r="BY295" i="3"/>
  <c r="BZ295" i="3"/>
  <c r="CA295" i="3"/>
  <c r="BZ288" i="3"/>
  <c r="BX288" i="3"/>
  <c r="BY288" i="3"/>
  <c r="CA288" i="3"/>
  <c r="BX210" i="3"/>
  <c r="CA210" i="3"/>
  <c r="BZ210" i="3"/>
  <c r="BZ147" i="3"/>
  <c r="BX147" i="3"/>
  <c r="BY147" i="3"/>
  <c r="CA147" i="3"/>
  <c r="BY54" i="3"/>
  <c r="BZ54" i="3"/>
  <c r="CA54" i="3"/>
  <c r="BX54" i="3"/>
  <c r="CA611" i="3"/>
  <c r="BY600" i="3"/>
  <c r="BY580" i="3"/>
  <c r="BZ579" i="3"/>
  <c r="BX526" i="3"/>
  <c r="CA526" i="3"/>
  <c r="BZ511" i="3"/>
  <c r="BX511" i="3"/>
  <c r="BZ508" i="3"/>
  <c r="BX508" i="3"/>
  <c r="BY508" i="3"/>
  <c r="BZ487" i="3"/>
  <c r="BY487" i="3"/>
  <c r="BY453" i="3"/>
  <c r="CA453" i="3"/>
  <c r="BX451" i="3"/>
  <c r="BZ451" i="3"/>
  <c r="CA451" i="3"/>
  <c r="BX419" i="3"/>
  <c r="BZ419" i="3"/>
  <c r="CA419" i="3"/>
  <c r="CA399" i="3"/>
  <c r="BX387" i="3"/>
  <c r="BZ387" i="3"/>
  <c r="CA387" i="3"/>
  <c r="BZ382" i="3"/>
  <c r="CA382" i="3"/>
  <c r="BX291" i="3"/>
  <c r="BY291" i="3"/>
  <c r="BZ291" i="3"/>
  <c r="CA291" i="3"/>
  <c r="BY275" i="3"/>
  <c r="BX275" i="3"/>
  <c r="BZ275" i="3"/>
  <c r="BY209" i="3"/>
  <c r="BZ209" i="3"/>
  <c r="CA209" i="3"/>
  <c r="BZ191" i="3"/>
  <c r="BX191" i="3"/>
  <c r="BY191" i="3"/>
  <c r="CA111" i="3"/>
  <c r="BY111" i="3"/>
  <c r="BY104" i="3"/>
  <c r="BZ104" i="3"/>
  <c r="CA104" i="3"/>
  <c r="BX92" i="3"/>
  <c r="BY92" i="3"/>
  <c r="BZ92" i="3"/>
  <c r="CA92" i="3"/>
  <c r="BY46" i="3"/>
  <c r="BZ46" i="3"/>
  <c r="BY537" i="3"/>
  <c r="BX537" i="3"/>
  <c r="CA537" i="3"/>
  <c r="BX530" i="3"/>
  <c r="CA530" i="3"/>
  <c r="BX522" i="3"/>
  <c r="CA522" i="3"/>
  <c r="BX483" i="3"/>
  <c r="BY483" i="3"/>
  <c r="BZ483" i="3"/>
  <c r="BX475" i="3"/>
  <c r="CA475" i="3"/>
  <c r="BZ452" i="3"/>
  <c r="BY452" i="3"/>
  <c r="CA452" i="3"/>
  <c r="BX438" i="3"/>
  <c r="BZ438" i="3"/>
  <c r="BZ420" i="3"/>
  <c r="BY420" i="3"/>
  <c r="CA420" i="3"/>
  <c r="BZ410" i="3"/>
  <c r="CA410" i="3"/>
  <c r="BX395" i="3"/>
  <c r="CA395" i="3"/>
  <c r="BZ388" i="3"/>
  <c r="BY388" i="3"/>
  <c r="CA388" i="3"/>
  <c r="BY95" i="3"/>
  <c r="CA95" i="3"/>
  <c r="CA619" i="3"/>
  <c r="CA579" i="3"/>
  <c r="BX563" i="3"/>
  <c r="BY563" i="3"/>
  <c r="BY555" i="3"/>
  <c r="BX555" i="3"/>
  <c r="BZ555" i="3"/>
  <c r="BY533" i="3"/>
  <c r="BX533" i="3"/>
  <c r="CA533" i="3"/>
  <c r="BY485" i="3"/>
  <c r="CA485" i="3"/>
  <c r="BZ464" i="3"/>
  <c r="BY464" i="3"/>
  <c r="CA464" i="3"/>
  <c r="BZ352" i="3"/>
  <c r="BY352" i="3"/>
  <c r="CA352" i="3"/>
  <c r="BX347" i="3"/>
  <c r="BZ347" i="3"/>
  <c r="CA347" i="3"/>
  <c r="BZ298" i="3"/>
  <c r="CA298" i="3"/>
  <c r="BX242" i="3"/>
  <c r="BY242" i="3"/>
  <c r="CA242" i="3"/>
  <c r="BX206" i="3"/>
  <c r="CA206" i="3"/>
  <c r="BZ87" i="3"/>
  <c r="CA87" i="3"/>
  <c r="BY87" i="3"/>
  <c r="BZ67" i="3"/>
  <c r="BY67" i="3"/>
  <c r="CA67" i="3"/>
  <c r="BY620" i="3"/>
  <c r="BZ619" i="3"/>
  <c r="BX620" i="3"/>
  <c r="BX613" i="3"/>
  <c r="BX611" i="3"/>
  <c r="CA609" i="3"/>
  <c r="BY604" i="3"/>
  <c r="CA602" i="3"/>
  <c r="BX600" i="3"/>
  <c r="CA595" i="3"/>
  <c r="BX592" i="3"/>
  <c r="BX585" i="3"/>
  <c r="BY583" i="3"/>
  <c r="CA581" i="3"/>
  <c r="BX580" i="3"/>
  <c r="BY579" i="3"/>
  <c r="BZ568" i="3"/>
  <c r="BX568" i="3"/>
  <c r="CA563" i="3"/>
  <c r="BX551" i="3"/>
  <c r="BY549" i="3"/>
  <c r="CA549" i="3"/>
  <c r="BZ535" i="3"/>
  <c r="BX535" i="3"/>
  <c r="BX528" i="3"/>
  <c r="BY501" i="3"/>
  <c r="BX501" i="3"/>
  <c r="CA501" i="3"/>
  <c r="CA490" i="3"/>
  <c r="BZ484" i="3"/>
  <c r="BY484" i="3"/>
  <c r="CA484" i="3"/>
  <c r="CA465" i="3"/>
  <c r="BY455" i="3"/>
  <c r="BZ455" i="3"/>
  <c r="BX452" i="3"/>
  <c r="BX450" i="3"/>
  <c r="BZ450" i="3"/>
  <c r="CA450" i="3"/>
  <c r="BY438" i="3"/>
  <c r="BX431" i="3"/>
  <c r="BY431" i="3"/>
  <c r="BX420" i="3"/>
  <c r="BX411" i="3"/>
  <c r="BZ411" i="3"/>
  <c r="CA411" i="3"/>
  <c r="BX399" i="3"/>
  <c r="BX388" i="3"/>
  <c r="BY367" i="3"/>
  <c r="BZ367" i="3"/>
  <c r="BZ356" i="3"/>
  <c r="CA356" i="3"/>
  <c r="BX356" i="3"/>
  <c r="BY356" i="3"/>
  <c r="BX323" i="3"/>
  <c r="BZ323" i="3"/>
  <c r="CA323" i="3"/>
  <c r="BY323" i="3"/>
  <c r="BZ318" i="3"/>
  <c r="CA318" i="3"/>
  <c r="BY303" i="3"/>
  <c r="BZ303" i="3"/>
  <c r="CA303" i="3"/>
  <c r="BZ226" i="3"/>
  <c r="CA226" i="3"/>
  <c r="BX171" i="3"/>
  <c r="BZ171" i="3"/>
  <c r="CA171" i="3"/>
  <c r="BX120" i="3"/>
  <c r="BY60" i="3"/>
  <c r="BZ60" i="3"/>
  <c r="CA60" i="3"/>
  <c r="CA570" i="3"/>
  <c r="BX560" i="3"/>
  <c r="BX539" i="3"/>
  <c r="BX521" i="3"/>
  <c r="CA498" i="3"/>
  <c r="BX495" i="3"/>
  <c r="BX493" i="3"/>
  <c r="BX492" i="3"/>
  <c r="BY491" i="3"/>
  <c r="CA481" i="3"/>
  <c r="BZ449" i="3"/>
  <c r="BY442" i="3"/>
  <c r="BY416" i="3"/>
  <c r="BZ398" i="3"/>
  <c r="BX392" i="3"/>
  <c r="BY391" i="3"/>
  <c r="BY384" i="3"/>
  <c r="BX380" i="3"/>
  <c r="BY379" i="3"/>
  <c r="BX369" i="3"/>
  <c r="BZ346" i="3"/>
  <c r="CA346" i="3"/>
  <c r="BY335" i="3"/>
  <c r="BZ335" i="3"/>
  <c r="BX331" i="3"/>
  <c r="CA331" i="3"/>
  <c r="BZ324" i="3"/>
  <c r="BY324" i="3"/>
  <c r="CA324" i="3"/>
  <c r="BX321" i="3"/>
  <c r="CA321" i="3"/>
  <c r="BX296" i="3"/>
  <c r="BY296" i="3"/>
  <c r="BX289" i="3"/>
  <c r="CA289" i="3"/>
  <c r="CA285" i="3"/>
  <c r="BX285" i="3"/>
  <c r="BX265" i="3"/>
  <c r="BZ265" i="3"/>
  <c r="BX250" i="3"/>
  <c r="BY250" i="3"/>
  <c r="CA231" i="3"/>
  <c r="BY193" i="3"/>
  <c r="CA193" i="3"/>
  <c r="BY183" i="3"/>
  <c r="BZ183" i="3"/>
  <c r="BX145" i="3"/>
  <c r="CA145" i="3"/>
  <c r="BZ139" i="3"/>
  <c r="BX139" i="3"/>
  <c r="BY139" i="3"/>
  <c r="BY94" i="3"/>
  <c r="BX94" i="3"/>
  <c r="BZ94" i="3"/>
  <c r="BY86" i="3"/>
  <c r="BZ86" i="3"/>
  <c r="CA86" i="3"/>
  <c r="BZ59" i="3"/>
  <c r="BY59" i="3"/>
  <c r="CA59" i="3"/>
  <c r="BZ55" i="3"/>
  <c r="CA55" i="3"/>
  <c r="BX355" i="3"/>
  <c r="CA355" i="3"/>
  <c r="BZ348" i="3"/>
  <c r="BY348" i="3"/>
  <c r="CA348" i="3"/>
  <c r="BX307" i="3"/>
  <c r="CA307" i="3"/>
  <c r="BY276" i="3"/>
  <c r="CA276" i="3"/>
  <c r="BX241" i="3"/>
  <c r="BY241" i="3"/>
  <c r="BZ241" i="3"/>
  <c r="CA228" i="3"/>
  <c r="BZ228" i="3"/>
  <c r="BX192" i="3"/>
  <c r="CA192" i="3"/>
  <c r="BY179" i="3"/>
  <c r="BZ179" i="3"/>
  <c r="CA179" i="3"/>
  <c r="BZ172" i="3"/>
  <c r="CA172" i="3"/>
  <c r="BZ151" i="3"/>
  <c r="BY151" i="3"/>
  <c r="CA151" i="3"/>
  <c r="BZ79" i="3"/>
  <c r="CA79" i="3"/>
  <c r="BY66" i="3"/>
  <c r="BX66" i="3"/>
  <c r="BZ66" i="3"/>
  <c r="BZ334" i="3"/>
  <c r="BX328" i="3"/>
  <c r="BY327" i="3"/>
  <c r="BY320" i="3"/>
  <c r="BX316" i="3"/>
  <c r="BY315" i="3"/>
  <c r="BX305" i="3"/>
  <c r="BZ302" i="3"/>
  <c r="BZ287" i="3"/>
  <c r="BX273" i="3"/>
  <c r="BZ270" i="3"/>
  <c r="BY262" i="3"/>
  <c r="BY249" i="3"/>
  <c r="CA229" i="3"/>
  <c r="CA211" i="3"/>
  <c r="CA118" i="3"/>
  <c r="CA84" i="3"/>
  <c r="CA52" i="3"/>
  <c r="CA40" i="3"/>
  <c r="CA575" i="3"/>
  <c r="BX443" i="3"/>
  <c r="BY443" i="3"/>
  <c r="BX434" i="3"/>
  <c r="BZ434" i="3"/>
  <c r="CA434" i="3"/>
  <c r="CA615" i="3"/>
  <c r="CA599" i="3"/>
  <c r="CA587" i="3"/>
  <c r="BX494" i="3"/>
  <c r="CA494" i="3"/>
  <c r="BY459" i="3"/>
  <c r="BZ459" i="3"/>
  <c r="BX429" i="3"/>
  <c r="CA429" i="3"/>
  <c r="BX415" i="3"/>
  <c r="BY415" i="3"/>
  <c r="BZ396" i="3"/>
  <c r="BX396" i="3"/>
  <c r="BY396" i="3"/>
  <c r="BY375" i="3"/>
  <c r="BZ375" i="3"/>
  <c r="BZ368" i="3"/>
  <c r="BY368" i="3"/>
  <c r="CA368" i="3"/>
  <c r="BX365" i="3"/>
  <c r="CA365" i="3"/>
  <c r="BX351" i="3"/>
  <c r="BY351" i="3"/>
  <c r="BZ330" i="3"/>
  <c r="CA330" i="3"/>
  <c r="BY311" i="3"/>
  <c r="BZ311" i="3"/>
  <c r="BZ304" i="3"/>
  <c r="BY304" i="3"/>
  <c r="CA304" i="3"/>
  <c r="BX301" i="3"/>
  <c r="CA301" i="3"/>
  <c r="BZ282" i="3"/>
  <c r="CA282" i="3"/>
  <c r="BZ259" i="3"/>
  <c r="CA259" i="3"/>
  <c r="BX259" i="3"/>
  <c r="BY259" i="3"/>
  <c r="BX233" i="3"/>
  <c r="BY233" i="3"/>
  <c r="CA233" i="3"/>
  <c r="BX162" i="3"/>
  <c r="BY162" i="3"/>
  <c r="BZ162" i="3"/>
  <c r="CA162" i="3"/>
  <c r="BY44" i="3"/>
  <c r="BZ44" i="3"/>
  <c r="BX44" i="3"/>
  <c r="CA44" i="3"/>
  <c r="BZ615" i="3"/>
  <c r="BZ587" i="3"/>
  <c r="CA571" i="3"/>
  <c r="BY561" i="3"/>
  <c r="BX561" i="3"/>
  <c r="BY545" i="3"/>
  <c r="BX545" i="3"/>
  <c r="CA543" i="3"/>
  <c r="BY529" i="3"/>
  <c r="BX529" i="3"/>
  <c r="CA527" i="3"/>
  <c r="BZ512" i="3"/>
  <c r="BY512" i="3"/>
  <c r="BX502" i="3"/>
  <c r="CA502" i="3"/>
  <c r="BY477" i="3"/>
  <c r="BX477" i="3"/>
  <c r="CA477" i="3"/>
  <c r="BX463" i="3"/>
  <c r="BY463" i="3"/>
  <c r="BZ456" i="3"/>
  <c r="BY456" i="3"/>
  <c r="CA456" i="3"/>
  <c r="BY427" i="3"/>
  <c r="BZ427" i="3"/>
  <c r="BZ376" i="3"/>
  <c r="BX376" i="3"/>
  <c r="BY376" i="3"/>
  <c r="BY339" i="3"/>
  <c r="BZ339" i="3"/>
  <c r="BZ312" i="3"/>
  <c r="BX312" i="3"/>
  <c r="BY312" i="3"/>
  <c r="BX217" i="3"/>
  <c r="BY217" i="3"/>
  <c r="BZ217" i="3"/>
  <c r="BZ204" i="3"/>
  <c r="CA204" i="3"/>
  <c r="BY135" i="3"/>
  <c r="BZ135" i="3"/>
  <c r="BX135" i="3"/>
  <c r="CA135" i="3"/>
  <c r="BZ75" i="3"/>
  <c r="BY75" i="3"/>
  <c r="CA75" i="3"/>
  <c r="BZ63" i="3"/>
  <c r="BY63" i="3"/>
  <c r="CA63" i="3"/>
  <c r="CA617" i="3"/>
  <c r="BY615" i="3"/>
  <c r="CA607" i="3"/>
  <c r="BY599" i="3"/>
  <c r="CA591" i="3"/>
  <c r="BY587" i="3"/>
  <c r="CA577" i="3"/>
  <c r="BY575" i="3"/>
  <c r="CA567" i="3"/>
  <c r="BZ556" i="3"/>
  <c r="BX556" i="3"/>
  <c r="CA551" i="3"/>
  <c r="BX550" i="3"/>
  <c r="CA550" i="3"/>
  <c r="BY548" i="3"/>
  <c r="BZ543" i="3"/>
  <c r="BZ540" i="3"/>
  <c r="BX540" i="3"/>
  <c r="CA535" i="3"/>
  <c r="BX534" i="3"/>
  <c r="CA534" i="3"/>
  <c r="BY532" i="3"/>
  <c r="BZ527" i="3"/>
  <c r="BZ524" i="3"/>
  <c r="BX524" i="3"/>
  <c r="BZ520" i="3"/>
  <c r="CA520" i="3"/>
  <c r="BY513" i="3"/>
  <c r="CA513" i="3"/>
  <c r="CA511" i="3"/>
  <c r="BX510" i="3"/>
  <c r="CA510" i="3"/>
  <c r="CA507" i="3"/>
  <c r="BY503" i="3"/>
  <c r="BZ499" i="3"/>
  <c r="BZ488" i="3"/>
  <c r="BY488" i="3"/>
  <c r="BY475" i="3"/>
  <c r="BZ475" i="3"/>
  <c r="CA459" i="3"/>
  <c r="BX447" i="3"/>
  <c r="BY447" i="3"/>
  <c r="CA443" i="3"/>
  <c r="BY437" i="3"/>
  <c r="BZ437" i="3"/>
  <c r="BY435" i="3"/>
  <c r="BZ435" i="3"/>
  <c r="BY433" i="3"/>
  <c r="BZ433" i="3"/>
  <c r="CA433" i="3"/>
  <c r="BZ428" i="3"/>
  <c r="BX428" i="3"/>
  <c r="BY428" i="3"/>
  <c r="BZ426" i="3"/>
  <c r="CA426" i="3"/>
  <c r="CA415" i="3"/>
  <c r="BY407" i="3"/>
  <c r="BZ407" i="3"/>
  <c r="BZ404" i="3"/>
  <c r="BX404" i="3"/>
  <c r="BY404" i="3"/>
  <c r="BZ400" i="3"/>
  <c r="BY400" i="3"/>
  <c r="CA400" i="3"/>
  <c r="BX397" i="3"/>
  <c r="CA397" i="3"/>
  <c r="BX383" i="3"/>
  <c r="BY383" i="3"/>
  <c r="CA375" i="3"/>
  <c r="BZ364" i="3"/>
  <c r="BX364" i="3"/>
  <c r="BY364" i="3"/>
  <c r="BZ362" i="3"/>
  <c r="CA362" i="3"/>
  <c r="CA351" i="3"/>
  <c r="BY343" i="3"/>
  <c r="BZ343" i="3"/>
  <c r="BZ340" i="3"/>
  <c r="BX340" i="3"/>
  <c r="BY340" i="3"/>
  <c r="BZ336" i="3"/>
  <c r="BY336" i="3"/>
  <c r="CA336" i="3"/>
  <c r="BX333" i="3"/>
  <c r="CA333" i="3"/>
  <c r="BX319" i="3"/>
  <c r="BY319" i="3"/>
  <c r="CA311" i="3"/>
  <c r="BZ300" i="3"/>
  <c r="BX300" i="3"/>
  <c r="BY300" i="3"/>
  <c r="BZ284" i="3"/>
  <c r="CA284" i="3"/>
  <c r="BX284" i="3"/>
  <c r="BY284" i="3"/>
  <c r="BZ280" i="3"/>
  <c r="BX280" i="3"/>
  <c r="BY280" i="3"/>
  <c r="CA280" i="3"/>
  <c r="BZ272" i="3"/>
  <c r="BY272" i="3"/>
  <c r="BX272" i="3"/>
  <c r="CA272" i="3"/>
  <c r="BY264" i="3"/>
  <c r="BZ264" i="3"/>
  <c r="BX254" i="3"/>
  <c r="BZ254" i="3"/>
  <c r="CA254" i="3"/>
  <c r="BX199" i="3"/>
  <c r="BY199" i="3"/>
  <c r="BZ199" i="3"/>
  <c r="CA199" i="3"/>
  <c r="BY173" i="3"/>
  <c r="BZ173" i="3"/>
  <c r="CA173" i="3"/>
  <c r="BY107" i="3"/>
  <c r="CA107" i="3"/>
  <c r="BX96" i="3"/>
  <c r="BY96" i="3"/>
  <c r="CA96" i="3"/>
  <c r="BY557" i="3"/>
  <c r="CA557" i="3"/>
  <c r="BY541" i="3"/>
  <c r="CA541" i="3"/>
  <c r="BY525" i="3"/>
  <c r="CA525" i="3"/>
  <c r="BZ504" i="3"/>
  <c r="BY504" i="3"/>
  <c r="BY497" i="3"/>
  <c r="CA497" i="3"/>
  <c r="BZ432" i="3"/>
  <c r="BY432" i="3"/>
  <c r="CA432" i="3"/>
  <c r="BZ394" i="3"/>
  <c r="CA394" i="3"/>
  <c r="BZ372" i="3"/>
  <c r="BX372" i="3"/>
  <c r="BY372" i="3"/>
  <c r="BZ332" i="3"/>
  <c r="BX332" i="3"/>
  <c r="BY332" i="3"/>
  <c r="BZ308" i="3"/>
  <c r="BX308" i="3"/>
  <c r="BY308" i="3"/>
  <c r="BY299" i="3"/>
  <c r="BX299" i="3"/>
  <c r="BZ299" i="3"/>
  <c r="BY279" i="3"/>
  <c r="BX279" i="3"/>
  <c r="BZ279" i="3"/>
  <c r="BZ271" i="3"/>
  <c r="BX271" i="3"/>
  <c r="BY271" i="3"/>
  <c r="BX158" i="3"/>
  <c r="BZ158" i="3"/>
  <c r="CA158" i="3"/>
  <c r="BZ83" i="3"/>
  <c r="CA83" i="3"/>
  <c r="BY83" i="3"/>
  <c r="BZ599" i="3"/>
  <c r="BZ575" i="3"/>
  <c r="CA559" i="3"/>
  <c r="BZ552" i="3"/>
  <c r="BY552" i="3"/>
  <c r="BZ536" i="3"/>
  <c r="BY536" i="3"/>
  <c r="BY505" i="3"/>
  <c r="CA505" i="3"/>
  <c r="CA503" i="3"/>
  <c r="CA499" i="3"/>
  <c r="BY473" i="3"/>
  <c r="CA473" i="3"/>
  <c r="BZ460" i="3"/>
  <c r="BX460" i="3"/>
  <c r="BY460" i="3"/>
  <c r="BY403" i="3"/>
  <c r="BZ403" i="3"/>
  <c r="BY363" i="3"/>
  <c r="BZ363" i="3"/>
  <c r="BX225" i="3"/>
  <c r="BY225" i="3"/>
  <c r="BZ225" i="3"/>
  <c r="CA225" i="3"/>
  <c r="BZ176" i="3"/>
  <c r="BY176" i="3"/>
  <c r="BX176" i="3"/>
  <c r="CA176" i="3"/>
  <c r="BX124" i="3"/>
  <c r="BY124" i="3"/>
  <c r="BZ124" i="3"/>
  <c r="CA124" i="3"/>
  <c r="BY108" i="3"/>
  <c r="BZ108" i="3"/>
  <c r="BX108" i="3"/>
  <c r="CA108" i="3"/>
  <c r="BZ43" i="3"/>
  <c r="BY43" i="3"/>
  <c r="CA43" i="3"/>
  <c r="BY612" i="3"/>
  <c r="BZ611" i="3"/>
  <c r="CA601" i="3"/>
  <c r="BY596" i="3"/>
  <c r="BZ595" i="3"/>
  <c r="CA584" i="3"/>
  <c r="CA583" i="3"/>
  <c r="BY572" i="3"/>
  <c r="BZ571" i="3"/>
  <c r="BX566" i="3"/>
  <c r="CA566" i="3"/>
  <c r="BY564" i="3"/>
  <c r="BZ559" i="3"/>
  <c r="BX617" i="3"/>
  <c r="CA613" i="3"/>
  <c r="BX612" i="3"/>
  <c r="BY608" i="3"/>
  <c r="CA606" i="3"/>
  <c r="BX601" i="3"/>
  <c r="CA597" i="3"/>
  <c r="BX596" i="3"/>
  <c r="BY592" i="3"/>
  <c r="CA590" i="3"/>
  <c r="CA585" i="3"/>
  <c r="BY584" i="3"/>
  <c r="CA582" i="3"/>
  <c r="BX577" i="3"/>
  <c r="CA573" i="3"/>
  <c r="BX572" i="3"/>
  <c r="BY568" i="3"/>
  <c r="BY567" i="3"/>
  <c r="BX564" i="3"/>
  <c r="BY559" i="3"/>
  <c r="BX557" i="3"/>
  <c r="CA555" i="3"/>
  <c r="BY551" i="3"/>
  <c r="BX548" i="3"/>
  <c r="BY543" i="3"/>
  <c r="BX541" i="3"/>
  <c r="CA539" i="3"/>
  <c r="BY535" i="3"/>
  <c r="BX532" i="3"/>
  <c r="BY527" i="3"/>
  <c r="BX525" i="3"/>
  <c r="CA523" i="3"/>
  <c r="BY517" i="3"/>
  <c r="BX517" i="3"/>
  <c r="CA515" i="3"/>
  <c r="CA514" i="3"/>
  <c r="CA512" i="3"/>
  <c r="BY511" i="3"/>
  <c r="BZ507" i="3"/>
  <c r="BX504" i="3"/>
  <c r="BX503" i="3"/>
  <c r="BY499" i="3"/>
  <c r="BX497" i="3"/>
  <c r="BZ496" i="3"/>
  <c r="BY496" i="3"/>
  <c r="BY489" i="3"/>
  <c r="CA489" i="3"/>
  <c r="CA487" i="3"/>
  <c r="BX486" i="3"/>
  <c r="CA486" i="3"/>
  <c r="CA483" i="3"/>
  <c r="BX479" i="3"/>
  <c r="BY479" i="3"/>
  <c r="BZ476" i="3"/>
  <c r="BX476" i="3"/>
  <c r="BY476" i="3"/>
  <c r="BZ472" i="3"/>
  <c r="BY472" i="3"/>
  <c r="CA472" i="3"/>
  <c r="CA463" i="3"/>
  <c r="BY461" i="3"/>
  <c r="BX461" i="3"/>
  <c r="CA461" i="3"/>
  <c r="BX459" i="3"/>
  <c r="BY457" i="3"/>
  <c r="CA457" i="3"/>
  <c r="BZ443" i="3"/>
  <c r="BY441" i="3"/>
  <c r="BX441" i="3"/>
  <c r="BZ436" i="3"/>
  <c r="BX436" i="3"/>
  <c r="BY436" i="3"/>
  <c r="BY434" i="3"/>
  <c r="BX432" i="3"/>
  <c r="CA427" i="3"/>
  <c r="BZ415" i="3"/>
  <c r="BZ408" i="3"/>
  <c r="BX408" i="3"/>
  <c r="BY408" i="3"/>
  <c r="CA403" i="3"/>
  <c r="BX401" i="3"/>
  <c r="CA396" i="3"/>
  <c r="BY395" i="3"/>
  <c r="BZ395" i="3"/>
  <c r="BX375" i="3"/>
  <c r="CA372" i="3"/>
  <c r="BY371" i="3"/>
  <c r="BZ371" i="3"/>
  <c r="BX368" i="3"/>
  <c r="CA363" i="3"/>
  <c r="BZ351" i="3"/>
  <c r="BZ344" i="3"/>
  <c r="BX344" i="3"/>
  <c r="BY344" i="3"/>
  <c r="CA339" i="3"/>
  <c r="BX337" i="3"/>
  <c r="CA332" i="3"/>
  <c r="BY331" i="3"/>
  <c r="BZ331" i="3"/>
  <c r="BX311" i="3"/>
  <c r="CA308" i="3"/>
  <c r="BY307" i="3"/>
  <c r="BZ307" i="3"/>
  <c r="BX304" i="3"/>
  <c r="CA299" i="3"/>
  <c r="CA279" i="3"/>
  <c r="CA271" i="3"/>
  <c r="BX269" i="3"/>
  <c r="CA269" i="3"/>
  <c r="BY260" i="3"/>
  <c r="CA260" i="3"/>
  <c r="BZ260" i="3"/>
  <c r="BY248" i="3"/>
  <c r="BZ248" i="3"/>
  <c r="BX248" i="3"/>
  <c r="BX245" i="3"/>
  <c r="BZ245" i="3"/>
  <c r="CA245" i="3"/>
  <c r="BZ233" i="3"/>
  <c r="BY159" i="3"/>
  <c r="BZ159" i="3"/>
  <c r="BX159" i="3"/>
  <c r="CA159" i="3"/>
  <c r="CA149" i="3"/>
  <c r="BX481" i="3"/>
  <c r="BX480" i="3"/>
  <c r="BX465" i="3"/>
  <c r="BX464" i="3"/>
  <c r="BY450" i="3"/>
  <c r="BX449" i="3"/>
  <c r="BX448" i="3"/>
  <c r="BX416" i="3"/>
  <c r="BX384" i="3"/>
  <c r="BX352" i="3"/>
  <c r="BX320" i="3"/>
  <c r="BZ292" i="3"/>
  <c r="CA292" i="3"/>
  <c r="BY287" i="3"/>
  <c r="BZ276" i="3"/>
  <c r="BX276" i="3"/>
  <c r="BY266" i="3"/>
  <c r="BX262" i="3"/>
  <c r="BX261" i="3"/>
  <c r="CA261" i="3"/>
  <c r="BZ247" i="3"/>
  <c r="BX247" i="3"/>
  <c r="CA244" i="3"/>
  <c r="BX226" i="3"/>
  <c r="BY226" i="3"/>
  <c r="BX207" i="3"/>
  <c r="BY207" i="3"/>
  <c r="BX187" i="3"/>
  <c r="BZ187" i="3"/>
  <c r="CA187" i="3"/>
  <c r="BZ175" i="3"/>
  <c r="BX175" i="3"/>
  <c r="BY175" i="3"/>
  <c r="BY110" i="3"/>
  <c r="BZ110" i="3"/>
  <c r="CA110" i="3"/>
  <c r="BX110" i="3"/>
  <c r="BZ71" i="3"/>
  <c r="CA71" i="3"/>
  <c r="BX68" i="3"/>
  <c r="BY68" i="3"/>
  <c r="BZ68" i="3"/>
  <c r="CA68" i="3"/>
  <c r="BY50" i="3"/>
  <c r="BZ50" i="3"/>
  <c r="CA50" i="3"/>
  <c r="BX50" i="3"/>
  <c r="BZ296" i="3"/>
  <c r="CA296" i="3"/>
  <c r="BZ263" i="3"/>
  <c r="BY263" i="3"/>
  <c r="BX218" i="3"/>
  <c r="BY218" i="3"/>
  <c r="BX190" i="3"/>
  <c r="CA190" i="3"/>
  <c r="BZ190" i="3"/>
  <c r="BY177" i="3"/>
  <c r="BZ177" i="3"/>
  <c r="CA177" i="3"/>
  <c r="BZ160" i="3"/>
  <c r="BX160" i="3"/>
  <c r="BY160" i="3"/>
  <c r="BZ146" i="3"/>
  <c r="CA146" i="3"/>
  <c r="BZ140" i="3"/>
  <c r="BY140" i="3"/>
  <c r="CA140" i="3"/>
  <c r="BZ136" i="3"/>
  <c r="BX136" i="3"/>
  <c r="BY136" i="3"/>
  <c r="BZ133" i="3"/>
  <c r="BY133" i="3"/>
  <c r="CA133" i="3"/>
  <c r="BX133" i="3"/>
  <c r="CA113" i="3"/>
  <c r="BY113" i="3"/>
  <c r="BY109" i="3"/>
  <c r="CA109" i="3"/>
  <c r="BY221" i="3"/>
  <c r="BY210" i="3"/>
  <c r="BX209" i="3"/>
  <c r="BX208" i="3"/>
  <c r="BZ206" i="3"/>
  <c r="BY194" i="3"/>
  <c r="BX193" i="3"/>
  <c r="BZ192" i="3"/>
  <c r="BY192" i="3"/>
  <c r="BY189" i="3"/>
  <c r="BZ189" i="3"/>
  <c r="BX179" i="3"/>
  <c r="BX178" i="3"/>
  <c r="BZ178" i="3"/>
  <c r="BX174" i="3"/>
  <c r="CA174" i="3"/>
  <c r="BY171" i="3"/>
  <c r="BY167" i="3"/>
  <c r="BZ167" i="3"/>
  <c r="BX143" i="3"/>
  <c r="BY143" i="3"/>
  <c r="BY134" i="3"/>
  <c r="BZ134" i="3"/>
  <c r="CA134" i="3"/>
  <c r="BY116" i="3"/>
  <c r="BZ116" i="3"/>
  <c r="BY102" i="3"/>
  <c r="BZ102" i="3"/>
  <c r="CA102" i="3"/>
  <c r="BX88" i="3"/>
  <c r="BY88" i="3"/>
  <c r="BY74" i="3"/>
  <c r="BX74" i="3"/>
  <c r="BZ74" i="3"/>
  <c r="BY62" i="3"/>
  <c r="BX62" i="3"/>
  <c r="BZ62" i="3"/>
  <c r="BZ51" i="3"/>
  <c r="CA51" i="3"/>
  <c r="BZ39" i="3"/>
  <c r="CA39" i="3"/>
  <c r="BX163" i="3"/>
  <c r="BY163" i="3"/>
  <c r="BY161" i="3"/>
  <c r="BX161" i="3"/>
  <c r="BZ161" i="3"/>
  <c r="BZ148" i="3"/>
  <c r="BY148" i="3"/>
  <c r="CA148" i="3"/>
  <c r="BY106" i="3"/>
  <c r="BX106" i="3"/>
  <c r="BZ106" i="3"/>
  <c r="BY98" i="3"/>
  <c r="BX98" i="3"/>
  <c r="BZ98" i="3"/>
  <c r="BY82" i="3"/>
  <c r="BZ82" i="3"/>
  <c r="CA82" i="3"/>
  <c r="BY76" i="3"/>
  <c r="BZ76" i="3"/>
  <c r="BY70" i="3"/>
  <c r="BZ70" i="3"/>
  <c r="CA70" i="3"/>
  <c r="BY64" i="3"/>
  <c r="BZ64" i="3"/>
  <c r="BX56" i="3"/>
  <c r="BY56" i="3"/>
  <c r="BY42" i="3"/>
  <c r="BX42" i="3"/>
  <c r="BZ42" i="3"/>
  <c r="CA114" i="3"/>
  <c r="CA90" i="3"/>
  <c r="CA78" i="3"/>
  <c r="CA58" i="3"/>
  <c r="CA46" i="3"/>
  <c r="CA466" i="3"/>
  <c r="CA458" i="3"/>
  <c r="CA454" i="3"/>
  <c r="BX390" i="3"/>
  <c r="BY390" i="3"/>
  <c r="BY377" i="3"/>
  <c r="BZ377" i="3"/>
  <c r="BX374" i="3"/>
  <c r="BY374" i="3"/>
  <c r="BY361" i="3"/>
  <c r="BZ361" i="3"/>
  <c r="BX358" i="3"/>
  <c r="BY358" i="3"/>
  <c r="BY345" i="3"/>
  <c r="BZ345" i="3"/>
  <c r="BX342" i="3"/>
  <c r="BY342" i="3"/>
  <c r="BY329" i="3"/>
  <c r="BZ329" i="3"/>
  <c r="BX326" i="3"/>
  <c r="BY326" i="3"/>
  <c r="BY313" i="3"/>
  <c r="BZ313" i="3"/>
  <c r="BX310" i="3"/>
  <c r="BY310" i="3"/>
  <c r="BX294" i="3"/>
  <c r="BY294" i="3"/>
  <c r="BY223" i="3"/>
  <c r="BZ223" i="3"/>
  <c r="BX223" i="3"/>
  <c r="CA223" i="3"/>
  <c r="BZ196" i="3"/>
  <c r="BY196" i="3"/>
  <c r="CA196" i="3"/>
  <c r="BX117" i="3"/>
  <c r="BZ117" i="3"/>
  <c r="BY117" i="3"/>
  <c r="CA117" i="3"/>
  <c r="BY594" i="3"/>
  <c r="CA592" i="3"/>
  <c r="BY590" i="3"/>
  <c r="BZ589" i="3"/>
  <c r="BY586" i="3"/>
  <c r="BZ585" i="3"/>
  <c r="BY526" i="3"/>
  <c r="BY522" i="3"/>
  <c r="BZ521" i="3"/>
  <c r="BY518" i="3"/>
  <c r="BZ517" i="3"/>
  <c r="CA516" i="3"/>
  <c r="BY514" i="3"/>
  <c r="BZ513" i="3"/>
  <c r="BY510" i="3"/>
  <c r="BZ509" i="3"/>
  <c r="BY506" i="3"/>
  <c r="BZ505" i="3"/>
  <c r="BY502" i="3"/>
  <c r="BZ501" i="3"/>
  <c r="BY498" i="3"/>
  <c r="BZ497" i="3"/>
  <c r="BY494" i="3"/>
  <c r="BZ493" i="3"/>
  <c r="BY490" i="3"/>
  <c r="BZ489" i="3"/>
  <c r="BY486" i="3"/>
  <c r="BZ485" i="3"/>
  <c r="BY482" i="3"/>
  <c r="BZ481" i="3"/>
  <c r="BY478" i="3"/>
  <c r="BZ477" i="3"/>
  <c r="BY474" i="3"/>
  <c r="BZ473" i="3"/>
  <c r="BY470" i="3"/>
  <c r="BZ469" i="3"/>
  <c r="BY466" i="3"/>
  <c r="BZ465" i="3"/>
  <c r="BY462" i="3"/>
  <c r="BZ461" i="3"/>
  <c r="BY458" i="3"/>
  <c r="BZ457" i="3"/>
  <c r="BY454" i="3"/>
  <c r="BZ453" i="3"/>
  <c r="BZ446" i="3"/>
  <c r="BZ445" i="3"/>
  <c r="BY444" i="3"/>
  <c r="CA442" i="3"/>
  <c r="CA441" i="3"/>
  <c r="CA440" i="3"/>
  <c r="BY429" i="3"/>
  <c r="BZ429" i="3"/>
  <c r="BX426" i="3"/>
  <c r="BY426" i="3"/>
  <c r="BY413" i="3"/>
  <c r="BZ413" i="3"/>
  <c r="BX410" i="3"/>
  <c r="BY410" i="3"/>
  <c r="BY397" i="3"/>
  <c r="BZ397" i="3"/>
  <c r="BX394" i="3"/>
  <c r="BY394" i="3"/>
  <c r="BY381" i="3"/>
  <c r="BZ381" i="3"/>
  <c r="BX378" i="3"/>
  <c r="BY378" i="3"/>
  <c r="BY365" i="3"/>
  <c r="BZ365" i="3"/>
  <c r="BX362" i="3"/>
  <c r="BY362" i="3"/>
  <c r="BY349" i="3"/>
  <c r="BZ349" i="3"/>
  <c r="BX346" i="3"/>
  <c r="BY346" i="3"/>
  <c r="BY333" i="3"/>
  <c r="BZ333" i="3"/>
  <c r="BX330" i="3"/>
  <c r="BY330" i="3"/>
  <c r="BY317" i="3"/>
  <c r="BZ317" i="3"/>
  <c r="BX314" i="3"/>
  <c r="BY314" i="3"/>
  <c r="BY301" i="3"/>
  <c r="BZ301" i="3"/>
  <c r="BX298" i="3"/>
  <c r="BY298" i="3"/>
  <c r="BY285" i="3"/>
  <c r="BZ285" i="3"/>
  <c r="BX282" i="3"/>
  <c r="BY282" i="3"/>
  <c r="BY269" i="3"/>
  <c r="BZ269" i="3"/>
  <c r="BZ267" i="3"/>
  <c r="BY267" i="3"/>
  <c r="CA267" i="3"/>
  <c r="BY256" i="3"/>
  <c r="BX256" i="3"/>
  <c r="BZ256" i="3"/>
  <c r="BX240" i="3"/>
  <c r="BY240" i="3"/>
  <c r="CA240" i="3"/>
  <c r="BX214" i="3"/>
  <c r="BZ214" i="3"/>
  <c r="CA214" i="3"/>
  <c r="BY214" i="3"/>
  <c r="BX170" i="3"/>
  <c r="BY170" i="3"/>
  <c r="BZ170" i="3"/>
  <c r="CA170" i="3"/>
  <c r="BY165" i="3"/>
  <c r="BZ165" i="3"/>
  <c r="CA165" i="3"/>
  <c r="BX154" i="3"/>
  <c r="BY154" i="3"/>
  <c r="BZ154" i="3"/>
  <c r="BZ152" i="3"/>
  <c r="BX152" i="3"/>
  <c r="BY152" i="3"/>
  <c r="BY141" i="3"/>
  <c r="BZ141" i="3"/>
  <c r="CA141" i="3"/>
  <c r="CA482" i="3"/>
  <c r="CA478" i="3"/>
  <c r="CA474" i="3"/>
  <c r="CA470" i="3"/>
  <c r="CA462" i="3"/>
  <c r="BY421" i="3"/>
  <c r="BZ421" i="3"/>
  <c r="BX418" i="3"/>
  <c r="BY418" i="3"/>
  <c r="BY405" i="3"/>
  <c r="BZ405" i="3"/>
  <c r="BX402" i="3"/>
  <c r="BY402" i="3"/>
  <c r="BY389" i="3"/>
  <c r="BZ389" i="3"/>
  <c r="BX386" i="3"/>
  <c r="BY386" i="3"/>
  <c r="BY373" i="3"/>
  <c r="BZ373" i="3"/>
  <c r="BX370" i="3"/>
  <c r="BY370" i="3"/>
  <c r="BY357" i="3"/>
  <c r="BZ357" i="3"/>
  <c r="BX354" i="3"/>
  <c r="BY354" i="3"/>
  <c r="BY341" i="3"/>
  <c r="BZ341" i="3"/>
  <c r="BX338" i="3"/>
  <c r="BY338" i="3"/>
  <c r="BY325" i="3"/>
  <c r="BZ325" i="3"/>
  <c r="BX322" i="3"/>
  <c r="BY322" i="3"/>
  <c r="BY309" i="3"/>
  <c r="BZ309" i="3"/>
  <c r="BX306" i="3"/>
  <c r="BY306" i="3"/>
  <c r="BY293" i="3"/>
  <c r="BZ293" i="3"/>
  <c r="BX290" i="3"/>
  <c r="BY290" i="3"/>
  <c r="BY277" i="3"/>
  <c r="BZ277" i="3"/>
  <c r="BX274" i="3"/>
  <c r="BY274" i="3"/>
  <c r="BY268" i="3"/>
  <c r="BZ268" i="3"/>
  <c r="CA268" i="3"/>
  <c r="BX257" i="3"/>
  <c r="BY257" i="3"/>
  <c r="BZ257" i="3"/>
  <c r="BZ255" i="3"/>
  <c r="BX255" i="3"/>
  <c r="BY255" i="3"/>
  <c r="BX224" i="3"/>
  <c r="BY224" i="3"/>
  <c r="CA224" i="3"/>
  <c r="BY201" i="3"/>
  <c r="BX201" i="3"/>
  <c r="BZ201" i="3"/>
  <c r="CA201" i="3"/>
  <c r="BX138" i="3"/>
  <c r="BY138" i="3"/>
  <c r="CA138" i="3"/>
  <c r="BZ138" i="3"/>
  <c r="BX131" i="3"/>
  <c r="BY131" i="3"/>
  <c r="BZ131" i="3"/>
  <c r="CA131" i="3"/>
  <c r="BZ119" i="3"/>
  <c r="BX119" i="3"/>
  <c r="CA119" i="3"/>
  <c r="BY119" i="3"/>
  <c r="BX89" i="3"/>
  <c r="BY89" i="3"/>
  <c r="BZ89" i="3"/>
  <c r="CA89" i="3"/>
  <c r="BX57" i="3"/>
  <c r="BY57" i="3"/>
  <c r="BZ57" i="3"/>
  <c r="CA57" i="3"/>
  <c r="BZ618" i="3"/>
  <c r="BZ614" i="3"/>
  <c r="BZ610" i="3"/>
  <c r="BZ606" i="3"/>
  <c r="BZ602" i="3"/>
  <c r="BZ598" i="3"/>
  <c r="BZ594" i="3"/>
  <c r="BZ590" i="3"/>
  <c r="BZ586" i="3"/>
  <c r="BZ582" i="3"/>
  <c r="BZ578" i="3"/>
  <c r="BZ574" i="3"/>
  <c r="BZ570" i="3"/>
  <c r="BZ566" i="3"/>
  <c r="BZ562" i="3"/>
  <c r="BZ558" i="3"/>
  <c r="BZ554" i="3"/>
  <c r="BZ550" i="3"/>
  <c r="BZ546" i="3"/>
  <c r="BZ542" i="3"/>
  <c r="BZ538" i="3"/>
  <c r="BZ534" i="3"/>
  <c r="BZ530" i="3"/>
  <c r="BZ526" i="3"/>
  <c r="BZ522" i="3"/>
  <c r="BZ518" i="3"/>
  <c r="BZ514" i="3"/>
  <c r="BZ510" i="3"/>
  <c r="BZ506" i="3"/>
  <c r="BZ502" i="3"/>
  <c r="BZ498" i="3"/>
  <c r="BZ494" i="3"/>
  <c r="BZ490" i="3"/>
  <c r="BZ486" i="3"/>
  <c r="BZ482" i="3"/>
  <c r="BZ478" i="3"/>
  <c r="BZ474" i="3"/>
  <c r="BZ470" i="3"/>
  <c r="BZ466" i="3"/>
  <c r="BZ462" i="3"/>
  <c r="BZ458" i="3"/>
  <c r="BZ454" i="3"/>
  <c r="CA446" i="3"/>
  <c r="CA445" i="3"/>
  <c r="CA444" i="3"/>
  <c r="BY425" i="3"/>
  <c r="BZ425" i="3"/>
  <c r="BX422" i="3"/>
  <c r="BY422" i="3"/>
  <c r="BY409" i="3"/>
  <c r="BZ409" i="3"/>
  <c r="BX406" i="3"/>
  <c r="BY406" i="3"/>
  <c r="BY393" i="3"/>
  <c r="BZ393" i="3"/>
  <c r="BY297" i="3"/>
  <c r="BZ297" i="3"/>
  <c r="BY281" i="3"/>
  <c r="BZ281" i="3"/>
  <c r="BX278" i="3"/>
  <c r="BY278" i="3"/>
  <c r="BY252" i="3"/>
  <c r="BZ252" i="3"/>
  <c r="CA252" i="3"/>
  <c r="BX236" i="3"/>
  <c r="BY236" i="3"/>
  <c r="BZ236" i="3"/>
  <c r="CA236" i="3"/>
  <c r="BY227" i="3"/>
  <c r="BZ227" i="3"/>
  <c r="CA227" i="3"/>
  <c r="BZ212" i="3"/>
  <c r="BY212" i="3"/>
  <c r="CA212" i="3"/>
  <c r="BX212" i="3"/>
  <c r="BX198" i="3"/>
  <c r="BZ198" i="3"/>
  <c r="CA198" i="3"/>
  <c r="BY185" i="3"/>
  <c r="BX185" i="3"/>
  <c r="BZ185" i="3"/>
  <c r="BZ168" i="3"/>
  <c r="BX168" i="3"/>
  <c r="BY168" i="3"/>
  <c r="CA168" i="3"/>
  <c r="BY137" i="3"/>
  <c r="BZ137" i="3"/>
  <c r="BX137" i="3"/>
  <c r="CA137" i="3"/>
  <c r="BZ99" i="3"/>
  <c r="BX99" i="3"/>
  <c r="BY99" i="3"/>
  <c r="CA99" i="3"/>
  <c r="BX65" i="3"/>
  <c r="BY65" i="3"/>
  <c r="BZ65" i="3"/>
  <c r="CA65" i="3"/>
  <c r="CA620" i="3"/>
  <c r="BY618" i="3"/>
  <c r="BZ617" i="3"/>
  <c r="CA616" i="3"/>
  <c r="BY614" i="3"/>
  <c r="BZ613" i="3"/>
  <c r="CA612" i="3"/>
  <c r="BY610" i="3"/>
  <c r="BZ609" i="3"/>
  <c r="CA608" i="3"/>
  <c r="BY606" i="3"/>
  <c r="BZ605" i="3"/>
  <c r="CA604" i="3"/>
  <c r="BY602" i="3"/>
  <c r="BZ601" i="3"/>
  <c r="CA600" i="3"/>
  <c r="BY598" i="3"/>
  <c r="BZ597" i="3"/>
  <c r="CA596" i="3"/>
  <c r="BZ593" i="3"/>
  <c r="BY582" i="3"/>
  <c r="BZ581" i="3"/>
  <c r="CA580" i="3"/>
  <c r="BY578" i="3"/>
  <c r="BZ577" i="3"/>
  <c r="CA576" i="3"/>
  <c r="BY574" i="3"/>
  <c r="BZ573" i="3"/>
  <c r="CA572" i="3"/>
  <c r="BY570" i="3"/>
  <c r="BZ569" i="3"/>
  <c r="CA568" i="3"/>
  <c r="BY566" i="3"/>
  <c r="BZ565" i="3"/>
  <c r="CA564" i="3"/>
  <c r="BY562" i="3"/>
  <c r="BZ561" i="3"/>
  <c r="CA560" i="3"/>
  <c r="BY558" i="3"/>
  <c r="BZ557" i="3"/>
  <c r="CA556" i="3"/>
  <c r="BY554" i="3"/>
  <c r="BZ553" i="3"/>
  <c r="CA552" i="3"/>
  <c r="BY550" i="3"/>
  <c r="BZ549" i="3"/>
  <c r="CA548" i="3"/>
  <c r="BY546" i="3"/>
  <c r="BZ545" i="3"/>
  <c r="CA544" i="3"/>
  <c r="BY542" i="3"/>
  <c r="BZ541" i="3"/>
  <c r="CA540" i="3"/>
  <c r="BY538" i="3"/>
  <c r="BZ537" i="3"/>
  <c r="CA536" i="3"/>
  <c r="BY534" i="3"/>
  <c r="BZ533" i="3"/>
  <c r="CA532" i="3"/>
  <c r="BY530" i="3"/>
  <c r="BZ529" i="3"/>
  <c r="CA528" i="3"/>
  <c r="BZ525" i="3"/>
  <c r="CA524" i="3"/>
  <c r="BY446" i="3"/>
  <c r="BX445" i="3"/>
  <c r="BX444" i="3"/>
  <c r="BZ442" i="3"/>
  <c r="BZ441" i="3"/>
  <c r="BY440" i="3"/>
  <c r="CA438" i="3"/>
  <c r="CA437" i="3"/>
  <c r="CA436" i="3"/>
  <c r="BX430" i="3"/>
  <c r="BY430" i="3"/>
  <c r="CA425" i="3"/>
  <c r="CA422" i="3"/>
  <c r="BX421" i="3"/>
  <c r="BZ418" i="3"/>
  <c r="BY417" i="3"/>
  <c r="BZ417" i="3"/>
  <c r="BX414" i="3"/>
  <c r="BY414" i="3"/>
  <c r="CA409" i="3"/>
  <c r="CA406" i="3"/>
  <c r="BX405" i="3"/>
  <c r="BZ402" i="3"/>
  <c r="BY401" i="3"/>
  <c r="BZ401" i="3"/>
  <c r="BX398" i="3"/>
  <c r="BY398" i="3"/>
  <c r="CA393" i="3"/>
  <c r="CA390" i="3"/>
  <c r="BX389" i="3"/>
  <c r="BZ386" i="3"/>
  <c r="BY385" i="3"/>
  <c r="BZ385" i="3"/>
  <c r="BX382" i="3"/>
  <c r="BY382" i="3"/>
  <c r="CA377" i="3"/>
  <c r="CA374" i="3"/>
  <c r="BX373" i="3"/>
  <c r="BZ370" i="3"/>
  <c r="BY369" i="3"/>
  <c r="BZ369" i="3"/>
  <c r="BX366" i="3"/>
  <c r="BY366" i="3"/>
  <c r="CA361" i="3"/>
  <c r="CA358" i="3"/>
  <c r="BX357" i="3"/>
  <c r="BZ354" i="3"/>
  <c r="BY353" i="3"/>
  <c r="BZ353" i="3"/>
  <c r="BX350" i="3"/>
  <c r="BY350" i="3"/>
  <c r="CA345" i="3"/>
  <c r="CA342" i="3"/>
  <c r="BX341" i="3"/>
  <c r="BZ338" i="3"/>
  <c r="BY337" i="3"/>
  <c r="BZ337" i="3"/>
  <c r="BX334" i="3"/>
  <c r="BY334" i="3"/>
  <c r="CA329" i="3"/>
  <c r="CA326" i="3"/>
  <c r="BX325" i="3"/>
  <c r="BZ322" i="3"/>
  <c r="BY321" i="3"/>
  <c r="BZ321" i="3"/>
  <c r="BX318" i="3"/>
  <c r="BY318" i="3"/>
  <c r="CA313" i="3"/>
  <c r="CA310" i="3"/>
  <c r="BX309" i="3"/>
  <c r="BZ306" i="3"/>
  <c r="BY305" i="3"/>
  <c r="BZ305" i="3"/>
  <c r="BX302" i="3"/>
  <c r="BY302" i="3"/>
  <c r="CA297" i="3"/>
  <c r="CA294" i="3"/>
  <c r="BX293" i="3"/>
  <c r="BZ290" i="3"/>
  <c r="BY289" i="3"/>
  <c r="BZ289" i="3"/>
  <c r="BX286" i="3"/>
  <c r="BY286" i="3"/>
  <c r="CA281" i="3"/>
  <c r="CA278" i="3"/>
  <c r="BX277" i="3"/>
  <c r="BZ274" i="3"/>
  <c r="BY273" i="3"/>
  <c r="BZ273" i="3"/>
  <c r="BX270" i="3"/>
  <c r="BY270" i="3"/>
  <c r="BX268" i="3"/>
  <c r="CA257" i="3"/>
  <c r="CA255" i="3"/>
  <c r="BX253" i="3"/>
  <c r="BZ253" i="3"/>
  <c r="CA253" i="3"/>
  <c r="BZ251" i="3"/>
  <c r="BY251" i="3"/>
  <c r="CA251" i="3"/>
  <c r="BY243" i="3"/>
  <c r="BZ243" i="3"/>
  <c r="CA243" i="3"/>
  <c r="BY239" i="3"/>
  <c r="BZ239" i="3"/>
  <c r="BX239" i="3"/>
  <c r="CA239" i="3"/>
  <c r="BZ224" i="3"/>
  <c r="BX220" i="3"/>
  <c r="BY220" i="3"/>
  <c r="BZ220" i="3"/>
  <c r="CA220" i="3"/>
  <c r="BY181" i="3"/>
  <c r="BZ181" i="3"/>
  <c r="CA181" i="3"/>
  <c r="BX181" i="3"/>
  <c r="BX244" i="3"/>
  <c r="BY244" i="3"/>
  <c r="BY231" i="3"/>
  <c r="BZ231" i="3"/>
  <c r="BX228" i="3"/>
  <c r="BY228" i="3"/>
  <c r="BY215" i="3"/>
  <c r="BZ215" i="3"/>
  <c r="BY213" i="3"/>
  <c r="BZ213" i="3"/>
  <c r="CA213" i="3"/>
  <c r="BX202" i="3"/>
  <c r="BY202" i="3"/>
  <c r="BZ202" i="3"/>
  <c r="BZ200" i="3"/>
  <c r="BX200" i="3"/>
  <c r="BY200" i="3"/>
  <c r="BX182" i="3"/>
  <c r="BZ182" i="3"/>
  <c r="CA182" i="3"/>
  <c r="BZ180" i="3"/>
  <c r="BY180" i="3"/>
  <c r="CA180" i="3"/>
  <c r="BY169" i="3"/>
  <c r="BX169" i="3"/>
  <c r="BZ169" i="3"/>
  <c r="BX121" i="3"/>
  <c r="BZ121" i="3"/>
  <c r="CA121" i="3"/>
  <c r="CA265" i="3"/>
  <c r="CA264" i="3"/>
  <c r="CA263" i="3"/>
  <c r="CA249" i="3"/>
  <c r="CA248" i="3"/>
  <c r="CA247" i="3"/>
  <c r="BY235" i="3"/>
  <c r="BZ235" i="3"/>
  <c r="BX232" i="3"/>
  <c r="BY232" i="3"/>
  <c r="BY219" i="3"/>
  <c r="BZ219" i="3"/>
  <c r="BX216" i="3"/>
  <c r="BY216" i="3"/>
  <c r="BY197" i="3"/>
  <c r="BZ197" i="3"/>
  <c r="CA197" i="3"/>
  <c r="BX186" i="3"/>
  <c r="BY186" i="3"/>
  <c r="BZ186" i="3"/>
  <c r="BZ184" i="3"/>
  <c r="BX184" i="3"/>
  <c r="BY184" i="3"/>
  <c r="BX166" i="3"/>
  <c r="BZ166" i="3"/>
  <c r="CA166" i="3"/>
  <c r="BZ164" i="3"/>
  <c r="BY164" i="3"/>
  <c r="CA164" i="3"/>
  <c r="BY153" i="3"/>
  <c r="BX153" i="3"/>
  <c r="BZ153" i="3"/>
  <c r="BX150" i="3"/>
  <c r="BY150" i="3"/>
  <c r="BZ150" i="3"/>
  <c r="CA150" i="3"/>
  <c r="BZ129" i="3"/>
  <c r="BX129" i="3"/>
  <c r="BY129" i="3"/>
  <c r="CA129" i="3"/>
  <c r="BY126" i="3"/>
  <c r="BZ126" i="3"/>
  <c r="CA126" i="3"/>
  <c r="BY206" i="3"/>
  <c r="BX205" i="3"/>
  <c r="BX204" i="3"/>
  <c r="BY190" i="3"/>
  <c r="BX189" i="3"/>
  <c r="BX188" i="3"/>
  <c r="BY174" i="3"/>
  <c r="BX173" i="3"/>
  <c r="BX172" i="3"/>
  <c r="BY158" i="3"/>
  <c r="BX157" i="3"/>
  <c r="BX156" i="3"/>
  <c r="BY145" i="3"/>
  <c r="BZ145" i="3"/>
  <c r="BX142" i="3"/>
  <c r="BY142" i="3"/>
  <c r="BY130" i="3"/>
  <c r="BX130" i="3"/>
  <c r="BZ130" i="3"/>
  <c r="BZ103" i="3"/>
  <c r="BX103" i="3"/>
  <c r="CA103" i="3"/>
  <c r="BX73" i="3"/>
  <c r="BY73" i="3"/>
  <c r="BZ73" i="3"/>
  <c r="CA73" i="3"/>
  <c r="BX41" i="3"/>
  <c r="BY41" i="3"/>
  <c r="BZ41" i="3"/>
  <c r="CA41" i="3"/>
  <c r="BY149" i="3"/>
  <c r="BZ149" i="3"/>
  <c r="BX146" i="3"/>
  <c r="BY146" i="3"/>
  <c r="BX127" i="3"/>
  <c r="BZ127" i="3"/>
  <c r="CA127" i="3"/>
  <c r="BZ125" i="3"/>
  <c r="BY125" i="3"/>
  <c r="CA125" i="3"/>
  <c r="BZ115" i="3"/>
  <c r="BX115" i="3"/>
  <c r="BY115" i="3"/>
  <c r="CA115" i="3"/>
  <c r="BX105" i="3"/>
  <c r="BZ105" i="3"/>
  <c r="CA105" i="3"/>
  <c r="BX101" i="3"/>
  <c r="BZ101" i="3"/>
  <c r="BY101" i="3"/>
  <c r="CA101" i="3"/>
  <c r="BX81" i="3"/>
  <c r="BY81" i="3"/>
  <c r="BZ81" i="3"/>
  <c r="CA81" i="3"/>
  <c r="BX49" i="3"/>
  <c r="BY49" i="3"/>
  <c r="BZ49" i="3"/>
  <c r="CA49" i="3"/>
  <c r="BX109" i="3"/>
  <c r="BZ109" i="3"/>
  <c r="BZ107" i="3"/>
  <c r="BX107" i="3"/>
  <c r="BX93" i="3"/>
  <c r="BZ93" i="3"/>
  <c r="BZ91" i="3"/>
  <c r="BX91" i="3"/>
  <c r="BX85" i="3"/>
  <c r="BY85" i="3"/>
  <c r="BZ85" i="3"/>
  <c r="BX77" i="3"/>
  <c r="BY77" i="3"/>
  <c r="BZ77" i="3"/>
  <c r="BX69" i="3"/>
  <c r="BY69" i="3"/>
  <c r="BZ69" i="3"/>
  <c r="BX61" i="3"/>
  <c r="BY61" i="3"/>
  <c r="BZ61" i="3"/>
  <c r="BX53" i="3"/>
  <c r="BY53" i="3"/>
  <c r="BZ53" i="3"/>
  <c r="BX45" i="3"/>
  <c r="BY45" i="3"/>
  <c r="BZ45" i="3"/>
  <c r="CA123" i="3"/>
  <c r="BX113" i="3"/>
  <c r="BZ113" i="3"/>
  <c r="BZ111" i="3"/>
  <c r="BX111" i="3"/>
  <c r="BX97" i="3"/>
  <c r="BZ97" i="3"/>
  <c r="BZ95" i="3"/>
  <c r="BX95" i="3"/>
  <c r="BX87" i="3"/>
  <c r="BX83" i="3"/>
  <c r="BX79" i="3"/>
  <c r="BX75" i="3"/>
  <c r="BX71" i="3"/>
  <c r="BX67" i="3"/>
  <c r="BX63" i="3"/>
  <c r="BX59" i="3"/>
  <c r="BX55" i="3"/>
  <c r="BX51" i="3"/>
  <c r="BX47" i="3"/>
  <c r="BX43" i="3"/>
  <c r="BX39" i="3"/>
  <c r="BH24" i="4"/>
  <c r="BN24" i="4"/>
  <c r="BS22" i="4"/>
  <c r="BH27" i="4"/>
  <c r="BH30" i="4"/>
  <c r="BH33" i="4"/>
  <c r="BH36" i="4"/>
  <c r="BH39" i="4"/>
  <c r="BH42" i="4"/>
  <c r="BH45" i="4"/>
  <c r="BH48" i="4"/>
  <c r="BH51" i="4"/>
  <c r="BH54" i="4"/>
  <c r="BH57" i="4"/>
  <c r="BL57" i="4"/>
  <c r="BH60" i="4"/>
  <c r="BH63" i="4"/>
  <c r="BH66" i="4"/>
  <c r="BH69" i="4"/>
  <c r="BL69" i="4"/>
  <c r="BH72" i="4"/>
  <c r="BH75" i="4"/>
  <c r="BH78" i="4"/>
  <c r="BH81" i="4"/>
  <c r="BH84" i="4"/>
  <c r="BH87" i="4"/>
  <c r="BH90" i="4"/>
  <c r="BH93" i="4"/>
  <c r="BH96" i="4"/>
  <c r="BH99" i="4"/>
  <c r="BH102" i="4"/>
  <c r="BH105" i="4"/>
  <c r="BL105" i="4"/>
  <c r="BH108" i="4"/>
  <c r="BH111" i="4"/>
  <c r="BH114" i="4"/>
  <c r="BH117" i="4"/>
  <c r="BL117" i="4"/>
  <c r="BH120" i="4"/>
  <c r="BH123" i="4"/>
  <c r="BH126" i="4"/>
  <c r="BH129" i="4"/>
  <c r="BH132" i="4"/>
  <c r="BH135" i="4"/>
  <c r="BH138" i="4"/>
  <c r="BH141" i="4"/>
  <c r="BH144" i="4"/>
  <c r="BH147" i="4"/>
  <c r="BH150" i="4"/>
  <c r="BH153" i="4"/>
  <c r="BL153" i="4"/>
  <c r="BH156" i="4"/>
  <c r="BH159" i="4"/>
  <c r="BH162" i="4"/>
  <c r="BH165" i="4"/>
  <c r="BL165" i="4"/>
  <c r="BH168" i="4"/>
  <c r="BH171" i="4"/>
  <c r="BH174" i="4"/>
  <c r="BH177" i="4"/>
  <c r="BH180" i="4"/>
  <c r="BH183" i="4"/>
  <c r="BH186" i="4"/>
  <c r="BH189" i="4"/>
  <c r="BH192" i="4"/>
  <c r="BH195" i="4"/>
  <c r="BH198" i="4"/>
  <c r="BH201" i="4"/>
  <c r="BL201" i="4"/>
  <c r="BH204" i="4"/>
  <c r="BH207" i="4"/>
  <c r="BH210" i="4"/>
  <c r="BH213" i="4"/>
  <c r="BL213" i="4"/>
  <c r="BH216" i="4"/>
  <c r="BH219" i="4"/>
  <c r="BH222" i="4"/>
  <c r="BH225" i="4"/>
  <c r="BH228" i="4"/>
  <c r="BH231" i="4"/>
  <c r="BH234" i="4"/>
  <c r="BH237" i="4"/>
  <c r="BH240" i="4"/>
  <c r="BH243" i="4"/>
  <c r="BH246" i="4"/>
  <c r="BH249" i="4"/>
  <c r="BL249" i="4"/>
  <c r="BH252" i="4"/>
  <c r="BH255" i="4"/>
  <c r="BH258" i="4"/>
  <c r="BH261" i="4"/>
  <c r="BL261" i="4"/>
  <c r="BH264" i="4"/>
  <c r="BH267" i="4"/>
  <c r="BH270" i="4"/>
  <c r="BH273" i="4"/>
  <c r="BH276" i="4"/>
  <c r="BH279" i="4"/>
  <c r="BH282" i="4"/>
  <c r="BI282" i="4"/>
  <c r="BH285" i="4"/>
  <c r="BI285" i="4"/>
  <c r="BH288" i="4"/>
  <c r="BH291" i="4"/>
  <c r="BH294" i="4"/>
  <c r="BI294" i="4"/>
  <c r="BH297" i="4"/>
  <c r="BI297" i="4"/>
  <c r="BH300" i="4"/>
  <c r="BH303" i="4"/>
  <c r="BH306" i="4"/>
  <c r="BI306" i="4"/>
  <c r="BH309" i="4"/>
  <c r="BI309" i="4"/>
  <c r="BH312" i="4"/>
  <c r="BH315" i="4"/>
  <c r="BH318" i="4"/>
  <c r="BI318" i="4"/>
  <c r="BH321" i="4"/>
  <c r="BI321" i="4"/>
  <c r="BH324" i="4"/>
  <c r="BH327" i="4"/>
  <c r="BH330" i="4"/>
  <c r="BI330" i="4"/>
  <c r="BH333" i="4"/>
  <c r="BI333" i="4"/>
  <c r="BH336" i="4"/>
  <c r="BH339" i="4"/>
  <c r="BH342" i="4"/>
  <c r="BI342" i="4"/>
  <c r="BH345" i="4"/>
  <c r="BI345" i="4"/>
  <c r="BH348" i="4"/>
  <c r="BH351" i="4"/>
  <c r="BH354" i="4"/>
  <c r="BH357" i="4"/>
  <c r="BI357" i="4"/>
  <c r="BH360" i="4"/>
  <c r="BH363" i="4"/>
  <c r="BH366" i="4"/>
  <c r="BH369" i="4"/>
  <c r="BH372" i="4"/>
  <c r="BH375" i="4"/>
  <c r="BH378" i="4"/>
  <c r="BH381" i="4"/>
  <c r="BH384" i="4"/>
  <c r="BH387" i="4"/>
  <c r="BH390" i="4"/>
  <c r="BH393" i="4"/>
  <c r="BI393" i="4"/>
  <c r="BH396" i="4"/>
  <c r="BH399" i="4"/>
  <c r="BH402" i="4"/>
  <c r="BH405" i="4"/>
  <c r="BI405" i="4"/>
  <c r="BH408" i="4"/>
  <c r="BH411" i="4"/>
  <c r="BH414" i="4"/>
  <c r="BH417" i="4"/>
  <c r="BH420" i="4"/>
  <c r="BH423" i="4"/>
  <c r="BH426" i="4"/>
  <c r="BH429" i="4"/>
  <c r="BH432" i="4"/>
  <c r="BI432" i="4"/>
  <c r="BH435" i="4"/>
  <c r="BH438" i="4"/>
  <c r="BI438" i="4"/>
  <c r="BH441" i="4"/>
  <c r="BH444" i="4"/>
  <c r="BH447" i="4"/>
  <c r="BH450" i="4"/>
  <c r="BH453" i="4"/>
  <c r="BH456" i="4"/>
  <c r="BI456" i="4"/>
  <c r="BH459" i="4"/>
  <c r="BH462" i="4"/>
  <c r="BI462" i="4"/>
  <c r="BH465" i="4"/>
  <c r="BH468" i="4"/>
  <c r="BH471" i="4"/>
  <c r="BJ471" i="4"/>
  <c r="BH474" i="4"/>
  <c r="BJ474" i="4"/>
  <c r="BH477" i="4"/>
  <c r="BJ477" i="4"/>
  <c r="BH480" i="4"/>
  <c r="BH483" i="4"/>
  <c r="BJ483" i="4"/>
  <c r="BH486" i="4"/>
  <c r="BJ486" i="4"/>
  <c r="BH489" i="4"/>
  <c r="BJ489" i="4"/>
  <c r="BH492" i="4"/>
  <c r="BH495" i="4"/>
  <c r="BJ495" i="4"/>
  <c r="BH498" i="4"/>
  <c r="BJ498" i="4"/>
  <c r="BH501" i="4"/>
  <c r="BJ501" i="4"/>
  <c r="BH504" i="4"/>
  <c r="BH507" i="4"/>
  <c r="BJ507" i="4"/>
  <c r="BH510" i="4"/>
  <c r="BJ510" i="4"/>
  <c r="BH513" i="4"/>
  <c r="BJ513" i="4"/>
  <c r="BH516" i="4"/>
  <c r="BH519" i="4"/>
  <c r="BJ519" i="4"/>
  <c r="BH522" i="4"/>
  <c r="BJ522" i="4"/>
  <c r="BH525" i="4"/>
  <c r="BJ525" i="4"/>
  <c r="BH528" i="4"/>
  <c r="BH531" i="4"/>
  <c r="BJ531" i="4"/>
  <c r="BH534" i="4"/>
  <c r="BJ534" i="4"/>
  <c r="BH537" i="4"/>
  <c r="BJ537" i="4"/>
  <c r="BH540" i="4"/>
  <c r="BH543" i="4"/>
  <c r="BJ543" i="4"/>
  <c r="BH546" i="4"/>
  <c r="BJ546" i="4"/>
  <c r="BH549" i="4"/>
  <c r="BJ549" i="4"/>
  <c r="BH552" i="4"/>
  <c r="BH555" i="4"/>
  <c r="BJ555" i="4"/>
  <c r="BH558" i="4"/>
  <c r="BJ558" i="4"/>
  <c r="BH561" i="4"/>
  <c r="BJ561" i="4"/>
  <c r="BH564" i="4"/>
  <c r="BH567" i="4"/>
  <c r="BJ567" i="4"/>
  <c r="BH570" i="4"/>
  <c r="BJ570" i="4"/>
  <c r="BH573" i="4"/>
  <c r="BJ573" i="4"/>
  <c r="BH576" i="4"/>
  <c r="BH579" i="4"/>
  <c r="BJ579" i="4"/>
  <c r="BH582" i="4"/>
  <c r="BJ582" i="4"/>
  <c r="BH585" i="4"/>
  <c r="BJ585" i="4"/>
  <c r="BH588" i="4"/>
  <c r="BH591" i="4"/>
  <c r="BJ591" i="4"/>
  <c r="BH594" i="4"/>
  <c r="BJ594" i="4"/>
  <c r="BH597" i="4"/>
  <c r="BJ597" i="4"/>
  <c r="BH600" i="4"/>
  <c r="BH603" i="4"/>
  <c r="BJ603" i="4"/>
  <c r="BH606" i="4"/>
  <c r="BJ606" i="4"/>
  <c r="BH609" i="4"/>
  <c r="BJ609" i="4"/>
  <c r="BH612" i="4"/>
  <c r="BH615" i="4"/>
  <c r="BJ615" i="4"/>
  <c r="BH618" i="4"/>
  <c r="BJ618" i="4"/>
  <c r="BH21" i="4"/>
  <c r="AU30" i="4"/>
  <c r="AW30" i="4"/>
  <c r="AU33" i="4"/>
  <c r="AU36" i="4"/>
  <c r="AY36" i="4"/>
  <c r="AU39" i="4"/>
  <c r="AU42" i="4"/>
  <c r="AU45" i="4"/>
  <c r="AW45" i="4"/>
  <c r="AU48" i="4"/>
  <c r="AW48" i="4"/>
  <c r="AU51" i="4"/>
  <c r="AU54" i="4"/>
  <c r="AU57" i="4"/>
  <c r="AU60" i="4"/>
  <c r="AY60" i="4"/>
  <c r="AU63" i="4"/>
  <c r="AU66" i="4"/>
  <c r="AU69" i="4"/>
  <c r="AW69" i="4"/>
  <c r="AU72" i="4"/>
  <c r="AW72" i="4"/>
  <c r="AU75" i="4"/>
  <c r="AU78" i="4"/>
  <c r="AU81" i="4"/>
  <c r="AY81" i="4"/>
  <c r="AU84" i="4"/>
  <c r="AU87" i="4"/>
  <c r="AU90" i="4"/>
  <c r="AU93" i="4"/>
  <c r="AW93" i="4"/>
  <c r="AU96" i="4"/>
  <c r="AW96" i="4"/>
  <c r="AU99" i="4"/>
  <c r="AU102" i="4"/>
  <c r="AU105" i="4"/>
  <c r="AY105" i="4"/>
  <c r="AU108" i="4"/>
  <c r="AX108" i="4"/>
  <c r="AU111" i="4"/>
  <c r="AU114" i="4"/>
  <c r="AU117" i="4"/>
  <c r="AW117" i="4"/>
  <c r="AU120" i="4"/>
  <c r="AU123" i="4"/>
  <c r="AY123" i="4"/>
  <c r="AU126" i="4"/>
  <c r="AU129" i="4"/>
  <c r="AY129" i="4"/>
  <c r="AU132" i="4"/>
  <c r="AW132" i="4"/>
  <c r="AU135" i="4"/>
  <c r="AU138" i="4"/>
  <c r="AU141" i="4"/>
  <c r="AY141" i="4"/>
  <c r="AU144" i="4"/>
  <c r="AW144" i="4"/>
  <c r="AU147" i="4"/>
  <c r="AU150" i="4"/>
  <c r="AU153" i="4"/>
  <c r="AW153" i="4"/>
  <c r="AU156" i="4"/>
  <c r="AU159" i="4"/>
  <c r="AU162" i="4"/>
  <c r="AU165" i="4"/>
  <c r="AW165" i="4"/>
  <c r="AU168" i="4"/>
  <c r="AW168" i="4"/>
  <c r="AU171" i="4"/>
  <c r="AU174" i="4"/>
  <c r="AU177" i="4"/>
  <c r="AY177" i="4"/>
  <c r="AU180" i="4"/>
  <c r="AX180" i="4"/>
  <c r="AU183" i="4"/>
  <c r="AU186" i="4"/>
  <c r="AU189" i="4"/>
  <c r="AW189" i="4"/>
  <c r="AU192" i="4"/>
  <c r="AU195" i="4"/>
  <c r="AU198" i="4"/>
  <c r="AU201" i="4"/>
  <c r="AX201" i="4"/>
  <c r="AU204" i="4"/>
  <c r="AW204" i="4"/>
  <c r="AU207" i="4"/>
  <c r="AU210" i="4"/>
  <c r="AU213" i="4"/>
  <c r="AV213" i="4"/>
  <c r="AU216" i="4"/>
  <c r="AW216" i="4"/>
  <c r="AU219" i="4"/>
  <c r="AU222" i="4"/>
  <c r="AY222" i="4"/>
  <c r="AU225" i="4"/>
  <c r="AX225" i="4"/>
  <c r="AU228" i="4"/>
  <c r="AW228" i="4"/>
  <c r="AU231" i="4"/>
  <c r="AU234" i="4"/>
  <c r="AU237" i="4"/>
  <c r="AV237" i="4"/>
  <c r="AU240" i="4"/>
  <c r="AW240" i="4"/>
  <c r="AU243" i="4"/>
  <c r="AY243" i="4"/>
  <c r="AU246" i="4"/>
  <c r="AU249" i="4"/>
  <c r="AV249" i="4"/>
  <c r="AU252" i="4"/>
  <c r="AW252" i="4"/>
  <c r="AU255" i="4"/>
  <c r="AX255" i="4"/>
  <c r="AU258" i="4"/>
  <c r="AU261" i="4"/>
  <c r="AV261" i="4"/>
  <c r="AU264" i="4"/>
  <c r="AW264" i="4"/>
  <c r="AU267" i="4"/>
  <c r="AU270" i="4"/>
  <c r="AU273" i="4"/>
  <c r="AX273" i="4"/>
  <c r="AU276" i="4"/>
  <c r="AW276" i="4"/>
  <c r="AU279" i="4"/>
  <c r="AU282" i="4"/>
  <c r="AV282" i="4"/>
  <c r="AU285" i="4"/>
  <c r="AV285" i="4"/>
  <c r="AU288" i="4"/>
  <c r="AW288" i="4"/>
  <c r="AU291" i="4"/>
  <c r="AU294" i="4"/>
  <c r="AU297" i="4"/>
  <c r="AV297" i="4"/>
  <c r="AU300" i="4"/>
  <c r="AY300" i="4"/>
  <c r="AU303" i="4"/>
  <c r="AU306" i="4"/>
  <c r="AW306" i="4"/>
  <c r="AU309" i="4"/>
  <c r="AY309" i="4"/>
  <c r="AU312" i="4"/>
  <c r="AY312" i="4"/>
  <c r="AU315" i="4"/>
  <c r="AU318" i="4"/>
  <c r="AW318" i="4"/>
  <c r="AU321" i="4"/>
  <c r="AY321" i="4"/>
  <c r="AU324" i="4"/>
  <c r="AY324" i="4"/>
  <c r="AU327" i="4"/>
  <c r="AV327" i="4"/>
  <c r="AU330" i="4"/>
  <c r="AU333" i="4"/>
  <c r="AY333" i="4"/>
  <c r="AU336" i="4"/>
  <c r="AY336" i="4"/>
  <c r="AU339" i="4"/>
  <c r="AU342" i="4"/>
  <c r="AU345" i="4"/>
  <c r="AY345" i="4"/>
  <c r="AU348" i="4"/>
  <c r="AY348" i="4"/>
  <c r="AU351" i="4"/>
  <c r="AU354" i="4"/>
  <c r="AU357" i="4"/>
  <c r="AY357" i="4"/>
  <c r="AU360" i="4"/>
  <c r="AY360" i="4"/>
  <c r="AU363" i="4"/>
  <c r="AU366" i="4"/>
  <c r="AU369" i="4"/>
  <c r="AY369" i="4"/>
  <c r="AU372" i="4"/>
  <c r="AY372" i="4"/>
  <c r="AU375" i="4"/>
  <c r="AU378" i="4"/>
  <c r="AU381" i="4"/>
  <c r="AY381" i="4"/>
  <c r="AU384" i="4"/>
  <c r="AY384" i="4"/>
  <c r="AU387" i="4"/>
  <c r="AU390" i="4"/>
  <c r="AU393" i="4"/>
  <c r="AY393" i="4"/>
  <c r="AU396" i="4"/>
  <c r="AY396" i="4"/>
  <c r="AU399" i="4"/>
  <c r="AU402" i="4"/>
  <c r="AX402" i="4"/>
  <c r="AU405" i="4"/>
  <c r="AY405" i="4"/>
  <c r="AU408" i="4"/>
  <c r="AY408" i="4"/>
  <c r="AU411" i="4"/>
  <c r="AX411" i="4"/>
  <c r="AU414" i="4"/>
  <c r="AU417" i="4"/>
  <c r="AY417" i="4"/>
  <c r="AU420" i="4"/>
  <c r="AY420" i="4"/>
  <c r="AU423" i="4"/>
  <c r="AX423" i="4"/>
  <c r="AU426" i="4"/>
  <c r="AX426" i="4"/>
  <c r="AU429" i="4"/>
  <c r="AY429" i="4"/>
  <c r="AU432" i="4"/>
  <c r="AY432" i="4"/>
  <c r="AU435" i="4"/>
  <c r="AX435" i="4"/>
  <c r="AU438" i="4"/>
  <c r="AU441" i="4"/>
  <c r="AY441" i="4"/>
  <c r="AU444" i="4"/>
  <c r="AY444" i="4"/>
  <c r="AU447" i="4"/>
  <c r="AX447" i="4"/>
  <c r="AU450" i="4"/>
  <c r="AU453" i="4"/>
  <c r="AY453" i="4"/>
  <c r="AU456" i="4"/>
  <c r="AY456" i="4"/>
  <c r="AU459" i="4"/>
  <c r="AX459" i="4"/>
  <c r="AU462" i="4"/>
  <c r="AX462" i="4"/>
  <c r="AU465" i="4"/>
  <c r="AY465" i="4"/>
  <c r="AU468" i="4"/>
  <c r="AY468" i="4"/>
  <c r="AU471" i="4"/>
  <c r="AX471" i="4"/>
  <c r="AU474" i="4"/>
  <c r="AU477" i="4"/>
  <c r="AY477" i="4"/>
  <c r="AU480" i="4"/>
  <c r="AY480" i="4"/>
  <c r="AU483" i="4"/>
  <c r="AX483" i="4"/>
  <c r="AU486" i="4"/>
  <c r="AU489" i="4"/>
  <c r="AY489" i="4"/>
  <c r="AU492" i="4"/>
  <c r="AY492" i="4"/>
  <c r="AU495" i="4"/>
  <c r="AX495" i="4"/>
  <c r="AU498" i="4"/>
  <c r="AX498" i="4"/>
  <c r="AU501" i="4"/>
  <c r="AY501" i="4"/>
  <c r="AU504" i="4"/>
  <c r="AY504" i="4"/>
  <c r="AU507" i="4"/>
  <c r="AX507" i="4"/>
  <c r="AU510" i="4"/>
  <c r="AU513" i="4"/>
  <c r="AY513" i="4"/>
  <c r="AU516" i="4"/>
  <c r="AY516" i="4"/>
  <c r="AU519" i="4"/>
  <c r="AX519" i="4"/>
  <c r="AU522" i="4"/>
  <c r="AX522" i="4"/>
  <c r="AU525" i="4"/>
  <c r="AY525" i="4"/>
  <c r="AU528" i="4"/>
  <c r="AY528" i="4"/>
  <c r="AU531" i="4"/>
  <c r="AX531" i="4"/>
  <c r="AU534" i="4"/>
  <c r="AU537" i="4"/>
  <c r="AY537" i="4"/>
  <c r="AU540" i="4"/>
  <c r="AY540" i="4"/>
  <c r="AU543" i="4"/>
  <c r="AX543" i="4"/>
  <c r="AU546" i="4"/>
  <c r="AU549" i="4"/>
  <c r="AY549" i="4"/>
  <c r="AU552" i="4"/>
  <c r="AY552" i="4"/>
  <c r="AU555" i="4"/>
  <c r="AX555" i="4"/>
  <c r="AU558" i="4"/>
  <c r="AX558" i="4"/>
  <c r="AU561" i="4"/>
  <c r="AY561" i="4"/>
  <c r="AU564" i="4"/>
  <c r="AY564" i="4"/>
  <c r="AU567" i="4"/>
  <c r="AX567" i="4"/>
  <c r="AU570" i="4"/>
  <c r="AU573" i="4"/>
  <c r="AY573" i="4"/>
  <c r="AU576" i="4"/>
  <c r="AY576" i="4"/>
  <c r="AU579" i="4"/>
  <c r="AX579" i="4"/>
  <c r="AU582" i="4"/>
  <c r="AU585" i="4"/>
  <c r="AY585" i="4"/>
  <c r="AU588" i="4"/>
  <c r="AY588" i="4"/>
  <c r="AU591" i="4"/>
  <c r="AX591" i="4"/>
  <c r="AU594" i="4"/>
  <c r="AU597" i="4"/>
  <c r="AY597" i="4"/>
  <c r="AU600" i="4"/>
  <c r="AY600" i="4"/>
  <c r="AU603" i="4"/>
  <c r="AX603" i="4"/>
  <c r="AU606" i="4"/>
  <c r="AX606" i="4"/>
  <c r="AU609" i="4"/>
  <c r="AY609" i="4"/>
  <c r="AU612" i="4"/>
  <c r="AY612" i="4"/>
  <c r="AU615" i="4"/>
  <c r="AX615" i="4"/>
  <c r="AU618" i="4"/>
  <c r="AJ22" i="4"/>
  <c r="AJ23" i="4"/>
  <c r="AJ24" i="4"/>
  <c r="AJ25" i="4"/>
  <c r="AJ26" i="4"/>
  <c r="AJ27" i="4"/>
  <c r="AJ28" i="4"/>
  <c r="AJ29" i="4"/>
  <c r="AJ30" i="4"/>
  <c r="AJ31" i="4"/>
  <c r="AJ32" i="4"/>
  <c r="AJ33" i="4"/>
  <c r="AJ34" i="4"/>
  <c r="AJ35" i="4"/>
  <c r="AJ36" i="4"/>
  <c r="AJ37" i="4"/>
  <c r="AJ38" i="4"/>
  <c r="AJ39" i="4"/>
  <c r="AJ40" i="4"/>
  <c r="AJ41" i="4"/>
  <c r="AJ42" i="4"/>
  <c r="AJ43" i="4"/>
  <c r="AJ44" i="4"/>
  <c r="AJ45" i="4"/>
  <c r="AJ46" i="4"/>
  <c r="AJ47" i="4"/>
  <c r="AJ48" i="4"/>
  <c r="AJ49" i="4"/>
  <c r="AJ50" i="4"/>
  <c r="AJ51" i="4"/>
  <c r="AJ52" i="4"/>
  <c r="AJ53" i="4"/>
  <c r="AJ54" i="4"/>
  <c r="AJ55" i="4"/>
  <c r="AJ56" i="4"/>
  <c r="AJ57" i="4"/>
  <c r="AJ58" i="4"/>
  <c r="AJ59" i="4"/>
  <c r="AJ60" i="4"/>
  <c r="AJ61" i="4"/>
  <c r="AJ62" i="4"/>
  <c r="AJ63" i="4"/>
  <c r="AJ64" i="4"/>
  <c r="AJ65" i="4"/>
  <c r="AJ66" i="4"/>
  <c r="AJ67" i="4"/>
  <c r="AJ68" i="4"/>
  <c r="AJ69" i="4"/>
  <c r="AJ70" i="4"/>
  <c r="AJ71" i="4"/>
  <c r="AJ72" i="4"/>
  <c r="AJ73" i="4"/>
  <c r="AJ74" i="4"/>
  <c r="AJ75" i="4"/>
  <c r="AJ76" i="4"/>
  <c r="AJ77" i="4"/>
  <c r="AJ78" i="4"/>
  <c r="AJ79" i="4"/>
  <c r="AJ80" i="4"/>
  <c r="AJ81" i="4"/>
  <c r="AJ82" i="4"/>
  <c r="AJ83" i="4"/>
  <c r="AJ84" i="4"/>
  <c r="AJ85" i="4"/>
  <c r="AJ86" i="4"/>
  <c r="AJ87" i="4"/>
  <c r="AJ88" i="4"/>
  <c r="AJ89" i="4"/>
  <c r="AJ90" i="4"/>
  <c r="AJ91" i="4"/>
  <c r="AJ92" i="4"/>
  <c r="AJ93" i="4"/>
  <c r="AJ94" i="4"/>
  <c r="AJ95" i="4"/>
  <c r="AJ96" i="4"/>
  <c r="AJ97" i="4"/>
  <c r="AJ98" i="4"/>
  <c r="AJ99" i="4"/>
  <c r="AJ100" i="4"/>
  <c r="AJ101" i="4"/>
  <c r="AJ102" i="4"/>
  <c r="AJ103" i="4"/>
  <c r="AJ104" i="4"/>
  <c r="AJ105" i="4"/>
  <c r="AJ106" i="4"/>
  <c r="AJ107" i="4"/>
  <c r="AJ108" i="4"/>
  <c r="AJ109" i="4"/>
  <c r="AJ110" i="4"/>
  <c r="AJ111" i="4"/>
  <c r="AJ112" i="4"/>
  <c r="AJ113" i="4"/>
  <c r="AJ114" i="4"/>
  <c r="AJ115" i="4"/>
  <c r="AJ116" i="4"/>
  <c r="AJ117" i="4"/>
  <c r="AJ118" i="4"/>
  <c r="AJ119" i="4"/>
  <c r="AJ120" i="4"/>
  <c r="AJ121" i="4"/>
  <c r="AJ122" i="4"/>
  <c r="AJ123" i="4"/>
  <c r="AJ124" i="4"/>
  <c r="AJ125" i="4"/>
  <c r="AJ126" i="4"/>
  <c r="AJ127" i="4"/>
  <c r="AJ128" i="4"/>
  <c r="AJ129" i="4"/>
  <c r="AJ130" i="4"/>
  <c r="AJ131" i="4"/>
  <c r="AJ132" i="4"/>
  <c r="AJ133" i="4"/>
  <c r="AJ134" i="4"/>
  <c r="AJ135" i="4"/>
  <c r="AJ136" i="4"/>
  <c r="AJ137" i="4"/>
  <c r="AJ138" i="4"/>
  <c r="AJ139" i="4"/>
  <c r="AJ140" i="4"/>
  <c r="AJ141" i="4"/>
  <c r="AJ142" i="4"/>
  <c r="AJ143" i="4"/>
  <c r="AJ144" i="4"/>
  <c r="AJ145" i="4"/>
  <c r="AJ146" i="4"/>
  <c r="AJ147" i="4"/>
  <c r="AJ148" i="4"/>
  <c r="AJ149" i="4"/>
  <c r="AJ150" i="4"/>
  <c r="AJ151" i="4"/>
  <c r="AJ152" i="4"/>
  <c r="AJ153" i="4"/>
  <c r="AJ154" i="4"/>
  <c r="AJ155" i="4"/>
  <c r="AJ156" i="4"/>
  <c r="AJ157" i="4"/>
  <c r="AJ158" i="4"/>
  <c r="AJ159" i="4"/>
  <c r="AJ160" i="4"/>
  <c r="AJ161" i="4"/>
  <c r="AJ162" i="4"/>
  <c r="AJ163" i="4"/>
  <c r="AJ164" i="4"/>
  <c r="AJ165" i="4"/>
  <c r="AJ166" i="4"/>
  <c r="AJ167" i="4"/>
  <c r="AJ168" i="4"/>
  <c r="AJ169" i="4"/>
  <c r="AJ170" i="4"/>
  <c r="AJ171" i="4"/>
  <c r="AJ172" i="4"/>
  <c r="AJ173" i="4"/>
  <c r="AJ174" i="4"/>
  <c r="AJ175" i="4"/>
  <c r="AJ176" i="4"/>
  <c r="AJ177" i="4"/>
  <c r="AJ178" i="4"/>
  <c r="AJ179" i="4"/>
  <c r="AJ180" i="4"/>
  <c r="AJ181" i="4"/>
  <c r="AJ182" i="4"/>
  <c r="AJ183" i="4"/>
  <c r="AJ184" i="4"/>
  <c r="AJ185" i="4"/>
  <c r="AJ186" i="4"/>
  <c r="AJ187" i="4"/>
  <c r="AJ188" i="4"/>
  <c r="AJ189" i="4"/>
  <c r="AJ190" i="4"/>
  <c r="AJ191" i="4"/>
  <c r="AJ192" i="4"/>
  <c r="AJ193" i="4"/>
  <c r="AJ194" i="4"/>
  <c r="AJ195" i="4"/>
  <c r="AJ196" i="4"/>
  <c r="AJ197" i="4"/>
  <c r="AJ198" i="4"/>
  <c r="AJ199" i="4"/>
  <c r="AJ200" i="4"/>
  <c r="AJ201" i="4"/>
  <c r="AJ202" i="4"/>
  <c r="AJ203" i="4"/>
  <c r="AJ204" i="4"/>
  <c r="AJ205" i="4"/>
  <c r="AJ206" i="4"/>
  <c r="AJ207" i="4"/>
  <c r="AJ208" i="4"/>
  <c r="AJ209" i="4"/>
  <c r="AJ210" i="4"/>
  <c r="AJ211" i="4"/>
  <c r="AJ212" i="4"/>
  <c r="AJ213" i="4"/>
  <c r="AJ214" i="4"/>
  <c r="AJ215" i="4"/>
  <c r="AJ216" i="4"/>
  <c r="AJ217" i="4"/>
  <c r="AJ218" i="4"/>
  <c r="AJ219" i="4"/>
  <c r="AJ220" i="4"/>
  <c r="AJ221" i="4"/>
  <c r="AJ222" i="4"/>
  <c r="AJ223" i="4"/>
  <c r="AJ224" i="4"/>
  <c r="AJ225" i="4"/>
  <c r="AJ226" i="4"/>
  <c r="AJ227" i="4"/>
  <c r="AJ228" i="4"/>
  <c r="AJ229" i="4"/>
  <c r="AJ230" i="4"/>
  <c r="AJ231" i="4"/>
  <c r="AJ232" i="4"/>
  <c r="AJ233" i="4"/>
  <c r="AJ234" i="4"/>
  <c r="AJ235" i="4"/>
  <c r="AJ236" i="4"/>
  <c r="AJ237" i="4"/>
  <c r="AJ238" i="4"/>
  <c r="AJ239" i="4"/>
  <c r="AJ240" i="4"/>
  <c r="AJ241" i="4"/>
  <c r="AJ242" i="4"/>
  <c r="AJ243" i="4"/>
  <c r="AJ244" i="4"/>
  <c r="AJ245" i="4"/>
  <c r="AJ246" i="4"/>
  <c r="AJ247" i="4"/>
  <c r="AJ248" i="4"/>
  <c r="AJ249" i="4"/>
  <c r="AJ250" i="4"/>
  <c r="AJ251" i="4"/>
  <c r="AJ252" i="4"/>
  <c r="AJ253" i="4"/>
  <c r="AJ254" i="4"/>
  <c r="AJ255" i="4"/>
  <c r="AJ256" i="4"/>
  <c r="AJ257" i="4"/>
  <c r="AJ258" i="4"/>
  <c r="AJ259" i="4"/>
  <c r="AJ260" i="4"/>
  <c r="AJ261" i="4"/>
  <c r="AJ262" i="4"/>
  <c r="AJ263" i="4"/>
  <c r="AJ264" i="4"/>
  <c r="AJ265" i="4"/>
  <c r="AJ266" i="4"/>
  <c r="AJ267" i="4"/>
  <c r="AJ268" i="4"/>
  <c r="AJ269" i="4"/>
  <c r="AJ270" i="4"/>
  <c r="AJ271" i="4"/>
  <c r="AJ272" i="4"/>
  <c r="AJ273" i="4"/>
  <c r="AJ274" i="4"/>
  <c r="AJ275" i="4"/>
  <c r="AJ276" i="4"/>
  <c r="AJ277" i="4"/>
  <c r="AJ278" i="4"/>
  <c r="AJ279" i="4"/>
  <c r="AJ280" i="4"/>
  <c r="AJ281" i="4"/>
  <c r="AJ282" i="4"/>
  <c r="AJ283" i="4"/>
  <c r="AJ284" i="4"/>
  <c r="AJ285" i="4"/>
  <c r="AJ286" i="4"/>
  <c r="AJ287" i="4"/>
  <c r="AJ288" i="4"/>
  <c r="AJ289" i="4"/>
  <c r="AJ290" i="4"/>
  <c r="AJ291" i="4"/>
  <c r="AJ292" i="4"/>
  <c r="AJ293" i="4"/>
  <c r="AJ294" i="4"/>
  <c r="AJ295" i="4"/>
  <c r="AJ296" i="4"/>
  <c r="AJ297" i="4"/>
  <c r="AJ298" i="4"/>
  <c r="AJ299" i="4"/>
  <c r="AJ300" i="4"/>
  <c r="AJ301" i="4"/>
  <c r="AJ302" i="4"/>
  <c r="AJ303" i="4"/>
  <c r="AJ304" i="4"/>
  <c r="AJ305" i="4"/>
  <c r="AJ306" i="4"/>
  <c r="AJ307" i="4"/>
  <c r="AJ308" i="4"/>
  <c r="AJ309" i="4"/>
  <c r="AJ310" i="4"/>
  <c r="AJ311" i="4"/>
  <c r="AJ312" i="4"/>
  <c r="AJ313" i="4"/>
  <c r="AJ314" i="4"/>
  <c r="AJ315" i="4"/>
  <c r="AJ316" i="4"/>
  <c r="AJ317" i="4"/>
  <c r="AJ318" i="4"/>
  <c r="AJ319" i="4"/>
  <c r="AJ320" i="4"/>
  <c r="AJ321" i="4"/>
  <c r="AJ322" i="4"/>
  <c r="AJ323" i="4"/>
  <c r="AJ324" i="4"/>
  <c r="AJ325" i="4"/>
  <c r="AJ326" i="4"/>
  <c r="AJ327" i="4"/>
  <c r="AJ328" i="4"/>
  <c r="AJ329" i="4"/>
  <c r="AJ330" i="4"/>
  <c r="AJ331" i="4"/>
  <c r="AJ332" i="4"/>
  <c r="AJ333" i="4"/>
  <c r="AJ334" i="4"/>
  <c r="AJ335" i="4"/>
  <c r="AJ336" i="4"/>
  <c r="AJ337" i="4"/>
  <c r="AJ338" i="4"/>
  <c r="AJ339" i="4"/>
  <c r="AJ340" i="4"/>
  <c r="AJ341" i="4"/>
  <c r="AJ342" i="4"/>
  <c r="AJ343" i="4"/>
  <c r="AJ344" i="4"/>
  <c r="AJ345" i="4"/>
  <c r="AJ346" i="4"/>
  <c r="AJ347" i="4"/>
  <c r="AJ348" i="4"/>
  <c r="AJ349" i="4"/>
  <c r="AJ350" i="4"/>
  <c r="AJ351" i="4"/>
  <c r="AJ352" i="4"/>
  <c r="AJ353" i="4"/>
  <c r="AJ354" i="4"/>
  <c r="AJ355" i="4"/>
  <c r="AJ356" i="4"/>
  <c r="AJ357" i="4"/>
  <c r="AJ358" i="4"/>
  <c r="AJ359" i="4"/>
  <c r="AJ360" i="4"/>
  <c r="AJ361" i="4"/>
  <c r="AJ362" i="4"/>
  <c r="AJ363" i="4"/>
  <c r="AJ364" i="4"/>
  <c r="AJ365" i="4"/>
  <c r="AJ366" i="4"/>
  <c r="AJ367" i="4"/>
  <c r="AJ368" i="4"/>
  <c r="AJ369" i="4"/>
  <c r="AJ370" i="4"/>
  <c r="AJ371" i="4"/>
  <c r="AJ372" i="4"/>
  <c r="AJ373" i="4"/>
  <c r="AJ374" i="4"/>
  <c r="AJ375" i="4"/>
  <c r="AJ376" i="4"/>
  <c r="AJ377" i="4"/>
  <c r="AJ378" i="4"/>
  <c r="AJ379" i="4"/>
  <c r="AJ380" i="4"/>
  <c r="AJ381" i="4"/>
  <c r="AJ382" i="4"/>
  <c r="AJ383" i="4"/>
  <c r="AJ384" i="4"/>
  <c r="AJ385" i="4"/>
  <c r="AJ386" i="4"/>
  <c r="AJ387" i="4"/>
  <c r="AJ388" i="4"/>
  <c r="AJ389" i="4"/>
  <c r="AJ390" i="4"/>
  <c r="AJ391" i="4"/>
  <c r="AJ392" i="4"/>
  <c r="AJ393" i="4"/>
  <c r="AJ394" i="4"/>
  <c r="AJ395" i="4"/>
  <c r="AJ396" i="4"/>
  <c r="AJ397" i="4"/>
  <c r="AJ398" i="4"/>
  <c r="AJ399" i="4"/>
  <c r="AJ400" i="4"/>
  <c r="AJ401" i="4"/>
  <c r="AJ402" i="4"/>
  <c r="AJ403" i="4"/>
  <c r="AJ404" i="4"/>
  <c r="AJ405" i="4"/>
  <c r="AJ406" i="4"/>
  <c r="AJ407" i="4"/>
  <c r="AJ408" i="4"/>
  <c r="AJ409" i="4"/>
  <c r="AJ410" i="4"/>
  <c r="AJ411" i="4"/>
  <c r="AJ412" i="4"/>
  <c r="AJ413" i="4"/>
  <c r="AJ414" i="4"/>
  <c r="AJ415" i="4"/>
  <c r="AJ416" i="4"/>
  <c r="AJ417" i="4"/>
  <c r="AJ418" i="4"/>
  <c r="AJ419" i="4"/>
  <c r="AJ420" i="4"/>
  <c r="AJ421" i="4"/>
  <c r="AJ422" i="4"/>
  <c r="AJ423" i="4"/>
  <c r="AJ424" i="4"/>
  <c r="AJ425" i="4"/>
  <c r="AJ426" i="4"/>
  <c r="AJ427" i="4"/>
  <c r="AJ428" i="4"/>
  <c r="AJ429" i="4"/>
  <c r="AJ430" i="4"/>
  <c r="AJ431" i="4"/>
  <c r="AJ432" i="4"/>
  <c r="AJ433" i="4"/>
  <c r="AJ434" i="4"/>
  <c r="AJ435" i="4"/>
  <c r="AJ436" i="4"/>
  <c r="AJ437" i="4"/>
  <c r="AJ438" i="4"/>
  <c r="AJ439" i="4"/>
  <c r="AJ440" i="4"/>
  <c r="AJ441" i="4"/>
  <c r="AJ442" i="4"/>
  <c r="AJ443" i="4"/>
  <c r="AJ444" i="4"/>
  <c r="AJ445" i="4"/>
  <c r="AJ446" i="4"/>
  <c r="AJ447" i="4"/>
  <c r="AJ448" i="4"/>
  <c r="AJ449" i="4"/>
  <c r="AJ450" i="4"/>
  <c r="AJ451" i="4"/>
  <c r="AJ452" i="4"/>
  <c r="AJ453" i="4"/>
  <c r="AJ454" i="4"/>
  <c r="AJ455" i="4"/>
  <c r="AJ456" i="4"/>
  <c r="AJ457" i="4"/>
  <c r="AJ458" i="4"/>
  <c r="AJ459" i="4"/>
  <c r="AJ460" i="4"/>
  <c r="AJ461" i="4"/>
  <c r="AJ462" i="4"/>
  <c r="AJ463" i="4"/>
  <c r="AJ464" i="4"/>
  <c r="AJ465" i="4"/>
  <c r="AJ466" i="4"/>
  <c r="AJ467" i="4"/>
  <c r="AJ468" i="4"/>
  <c r="AJ469" i="4"/>
  <c r="AJ470" i="4"/>
  <c r="AJ471" i="4"/>
  <c r="AJ472" i="4"/>
  <c r="AJ473" i="4"/>
  <c r="AJ474" i="4"/>
  <c r="AJ475" i="4"/>
  <c r="AJ476" i="4"/>
  <c r="AJ477" i="4"/>
  <c r="AJ478" i="4"/>
  <c r="AJ479" i="4"/>
  <c r="AJ480" i="4"/>
  <c r="AJ481" i="4"/>
  <c r="AJ482" i="4"/>
  <c r="AJ483" i="4"/>
  <c r="AJ484" i="4"/>
  <c r="AJ485" i="4"/>
  <c r="AJ486" i="4"/>
  <c r="AJ487" i="4"/>
  <c r="AJ488" i="4"/>
  <c r="AJ489" i="4"/>
  <c r="AJ490" i="4"/>
  <c r="AJ491" i="4"/>
  <c r="AJ492" i="4"/>
  <c r="AJ493" i="4"/>
  <c r="AJ494" i="4"/>
  <c r="AJ495" i="4"/>
  <c r="AJ496" i="4"/>
  <c r="AJ497" i="4"/>
  <c r="AJ498" i="4"/>
  <c r="AJ499" i="4"/>
  <c r="AJ500" i="4"/>
  <c r="AJ501" i="4"/>
  <c r="AJ502" i="4"/>
  <c r="AJ503" i="4"/>
  <c r="AJ504" i="4"/>
  <c r="AJ505" i="4"/>
  <c r="AJ506" i="4"/>
  <c r="AJ507" i="4"/>
  <c r="AJ508" i="4"/>
  <c r="AJ509" i="4"/>
  <c r="AJ510" i="4"/>
  <c r="AJ511" i="4"/>
  <c r="AJ512" i="4"/>
  <c r="AJ513" i="4"/>
  <c r="AJ514" i="4"/>
  <c r="AJ515" i="4"/>
  <c r="AJ516" i="4"/>
  <c r="AJ517" i="4"/>
  <c r="AJ518" i="4"/>
  <c r="AJ519" i="4"/>
  <c r="AJ520" i="4"/>
  <c r="AJ521" i="4"/>
  <c r="AJ522" i="4"/>
  <c r="AJ523" i="4"/>
  <c r="AJ524" i="4"/>
  <c r="AJ525" i="4"/>
  <c r="AJ526" i="4"/>
  <c r="AJ527" i="4"/>
  <c r="AJ528" i="4"/>
  <c r="AJ529" i="4"/>
  <c r="AJ530" i="4"/>
  <c r="AJ531" i="4"/>
  <c r="AJ532" i="4"/>
  <c r="AJ533" i="4"/>
  <c r="AJ534" i="4"/>
  <c r="AJ535" i="4"/>
  <c r="AJ536" i="4"/>
  <c r="AJ537" i="4"/>
  <c r="AJ538" i="4"/>
  <c r="AJ539" i="4"/>
  <c r="AJ540" i="4"/>
  <c r="AJ541" i="4"/>
  <c r="AJ542" i="4"/>
  <c r="AJ543" i="4"/>
  <c r="AJ544" i="4"/>
  <c r="AJ545" i="4"/>
  <c r="AJ546" i="4"/>
  <c r="AJ547" i="4"/>
  <c r="AJ548" i="4"/>
  <c r="AJ549" i="4"/>
  <c r="AJ550" i="4"/>
  <c r="AJ551" i="4"/>
  <c r="AJ552" i="4"/>
  <c r="AJ553" i="4"/>
  <c r="AJ554" i="4"/>
  <c r="AJ555" i="4"/>
  <c r="AJ556" i="4"/>
  <c r="AJ557" i="4"/>
  <c r="AJ558" i="4"/>
  <c r="AJ559" i="4"/>
  <c r="AJ560" i="4"/>
  <c r="AJ561" i="4"/>
  <c r="AJ562" i="4"/>
  <c r="AJ563" i="4"/>
  <c r="AJ564" i="4"/>
  <c r="AJ565" i="4"/>
  <c r="AJ566" i="4"/>
  <c r="AJ567" i="4"/>
  <c r="AJ568" i="4"/>
  <c r="AJ569" i="4"/>
  <c r="AJ570" i="4"/>
  <c r="AJ571" i="4"/>
  <c r="AJ572" i="4"/>
  <c r="AJ573" i="4"/>
  <c r="AJ574" i="4"/>
  <c r="AJ575" i="4"/>
  <c r="AJ576" i="4"/>
  <c r="AJ577" i="4"/>
  <c r="AJ578" i="4"/>
  <c r="AJ579" i="4"/>
  <c r="AJ580" i="4"/>
  <c r="AJ581" i="4"/>
  <c r="AJ582" i="4"/>
  <c r="AJ583" i="4"/>
  <c r="AJ584" i="4"/>
  <c r="AJ585" i="4"/>
  <c r="AJ586" i="4"/>
  <c r="AJ587" i="4"/>
  <c r="AJ588" i="4"/>
  <c r="AJ589" i="4"/>
  <c r="AJ590" i="4"/>
  <c r="AJ591" i="4"/>
  <c r="AJ592" i="4"/>
  <c r="AJ593" i="4"/>
  <c r="AJ594" i="4"/>
  <c r="AJ595" i="4"/>
  <c r="AJ596" i="4"/>
  <c r="AJ597" i="4"/>
  <c r="AJ598" i="4"/>
  <c r="AJ599" i="4"/>
  <c r="AJ600" i="4"/>
  <c r="AJ601" i="4"/>
  <c r="AJ602" i="4"/>
  <c r="AJ603" i="4"/>
  <c r="AJ604" i="4"/>
  <c r="AJ605" i="4"/>
  <c r="AJ606" i="4"/>
  <c r="AJ607" i="4"/>
  <c r="AJ608" i="4"/>
  <c r="AJ609" i="4"/>
  <c r="AJ610" i="4"/>
  <c r="AJ611" i="4"/>
  <c r="AJ612" i="4"/>
  <c r="AJ613" i="4"/>
  <c r="AJ614" i="4"/>
  <c r="AJ615" i="4"/>
  <c r="AJ616" i="4"/>
  <c r="AJ617" i="4"/>
  <c r="AJ618" i="4"/>
  <c r="AJ619" i="4"/>
  <c r="AJ620" i="4"/>
  <c r="AJ21" i="4"/>
  <c r="AI24" i="4"/>
  <c r="AI30" i="4"/>
  <c r="AI33" i="4"/>
  <c r="AI36" i="4"/>
  <c r="AI39" i="4"/>
  <c r="AI42" i="4"/>
  <c r="AI45" i="4"/>
  <c r="AI48" i="4"/>
  <c r="AI51" i="4"/>
  <c r="AI54" i="4"/>
  <c r="AI57" i="4"/>
  <c r="AI60" i="4"/>
  <c r="AI63" i="4"/>
  <c r="AI66" i="4"/>
  <c r="AI69" i="4"/>
  <c r="AI72" i="4"/>
  <c r="AI75" i="4"/>
  <c r="AI78" i="4"/>
  <c r="AI81" i="4"/>
  <c r="AI84" i="4"/>
  <c r="AI87" i="4"/>
  <c r="AI90" i="4"/>
  <c r="AI93" i="4"/>
  <c r="AI96" i="4"/>
  <c r="AI99" i="4"/>
  <c r="AI102" i="4"/>
  <c r="AI105" i="4"/>
  <c r="AI108" i="4"/>
  <c r="AI111" i="4"/>
  <c r="AI114" i="4"/>
  <c r="AI117" i="4"/>
  <c r="AI120" i="4"/>
  <c r="AI123" i="4"/>
  <c r="AI126" i="4"/>
  <c r="AI129" i="4"/>
  <c r="AI132" i="4"/>
  <c r="AI135" i="4"/>
  <c r="AI138" i="4"/>
  <c r="AI141" i="4"/>
  <c r="AI144" i="4"/>
  <c r="AI147" i="4"/>
  <c r="AI150" i="4"/>
  <c r="AI153" i="4"/>
  <c r="AI156" i="4"/>
  <c r="AI159" i="4"/>
  <c r="AI162" i="4"/>
  <c r="AI165" i="4"/>
  <c r="AI168" i="4"/>
  <c r="AI171" i="4"/>
  <c r="AI174" i="4"/>
  <c r="AI177" i="4"/>
  <c r="AI180" i="4"/>
  <c r="AI183" i="4"/>
  <c r="AI186" i="4"/>
  <c r="AI189" i="4"/>
  <c r="AI192" i="4"/>
  <c r="AI195" i="4"/>
  <c r="AI198" i="4"/>
  <c r="AI201" i="4"/>
  <c r="AI204" i="4"/>
  <c r="AI207" i="4"/>
  <c r="AI210" i="4"/>
  <c r="AI213" i="4"/>
  <c r="AI216" i="4"/>
  <c r="AI219" i="4"/>
  <c r="AI222" i="4"/>
  <c r="AI225" i="4"/>
  <c r="AI228" i="4"/>
  <c r="AI231" i="4"/>
  <c r="AI234" i="4"/>
  <c r="AI237" i="4"/>
  <c r="AI240" i="4"/>
  <c r="AI243" i="4"/>
  <c r="AI246" i="4"/>
  <c r="AI249" i="4"/>
  <c r="AI252" i="4"/>
  <c r="AI255" i="4"/>
  <c r="AI258" i="4"/>
  <c r="AI261" i="4"/>
  <c r="AI264" i="4"/>
  <c r="AI267" i="4"/>
  <c r="AI270" i="4"/>
  <c r="AI273" i="4"/>
  <c r="AI276" i="4"/>
  <c r="AI279" i="4"/>
  <c r="AI282" i="4"/>
  <c r="AI285" i="4"/>
  <c r="AI288" i="4"/>
  <c r="AI291" i="4"/>
  <c r="AI294" i="4"/>
  <c r="AI297" i="4"/>
  <c r="AI300" i="4"/>
  <c r="AI303" i="4"/>
  <c r="AI306" i="4"/>
  <c r="AI309" i="4"/>
  <c r="AI312" i="4"/>
  <c r="AI315" i="4"/>
  <c r="AI318" i="4"/>
  <c r="AI321" i="4"/>
  <c r="AI324" i="4"/>
  <c r="AI327" i="4"/>
  <c r="AI330" i="4"/>
  <c r="AI333" i="4"/>
  <c r="AI336" i="4"/>
  <c r="AI339" i="4"/>
  <c r="AI342" i="4"/>
  <c r="AI345" i="4"/>
  <c r="AI348" i="4"/>
  <c r="AI351" i="4"/>
  <c r="AI354" i="4"/>
  <c r="AI357" i="4"/>
  <c r="AI360" i="4"/>
  <c r="AI363" i="4"/>
  <c r="AI366" i="4"/>
  <c r="AI369" i="4"/>
  <c r="AI372" i="4"/>
  <c r="AI375" i="4"/>
  <c r="AI378" i="4"/>
  <c r="AI381" i="4"/>
  <c r="AI384" i="4"/>
  <c r="AI387" i="4"/>
  <c r="AI390" i="4"/>
  <c r="AI393" i="4"/>
  <c r="AI396" i="4"/>
  <c r="AI399" i="4"/>
  <c r="AI402" i="4"/>
  <c r="AI405" i="4"/>
  <c r="AI408" i="4"/>
  <c r="AI411" i="4"/>
  <c r="AI414" i="4"/>
  <c r="AI417" i="4"/>
  <c r="AI420" i="4"/>
  <c r="AI423" i="4"/>
  <c r="AI426" i="4"/>
  <c r="AI429" i="4"/>
  <c r="AI432" i="4"/>
  <c r="AI435" i="4"/>
  <c r="AI438" i="4"/>
  <c r="AI441" i="4"/>
  <c r="AI444" i="4"/>
  <c r="AI447" i="4"/>
  <c r="AI450" i="4"/>
  <c r="AI453" i="4"/>
  <c r="AI456" i="4"/>
  <c r="AI459" i="4"/>
  <c r="AI462" i="4"/>
  <c r="AI465" i="4"/>
  <c r="AI468" i="4"/>
  <c r="AI471" i="4"/>
  <c r="AI474" i="4"/>
  <c r="AI477" i="4"/>
  <c r="AI480" i="4"/>
  <c r="AI483" i="4"/>
  <c r="AI486" i="4"/>
  <c r="AI489" i="4"/>
  <c r="AI492" i="4"/>
  <c r="AI495" i="4"/>
  <c r="AI498" i="4"/>
  <c r="AI501" i="4"/>
  <c r="AI504" i="4"/>
  <c r="AI507" i="4"/>
  <c r="AI510" i="4"/>
  <c r="AI513" i="4"/>
  <c r="AI516" i="4"/>
  <c r="AI519" i="4"/>
  <c r="AI522" i="4"/>
  <c r="AI525" i="4"/>
  <c r="AI528" i="4"/>
  <c r="AI531" i="4"/>
  <c r="AI534" i="4"/>
  <c r="AI537" i="4"/>
  <c r="AI540" i="4"/>
  <c r="AI543" i="4"/>
  <c r="AI546" i="4"/>
  <c r="AI549" i="4"/>
  <c r="AI552" i="4"/>
  <c r="AI555" i="4"/>
  <c r="AI558" i="4"/>
  <c r="AI561" i="4"/>
  <c r="AI564" i="4"/>
  <c r="AI567" i="4"/>
  <c r="AI570" i="4"/>
  <c r="AI573" i="4"/>
  <c r="AI576" i="4"/>
  <c r="AI579" i="4"/>
  <c r="AI582" i="4"/>
  <c r="AI585" i="4"/>
  <c r="AI588" i="4"/>
  <c r="AI591" i="4"/>
  <c r="AI594" i="4"/>
  <c r="AI597" i="4"/>
  <c r="AI600" i="4"/>
  <c r="AI603" i="4"/>
  <c r="AI606" i="4"/>
  <c r="AI609" i="4"/>
  <c r="AI612" i="4"/>
  <c r="AI615" i="4"/>
  <c r="AI618" i="4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I141" i="3"/>
  <c r="AI142" i="3"/>
  <c r="AI143" i="3"/>
  <c r="AI144" i="3"/>
  <c r="AI145" i="3"/>
  <c r="AI146" i="3"/>
  <c r="AI147" i="3"/>
  <c r="AI148" i="3"/>
  <c r="AI149" i="3"/>
  <c r="AI150" i="3"/>
  <c r="AI151" i="3"/>
  <c r="AI152" i="3"/>
  <c r="AI153" i="3"/>
  <c r="AI154" i="3"/>
  <c r="AI155" i="3"/>
  <c r="AI156" i="3"/>
  <c r="AI157" i="3"/>
  <c r="AI158" i="3"/>
  <c r="AI159" i="3"/>
  <c r="AI160" i="3"/>
  <c r="AI161" i="3"/>
  <c r="AI162" i="3"/>
  <c r="AI163" i="3"/>
  <c r="AI164" i="3"/>
  <c r="AI165" i="3"/>
  <c r="AI166" i="3"/>
  <c r="AI167" i="3"/>
  <c r="AI168" i="3"/>
  <c r="AI169" i="3"/>
  <c r="AI170" i="3"/>
  <c r="AI171" i="3"/>
  <c r="AI172" i="3"/>
  <c r="AI173" i="3"/>
  <c r="AI174" i="3"/>
  <c r="AI175" i="3"/>
  <c r="AI176" i="3"/>
  <c r="AI177" i="3"/>
  <c r="AI178" i="3"/>
  <c r="AI179" i="3"/>
  <c r="AI180" i="3"/>
  <c r="AI181" i="3"/>
  <c r="AI182" i="3"/>
  <c r="AI183" i="3"/>
  <c r="AI184" i="3"/>
  <c r="AI185" i="3"/>
  <c r="AI186" i="3"/>
  <c r="AI187" i="3"/>
  <c r="AI188" i="3"/>
  <c r="AI189" i="3"/>
  <c r="AI190" i="3"/>
  <c r="AI191" i="3"/>
  <c r="AI192" i="3"/>
  <c r="AI193" i="3"/>
  <c r="AI194" i="3"/>
  <c r="AI195" i="3"/>
  <c r="AI196" i="3"/>
  <c r="AI197" i="3"/>
  <c r="AI198" i="3"/>
  <c r="AI199" i="3"/>
  <c r="AI200" i="3"/>
  <c r="AI201" i="3"/>
  <c r="AI202" i="3"/>
  <c r="AI203" i="3"/>
  <c r="AI204" i="3"/>
  <c r="AI205" i="3"/>
  <c r="AI206" i="3"/>
  <c r="AI207" i="3"/>
  <c r="AI208" i="3"/>
  <c r="AI209" i="3"/>
  <c r="AI210" i="3"/>
  <c r="AI211" i="3"/>
  <c r="AI212" i="3"/>
  <c r="AI213" i="3"/>
  <c r="AI214" i="3"/>
  <c r="AI215" i="3"/>
  <c r="AI216" i="3"/>
  <c r="AI217" i="3"/>
  <c r="AI218" i="3"/>
  <c r="AI219" i="3"/>
  <c r="AI220" i="3"/>
  <c r="AI221" i="3"/>
  <c r="AI222" i="3"/>
  <c r="AI223" i="3"/>
  <c r="AI224" i="3"/>
  <c r="AI225" i="3"/>
  <c r="AI226" i="3"/>
  <c r="AI227" i="3"/>
  <c r="AI228" i="3"/>
  <c r="AI229" i="3"/>
  <c r="AI230" i="3"/>
  <c r="AI231" i="3"/>
  <c r="AI232" i="3"/>
  <c r="AI233" i="3"/>
  <c r="AI234" i="3"/>
  <c r="AI235" i="3"/>
  <c r="AI236" i="3"/>
  <c r="AI237" i="3"/>
  <c r="AI238" i="3"/>
  <c r="AI239" i="3"/>
  <c r="AI240" i="3"/>
  <c r="AI241" i="3"/>
  <c r="AI242" i="3"/>
  <c r="AI243" i="3"/>
  <c r="AI244" i="3"/>
  <c r="AI245" i="3"/>
  <c r="AI246" i="3"/>
  <c r="AI247" i="3"/>
  <c r="AI248" i="3"/>
  <c r="AI249" i="3"/>
  <c r="AI250" i="3"/>
  <c r="AI251" i="3"/>
  <c r="AI252" i="3"/>
  <c r="AI253" i="3"/>
  <c r="AI254" i="3"/>
  <c r="AI255" i="3"/>
  <c r="AI256" i="3"/>
  <c r="AI257" i="3"/>
  <c r="AI258" i="3"/>
  <c r="AI259" i="3"/>
  <c r="AI260" i="3"/>
  <c r="AI261" i="3"/>
  <c r="AI262" i="3"/>
  <c r="AI263" i="3"/>
  <c r="AI264" i="3"/>
  <c r="AI265" i="3"/>
  <c r="AI266" i="3"/>
  <c r="AI267" i="3"/>
  <c r="AI268" i="3"/>
  <c r="AI269" i="3"/>
  <c r="AI270" i="3"/>
  <c r="AI271" i="3"/>
  <c r="AI272" i="3"/>
  <c r="AI273" i="3"/>
  <c r="AI274" i="3"/>
  <c r="AI275" i="3"/>
  <c r="AI276" i="3"/>
  <c r="AI277" i="3"/>
  <c r="AI278" i="3"/>
  <c r="AI279" i="3"/>
  <c r="AI280" i="3"/>
  <c r="AI281" i="3"/>
  <c r="AI282" i="3"/>
  <c r="AI283" i="3"/>
  <c r="AI284" i="3"/>
  <c r="AI285" i="3"/>
  <c r="AI286" i="3"/>
  <c r="AI287" i="3"/>
  <c r="AI288" i="3"/>
  <c r="AI289" i="3"/>
  <c r="AI290" i="3"/>
  <c r="AI291" i="3"/>
  <c r="AI292" i="3"/>
  <c r="AI293" i="3"/>
  <c r="AI294" i="3"/>
  <c r="AI295" i="3"/>
  <c r="AI296" i="3"/>
  <c r="AI297" i="3"/>
  <c r="AI298" i="3"/>
  <c r="AI299" i="3"/>
  <c r="AI300" i="3"/>
  <c r="AI301" i="3"/>
  <c r="AI302" i="3"/>
  <c r="AI303" i="3"/>
  <c r="AI304" i="3"/>
  <c r="AI305" i="3"/>
  <c r="AI306" i="3"/>
  <c r="AI307" i="3"/>
  <c r="AI308" i="3"/>
  <c r="AI309" i="3"/>
  <c r="AI310" i="3"/>
  <c r="AI311" i="3"/>
  <c r="AI312" i="3"/>
  <c r="AI313" i="3"/>
  <c r="AI314" i="3"/>
  <c r="AI315" i="3"/>
  <c r="AI316" i="3"/>
  <c r="AI317" i="3"/>
  <c r="AI318" i="3"/>
  <c r="AI319" i="3"/>
  <c r="AI320" i="3"/>
  <c r="AI321" i="3"/>
  <c r="AI322" i="3"/>
  <c r="AI323" i="3"/>
  <c r="AI324" i="3"/>
  <c r="AI325" i="3"/>
  <c r="AI326" i="3"/>
  <c r="AI327" i="3"/>
  <c r="AI328" i="3"/>
  <c r="AI329" i="3"/>
  <c r="AI330" i="3"/>
  <c r="AI331" i="3"/>
  <c r="AI332" i="3"/>
  <c r="AI333" i="3"/>
  <c r="AI334" i="3"/>
  <c r="AI335" i="3"/>
  <c r="AI336" i="3"/>
  <c r="AI337" i="3"/>
  <c r="AI338" i="3"/>
  <c r="AI339" i="3"/>
  <c r="AI340" i="3"/>
  <c r="AI341" i="3"/>
  <c r="AI342" i="3"/>
  <c r="AI343" i="3"/>
  <c r="AI344" i="3"/>
  <c r="AI345" i="3"/>
  <c r="AI346" i="3"/>
  <c r="AI347" i="3"/>
  <c r="AI348" i="3"/>
  <c r="AI349" i="3"/>
  <c r="AI350" i="3"/>
  <c r="AI351" i="3"/>
  <c r="AI352" i="3"/>
  <c r="AI353" i="3"/>
  <c r="AI354" i="3"/>
  <c r="AI355" i="3"/>
  <c r="AI356" i="3"/>
  <c r="AI357" i="3"/>
  <c r="AI358" i="3"/>
  <c r="AI359" i="3"/>
  <c r="AI360" i="3"/>
  <c r="AI361" i="3"/>
  <c r="AI362" i="3"/>
  <c r="AI363" i="3"/>
  <c r="AI364" i="3"/>
  <c r="AI365" i="3"/>
  <c r="AI366" i="3"/>
  <c r="AI367" i="3"/>
  <c r="AI368" i="3"/>
  <c r="AI369" i="3"/>
  <c r="AI370" i="3"/>
  <c r="AI371" i="3"/>
  <c r="AI372" i="3"/>
  <c r="AI373" i="3"/>
  <c r="AI374" i="3"/>
  <c r="AI375" i="3"/>
  <c r="AI376" i="3"/>
  <c r="AI377" i="3"/>
  <c r="AI378" i="3"/>
  <c r="AI379" i="3"/>
  <c r="AI380" i="3"/>
  <c r="AI381" i="3"/>
  <c r="AI382" i="3"/>
  <c r="AI383" i="3"/>
  <c r="AI384" i="3"/>
  <c r="AI385" i="3"/>
  <c r="AI386" i="3"/>
  <c r="AI387" i="3"/>
  <c r="AI388" i="3"/>
  <c r="AI389" i="3"/>
  <c r="AI390" i="3"/>
  <c r="AI391" i="3"/>
  <c r="AI392" i="3"/>
  <c r="AI393" i="3"/>
  <c r="AI394" i="3"/>
  <c r="AI395" i="3"/>
  <c r="AI396" i="3"/>
  <c r="AI397" i="3"/>
  <c r="AI398" i="3"/>
  <c r="AI399" i="3"/>
  <c r="AI400" i="3"/>
  <c r="AI401" i="3"/>
  <c r="AI402" i="3"/>
  <c r="AI403" i="3"/>
  <c r="AI404" i="3"/>
  <c r="AI405" i="3"/>
  <c r="AI406" i="3"/>
  <c r="AI407" i="3"/>
  <c r="AI408" i="3"/>
  <c r="AI409" i="3"/>
  <c r="AI410" i="3"/>
  <c r="AI411" i="3"/>
  <c r="AI412" i="3"/>
  <c r="AI413" i="3"/>
  <c r="AI414" i="3"/>
  <c r="AI415" i="3"/>
  <c r="AI416" i="3"/>
  <c r="AI417" i="3"/>
  <c r="AI418" i="3"/>
  <c r="AI419" i="3"/>
  <c r="AI420" i="3"/>
  <c r="AI421" i="3"/>
  <c r="AI422" i="3"/>
  <c r="AI423" i="3"/>
  <c r="AI424" i="3"/>
  <c r="AI425" i="3"/>
  <c r="AI426" i="3"/>
  <c r="AI427" i="3"/>
  <c r="AI428" i="3"/>
  <c r="AI429" i="3"/>
  <c r="AI430" i="3"/>
  <c r="AI431" i="3"/>
  <c r="AI432" i="3"/>
  <c r="AI433" i="3"/>
  <c r="AI434" i="3"/>
  <c r="AI435" i="3"/>
  <c r="AI436" i="3"/>
  <c r="AI437" i="3"/>
  <c r="AI438" i="3"/>
  <c r="AI439" i="3"/>
  <c r="AI440" i="3"/>
  <c r="AI441" i="3"/>
  <c r="AI442" i="3"/>
  <c r="AI443" i="3"/>
  <c r="AI444" i="3"/>
  <c r="AI445" i="3"/>
  <c r="AI446" i="3"/>
  <c r="AI447" i="3"/>
  <c r="AI448" i="3"/>
  <c r="AI449" i="3"/>
  <c r="AI450" i="3"/>
  <c r="AI451" i="3"/>
  <c r="AI452" i="3"/>
  <c r="AI453" i="3"/>
  <c r="AI454" i="3"/>
  <c r="AI455" i="3"/>
  <c r="AI456" i="3"/>
  <c r="AI457" i="3"/>
  <c r="AI458" i="3"/>
  <c r="AI459" i="3"/>
  <c r="AI460" i="3"/>
  <c r="AI461" i="3"/>
  <c r="AI462" i="3"/>
  <c r="AI463" i="3"/>
  <c r="AI464" i="3"/>
  <c r="AI465" i="3"/>
  <c r="AI466" i="3"/>
  <c r="AI467" i="3"/>
  <c r="AI468" i="3"/>
  <c r="AI469" i="3"/>
  <c r="AI470" i="3"/>
  <c r="AI471" i="3"/>
  <c r="AI472" i="3"/>
  <c r="AI473" i="3"/>
  <c r="AI474" i="3"/>
  <c r="AI475" i="3"/>
  <c r="AI476" i="3"/>
  <c r="AI477" i="3"/>
  <c r="AI478" i="3"/>
  <c r="AI479" i="3"/>
  <c r="AI480" i="3"/>
  <c r="AI481" i="3"/>
  <c r="AI482" i="3"/>
  <c r="AI483" i="3"/>
  <c r="AI484" i="3"/>
  <c r="AI485" i="3"/>
  <c r="AI486" i="3"/>
  <c r="AI487" i="3"/>
  <c r="AI488" i="3"/>
  <c r="AI489" i="3"/>
  <c r="AI490" i="3"/>
  <c r="AI491" i="3"/>
  <c r="AI492" i="3"/>
  <c r="AI493" i="3"/>
  <c r="AI494" i="3"/>
  <c r="AI495" i="3"/>
  <c r="AI496" i="3"/>
  <c r="AI497" i="3"/>
  <c r="AI498" i="3"/>
  <c r="AI499" i="3"/>
  <c r="AI500" i="3"/>
  <c r="AI501" i="3"/>
  <c r="AI502" i="3"/>
  <c r="AI503" i="3"/>
  <c r="AI504" i="3"/>
  <c r="AI505" i="3"/>
  <c r="AI506" i="3"/>
  <c r="AI507" i="3"/>
  <c r="AI508" i="3"/>
  <c r="AI509" i="3"/>
  <c r="AI510" i="3"/>
  <c r="AI511" i="3"/>
  <c r="AI512" i="3"/>
  <c r="AI513" i="3"/>
  <c r="AI514" i="3"/>
  <c r="AI515" i="3"/>
  <c r="AI516" i="3"/>
  <c r="AI517" i="3"/>
  <c r="AI518" i="3"/>
  <c r="AI519" i="3"/>
  <c r="AI520" i="3"/>
  <c r="AI521" i="3"/>
  <c r="AI522" i="3"/>
  <c r="AI523" i="3"/>
  <c r="AI524" i="3"/>
  <c r="AI525" i="3"/>
  <c r="AI526" i="3"/>
  <c r="AI527" i="3"/>
  <c r="AI528" i="3"/>
  <c r="AI529" i="3"/>
  <c r="AI530" i="3"/>
  <c r="AI531" i="3"/>
  <c r="AI532" i="3"/>
  <c r="AI533" i="3"/>
  <c r="AI534" i="3"/>
  <c r="AI535" i="3"/>
  <c r="AI536" i="3"/>
  <c r="AI537" i="3"/>
  <c r="AI538" i="3"/>
  <c r="AI539" i="3"/>
  <c r="AI540" i="3"/>
  <c r="AI541" i="3"/>
  <c r="AI542" i="3"/>
  <c r="AI543" i="3"/>
  <c r="AI544" i="3"/>
  <c r="AI545" i="3"/>
  <c r="AI546" i="3"/>
  <c r="AI547" i="3"/>
  <c r="AI548" i="3"/>
  <c r="AI549" i="3"/>
  <c r="AI550" i="3"/>
  <c r="AI551" i="3"/>
  <c r="AI552" i="3"/>
  <c r="AI553" i="3"/>
  <c r="AI554" i="3"/>
  <c r="AI555" i="3"/>
  <c r="AI556" i="3"/>
  <c r="AI557" i="3"/>
  <c r="AI558" i="3"/>
  <c r="AI559" i="3"/>
  <c r="AI560" i="3"/>
  <c r="AI561" i="3"/>
  <c r="AI562" i="3"/>
  <c r="AI563" i="3"/>
  <c r="AI564" i="3"/>
  <c r="AI565" i="3"/>
  <c r="AI566" i="3"/>
  <c r="AI567" i="3"/>
  <c r="AI568" i="3"/>
  <c r="AI569" i="3"/>
  <c r="AI570" i="3"/>
  <c r="AI571" i="3"/>
  <c r="AI572" i="3"/>
  <c r="AI573" i="3"/>
  <c r="AI574" i="3"/>
  <c r="AI575" i="3"/>
  <c r="AI576" i="3"/>
  <c r="AI577" i="3"/>
  <c r="AI578" i="3"/>
  <c r="AI579" i="3"/>
  <c r="AI580" i="3"/>
  <c r="AI581" i="3"/>
  <c r="AI582" i="3"/>
  <c r="AI583" i="3"/>
  <c r="AI584" i="3"/>
  <c r="AI585" i="3"/>
  <c r="AI586" i="3"/>
  <c r="AI587" i="3"/>
  <c r="AI588" i="3"/>
  <c r="AI589" i="3"/>
  <c r="AI590" i="3"/>
  <c r="AI591" i="3"/>
  <c r="AI592" i="3"/>
  <c r="AI593" i="3"/>
  <c r="AI594" i="3"/>
  <c r="AI595" i="3"/>
  <c r="AI596" i="3"/>
  <c r="AI597" i="3"/>
  <c r="AI598" i="3"/>
  <c r="AI599" i="3"/>
  <c r="AI600" i="3"/>
  <c r="AI601" i="3"/>
  <c r="AI602" i="3"/>
  <c r="AI603" i="3"/>
  <c r="AI604" i="3"/>
  <c r="AI605" i="3"/>
  <c r="AI606" i="3"/>
  <c r="AI607" i="3"/>
  <c r="AI608" i="3"/>
  <c r="AI609" i="3"/>
  <c r="AI610" i="3"/>
  <c r="AI611" i="3"/>
  <c r="AI612" i="3"/>
  <c r="AI613" i="3"/>
  <c r="AI614" i="3"/>
  <c r="AI615" i="3"/>
  <c r="AI616" i="3"/>
  <c r="AI617" i="3"/>
  <c r="AI618" i="3"/>
  <c r="AI619" i="3"/>
  <c r="AI620" i="3"/>
  <c r="AI21" i="3"/>
  <c r="CC21" i="4"/>
  <c r="CE21" i="4"/>
  <c r="CB21" i="4"/>
  <c r="AW60" i="4"/>
  <c r="AY216" i="4"/>
  <c r="CD21" i="4"/>
  <c r="D21" i="12"/>
  <c r="D9" i="12"/>
  <c r="AW576" i="4"/>
  <c r="AW528" i="4"/>
  <c r="AW480" i="4"/>
  <c r="AW432" i="4"/>
  <c r="AX348" i="4"/>
  <c r="AY252" i="4"/>
  <c r="AW180" i="4"/>
  <c r="AV288" i="4"/>
  <c r="AX612" i="4"/>
  <c r="AX564" i="4"/>
  <c r="AX516" i="4"/>
  <c r="AX468" i="4"/>
  <c r="AX420" i="4"/>
  <c r="AY264" i="4"/>
  <c r="AV240" i="4"/>
  <c r="D10" i="12"/>
  <c r="D20" i="12"/>
  <c r="D19" i="12"/>
  <c r="D12" i="12"/>
  <c r="D23" i="12"/>
  <c r="D8" i="12"/>
  <c r="C3" i="12"/>
  <c r="D11" i="12"/>
  <c r="D22" i="12"/>
  <c r="D13" i="12"/>
  <c r="AW549" i="4"/>
  <c r="AX537" i="4"/>
  <c r="AW393" i="4"/>
  <c r="AX333" i="4"/>
  <c r="AW453" i="4"/>
  <c r="AX441" i="4"/>
  <c r="AW405" i="4"/>
  <c r="AW369" i="4"/>
  <c r="AW612" i="4"/>
  <c r="AX600" i="4"/>
  <c r="AW585" i="4"/>
  <c r="AX573" i="4"/>
  <c r="AW564" i="4"/>
  <c r="AX552" i="4"/>
  <c r="AW537" i="4"/>
  <c r="AX525" i="4"/>
  <c r="AW516" i="4"/>
  <c r="AX504" i="4"/>
  <c r="AW489" i="4"/>
  <c r="AX477" i="4"/>
  <c r="AW468" i="4"/>
  <c r="AX456" i="4"/>
  <c r="AW441" i="4"/>
  <c r="AX429" i="4"/>
  <c r="AW420" i="4"/>
  <c r="AX408" i="4"/>
  <c r="AX396" i="4"/>
  <c r="AX384" i="4"/>
  <c r="AX372" i="4"/>
  <c r="AX360" i="4"/>
  <c r="AX345" i="4"/>
  <c r="AW333" i="4"/>
  <c r="AW321" i="4"/>
  <c r="AX300" i="4"/>
  <c r="AX285" i="4"/>
  <c r="AX264" i="4"/>
  <c r="AX249" i="4"/>
  <c r="AX237" i="4"/>
  <c r="AX216" i="4"/>
  <c r="AV201" i="4"/>
  <c r="AW501" i="4"/>
  <c r="AX489" i="4"/>
  <c r="AW309" i="4"/>
  <c r="AX609" i="4"/>
  <c r="AW600" i="4"/>
  <c r="AX588" i="4"/>
  <c r="AW573" i="4"/>
  <c r="AX561" i="4"/>
  <c r="AW552" i="4"/>
  <c r="AX540" i="4"/>
  <c r="AW525" i="4"/>
  <c r="AX513" i="4"/>
  <c r="AW504" i="4"/>
  <c r="AX492" i="4"/>
  <c r="AW477" i="4"/>
  <c r="AX465" i="4"/>
  <c r="AW456" i="4"/>
  <c r="AX444" i="4"/>
  <c r="AW429" i="4"/>
  <c r="AX417" i="4"/>
  <c r="AW408" i="4"/>
  <c r="AW396" i="4"/>
  <c r="AW384" i="4"/>
  <c r="AW372" i="4"/>
  <c r="AX357" i="4"/>
  <c r="AW345" i="4"/>
  <c r="AX312" i="4"/>
  <c r="AX297" i="4"/>
  <c r="AX276" i="4"/>
  <c r="AX228" i="4"/>
  <c r="AW597" i="4"/>
  <c r="AX585" i="4"/>
  <c r="AW381" i="4"/>
  <c r="AX321" i="4"/>
  <c r="AW609" i="4"/>
  <c r="AX597" i="4"/>
  <c r="AW588" i="4"/>
  <c r="AX576" i="4"/>
  <c r="AW561" i="4"/>
  <c r="AX549" i="4"/>
  <c r="AW540" i="4"/>
  <c r="AX528" i="4"/>
  <c r="AW513" i="4"/>
  <c r="AX501" i="4"/>
  <c r="AW492" i="4"/>
  <c r="AX480" i="4"/>
  <c r="AW465" i="4"/>
  <c r="AX453" i="4"/>
  <c r="AW444" i="4"/>
  <c r="AX432" i="4"/>
  <c r="AW417" i="4"/>
  <c r="AX405" i="4"/>
  <c r="AX393" i="4"/>
  <c r="AX381" i="4"/>
  <c r="AX369" i="4"/>
  <c r="AW357" i="4"/>
  <c r="AX336" i="4"/>
  <c r="AX324" i="4"/>
  <c r="AX309" i="4"/>
  <c r="AV276" i="4"/>
  <c r="AV228" i="4"/>
  <c r="AY204" i="4"/>
  <c r="AY93" i="4"/>
  <c r="AY618" i="4"/>
  <c r="AV618" i="4"/>
  <c r="AY582" i="4"/>
  <c r="AV582" i="4"/>
  <c r="AY570" i="4"/>
  <c r="AV570" i="4"/>
  <c r="AY534" i="4"/>
  <c r="AV534" i="4"/>
  <c r="AY486" i="4"/>
  <c r="AV486" i="4"/>
  <c r="AY450" i="4"/>
  <c r="AV450" i="4"/>
  <c r="AY414" i="4"/>
  <c r="AV414" i="4"/>
  <c r="AY390" i="4"/>
  <c r="AV390" i="4"/>
  <c r="AW390" i="4"/>
  <c r="AY354" i="4"/>
  <c r="AX354" i="4"/>
  <c r="AV354" i="4"/>
  <c r="AY330" i="4"/>
  <c r="AX330" i="4"/>
  <c r="AV330" i="4"/>
  <c r="AW294" i="4"/>
  <c r="AX294" i="4"/>
  <c r="AV294" i="4"/>
  <c r="AY294" i="4"/>
  <c r="AW270" i="4"/>
  <c r="AX270" i="4"/>
  <c r="AV270" i="4"/>
  <c r="AW234" i="4"/>
  <c r="AX234" i="4"/>
  <c r="AY234" i="4"/>
  <c r="AV198" i="4"/>
  <c r="AW198" i="4"/>
  <c r="AX198" i="4"/>
  <c r="AY198" i="4"/>
  <c r="AV174" i="4"/>
  <c r="AW174" i="4"/>
  <c r="AY174" i="4"/>
  <c r="AV138" i="4"/>
  <c r="AW138" i="4"/>
  <c r="AY138" i="4"/>
  <c r="AV102" i="4"/>
  <c r="AW102" i="4"/>
  <c r="AX102" i="4"/>
  <c r="AX66" i="4"/>
  <c r="AV66" i="4"/>
  <c r="AW66" i="4"/>
  <c r="AY66" i="4"/>
  <c r="AY615" i="4"/>
  <c r="AV615" i="4"/>
  <c r="AY603" i="4"/>
  <c r="AV603" i="4"/>
  <c r="AY591" i="4"/>
  <c r="AV591" i="4"/>
  <c r="AY579" i="4"/>
  <c r="AV579" i="4"/>
  <c r="AY567" i="4"/>
  <c r="AV567" i="4"/>
  <c r="AY555" i="4"/>
  <c r="AV555" i="4"/>
  <c r="AY543" i="4"/>
  <c r="AV543" i="4"/>
  <c r="AY531" i="4"/>
  <c r="AV531" i="4"/>
  <c r="AY519" i="4"/>
  <c r="AV519" i="4"/>
  <c r="AY507" i="4"/>
  <c r="AV507" i="4"/>
  <c r="AY495" i="4"/>
  <c r="AV495" i="4"/>
  <c r="AY483" i="4"/>
  <c r="AV483" i="4"/>
  <c r="AY471" i="4"/>
  <c r="AV471" i="4"/>
  <c r="AY459" i="4"/>
  <c r="AV459" i="4"/>
  <c r="AY447" i="4"/>
  <c r="AV447" i="4"/>
  <c r="AY435" i="4"/>
  <c r="AV435" i="4"/>
  <c r="AY423" i="4"/>
  <c r="AV423" i="4"/>
  <c r="AY411" i="4"/>
  <c r="AV411" i="4"/>
  <c r="AY399" i="4"/>
  <c r="AW399" i="4"/>
  <c r="AV399" i="4"/>
  <c r="AY387" i="4"/>
  <c r="AV387" i="4"/>
  <c r="AW387" i="4"/>
  <c r="AY375" i="4"/>
  <c r="AV375" i="4"/>
  <c r="AW375" i="4"/>
  <c r="AY363" i="4"/>
  <c r="AW363" i="4"/>
  <c r="AX363" i="4"/>
  <c r="AY351" i="4"/>
  <c r="AW351" i="4"/>
  <c r="AX351" i="4"/>
  <c r="AY339" i="4"/>
  <c r="AW339" i="4"/>
  <c r="AX339" i="4"/>
  <c r="AY327" i="4"/>
  <c r="AW327" i="4"/>
  <c r="AX327" i="4"/>
  <c r="AY315" i="4"/>
  <c r="AW315" i="4"/>
  <c r="AX315" i="4"/>
  <c r="AY303" i="4"/>
  <c r="AW303" i="4"/>
  <c r="AX303" i="4"/>
  <c r="AW291" i="4"/>
  <c r="AV291" i="4"/>
  <c r="AX291" i="4"/>
  <c r="AW279" i="4"/>
  <c r="AV279" i="4"/>
  <c r="AX279" i="4"/>
  <c r="AY279" i="4"/>
  <c r="AW267" i="4"/>
  <c r="AV267" i="4"/>
  <c r="AX267" i="4"/>
  <c r="AY267" i="4"/>
  <c r="AW255" i="4"/>
  <c r="AV255" i="4"/>
  <c r="AY255" i="4"/>
  <c r="AW243" i="4"/>
  <c r="AV243" i="4"/>
  <c r="AX243" i="4"/>
  <c r="AW231" i="4"/>
  <c r="AV231" i="4"/>
  <c r="AY231" i="4"/>
  <c r="AX231" i="4"/>
  <c r="AW219" i="4"/>
  <c r="AV219" i="4"/>
  <c r="AX219" i="4"/>
  <c r="AY219" i="4"/>
  <c r="AW207" i="4"/>
  <c r="AV207" i="4"/>
  <c r="AY207" i="4"/>
  <c r="AV195" i="4"/>
  <c r="AY195" i="4"/>
  <c r="AW195" i="4"/>
  <c r="AV183" i="4"/>
  <c r="AW183" i="4"/>
  <c r="AX183" i="4"/>
  <c r="AY183" i="4"/>
  <c r="AV171" i="4"/>
  <c r="AX171" i="4"/>
  <c r="AY171" i="4"/>
  <c r="AW171" i="4"/>
  <c r="AV159" i="4"/>
  <c r="AY159" i="4"/>
  <c r="AW159" i="4"/>
  <c r="AV147" i="4"/>
  <c r="AX147" i="4"/>
  <c r="AY147" i="4"/>
  <c r="AV135" i="4"/>
  <c r="AW135" i="4"/>
  <c r="AY135" i="4"/>
  <c r="AX135" i="4"/>
  <c r="AV123" i="4"/>
  <c r="AX123" i="4"/>
  <c r="AW123" i="4"/>
  <c r="AV111" i="4"/>
  <c r="AY111" i="4"/>
  <c r="AX111" i="4"/>
  <c r="AV99" i="4"/>
  <c r="AW99" i="4"/>
  <c r="AX99" i="4"/>
  <c r="AY99" i="4"/>
  <c r="AV87" i="4"/>
  <c r="AW87" i="4"/>
  <c r="AX87" i="4"/>
  <c r="AX75" i="4"/>
  <c r="AV75" i="4"/>
  <c r="AY75" i="4"/>
  <c r="AW75" i="4"/>
  <c r="AX63" i="4"/>
  <c r="AV63" i="4"/>
  <c r="AY63" i="4"/>
  <c r="AW63" i="4"/>
  <c r="AX51" i="4"/>
  <c r="AV51" i="4"/>
  <c r="AY51" i="4"/>
  <c r="AX39" i="4"/>
  <c r="AV39" i="4"/>
  <c r="AY39" i="4"/>
  <c r="AW615" i="4"/>
  <c r="AW603" i="4"/>
  <c r="AW591" i="4"/>
  <c r="AW579" i="4"/>
  <c r="AW567" i="4"/>
  <c r="AW555" i="4"/>
  <c r="AW543" i="4"/>
  <c r="AW531" i="4"/>
  <c r="AW519" i="4"/>
  <c r="AW507" i="4"/>
  <c r="AW495" i="4"/>
  <c r="AW483" i="4"/>
  <c r="AW471" i="4"/>
  <c r="AW459" i="4"/>
  <c r="AW447" i="4"/>
  <c r="AW435" i="4"/>
  <c r="AW423" i="4"/>
  <c r="AW411" i="4"/>
  <c r="AX387" i="4"/>
  <c r="AV363" i="4"/>
  <c r="AW354" i="4"/>
  <c r="AV315" i="4"/>
  <c r="AX159" i="4"/>
  <c r="AX138" i="4"/>
  <c r="AW51" i="4"/>
  <c r="AY594" i="4"/>
  <c r="AV594" i="4"/>
  <c r="AY546" i="4"/>
  <c r="AV546" i="4"/>
  <c r="AY510" i="4"/>
  <c r="AV510" i="4"/>
  <c r="AY474" i="4"/>
  <c r="AV474" i="4"/>
  <c r="AY438" i="4"/>
  <c r="AV438" i="4"/>
  <c r="AY378" i="4"/>
  <c r="AV378" i="4"/>
  <c r="AW378" i="4"/>
  <c r="AY342" i="4"/>
  <c r="AX342" i="4"/>
  <c r="AV342" i="4"/>
  <c r="AY306" i="4"/>
  <c r="AX306" i="4"/>
  <c r="AV306" i="4"/>
  <c r="AW246" i="4"/>
  <c r="AX246" i="4"/>
  <c r="AV246" i="4"/>
  <c r="AY246" i="4"/>
  <c r="AW210" i="4"/>
  <c r="AX210" i="4"/>
  <c r="AV210" i="4"/>
  <c r="AY210" i="4"/>
  <c r="AV150" i="4"/>
  <c r="AW150" i="4"/>
  <c r="AX150" i="4"/>
  <c r="AY150" i="4"/>
  <c r="AV114" i="4"/>
  <c r="AW114" i="4"/>
  <c r="AX114" i="4"/>
  <c r="AY114" i="4"/>
  <c r="AX78" i="4"/>
  <c r="AV78" i="4"/>
  <c r="AW78" i="4"/>
  <c r="AY78" i="4"/>
  <c r="AX42" i="4"/>
  <c r="AV42" i="4"/>
  <c r="AW42" i="4"/>
  <c r="AY42" i="4"/>
  <c r="AX390" i="4"/>
  <c r="AY102" i="4"/>
  <c r="AX618" i="4"/>
  <c r="AX594" i="4"/>
  <c r="AX582" i="4"/>
  <c r="AX570" i="4"/>
  <c r="AX546" i="4"/>
  <c r="AX534" i="4"/>
  <c r="AX510" i="4"/>
  <c r="AX486" i="4"/>
  <c r="AX474" i="4"/>
  <c r="AX450" i="4"/>
  <c r="AX438" i="4"/>
  <c r="AX414" i="4"/>
  <c r="AX378" i="4"/>
  <c r="AV351" i="4"/>
  <c r="AW342" i="4"/>
  <c r="AV303" i="4"/>
  <c r="AY291" i="4"/>
  <c r="AX207" i="4"/>
  <c r="AX195" i="4"/>
  <c r="AX174" i="4"/>
  <c r="AW111" i="4"/>
  <c r="AY606" i="4"/>
  <c r="AV606" i="4"/>
  <c r="AY558" i="4"/>
  <c r="AV558" i="4"/>
  <c r="AY522" i="4"/>
  <c r="AV522" i="4"/>
  <c r="AY498" i="4"/>
  <c r="AV498" i="4"/>
  <c r="AY462" i="4"/>
  <c r="AV462" i="4"/>
  <c r="AY426" i="4"/>
  <c r="AV426" i="4"/>
  <c r="AY402" i="4"/>
  <c r="AW402" i="4"/>
  <c r="AV402" i="4"/>
  <c r="AY366" i="4"/>
  <c r="AX366" i="4"/>
  <c r="AV366" i="4"/>
  <c r="AY318" i="4"/>
  <c r="AX318" i="4"/>
  <c r="AV318" i="4"/>
  <c r="AW282" i="4"/>
  <c r="AX282" i="4"/>
  <c r="AY282" i="4"/>
  <c r="AW258" i="4"/>
  <c r="AX258" i="4"/>
  <c r="AV258" i="4"/>
  <c r="AY258" i="4"/>
  <c r="AW222" i="4"/>
  <c r="AX222" i="4"/>
  <c r="AV222" i="4"/>
  <c r="AV186" i="4"/>
  <c r="AW186" i="4"/>
  <c r="AY186" i="4"/>
  <c r="AX186" i="4"/>
  <c r="AV162" i="4"/>
  <c r="AW162" i="4"/>
  <c r="AX162" i="4"/>
  <c r="AY162" i="4"/>
  <c r="AV126" i="4"/>
  <c r="AW126" i="4"/>
  <c r="AX126" i="4"/>
  <c r="AY126" i="4"/>
  <c r="AV90" i="4"/>
  <c r="AW90" i="4"/>
  <c r="AY90" i="4"/>
  <c r="AX90" i="4"/>
  <c r="AX54" i="4"/>
  <c r="AV54" i="4"/>
  <c r="AW54" i="4"/>
  <c r="AY54" i="4"/>
  <c r="AX30" i="4"/>
  <c r="AV30" i="4"/>
  <c r="AY30" i="4"/>
  <c r="AW366" i="4"/>
  <c r="AY270" i="4"/>
  <c r="AW618" i="4"/>
  <c r="AW606" i="4"/>
  <c r="AW594" i="4"/>
  <c r="AW582" i="4"/>
  <c r="AW570" i="4"/>
  <c r="AW558" i="4"/>
  <c r="AW546" i="4"/>
  <c r="AW534" i="4"/>
  <c r="AW522" i="4"/>
  <c r="AW510" i="4"/>
  <c r="AW498" i="4"/>
  <c r="AW486" i="4"/>
  <c r="AW474" i="4"/>
  <c r="AW462" i="4"/>
  <c r="AW450" i="4"/>
  <c r="AW438" i="4"/>
  <c r="AW426" i="4"/>
  <c r="AW414" i="4"/>
  <c r="AX399" i="4"/>
  <c r="AX375" i="4"/>
  <c r="AV339" i="4"/>
  <c r="AW330" i="4"/>
  <c r="AV234" i="4"/>
  <c r="AW147" i="4"/>
  <c r="AY87" i="4"/>
  <c r="AW39" i="4"/>
  <c r="AV192" i="4"/>
  <c r="AY192" i="4"/>
  <c r="AX192" i="4"/>
  <c r="AV180" i="4"/>
  <c r="AY180" i="4"/>
  <c r="AV168" i="4"/>
  <c r="AY168" i="4"/>
  <c r="AV156" i="4"/>
  <c r="AY156" i="4"/>
  <c r="AW156" i="4"/>
  <c r="AV144" i="4"/>
  <c r="AY144" i="4"/>
  <c r="AX144" i="4"/>
  <c r="AV132" i="4"/>
  <c r="AY132" i="4"/>
  <c r="AV120" i="4"/>
  <c r="AY120" i="4"/>
  <c r="AV108" i="4"/>
  <c r="AY108" i="4"/>
  <c r="AW108" i="4"/>
  <c r="AV96" i="4"/>
  <c r="AY96" i="4"/>
  <c r="AX96" i="4"/>
  <c r="AV84" i="4"/>
  <c r="AY84" i="4"/>
  <c r="AX72" i="4"/>
  <c r="AV72" i="4"/>
  <c r="AY72" i="4"/>
  <c r="AX60" i="4"/>
  <c r="AV60" i="4"/>
  <c r="AX48" i="4"/>
  <c r="AV48" i="4"/>
  <c r="AY48" i="4"/>
  <c r="AX36" i="4"/>
  <c r="AV36" i="4"/>
  <c r="AV612" i="4"/>
  <c r="AV609" i="4"/>
  <c r="AV600" i="4"/>
  <c r="AV597" i="4"/>
  <c r="AV588" i="4"/>
  <c r="AV585" i="4"/>
  <c r="AV576" i="4"/>
  <c r="AV573" i="4"/>
  <c r="AV564" i="4"/>
  <c r="AV561" i="4"/>
  <c r="AV552" i="4"/>
  <c r="AV549" i="4"/>
  <c r="AV540" i="4"/>
  <c r="AV537" i="4"/>
  <c r="AV528" i="4"/>
  <c r="AV525" i="4"/>
  <c r="AV516" i="4"/>
  <c r="AV513" i="4"/>
  <c r="AV504" i="4"/>
  <c r="AV501" i="4"/>
  <c r="AV492" i="4"/>
  <c r="AV489" i="4"/>
  <c r="AV480" i="4"/>
  <c r="AV477" i="4"/>
  <c r="AV468" i="4"/>
  <c r="AV465" i="4"/>
  <c r="AV456" i="4"/>
  <c r="AV453" i="4"/>
  <c r="AV444" i="4"/>
  <c r="AV441" i="4"/>
  <c r="AV432" i="4"/>
  <c r="AV429" i="4"/>
  <c r="AV420" i="4"/>
  <c r="AV417" i="4"/>
  <c r="AV408" i="4"/>
  <c r="AV405" i="4"/>
  <c r="AV396" i="4"/>
  <c r="AV393" i="4"/>
  <c r="AV384" i="4"/>
  <c r="AV381" i="4"/>
  <c r="AV372" i="4"/>
  <c r="AV369" i="4"/>
  <c r="AW360" i="4"/>
  <c r="AV357" i="4"/>
  <c r="AW348" i="4"/>
  <c r="AV345" i="4"/>
  <c r="AW336" i="4"/>
  <c r="AV333" i="4"/>
  <c r="AW324" i="4"/>
  <c r="AV321" i="4"/>
  <c r="AW312" i="4"/>
  <c r="AV309" i="4"/>
  <c r="AW300" i="4"/>
  <c r="AY288" i="4"/>
  <c r="AV264" i="4"/>
  <c r="AX252" i="4"/>
  <c r="AY240" i="4"/>
  <c r="AV216" i="4"/>
  <c r="AX204" i="4"/>
  <c r="AW192" i="4"/>
  <c r="AX156" i="4"/>
  <c r="AX120" i="4"/>
  <c r="AX84" i="4"/>
  <c r="AW36" i="4"/>
  <c r="AW297" i="4"/>
  <c r="AY297" i="4"/>
  <c r="AW285" i="4"/>
  <c r="AY285" i="4"/>
  <c r="AW273" i="4"/>
  <c r="AY273" i="4"/>
  <c r="AW261" i="4"/>
  <c r="AY261" i="4"/>
  <c r="AW249" i="4"/>
  <c r="AY249" i="4"/>
  <c r="AW237" i="4"/>
  <c r="AY237" i="4"/>
  <c r="AW225" i="4"/>
  <c r="AY225" i="4"/>
  <c r="AW213" i="4"/>
  <c r="AY213" i="4"/>
  <c r="AW201" i="4"/>
  <c r="AY201" i="4"/>
  <c r="AV189" i="4"/>
  <c r="AX189" i="4"/>
  <c r="AV177" i="4"/>
  <c r="AX177" i="4"/>
  <c r="AW177" i="4"/>
  <c r="AV165" i="4"/>
  <c r="AX165" i="4"/>
  <c r="AY165" i="4"/>
  <c r="AV153" i="4"/>
  <c r="AX153" i="4"/>
  <c r="AV141" i="4"/>
  <c r="AX141" i="4"/>
  <c r="AV129" i="4"/>
  <c r="AX129" i="4"/>
  <c r="AW129" i="4"/>
  <c r="AV117" i="4"/>
  <c r="AX117" i="4"/>
  <c r="AY117" i="4"/>
  <c r="AV105" i="4"/>
  <c r="AX105" i="4"/>
  <c r="AV93" i="4"/>
  <c r="AX93" i="4"/>
  <c r="AV81" i="4"/>
  <c r="AX81" i="4"/>
  <c r="AW81" i="4"/>
  <c r="AX69" i="4"/>
  <c r="AV69" i="4"/>
  <c r="AY69" i="4"/>
  <c r="AX57" i="4"/>
  <c r="AV57" i="4"/>
  <c r="AY57" i="4"/>
  <c r="AW57" i="4"/>
  <c r="AX45" i="4"/>
  <c r="AV45" i="4"/>
  <c r="AY45" i="4"/>
  <c r="AX33" i="4"/>
  <c r="AV33" i="4"/>
  <c r="AY33" i="4"/>
  <c r="AW33" i="4"/>
  <c r="AV360" i="4"/>
  <c r="AV348" i="4"/>
  <c r="AV336" i="4"/>
  <c r="AV324" i="4"/>
  <c r="AV312" i="4"/>
  <c r="AV300" i="4"/>
  <c r="AX288" i="4"/>
  <c r="AY276" i="4"/>
  <c r="AV273" i="4"/>
  <c r="AX261" i="4"/>
  <c r="AV252" i="4"/>
  <c r="AX240" i="4"/>
  <c r="AY228" i="4"/>
  <c r="AV225" i="4"/>
  <c r="AX213" i="4"/>
  <c r="AV204" i="4"/>
  <c r="AY189" i="4"/>
  <c r="AX168" i="4"/>
  <c r="AY153" i="4"/>
  <c r="AW141" i="4"/>
  <c r="AX132" i="4"/>
  <c r="AW120" i="4"/>
  <c r="AW105" i="4"/>
  <c r="AW84" i="4"/>
  <c r="BL21" i="4"/>
  <c r="BR21" i="4"/>
  <c r="BN21" i="4"/>
  <c r="BK612" i="4"/>
  <c r="BL612" i="4"/>
  <c r="BI612" i="4"/>
  <c r="BK588" i="4"/>
  <c r="BL588" i="4"/>
  <c r="BI588" i="4"/>
  <c r="BK564" i="4"/>
  <c r="BL564" i="4"/>
  <c r="BI564" i="4"/>
  <c r="BK540" i="4"/>
  <c r="BL540" i="4"/>
  <c r="BI540" i="4"/>
  <c r="BK516" i="4"/>
  <c r="BL516" i="4"/>
  <c r="BI516" i="4"/>
  <c r="BK492" i="4"/>
  <c r="BL492" i="4"/>
  <c r="BI492" i="4"/>
  <c r="BL468" i="4"/>
  <c r="BJ468" i="4"/>
  <c r="BK468" i="4"/>
  <c r="BJ444" i="4"/>
  <c r="BL444" i="4"/>
  <c r="BK444" i="4"/>
  <c r="BJ420" i="4"/>
  <c r="BK420" i="4"/>
  <c r="BL420" i="4"/>
  <c r="BI420" i="4"/>
  <c r="BJ396" i="4"/>
  <c r="BK396" i="4"/>
  <c r="BL396" i="4"/>
  <c r="BI396" i="4"/>
  <c r="BJ372" i="4"/>
  <c r="BK372" i="4"/>
  <c r="BL372" i="4"/>
  <c r="BI372" i="4"/>
  <c r="BK585" i="4"/>
  <c r="BL585" i="4"/>
  <c r="BI585" i="4"/>
  <c r="BK561" i="4"/>
  <c r="BL561" i="4"/>
  <c r="BI561" i="4"/>
  <c r="BK537" i="4"/>
  <c r="BL537" i="4"/>
  <c r="BI537" i="4"/>
  <c r="BK513" i="4"/>
  <c r="BL513" i="4"/>
  <c r="BI513" i="4"/>
  <c r="BK489" i="4"/>
  <c r="BL489" i="4"/>
  <c r="BI489" i="4"/>
  <c r="BJ465" i="4"/>
  <c r="BL465" i="4"/>
  <c r="BI465" i="4"/>
  <c r="BK465" i="4"/>
  <c r="BJ441" i="4"/>
  <c r="BL441" i="4"/>
  <c r="BI441" i="4"/>
  <c r="BK441" i="4"/>
  <c r="BJ417" i="4"/>
  <c r="BK417" i="4"/>
  <c r="BL417" i="4"/>
  <c r="BJ405" i="4"/>
  <c r="BK405" i="4"/>
  <c r="BL405" i="4"/>
  <c r="BJ381" i="4"/>
  <c r="BK381" i="4"/>
  <c r="BL381" i="4"/>
  <c r="BJ369" i="4"/>
  <c r="BK369" i="4"/>
  <c r="BL369" i="4"/>
  <c r="BJ357" i="4"/>
  <c r="BK357" i="4"/>
  <c r="BL357" i="4"/>
  <c r="BJ345" i="4"/>
  <c r="BK345" i="4"/>
  <c r="BL345" i="4"/>
  <c r="BK618" i="4"/>
  <c r="BL618" i="4"/>
  <c r="BI618" i="4"/>
  <c r="BK606" i="4"/>
  <c r="BL606" i="4"/>
  <c r="BI606" i="4"/>
  <c r="BK594" i="4"/>
  <c r="BL594" i="4"/>
  <c r="BI594" i="4"/>
  <c r="BK582" i="4"/>
  <c r="BL582" i="4"/>
  <c r="BI582" i="4"/>
  <c r="BK570" i="4"/>
  <c r="BL570" i="4"/>
  <c r="BI570" i="4"/>
  <c r="BK558" i="4"/>
  <c r="BL558" i="4"/>
  <c r="BI558" i="4"/>
  <c r="BK546" i="4"/>
  <c r="BL546" i="4"/>
  <c r="BI546" i="4"/>
  <c r="BK534" i="4"/>
  <c r="BL534" i="4"/>
  <c r="BI534" i="4"/>
  <c r="BK522" i="4"/>
  <c r="BL522" i="4"/>
  <c r="BI522" i="4"/>
  <c r="BK510" i="4"/>
  <c r="BL510" i="4"/>
  <c r="BI510" i="4"/>
  <c r="BK498" i="4"/>
  <c r="BL498" i="4"/>
  <c r="BI498" i="4"/>
  <c r="BK486" i="4"/>
  <c r="BL486" i="4"/>
  <c r="BI486" i="4"/>
  <c r="BK474" i="4"/>
  <c r="BL474" i="4"/>
  <c r="BI474" i="4"/>
  <c r="BJ462" i="4"/>
  <c r="BL462" i="4"/>
  <c r="BK462" i="4"/>
  <c r="BJ450" i="4"/>
  <c r="BL450" i="4"/>
  <c r="BK450" i="4"/>
  <c r="BJ438" i="4"/>
  <c r="BL438" i="4"/>
  <c r="BK438" i="4"/>
  <c r="BJ426" i="4"/>
  <c r="BL426" i="4"/>
  <c r="BK426" i="4"/>
  <c r="BJ414" i="4"/>
  <c r="BK414" i="4"/>
  <c r="BL414" i="4"/>
  <c r="BI414" i="4"/>
  <c r="BJ402" i="4"/>
  <c r="BK402" i="4"/>
  <c r="BL402" i="4"/>
  <c r="BI402" i="4"/>
  <c r="BJ390" i="4"/>
  <c r="BK390" i="4"/>
  <c r="BL390" i="4"/>
  <c r="BI390" i="4"/>
  <c r="BJ378" i="4"/>
  <c r="BK378" i="4"/>
  <c r="BL378" i="4"/>
  <c r="BI378" i="4"/>
  <c r="BJ366" i="4"/>
  <c r="BK366" i="4"/>
  <c r="BL366" i="4"/>
  <c r="BI366" i="4"/>
  <c r="BJ354" i="4"/>
  <c r="BK354" i="4"/>
  <c r="BL354" i="4"/>
  <c r="BI354" i="4"/>
  <c r="BI450" i="4"/>
  <c r="BI426" i="4"/>
  <c r="BI381" i="4"/>
  <c r="BK600" i="4"/>
  <c r="BL600" i="4"/>
  <c r="BI600" i="4"/>
  <c r="BK576" i="4"/>
  <c r="BL576" i="4"/>
  <c r="BI576" i="4"/>
  <c r="BK552" i="4"/>
  <c r="BL552" i="4"/>
  <c r="BI552" i="4"/>
  <c r="BK528" i="4"/>
  <c r="BL528" i="4"/>
  <c r="BI528" i="4"/>
  <c r="BK504" i="4"/>
  <c r="BL504" i="4"/>
  <c r="BI504" i="4"/>
  <c r="BK480" i="4"/>
  <c r="BL480" i="4"/>
  <c r="BI480" i="4"/>
  <c r="BJ456" i="4"/>
  <c r="BL456" i="4"/>
  <c r="BK456" i="4"/>
  <c r="BJ432" i="4"/>
  <c r="BL432" i="4"/>
  <c r="BK432" i="4"/>
  <c r="BJ408" i="4"/>
  <c r="BK408" i="4"/>
  <c r="BL408" i="4"/>
  <c r="BI408" i="4"/>
  <c r="BJ384" i="4"/>
  <c r="BK384" i="4"/>
  <c r="BL384" i="4"/>
  <c r="BI384" i="4"/>
  <c r="BK609" i="4"/>
  <c r="BL609" i="4"/>
  <c r="BI609" i="4"/>
  <c r="BK597" i="4"/>
  <c r="BL597" i="4"/>
  <c r="BI597" i="4"/>
  <c r="BK573" i="4"/>
  <c r="BL573" i="4"/>
  <c r="BI573" i="4"/>
  <c r="BK549" i="4"/>
  <c r="BL549" i="4"/>
  <c r="BI549" i="4"/>
  <c r="BK525" i="4"/>
  <c r="BL525" i="4"/>
  <c r="BI525" i="4"/>
  <c r="BK501" i="4"/>
  <c r="BL501" i="4"/>
  <c r="BI501" i="4"/>
  <c r="BK477" i="4"/>
  <c r="BL477" i="4"/>
  <c r="BI477" i="4"/>
  <c r="BJ453" i="4"/>
  <c r="BL453" i="4"/>
  <c r="BI453" i="4"/>
  <c r="BK453" i="4"/>
  <c r="BJ429" i="4"/>
  <c r="BL429" i="4"/>
  <c r="BI429" i="4"/>
  <c r="BK429" i="4"/>
  <c r="BJ393" i="4"/>
  <c r="BK393" i="4"/>
  <c r="BL393" i="4"/>
  <c r="BK615" i="4"/>
  <c r="BL615" i="4"/>
  <c r="BI615" i="4"/>
  <c r="BK603" i="4"/>
  <c r="BL603" i="4"/>
  <c r="BI603" i="4"/>
  <c r="BK591" i="4"/>
  <c r="BL591" i="4"/>
  <c r="BI591" i="4"/>
  <c r="BK579" i="4"/>
  <c r="BL579" i="4"/>
  <c r="BI579" i="4"/>
  <c r="BK567" i="4"/>
  <c r="BL567" i="4"/>
  <c r="BI567" i="4"/>
  <c r="BK555" i="4"/>
  <c r="BL555" i="4"/>
  <c r="BI555" i="4"/>
  <c r="BK543" i="4"/>
  <c r="BL543" i="4"/>
  <c r="BI543" i="4"/>
  <c r="BK531" i="4"/>
  <c r="BL531" i="4"/>
  <c r="BI531" i="4"/>
  <c r="BK519" i="4"/>
  <c r="BL519" i="4"/>
  <c r="BI519" i="4"/>
  <c r="BK507" i="4"/>
  <c r="BL507" i="4"/>
  <c r="BI507" i="4"/>
  <c r="BK495" i="4"/>
  <c r="BL495" i="4"/>
  <c r="BI495" i="4"/>
  <c r="BK483" i="4"/>
  <c r="BL483" i="4"/>
  <c r="BI483" i="4"/>
  <c r="BK471" i="4"/>
  <c r="BL471" i="4"/>
  <c r="BI471" i="4"/>
  <c r="BJ459" i="4"/>
  <c r="BL459" i="4"/>
  <c r="BI459" i="4"/>
  <c r="BK459" i="4"/>
  <c r="BJ447" i="4"/>
  <c r="BL447" i="4"/>
  <c r="BI447" i="4"/>
  <c r="BK447" i="4"/>
  <c r="BJ435" i="4"/>
  <c r="BL435" i="4"/>
  <c r="BI435" i="4"/>
  <c r="BK435" i="4"/>
  <c r="BJ423" i="4"/>
  <c r="BL423" i="4"/>
  <c r="BI423" i="4"/>
  <c r="BK423" i="4"/>
  <c r="BJ411" i="4"/>
  <c r="BK411" i="4"/>
  <c r="BL411" i="4"/>
  <c r="BI411" i="4"/>
  <c r="BJ399" i="4"/>
  <c r="BK399" i="4"/>
  <c r="BL399" i="4"/>
  <c r="BI399" i="4"/>
  <c r="BJ387" i="4"/>
  <c r="BK387" i="4"/>
  <c r="BL387" i="4"/>
  <c r="BI387" i="4"/>
  <c r="BJ375" i="4"/>
  <c r="BK375" i="4"/>
  <c r="BL375" i="4"/>
  <c r="BI375" i="4"/>
  <c r="BJ363" i="4"/>
  <c r="BK363" i="4"/>
  <c r="BL363" i="4"/>
  <c r="BI363" i="4"/>
  <c r="BJ351" i="4"/>
  <c r="BK351" i="4"/>
  <c r="BL351" i="4"/>
  <c r="BI351" i="4"/>
  <c r="BJ339" i="4"/>
  <c r="BK339" i="4"/>
  <c r="BL339" i="4"/>
  <c r="BI339" i="4"/>
  <c r="BJ327" i="4"/>
  <c r="BK327" i="4"/>
  <c r="BL327" i="4"/>
  <c r="BI327" i="4"/>
  <c r="BJ315" i="4"/>
  <c r="BK315" i="4"/>
  <c r="BL315" i="4"/>
  <c r="BI315" i="4"/>
  <c r="BJ303" i="4"/>
  <c r="BK303" i="4"/>
  <c r="BL303" i="4"/>
  <c r="BI303" i="4"/>
  <c r="BJ291" i="4"/>
  <c r="BK291" i="4"/>
  <c r="BL291" i="4"/>
  <c r="BI291" i="4"/>
  <c r="BJ279" i="4"/>
  <c r="BK279" i="4"/>
  <c r="BL279" i="4"/>
  <c r="BI279" i="4"/>
  <c r="BI267" i="4"/>
  <c r="BJ267" i="4"/>
  <c r="BK267" i="4"/>
  <c r="BL267" i="4"/>
  <c r="BI255" i="4"/>
  <c r="BJ255" i="4"/>
  <c r="BK255" i="4"/>
  <c r="BL255" i="4"/>
  <c r="BI243" i="4"/>
  <c r="BJ243" i="4"/>
  <c r="BK243" i="4"/>
  <c r="BL243" i="4"/>
  <c r="BI231" i="4"/>
  <c r="BJ231" i="4"/>
  <c r="BK231" i="4"/>
  <c r="BL231" i="4"/>
  <c r="BI219" i="4"/>
  <c r="BJ219" i="4"/>
  <c r="BK219" i="4"/>
  <c r="BL219" i="4"/>
  <c r="BI207" i="4"/>
  <c r="BJ207" i="4"/>
  <c r="BK207" i="4"/>
  <c r="BL207" i="4"/>
  <c r="BI195" i="4"/>
  <c r="BJ195" i="4"/>
  <c r="BK195" i="4"/>
  <c r="BL195" i="4"/>
  <c r="BI183" i="4"/>
  <c r="BJ183" i="4"/>
  <c r="BK183" i="4"/>
  <c r="BL183" i="4"/>
  <c r="BI171" i="4"/>
  <c r="BJ171" i="4"/>
  <c r="BK171" i="4"/>
  <c r="BL171" i="4"/>
  <c r="BI159" i="4"/>
  <c r="BJ159" i="4"/>
  <c r="BK159" i="4"/>
  <c r="BL159" i="4"/>
  <c r="BI147" i="4"/>
  <c r="BJ147" i="4"/>
  <c r="BK147" i="4"/>
  <c r="BL147" i="4"/>
  <c r="BI135" i="4"/>
  <c r="BJ135" i="4"/>
  <c r="BK135" i="4"/>
  <c r="BL135" i="4"/>
  <c r="BI123" i="4"/>
  <c r="BJ123" i="4"/>
  <c r="BK123" i="4"/>
  <c r="BL123" i="4"/>
  <c r="BI111" i="4"/>
  <c r="BJ111" i="4"/>
  <c r="BK111" i="4"/>
  <c r="BL111" i="4"/>
  <c r="BI99" i="4"/>
  <c r="BJ99" i="4"/>
  <c r="BK99" i="4"/>
  <c r="BL99" i="4"/>
  <c r="BI87" i="4"/>
  <c r="BJ87" i="4"/>
  <c r="BK87" i="4"/>
  <c r="BL87" i="4"/>
  <c r="BI75" i="4"/>
  <c r="BJ75" i="4"/>
  <c r="BK75" i="4"/>
  <c r="BL75" i="4"/>
  <c r="BI63" i="4"/>
  <c r="BJ63" i="4"/>
  <c r="BK63" i="4"/>
  <c r="BL63" i="4"/>
  <c r="BI51" i="4"/>
  <c r="BJ51" i="4"/>
  <c r="BK51" i="4"/>
  <c r="BL51" i="4"/>
  <c r="BI39" i="4"/>
  <c r="BJ39" i="4"/>
  <c r="BK39" i="4"/>
  <c r="BL39" i="4"/>
  <c r="BI27" i="4"/>
  <c r="BJ27" i="4"/>
  <c r="BK27" i="4"/>
  <c r="BL27" i="4"/>
  <c r="BJ612" i="4"/>
  <c r="BJ600" i="4"/>
  <c r="BJ588" i="4"/>
  <c r="BJ576" i="4"/>
  <c r="BJ564" i="4"/>
  <c r="BJ552" i="4"/>
  <c r="BJ540" i="4"/>
  <c r="BJ528" i="4"/>
  <c r="BJ516" i="4"/>
  <c r="BJ504" i="4"/>
  <c r="BJ492" i="4"/>
  <c r="BJ480" i="4"/>
  <c r="BI468" i="4"/>
  <c r="BI444" i="4"/>
  <c r="BI417" i="4"/>
  <c r="BI369" i="4"/>
  <c r="BJ360" i="4"/>
  <c r="BK360" i="4"/>
  <c r="BL360" i="4"/>
  <c r="BJ348" i="4"/>
  <c r="BK348" i="4"/>
  <c r="BL348" i="4"/>
  <c r="BJ336" i="4"/>
  <c r="BK336" i="4"/>
  <c r="BL336" i="4"/>
  <c r="BJ324" i="4"/>
  <c r="BK324" i="4"/>
  <c r="BL324" i="4"/>
  <c r="BJ312" i="4"/>
  <c r="BK312" i="4"/>
  <c r="BL312" i="4"/>
  <c r="BJ300" i="4"/>
  <c r="BK300" i="4"/>
  <c r="BL300" i="4"/>
  <c r="BJ288" i="4"/>
  <c r="BK288" i="4"/>
  <c r="BL288" i="4"/>
  <c r="BK276" i="4"/>
  <c r="BI276" i="4"/>
  <c r="BJ276" i="4"/>
  <c r="BL276" i="4"/>
  <c r="BI264" i="4"/>
  <c r="BJ264" i="4"/>
  <c r="BK264" i="4"/>
  <c r="BL264" i="4"/>
  <c r="BI252" i="4"/>
  <c r="BJ252" i="4"/>
  <c r="BK252" i="4"/>
  <c r="BL252" i="4"/>
  <c r="BI240" i="4"/>
  <c r="BJ240" i="4"/>
  <c r="BK240" i="4"/>
  <c r="BL240" i="4"/>
  <c r="BI228" i="4"/>
  <c r="BJ228" i="4"/>
  <c r="BK228" i="4"/>
  <c r="BL228" i="4"/>
  <c r="BI216" i="4"/>
  <c r="BJ216" i="4"/>
  <c r="BK216" i="4"/>
  <c r="BL216" i="4"/>
  <c r="BI204" i="4"/>
  <c r="BJ204" i="4"/>
  <c r="BK204" i="4"/>
  <c r="BL204" i="4"/>
  <c r="BI192" i="4"/>
  <c r="BJ192" i="4"/>
  <c r="BK192" i="4"/>
  <c r="BL192" i="4"/>
  <c r="BI180" i="4"/>
  <c r="BJ180" i="4"/>
  <c r="BK180" i="4"/>
  <c r="BL180" i="4"/>
  <c r="BI168" i="4"/>
  <c r="BJ168" i="4"/>
  <c r="BK168" i="4"/>
  <c r="BL168" i="4"/>
  <c r="BI156" i="4"/>
  <c r="BJ156" i="4"/>
  <c r="BK156" i="4"/>
  <c r="BL156" i="4"/>
  <c r="BI144" i="4"/>
  <c r="BJ144" i="4"/>
  <c r="BK144" i="4"/>
  <c r="BL144" i="4"/>
  <c r="BI132" i="4"/>
  <c r="BJ132" i="4"/>
  <c r="BK132" i="4"/>
  <c r="BL132" i="4"/>
  <c r="BI120" i="4"/>
  <c r="BJ120" i="4"/>
  <c r="BK120" i="4"/>
  <c r="BL120" i="4"/>
  <c r="BI108" i="4"/>
  <c r="BJ108" i="4"/>
  <c r="BK108" i="4"/>
  <c r="BL108" i="4"/>
  <c r="BI96" i="4"/>
  <c r="BJ96" i="4"/>
  <c r="BK96" i="4"/>
  <c r="BL96" i="4"/>
  <c r="BI84" i="4"/>
  <c r="BJ84" i="4"/>
  <c r="BK84" i="4"/>
  <c r="BL84" i="4"/>
  <c r="BI72" i="4"/>
  <c r="BJ72" i="4"/>
  <c r="BK72" i="4"/>
  <c r="BL72" i="4"/>
  <c r="BI60" i="4"/>
  <c r="BJ60" i="4"/>
  <c r="BK60" i="4"/>
  <c r="BL60" i="4"/>
  <c r="BI48" i="4"/>
  <c r="BJ48" i="4"/>
  <c r="BK48" i="4"/>
  <c r="BL48" i="4"/>
  <c r="BI36" i="4"/>
  <c r="BJ36" i="4"/>
  <c r="BK36" i="4"/>
  <c r="BL36" i="4"/>
  <c r="BI24" i="4"/>
  <c r="BO24" i="4"/>
  <c r="BJ24" i="4"/>
  <c r="BP24" i="4"/>
  <c r="BK24" i="4"/>
  <c r="BQ24" i="4"/>
  <c r="BL24" i="4"/>
  <c r="BR24" i="4"/>
  <c r="BJ333" i="4"/>
  <c r="BK333" i="4"/>
  <c r="BL333" i="4"/>
  <c r="BJ321" i="4"/>
  <c r="BK321" i="4"/>
  <c r="BL321" i="4"/>
  <c r="BJ309" i="4"/>
  <c r="BK309" i="4"/>
  <c r="BL309" i="4"/>
  <c r="BJ297" i="4"/>
  <c r="BK297" i="4"/>
  <c r="BL297" i="4"/>
  <c r="BJ285" i="4"/>
  <c r="BK285" i="4"/>
  <c r="BL285" i="4"/>
  <c r="BI273" i="4"/>
  <c r="BJ273" i="4"/>
  <c r="BK273" i="4"/>
  <c r="BI261" i="4"/>
  <c r="BJ261" i="4"/>
  <c r="BK261" i="4"/>
  <c r="BI249" i="4"/>
  <c r="BJ249" i="4"/>
  <c r="BK249" i="4"/>
  <c r="BI237" i="4"/>
  <c r="BJ237" i="4"/>
  <c r="BK237" i="4"/>
  <c r="BI225" i="4"/>
  <c r="BJ225" i="4"/>
  <c r="BK225" i="4"/>
  <c r="BI213" i="4"/>
  <c r="BJ213" i="4"/>
  <c r="BK213" i="4"/>
  <c r="BI201" i="4"/>
  <c r="BJ201" i="4"/>
  <c r="BK201" i="4"/>
  <c r="BI189" i="4"/>
  <c r="BJ189" i="4"/>
  <c r="BK189" i="4"/>
  <c r="BI177" i="4"/>
  <c r="BJ177" i="4"/>
  <c r="BK177" i="4"/>
  <c r="BI165" i="4"/>
  <c r="BJ165" i="4"/>
  <c r="BK165" i="4"/>
  <c r="BI153" i="4"/>
  <c r="BJ153" i="4"/>
  <c r="BK153" i="4"/>
  <c r="BI141" i="4"/>
  <c r="BJ141" i="4"/>
  <c r="BK141" i="4"/>
  <c r="BI129" i="4"/>
  <c r="BJ129" i="4"/>
  <c r="BK129" i="4"/>
  <c r="BI117" i="4"/>
  <c r="BJ117" i="4"/>
  <c r="BK117" i="4"/>
  <c r="BI105" i="4"/>
  <c r="BJ105" i="4"/>
  <c r="BK105" i="4"/>
  <c r="BI93" i="4"/>
  <c r="BJ93" i="4"/>
  <c r="BK93" i="4"/>
  <c r="BI81" i="4"/>
  <c r="BJ81" i="4"/>
  <c r="BK81" i="4"/>
  <c r="BI69" i="4"/>
  <c r="BJ69" i="4"/>
  <c r="BK69" i="4"/>
  <c r="BI57" i="4"/>
  <c r="BJ57" i="4"/>
  <c r="BK57" i="4"/>
  <c r="BI45" i="4"/>
  <c r="BJ45" i="4"/>
  <c r="BK45" i="4"/>
  <c r="BI33" i="4"/>
  <c r="BJ33" i="4"/>
  <c r="BK33" i="4"/>
  <c r="BL237" i="4"/>
  <c r="BL189" i="4"/>
  <c r="BL141" i="4"/>
  <c r="BL93" i="4"/>
  <c r="BL45" i="4"/>
  <c r="BJ342" i="4"/>
  <c r="BK342" i="4"/>
  <c r="BL342" i="4"/>
  <c r="BJ330" i="4"/>
  <c r="BK330" i="4"/>
  <c r="BL330" i="4"/>
  <c r="BJ318" i="4"/>
  <c r="BK318" i="4"/>
  <c r="BL318" i="4"/>
  <c r="BJ306" i="4"/>
  <c r="BK306" i="4"/>
  <c r="BL306" i="4"/>
  <c r="BJ294" i="4"/>
  <c r="BK294" i="4"/>
  <c r="BL294" i="4"/>
  <c r="BJ282" i="4"/>
  <c r="BK282" i="4"/>
  <c r="BL282" i="4"/>
  <c r="BI270" i="4"/>
  <c r="BJ270" i="4"/>
  <c r="BK270" i="4"/>
  <c r="BL270" i="4"/>
  <c r="BI258" i="4"/>
  <c r="BJ258" i="4"/>
  <c r="BK258" i="4"/>
  <c r="BL258" i="4"/>
  <c r="BI246" i="4"/>
  <c r="BJ246" i="4"/>
  <c r="BK246" i="4"/>
  <c r="BL246" i="4"/>
  <c r="BI234" i="4"/>
  <c r="BJ234" i="4"/>
  <c r="BK234" i="4"/>
  <c r="BL234" i="4"/>
  <c r="BI222" i="4"/>
  <c r="BJ222" i="4"/>
  <c r="BK222" i="4"/>
  <c r="BL222" i="4"/>
  <c r="BI210" i="4"/>
  <c r="BJ210" i="4"/>
  <c r="BK210" i="4"/>
  <c r="BL210" i="4"/>
  <c r="BI198" i="4"/>
  <c r="BJ198" i="4"/>
  <c r="BK198" i="4"/>
  <c r="BL198" i="4"/>
  <c r="BI186" i="4"/>
  <c r="BJ186" i="4"/>
  <c r="BK186" i="4"/>
  <c r="BL186" i="4"/>
  <c r="BI174" i="4"/>
  <c r="BJ174" i="4"/>
  <c r="BK174" i="4"/>
  <c r="BL174" i="4"/>
  <c r="BI162" i="4"/>
  <c r="BJ162" i="4"/>
  <c r="BK162" i="4"/>
  <c r="BL162" i="4"/>
  <c r="BI150" i="4"/>
  <c r="BJ150" i="4"/>
  <c r="BK150" i="4"/>
  <c r="BL150" i="4"/>
  <c r="BI138" i="4"/>
  <c r="BJ138" i="4"/>
  <c r="BK138" i="4"/>
  <c r="BL138" i="4"/>
  <c r="BI126" i="4"/>
  <c r="BJ126" i="4"/>
  <c r="BK126" i="4"/>
  <c r="BL126" i="4"/>
  <c r="BI114" i="4"/>
  <c r="BJ114" i="4"/>
  <c r="BK114" i="4"/>
  <c r="BL114" i="4"/>
  <c r="BI102" i="4"/>
  <c r="BJ102" i="4"/>
  <c r="BK102" i="4"/>
  <c r="BL102" i="4"/>
  <c r="BI90" i="4"/>
  <c r="BJ90" i="4"/>
  <c r="BK90" i="4"/>
  <c r="BL90" i="4"/>
  <c r="BI78" i="4"/>
  <c r="BJ78" i="4"/>
  <c r="BK78" i="4"/>
  <c r="BL78" i="4"/>
  <c r="BI66" i="4"/>
  <c r="BJ66" i="4"/>
  <c r="BK66" i="4"/>
  <c r="BL66" i="4"/>
  <c r="BI54" i="4"/>
  <c r="BJ54" i="4"/>
  <c r="BK54" i="4"/>
  <c r="BL54" i="4"/>
  <c r="BI42" i="4"/>
  <c r="BJ42" i="4"/>
  <c r="BK42" i="4"/>
  <c r="BL42" i="4"/>
  <c r="BI30" i="4"/>
  <c r="BJ30" i="4"/>
  <c r="BK30" i="4"/>
  <c r="BL30" i="4"/>
  <c r="BI360" i="4"/>
  <c r="BI348" i="4"/>
  <c r="BI336" i="4"/>
  <c r="BI324" i="4"/>
  <c r="BI312" i="4"/>
  <c r="BI300" i="4"/>
  <c r="BI288" i="4"/>
  <c r="BL273" i="4"/>
  <c r="BL225" i="4"/>
  <c r="BL177" i="4"/>
  <c r="BL129" i="4"/>
  <c r="BL81" i="4"/>
  <c r="BL33" i="4"/>
  <c r="BI21" i="4"/>
  <c r="BO21" i="4"/>
  <c r="BK21" i="4"/>
  <c r="BQ21" i="4"/>
  <c r="BJ21" i="4"/>
  <c r="BP21" i="4"/>
  <c r="M11" i="9"/>
  <c r="M10" i="9"/>
  <c r="M9" i="9"/>
  <c r="BV22" i="3"/>
  <c r="BW22" i="3"/>
  <c r="BV23" i="3"/>
  <c r="BW23" i="3"/>
  <c r="BV24" i="3"/>
  <c r="BW24" i="3"/>
  <c r="BV25" i="3"/>
  <c r="BW25" i="3"/>
  <c r="BV26" i="3"/>
  <c r="BW26" i="3"/>
  <c r="BV27" i="3"/>
  <c r="BW27" i="3"/>
  <c r="BV28" i="3"/>
  <c r="BW28" i="3"/>
  <c r="BV29" i="3"/>
  <c r="BW29" i="3"/>
  <c r="BV30" i="3"/>
  <c r="BW30" i="3"/>
  <c r="BV31" i="3"/>
  <c r="BW31" i="3"/>
  <c r="BV32" i="3"/>
  <c r="BW32" i="3"/>
  <c r="BV33" i="3"/>
  <c r="BW33" i="3"/>
  <c r="BV34" i="3"/>
  <c r="BW34" i="3"/>
  <c r="BV35" i="3"/>
  <c r="BW35" i="3"/>
  <c r="BV36" i="3"/>
  <c r="BW36" i="3"/>
  <c r="BV37" i="3"/>
  <c r="BW37" i="3"/>
  <c r="BV38" i="3"/>
  <c r="BW38" i="3"/>
  <c r="BV39" i="3"/>
  <c r="BV40" i="3"/>
  <c r="BV41" i="3"/>
  <c r="BV42" i="3"/>
  <c r="BV43" i="3"/>
  <c r="BV44" i="3"/>
  <c r="BV45" i="3"/>
  <c r="BV46" i="3"/>
  <c r="BV47" i="3"/>
  <c r="BV48" i="3"/>
  <c r="BV49" i="3"/>
  <c r="BV50" i="3"/>
  <c r="BV51" i="3"/>
  <c r="BV52" i="3"/>
  <c r="BV53" i="3"/>
  <c r="BV54" i="3"/>
  <c r="BV55" i="3"/>
  <c r="BV56" i="3"/>
  <c r="BV57" i="3"/>
  <c r="BV58" i="3"/>
  <c r="BV59" i="3"/>
  <c r="BV60" i="3"/>
  <c r="BV61" i="3"/>
  <c r="BV62" i="3"/>
  <c r="BV63" i="3"/>
  <c r="BV64" i="3"/>
  <c r="BV65" i="3"/>
  <c r="BV66" i="3"/>
  <c r="BV67" i="3"/>
  <c r="BV68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85" i="3"/>
  <c r="BV86" i="3"/>
  <c r="BV87" i="3"/>
  <c r="BV88" i="3"/>
  <c r="BV89" i="3"/>
  <c r="BV90" i="3"/>
  <c r="BV91" i="3"/>
  <c r="BV92" i="3"/>
  <c r="BV93" i="3"/>
  <c r="BV94" i="3"/>
  <c r="BV95" i="3"/>
  <c r="BV96" i="3"/>
  <c r="BV97" i="3"/>
  <c r="BV98" i="3"/>
  <c r="BV99" i="3"/>
  <c r="BV100" i="3"/>
  <c r="BV101" i="3"/>
  <c r="BV102" i="3"/>
  <c r="BV103" i="3"/>
  <c r="BV104" i="3"/>
  <c r="BV105" i="3"/>
  <c r="BV106" i="3"/>
  <c r="BV107" i="3"/>
  <c r="BV108" i="3"/>
  <c r="BV109" i="3"/>
  <c r="BV110" i="3"/>
  <c r="BV111" i="3"/>
  <c r="BV112" i="3"/>
  <c r="BV113" i="3"/>
  <c r="BV114" i="3"/>
  <c r="BV115" i="3"/>
  <c r="BV116" i="3"/>
  <c r="BV117" i="3"/>
  <c r="BV118" i="3"/>
  <c r="BV119" i="3"/>
  <c r="BV120" i="3"/>
  <c r="BV121" i="3"/>
  <c r="BV122" i="3"/>
  <c r="BV123" i="3"/>
  <c r="BV124" i="3"/>
  <c r="BV125" i="3"/>
  <c r="BV126" i="3"/>
  <c r="BV127" i="3"/>
  <c r="BV128" i="3"/>
  <c r="BV129" i="3"/>
  <c r="BV130" i="3"/>
  <c r="BV131" i="3"/>
  <c r="BV132" i="3"/>
  <c r="BV133" i="3"/>
  <c r="BV134" i="3"/>
  <c r="BV135" i="3"/>
  <c r="BV136" i="3"/>
  <c r="BV137" i="3"/>
  <c r="BV138" i="3"/>
  <c r="BV139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58" i="3"/>
  <c r="BV159" i="3"/>
  <c r="BV160" i="3"/>
  <c r="BV161" i="3"/>
  <c r="BV162" i="3"/>
  <c r="BV163" i="3"/>
  <c r="BV164" i="3"/>
  <c r="BV165" i="3"/>
  <c r="BV166" i="3"/>
  <c r="BV167" i="3"/>
  <c r="BV168" i="3"/>
  <c r="BV169" i="3"/>
  <c r="BV170" i="3"/>
  <c r="BV171" i="3"/>
  <c r="BV172" i="3"/>
  <c r="BV173" i="3"/>
  <c r="BV174" i="3"/>
  <c r="BV175" i="3"/>
  <c r="BV176" i="3"/>
  <c r="BV177" i="3"/>
  <c r="BV178" i="3"/>
  <c r="BV179" i="3"/>
  <c r="BV180" i="3"/>
  <c r="BV181" i="3"/>
  <c r="BV182" i="3"/>
  <c r="BV183" i="3"/>
  <c r="BV184" i="3"/>
  <c r="BV185" i="3"/>
  <c r="BV186" i="3"/>
  <c r="BV187" i="3"/>
  <c r="BV188" i="3"/>
  <c r="BV189" i="3"/>
  <c r="BV190" i="3"/>
  <c r="BV191" i="3"/>
  <c r="BV192" i="3"/>
  <c r="BV193" i="3"/>
  <c r="BV194" i="3"/>
  <c r="BV195" i="3"/>
  <c r="BV196" i="3"/>
  <c r="BV197" i="3"/>
  <c r="BV198" i="3"/>
  <c r="BV199" i="3"/>
  <c r="BV200" i="3"/>
  <c r="BV201" i="3"/>
  <c r="BV202" i="3"/>
  <c r="BV203" i="3"/>
  <c r="BV204" i="3"/>
  <c r="BV205" i="3"/>
  <c r="BV206" i="3"/>
  <c r="BV207" i="3"/>
  <c r="BV208" i="3"/>
  <c r="BV209" i="3"/>
  <c r="BV210" i="3"/>
  <c r="BV211" i="3"/>
  <c r="BV212" i="3"/>
  <c r="BV213" i="3"/>
  <c r="BV214" i="3"/>
  <c r="BV215" i="3"/>
  <c r="BV216" i="3"/>
  <c r="BV217" i="3"/>
  <c r="BV218" i="3"/>
  <c r="BV219" i="3"/>
  <c r="BV220" i="3"/>
  <c r="BV221" i="3"/>
  <c r="BV222" i="3"/>
  <c r="BV223" i="3"/>
  <c r="BV224" i="3"/>
  <c r="BV225" i="3"/>
  <c r="BV226" i="3"/>
  <c r="BV227" i="3"/>
  <c r="BV228" i="3"/>
  <c r="BV229" i="3"/>
  <c r="BV230" i="3"/>
  <c r="BV231" i="3"/>
  <c r="BV232" i="3"/>
  <c r="BV233" i="3"/>
  <c r="BV234" i="3"/>
  <c r="BV235" i="3"/>
  <c r="BV236" i="3"/>
  <c r="BV237" i="3"/>
  <c r="BV238" i="3"/>
  <c r="BV239" i="3"/>
  <c r="BV240" i="3"/>
  <c r="BV241" i="3"/>
  <c r="BV242" i="3"/>
  <c r="BV243" i="3"/>
  <c r="BV244" i="3"/>
  <c r="BV245" i="3"/>
  <c r="BV246" i="3"/>
  <c r="BV247" i="3"/>
  <c r="BV248" i="3"/>
  <c r="BV249" i="3"/>
  <c r="BV250" i="3"/>
  <c r="BV251" i="3"/>
  <c r="BV252" i="3"/>
  <c r="BV253" i="3"/>
  <c r="BV254" i="3"/>
  <c r="BV255" i="3"/>
  <c r="BV256" i="3"/>
  <c r="BV257" i="3"/>
  <c r="BV258" i="3"/>
  <c r="BV259" i="3"/>
  <c r="BV260" i="3"/>
  <c r="BV261" i="3"/>
  <c r="BV262" i="3"/>
  <c r="BV263" i="3"/>
  <c r="BV264" i="3"/>
  <c r="BV265" i="3"/>
  <c r="BV266" i="3"/>
  <c r="BV267" i="3"/>
  <c r="BV268" i="3"/>
  <c r="BV269" i="3"/>
  <c r="BV270" i="3"/>
  <c r="BV271" i="3"/>
  <c r="BV272" i="3"/>
  <c r="BV273" i="3"/>
  <c r="BV274" i="3"/>
  <c r="BV275" i="3"/>
  <c r="BV276" i="3"/>
  <c r="BV277" i="3"/>
  <c r="BV278" i="3"/>
  <c r="BV279" i="3"/>
  <c r="BV280" i="3"/>
  <c r="BV281" i="3"/>
  <c r="BV282" i="3"/>
  <c r="BV283" i="3"/>
  <c r="BV284" i="3"/>
  <c r="BV285" i="3"/>
  <c r="BV286" i="3"/>
  <c r="BV287" i="3"/>
  <c r="BV288" i="3"/>
  <c r="BV289" i="3"/>
  <c r="BV290" i="3"/>
  <c r="BV291" i="3"/>
  <c r="BV292" i="3"/>
  <c r="BV293" i="3"/>
  <c r="BV294" i="3"/>
  <c r="BV295" i="3"/>
  <c r="BV296" i="3"/>
  <c r="BV297" i="3"/>
  <c r="BV298" i="3"/>
  <c r="BV299" i="3"/>
  <c r="BV300" i="3"/>
  <c r="BV301" i="3"/>
  <c r="BV302" i="3"/>
  <c r="BV303" i="3"/>
  <c r="BV304" i="3"/>
  <c r="BV305" i="3"/>
  <c r="BV306" i="3"/>
  <c r="BV307" i="3"/>
  <c r="BV308" i="3"/>
  <c r="BV309" i="3"/>
  <c r="BV310" i="3"/>
  <c r="BV311" i="3"/>
  <c r="BV312" i="3"/>
  <c r="BV313" i="3"/>
  <c r="BV314" i="3"/>
  <c r="BV315" i="3"/>
  <c r="BV316" i="3"/>
  <c r="BV317" i="3"/>
  <c r="BV318" i="3"/>
  <c r="BV319" i="3"/>
  <c r="BV320" i="3"/>
  <c r="BV321" i="3"/>
  <c r="BV322" i="3"/>
  <c r="BV323" i="3"/>
  <c r="BV324" i="3"/>
  <c r="BV325" i="3"/>
  <c r="BV326" i="3"/>
  <c r="BV327" i="3"/>
  <c r="BV328" i="3"/>
  <c r="BV329" i="3"/>
  <c r="BV330" i="3"/>
  <c r="BV331" i="3"/>
  <c r="BV332" i="3"/>
  <c r="BV333" i="3"/>
  <c r="BV334" i="3"/>
  <c r="BV335" i="3"/>
  <c r="BV336" i="3"/>
  <c r="BV337" i="3"/>
  <c r="BV338" i="3"/>
  <c r="BV339" i="3"/>
  <c r="BV340" i="3"/>
  <c r="BV341" i="3"/>
  <c r="BV342" i="3"/>
  <c r="BV343" i="3"/>
  <c r="BV344" i="3"/>
  <c r="BV345" i="3"/>
  <c r="BV346" i="3"/>
  <c r="BV347" i="3"/>
  <c r="BV348" i="3"/>
  <c r="BV349" i="3"/>
  <c r="BV350" i="3"/>
  <c r="BV351" i="3"/>
  <c r="BV352" i="3"/>
  <c r="BV353" i="3"/>
  <c r="BV354" i="3"/>
  <c r="BV355" i="3"/>
  <c r="BV356" i="3"/>
  <c r="BV357" i="3"/>
  <c r="BV358" i="3"/>
  <c r="BV359" i="3"/>
  <c r="BV360" i="3"/>
  <c r="BV361" i="3"/>
  <c r="BV362" i="3"/>
  <c r="BV363" i="3"/>
  <c r="BV364" i="3"/>
  <c r="BV365" i="3"/>
  <c r="BV366" i="3"/>
  <c r="BV367" i="3"/>
  <c r="BV368" i="3"/>
  <c r="BV369" i="3"/>
  <c r="BV370" i="3"/>
  <c r="BV371" i="3"/>
  <c r="BV372" i="3"/>
  <c r="BV373" i="3"/>
  <c r="BV374" i="3"/>
  <c r="BV375" i="3"/>
  <c r="BV376" i="3"/>
  <c r="BV377" i="3"/>
  <c r="BV378" i="3"/>
  <c r="BV379" i="3"/>
  <c r="BV380" i="3"/>
  <c r="BV381" i="3"/>
  <c r="BV382" i="3"/>
  <c r="BV383" i="3"/>
  <c r="BV384" i="3"/>
  <c r="BV385" i="3"/>
  <c r="BV386" i="3"/>
  <c r="BV387" i="3"/>
  <c r="BV388" i="3"/>
  <c r="BV389" i="3"/>
  <c r="BV390" i="3"/>
  <c r="BV391" i="3"/>
  <c r="BV392" i="3"/>
  <c r="BV393" i="3"/>
  <c r="BV394" i="3"/>
  <c r="BV395" i="3"/>
  <c r="BV396" i="3"/>
  <c r="BV397" i="3"/>
  <c r="BV398" i="3"/>
  <c r="BV399" i="3"/>
  <c r="BV400" i="3"/>
  <c r="BV401" i="3"/>
  <c r="BV402" i="3"/>
  <c r="BV403" i="3"/>
  <c r="BV404" i="3"/>
  <c r="BV405" i="3"/>
  <c r="BV406" i="3"/>
  <c r="BV407" i="3"/>
  <c r="BV408" i="3"/>
  <c r="BV409" i="3"/>
  <c r="BV410" i="3"/>
  <c r="BV411" i="3"/>
  <c r="BV412" i="3"/>
  <c r="BV413" i="3"/>
  <c r="BV414" i="3"/>
  <c r="BV415" i="3"/>
  <c r="BV416" i="3"/>
  <c r="BV417" i="3"/>
  <c r="BV418" i="3"/>
  <c r="BV419" i="3"/>
  <c r="BV420" i="3"/>
  <c r="BV421" i="3"/>
  <c r="BV422" i="3"/>
  <c r="BV423" i="3"/>
  <c r="BV424" i="3"/>
  <c r="BV425" i="3"/>
  <c r="BV426" i="3"/>
  <c r="BV427" i="3"/>
  <c r="BV428" i="3"/>
  <c r="BV429" i="3"/>
  <c r="BV430" i="3"/>
  <c r="BV431" i="3"/>
  <c r="BV432" i="3"/>
  <c r="BV433" i="3"/>
  <c r="BV434" i="3"/>
  <c r="BV435" i="3"/>
  <c r="BV436" i="3"/>
  <c r="BV437" i="3"/>
  <c r="BV438" i="3"/>
  <c r="BV439" i="3"/>
  <c r="BV440" i="3"/>
  <c r="BV441" i="3"/>
  <c r="BV442" i="3"/>
  <c r="BV443" i="3"/>
  <c r="BV444" i="3"/>
  <c r="BV445" i="3"/>
  <c r="BV446" i="3"/>
  <c r="BV447" i="3"/>
  <c r="BV448" i="3"/>
  <c r="BV449" i="3"/>
  <c r="BV450" i="3"/>
  <c r="BV451" i="3"/>
  <c r="BV452" i="3"/>
  <c r="BV453" i="3"/>
  <c r="BV454" i="3"/>
  <c r="BV455" i="3"/>
  <c r="BV456" i="3"/>
  <c r="BV457" i="3"/>
  <c r="BV458" i="3"/>
  <c r="BV459" i="3"/>
  <c r="BV460" i="3"/>
  <c r="BV461" i="3"/>
  <c r="BV462" i="3"/>
  <c r="BV463" i="3"/>
  <c r="BV464" i="3"/>
  <c r="BV465" i="3"/>
  <c r="BV466" i="3"/>
  <c r="BV467" i="3"/>
  <c r="BV468" i="3"/>
  <c r="BV469" i="3"/>
  <c r="BV470" i="3"/>
  <c r="BV471" i="3"/>
  <c r="BV472" i="3"/>
  <c r="BV473" i="3"/>
  <c r="BV474" i="3"/>
  <c r="BV475" i="3"/>
  <c r="BV476" i="3"/>
  <c r="BV477" i="3"/>
  <c r="BV478" i="3"/>
  <c r="BV479" i="3"/>
  <c r="BV480" i="3"/>
  <c r="BV481" i="3"/>
  <c r="BV482" i="3"/>
  <c r="BV483" i="3"/>
  <c r="BV484" i="3"/>
  <c r="BV485" i="3"/>
  <c r="BV486" i="3"/>
  <c r="BV487" i="3"/>
  <c r="BV488" i="3"/>
  <c r="BV489" i="3"/>
  <c r="BV490" i="3"/>
  <c r="BV491" i="3"/>
  <c r="BV492" i="3"/>
  <c r="BV493" i="3"/>
  <c r="BV494" i="3"/>
  <c r="BV495" i="3"/>
  <c r="BV496" i="3"/>
  <c r="BV497" i="3"/>
  <c r="BV498" i="3"/>
  <c r="BV499" i="3"/>
  <c r="BV500" i="3"/>
  <c r="BV501" i="3"/>
  <c r="BV502" i="3"/>
  <c r="BV503" i="3"/>
  <c r="BV504" i="3"/>
  <c r="BV505" i="3"/>
  <c r="BV506" i="3"/>
  <c r="BV507" i="3"/>
  <c r="BV508" i="3"/>
  <c r="BV509" i="3"/>
  <c r="BV510" i="3"/>
  <c r="BV511" i="3"/>
  <c r="BV512" i="3"/>
  <c r="BV513" i="3"/>
  <c r="BV514" i="3"/>
  <c r="BV515" i="3"/>
  <c r="BV516" i="3"/>
  <c r="BV517" i="3"/>
  <c r="BV518" i="3"/>
  <c r="BV519" i="3"/>
  <c r="BV520" i="3"/>
  <c r="BV521" i="3"/>
  <c r="BV522" i="3"/>
  <c r="BV523" i="3"/>
  <c r="BV524" i="3"/>
  <c r="BV525" i="3"/>
  <c r="BV526" i="3"/>
  <c r="BV527" i="3"/>
  <c r="BV528" i="3"/>
  <c r="BV529" i="3"/>
  <c r="BV530" i="3"/>
  <c r="BV531" i="3"/>
  <c r="BV532" i="3"/>
  <c r="BV533" i="3"/>
  <c r="BV534" i="3"/>
  <c r="BV535" i="3"/>
  <c r="BV536" i="3"/>
  <c r="BV537" i="3"/>
  <c r="BV538" i="3"/>
  <c r="BV539" i="3"/>
  <c r="BV540" i="3"/>
  <c r="BV541" i="3"/>
  <c r="BV542" i="3"/>
  <c r="BV543" i="3"/>
  <c r="BV544" i="3"/>
  <c r="BV545" i="3"/>
  <c r="BV546" i="3"/>
  <c r="BV547" i="3"/>
  <c r="BV548" i="3"/>
  <c r="BV549" i="3"/>
  <c r="BV550" i="3"/>
  <c r="BV551" i="3"/>
  <c r="BV552" i="3"/>
  <c r="BV553" i="3"/>
  <c r="BV554" i="3"/>
  <c r="BV555" i="3"/>
  <c r="BV556" i="3"/>
  <c r="BV557" i="3"/>
  <c r="BV558" i="3"/>
  <c r="BV559" i="3"/>
  <c r="BV560" i="3"/>
  <c r="BV561" i="3"/>
  <c r="BV562" i="3"/>
  <c r="BV563" i="3"/>
  <c r="BV564" i="3"/>
  <c r="BV565" i="3"/>
  <c r="BV566" i="3"/>
  <c r="BV567" i="3"/>
  <c r="BV568" i="3"/>
  <c r="BV569" i="3"/>
  <c r="BV570" i="3"/>
  <c r="BV571" i="3"/>
  <c r="BV572" i="3"/>
  <c r="BV573" i="3"/>
  <c r="BV574" i="3"/>
  <c r="BV575" i="3"/>
  <c r="BV576" i="3"/>
  <c r="BV577" i="3"/>
  <c r="BV578" i="3"/>
  <c r="BV579" i="3"/>
  <c r="BV580" i="3"/>
  <c r="BV581" i="3"/>
  <c r="BV582" i="3"/>
  <c r="BV583" i="3"/>
  <c r="BV584" i="3"/>
  <c r="BV585" i="3"/>
  <c r="BV586" i="3"/>
  <c r="BV587" i="3"/>
  <c r="BV588" i="3"/>
  <c r="BV589" i="3"/>
  <c r="BV590" i="3"/>
  <c r="BV591" i="3"/>
  <c r="BV592" i="3"/>
  <c r="BV593" i="3"/>
  <c r="BV594" i="3"/>
  <c r="BV595" i="3"/>
  <c r="BV596" i="3"/>
  <c r="BV597" i="3"/>
  <c r="BV598" i="3"/>
  <c r="BV599" i="3"/>
  <c r="BV600" i="3"/>
  <c r="BV601" i="3"/>
  <c r="BV602" i="3"/>
  <c r="BV603" i="3"/>
  <c r="BV604" i="3"/>
  <c r="BV605" i="3"/>
  <c r="BV606" i="3"/>
  <c r="BV607" i="3"/>
  <c r="BV608" i="3"/>
  <c r="BV609" i="3"/>
  <c r="BV610" i="3"/>
  <c r="BV611" i="3"/>
  <c r="BV612" i="3"/>
  <c r="BV613" i="3"/>
  <c r="BV614" i="3"/>
  <c r="BV615" i="3"/>
  <c r="BV616" i="3"/>
  <c r="BV617" i="3"/>
  <c r="BV618" i="3"/>
  <c r="BV619" i="3"/>
  <c r="BV620" i="3"/>
  <c r="BV21" i="3"/>
  <c r="D8" i="9"/>
  <c r="M75" i="8"/>
  <c r="M54" i="8"/>
  <c r="M34" i="8"/>
  <c r="M14" i="8"/>
  <c r="C5" i="8"/>
  <c r="M8" i="8"/>
  <c r="I122" i="8"/>
  <c r="H122" i="8"/>
  <c r="F122" i="8"/>
  <c r="D122" i="8"/>
  <c r="I121" i="8"/>
  <c r="H121" i="8"/>
  <c r="F121" i="8"/>
  <c r="D121" i="8"/>
  <c r="I120" i="8"/>
  <c r="H120" i="8"/>
  <c r="F120" i="8"/>
  <c r="D120" i="8"/>
  <c r="I119" i="8"/>
  <c r="H119" i="8"/>
  <c r="F119" i="8"/>
  <c r="D119" i="8"/>
  <c r="D111" i="8"/>
  <c r="I102" i="8"/>
  <c r="H102" i="8"/>
  <c r="F102" i="8"/>
  <c r="D102" i="8"/>
  <c r="I101" i="8"/>
  <c r="H101" i="8"/>
  <c r="F101" i="8"/>
  <c r="D101" i="8"/>
  <c r="I100" i="8"/>
  <c r="H100" i="8"/>
  <c r="F100" i="8"/>
  <c r="D100" i="8"/>
  <c r="I99" i="8"/>
  <c r="H99" i="8"/>
  <c r="F99" i="8"/>
  <c r="D99" i="8"/>
  <c r="D91" i="8"/>
  <c r="H79" i="8"/>
  <c r="I79" i="8"/>
  <c r="H80" i="8"/>
  <c r="I80" i="8"/>
  <c r="H81" i="8"/>
  <c r="I81" i="8"/>
  <c r="H82" i="8"/>
  <c r="I82" i="8"/>
  <c r="D79" i="8"/>
  <c r="F79" i="8"/>
  <c r="D80" i="8"/>
  <c r="F80" i="8"/>
  <c r="D81" i="8"/>
  <c r="F81" i="8"/>
  <c r="D82" i="8"/>
  <c r="F82" i="8"/>
  <c r="I62" i="8"/>
  <c r="H62" i="8"/>
  <c r="F62" i="8"/>
  <c r="D62" i="8"/>
  <c r="I61" i="8"/>
  <c r="H61" i="8"/>
  <c r="F61" i="8"/>
  <c r="D61" i="8"/>
  <c r="I60" i="8"/>
  <c r="H60" i="8"/>
  <c r="F60" i="8"/>
  <c r="D60" i="8"/>
  <c r="I59" i="8"/>
  <c r="H59" i="8"/>
  <c r="F59" i="8"/>
  <c r="D59" i="8"/>
  <c r="I58" i="8"/>
  <c r="H58" i="8"/>
  <c r="F58" i="8"/>
  <c r="D58" i="8"/>
  <c r="D51" i="8"/>
  <c r="I42" i="8"/>
  <c r="H42" i="8"/>
  <c r="F42" i="8"/>
  <c r="D42" i="8"/>
  <c r="I41" i="8"/>
  <c r="H41" i="8"/>
  <c r="F41" i="8"/>
  <c r="D41" i="8"/>
  <c r="I40" i="8"/>
  <c r="H40" i="8"/>
  <c r="F40" i="8"/>
  <c r="D40" i="8"/>
  <c r="I39" i="8"/>
  <c r="H39" i="8"/>
  <c r="F39" i="8"/>
  <c r="D39" i="8"/>
  <c r="I38" i="8"/>
  <c r="H38" i="8"/>
  <c r="F38" i="8"/>
  <c r="D38" i="8"/>
  <c r="D31" i="8"/>
  <c r="D11" i="8"/>
  <c r="D71" i="8"/>
  <c r="H18" i="8"/>
  <c r="I18" i="8"/>
  <c r="H19" i="8"/>
  <c r="I19" i="8"/>
  <c r="H20" i="8"/>
  <c r="I20" i="8"/>
  <c r="H21" i="8"/>
  <c r="I21" i="8"/>
  <c r="H22" i="8"/>
  <c r="I22" i="8"/>
  <c r="D18" i="8"/>
  <c r="F18" i="8"/>
  <c r="D19" i="8"/>
  <c r="F19" i="8"/>
  <c r="D20" i="8"/>
  <c r="F20" i="8"/>
  <c r="D21" i="8"/>
  <c r="F21" i="8"/>
  <c r="D22" i="8"/>
  <c r="F22" i="8"/>
  <c r="M6" i="9"/>
  <c r="BW21" i="3"/>
  <c r="BZ21" i="3"/>
  <c r="CC22" i="3"/>
  <c r="CG22" i="3"/>
  <c r="CF23" i="3"/>
  <c r="CE24" i="3"/>
  <c r="CD25" i="3"/>
  <c r="CC26" i="3"/>
  <c r="CG26" i="3"/>
  <c r="CF27" i="3"/>
  <c r="CE21" i="3"/>
  <c r="CF22" i="3"/>
  <c r="CC25" i="3"/>
  <c r="CG25" i="3"/>
  <c r="CF21" i="3"/>
  <c r="CD22" i="3"/>
  <c r="CC23" i="3"/>
  <c r="CG23" i="3"/>
  <c r="CF24" i="3"/>
  <c r="CE25" i="3"/>
  <c r="CD26" i="3"/>
  <c r="CC27" i="3"/>
  <c r="CG27" i="3"/>
  <c r="CD21" i="3"/>
  <c r="CD24" i="3"/>
  <c r="CF26" i="3"/>
  <c r="CE22" i="3"/>
  <c r="CD23" i="3"/>
  <c r="CC24" i="3"/>
  <c r="CG24" i="3"/>
  <c r="CF25" i="3"/>
  <c r="CE26" i="3"/>
  <c r="CD27" i="3"/>
  <c r="CG21" i="3"/>
  <c r="CE23" i="3"/>
  <c r="CE27" i="3"/>
  <c r="BZ36" i="3"/>
  <c r="CA36" i="3"/>
  <c r="BX36" i="3"/>
  <c r="BY36" i="3"/>
  <c r="BY32" i="3"/>
  <c r="BZ32" i="3"/>
  <c r="BX32" i="3"/>
  <c r="CA32" i="3"/>
  <c r="BY28" i="3"/>
  <c r="BZ28" i="3"/>
  <c r="CA28" i="3"/>
  <c r="BX28" i="3"/>
  <c r="BZ35" i="3"/>
  <c r="BX35" i="3"/>
  <c r="BY35" i="3"/>
  <c r="CA35" i="3"/>
  <c r="BZ31" i="3"/>
  <c r="BY31" i="3"/>
  <c r="BX31" i="3"/>
  <c r="CA31" i="3"/>
  <c r="BZ27" i="3"/>
  <c r="BY27" i="3"/>
  <c r="CA27" i="3"/>
  <c r="BX27" i="3"/>
  <c r="CA38" i="3"/>
  <c r="BX38" i="3"/>
  <c r="BY38" i="3"/>
  <c r="BZ38" i="3"/>
  <c r="CA34" i="3"/>
  <c r="BX34" i="3"/>
  <c r="BZ34" i="3"/>
  <c r="BY34" i="3"/>
  <c r="CA30" i="3"/>
  <c r="BZ30" i="3"/>
  <c r="BY30" i="3"/>
  <c r="BX30" i="3"/>
  <c r="CA37" i="3"/>
  <c r="BX37" i="3"/>
  <c r="BY37" i="3"/>
  <c r="BZ37" i="3"/>
  <c r="BX33" i="3"/>
  <c r="BY33" i="3"/>
  <c r="BZ33" i="3"/>
  <c r="CA33" i="3"/>
  <c r="CA29" i="3"/>
  <c r="BY29" i="3"/>
  <c r="BZ29" i="3"/>
  <c r="BX29" i="3"/>
  <c r="CA25" i="3"/>
  <c r="BX25" i="3"/>
  <c r="BY25" i="3"/>
  <c r="BZ25" i="3"/>
  <c r="BY24" i="3"/>
  <c r="BZ24" i="3"/>
  <c r="CA24" i="3"/>
  <c r="BX24" i="3"/>
  <c r="BX26" i="3"/>
  <c r="CA26" i="3"/>
  <c r="BY26" i="3"/>
  <c r="BZ26" i="3"/>
  <c r="BZ23" i="3"/>
  <c r="BY23" i="3"/>
  <c r="CA23" i="3"/>
  <c r="BX23" i="3"/>
  <c r="BZ22" i="3"/>
  <c r="CA22" i="3"/>
  <c r="BY22" i="3"/>
  <c r="BX22" i="3"/>
  <c r="D118" i="10"/>
  <c r="I118" i="10"/>
  <c r="I117" i="10"/>
  <c r="D98" i="10"/>
  <c r="D97" i="10"/>
  <c r="D78" i="10"/>
  <c r="F77" i="10"/>
  <c r="D117" i="10"/>
  <c r="H118" i="10"/>
  <c r="H117" i="10"/>
  <c r="I98" i="10"/>
  <c r="I97" i="10"/>
  <c r="F78" i="10"/>
  <c r="D77" i="10"/>
  <c r="BS21" i="4"/>
  <c r="F117" i="10"/>
  <c r="H98" i="10"/>
  <c r="H97" i="10"/>
  <c r="H78" i="10"/>
  <c r="I77" i="10"/>
  <c r="F98" i="10"/>
  <c r="F97" i="10"/>
  <c r="I78" i="10"/>
  <c r="H77" i="10"/>
  <c r="F118" i="10"/>
  <c r="C23" i="12"/>
  <c r="C22" i="12"/>
  <c r="C18" i="12"/>
  <c r="C11" i="12"/>
  <c r="C21" i="12"/>
  <c r="C9" i="12"/>
  <c r="C8" i="12"/>
  <c r="C12" i="12"/>
  <c r="C20" i="12"/>
  <c r="C13" i="12"/>
  <c r="C10" i="12"/>
  <c r="D3" i="12"/>
  <c r="C19" i="12"/>
  <c r="D5" i="9"/>
  <c r="BJ27" i="3"/>
  <c r="BJ30" i="3"/>
  <c r="BJ33" i="3"/>
  <c r="BJ36" i="3"/>
  <c r="BJ39" i="3"/>
  <c r="BJ42" i="3"/>
  <c r="BJ45" i="3"/>
  <c r="BJ48" i="3"/>
  <c r="BJ51" i="3"/>
  <c r="BJ54" i="3"/>
  <c r="BJ57" i="3"/>
  <c r="BJ60" i="3"/>
  <c r="BJ63" i="3"/>
  <c r="BJ66" i="3"/>
  <c r="BJ69" i="3"/>
  <c r="BJ72" i="3"/>
  <c r="BJ75" i="3"/>
  <c r="BJ78" i="3"/>
  <c r="BJ81" i="3"/>
  <c r="BJ84" i="3"/>
  <c r="BJ87" i="3"/>
  <c r="BJ90" i="3"/>
  <c r="BJ93" i="3"/>
  <c r="BJ96" i="3"/>
  <c r="BJ99" i="3"/>
  <c r="BJ102" i="3"/>
  <c r="BJ105" i="3"/>
  <c r="BJ108" i="3"/>
  <c r="BJ111" i="3"/>
  <c r="BJ114" i="3"/>
  <c r="BJ117" i="3"/>
  <c r="BJ120" i="3"/>
  <c r="BJ123" i="3"/>
  <c r="BJ126" i="3"/>
  <c r="BJ129" i="3"/>
  <c r="BJ132" i="3"/>
  <c r="BJ135" i="3"/>
  <c r="BJ138" i="3"/>
  <c r="BJ141" i="3"/>
  <c r="BJ144" i="3"/>
  <c r="BJ147" i="3"/>
  <c r="BJ150" i="3"/>
  <c r="BJ153" i="3"/>
  <c r="BJ156" i="3"/>
  <c r="BJ159" i="3"/>
  <c r="BJ162" i="3"/>
  <c r="BJ165" i="3"/>
  <c r="BJ168" i="3"/>
  <c r="BJ171" i="3"/>
  <c r="BJ174" i="3"/>
  <c r="BJ177" i="3"/>
  <c r="BJ180" i="3"/>
  <c r="BJ183" i="3"/>
  <c r="BJ186" i="3"/>
  <c r="BJ189" i="3"/>
  <c r="BJ192" i="3"/>
  <c r="BJ195" i="3"/>
  <c r="BJ198" i="3"/>
  <c r="BJ201" i="3"/>
  <c r="BJ204" i="3"/>
  <c r="BJ207" i="3"/>
  <c r="BJ210" i="3"/>
  <c r="BJ213" i="3"/>
  <c r="BJ216" i="3"/>
  <c r="BJ219" i="3"/>
  <c r="BJ222" i="3"/>
  <c r="BJ225" i="3"/>
  <c r="BJ228" i="3"/>
  <c r="BJ231" i="3"/>
  <c r="BJ234" i="3"/>
  <c r="BJ237" i="3"/>
  <c r="BJ240" i="3"/>
  <c r="BJ243" i="3"/>
  <c r="BJ246" i="3"/>
  <c r="BJ249" i="3"/>
  <c r="BJ252" i="3"/>
  <c r="BJ255" i="3"/>
  <c r="BJ258" i="3"/>
  <c r="BJ261" i="3"/>
  <c r="BJ264" i="3"/>
  <c r="BJ267" i="3"/>
  <c r="BJ270" i="3"/>
  <c r="BJ273" i="3"/>
  <c r="BJ276" i="3"/>
  <c r="BJ279" i="3"/>
  <c r="BJ282" i="3"/>
  <c r="BJ285" i="3"/>
  <c r="BJ288" i="3"/>
  <c r="BJ291" i="3"/>
  <c r="BJ294" i="3"/>
  <c r="BJ297" i="3"/>
  <c r="BJ300" i="3"/>
  <c r="BJ303" i="3"/>
  <c r="BJ306" i="3"/>
  <c r="BJ309" i="3"/>
  <c r="BJ312" i="3"/>
  <c r="BJ315" i="3"/>
  <c r="BJ318" i="3"/>
  <c r="BJ321" i="3"/>
  <c r="BJ324" i="3"/>
  <c r="BJ327" i="3"/>
  <c r="BJ330" i="3"/>
  <c r="BJ333" i="3"/>
  <c r="BJ336" i="3"/>
  <c r="BJ339" i="3"/>
  <c r="BJ342" i="3"/>
  <c r="BJ345" i="3"/>
  <c r="BJ348" i="3"/>
  <c r="BJ351" i="3"/>
  <c r="BJ354" i="3"/>
  <c r="BJ357" i="3"/>
  <c r="BJ360" i="3"/>
  <c r="BJ363" i="3"/>
  <c r="BJ366" i="3"/>
  <c r="BJ369" i="3"/>
  <c r="BJ372" i="3"/>
  <c r="BJ375" i="3"/>
  <c r="BJ378" i="3"/>
  <c r="BJ381" i="3"/>
  <c r="BJ384" i="3"/>
  <c r="BJ387" i="3"/>
  <c r="BJ390" i="3"/>
  <c r="BJ393" i="3"/>
  <c r="BJ396" i="3"/>
  <c r="BJ399" i="3"/>
  <c r="BJ402" i="3"/>
  <c r="BJ405" i="3"/>
  <c r="BJ408" i="3"/>
  <c r="BJ411" i="3"/>
  <c r="BJ414" i="3"/>
  <c r="BJ417" i="3"/>
  <c r="BJ420" i="3"/>
  <c r="BJ423" i="3"/>
  <c r="BJ426" i="3"/>
  <c r="BJ429" i="3"/>
  <c r="BJ432" i="3"/>
  <c r="BJ435" i="3"/>
  <c r="BJ438" i="3"/>
  <c r="BJ441" i="3"/>
  <c r="BJ444" i="3"/>
  <c r="BJ447" i="3"/>
  <c r="BJ450" i="3"/>
  <c r="BJ453" i="3"/>
  <c r="BJ456" i="3"/>
  <c r="BJ459" i="3"/>
  <c r="BJ462" i="3"/>
  <c r="BJ465" i="3"/>
  <c r="BJ468" i="3"/>
  <c r="BJ471" i="3"/>
  <c r="BJ474" i="3"/>
  <c r="BJ477" i="3"/>
  <c r="BJ480" i="3"/>
  <c r="BJ483" i="3"/>
  <c r="BJ486" i="3"/>
  <c r="BJ489" i="3"/>
  <c r="BJ492" i="3"/>
  <c r="BJ495" i="3"/>
  <c r="BJ498" i="3"/>
  <c r="BJ501" i="3"/>
  <c r="BJ504" i="3"/>
  <c r="BJ507" i="3"/>
  <c r="BJ510" i="3"/>
  <c r="BJ513" i="3"/>
  <c r="BJ516" i="3"/>
  <c r="BJ519" i="3"/>
  <c r="BJ522" i="3"/>
  <c r="BJ525" i="3"/>
  <c r="BJ528" i="3"/>
  <c r="BJ531" i="3"/>
  <c r="BJ534" i="3"/>
  <c r="BJ537" i="3"/>
  <c r="BJ540" i="3"/>
  <c r="BJ543" i="3"/>
  <c r="BJ546" i="3"/>
  <c r="BJ549" i="3"/>
  <c r="BJ552" i="3"/>
  <c r="BJ555" i="3"/>
  <c r="BJ558" i="3"/>
  <c r="BJ561" i="3"/>
  <c r="BJ564" i="3"/>
  <c r="BJ567" i="3"/>
  <c r="BJ570" i="3"/>
  <c r="BJ573" i="3"/>
  <c r="BJ576" i="3"/>
  <c r="BJ579" i="3"/>
  <c r="BJ582" i="3"/>
  <c r="BJ585" i="3"/>
  <c r="BJ588" i="3"/>
  <c r="BJ591" i="3"/>
  <c r="BJ594" i="3"/>
  <c r="BJ597" i="3"/>
  <c r="BJ600" i="3"/>
  <c r="BJ603" i="3"/>
  <c r="BJ606" i="3"/>
  <c r="BJ609" i="3"/>
  <c r="BJ612" i="3"/>
  <c r="BJ615" i="3"/>
  <c r="BJ618" i="3"/>
  <c r="AW39" i="3"/>
  <c r="AW42" i="3"/>
  <c r="AW45" i="3"/>
  <c r="AW48" i="3"/>
  <c r="AW51" i="3"/>
  <c r="AW54" i="3"/>
  <c r="AW57" i="3"/>
  <c r="AW60" i="3"/>
  <c r="AW63" i="3"/>
  <c r="AW66" i="3"/>
  <c r="AW69" i="3"/>
  <c r="AW72" i="3"/>
  <c r="AW75" i="3"/>
  <c r="AW78" i="3"/>
  <c r="AW81" i="3"/>
  <c r="AW84" i="3"/>
  <c r="AW87" i="3"/>
  <c r="AW90" i="3"/>
  <c r="AW93" i="3"/>
  <c r="AW96" i="3"/>
  <c r="AW99" i="3"/>
  <c r="AW102" i="3"/>
  <c r="AW105" i="3"/>
  <c r="AW108" i="3"/>
  <c r="AW111" i="3"/>
  <c r="AW114" i="3"/>
  <c r="AW117" i="3"/>
  <c r="AW120" i="3"/>
  <c r="AW123" i="3"/>
  <c r="AW126" i="3"/>
  <c r="AW129" i="3"/>
  <c r="AW132" i="3"/>
  <c r="AW135" i="3"/>
  <c r="AW138" i="3"/>
  <c r="AW141" i="3"/>
  <c r="AW144" i="3"/>
  <c r="AW147" i="3"/>
  <c r="AW150" i="3"/>
  <c r="AW153" i="3"/>
  <c r="AW156" i="3"/>
  <c r="AW159" i="3"/>
  <c r="AW162" i="3"/>
  <c r="AW165" i="3"/>
  <c r="AW168" i="3"/>
  <c r="AW171" i="3"/>
  <c r="AW174" i="3"/>
  <c r="AW177" i="3"/>
  <c r="AW180" i="3"/>
  <c r="AW183" i="3"/>
  <c r="AW186" i="3"/>
  <c r="AW189" i="3"/>
  <c r="AW192" i="3"/>
  <c r="AW195" i="3"/>
  <c r="AW198" i="3"/>
  <c r="AW201" i="3"/>
  <c r="AW204" i="3"/>
  <c r="BA204" i="3"/>
  <c r="AW207" i="3"/>
  <c r="AW210" i="3"/>
  <c r="AW213" i="3"/>
  <c r="AW216" i="3"/>
  <c r="AW219" i="3"/>
  <c r="AW222" i="3"/>
  <c r="AW225" i="3"/>
  <c r="AW228" i="3"/>
  <c r="AW231" i="3"/>
  <c r="AW234" i="3"/>
  <c r="BA234" i="3"/>
  <c r="AW237" i="3"/>
  <c r="AW240" i="3"/>
  <c r="AW243" i="3"/>
  <c r="AW246" i="3"/>
  <c r="AW249" i="3"/>
  <c r="AW252" i="3"/>
  <c r="AW255" i="3"/>
  <c r="AW258" i="3"/>
  <c r="AW261" i="3"/>
  <c r="AW264" i="3"/>
  <c r="AW267" i="3"/>
  <c r="AW270" i="3"/>
  <c r="BA270" i="3"/>
  <c r="AW273" i="3"/>
  <c r="AW276" i="3"/>
  <c r="AW279" i="3"/>
  <c r="AW282" i="3"/>
  <c r="BA282" i="3"/>
  <c r="AW285" i="3"/>
  <c r="AW288" i="3"/>
  <c r="AW291" i="3"/>
  <c r="AW294" i="3"/>
  <c r="AW297" i="3"/>
  <c r="AW300" i="3"/>
  <c r="AW303" i="3"/>
  <c r="AW306" i="3"/>
  <c r="AW309" i="3"/>
  <c r="AW312" i="3"/>
  <c r="AW315" i="3"/>
  <c r="AW318" i="3"/>
  <c r="BA318" i="3"/>
  <c r="AW321" i="3"/>
  <c r="AW324" i="3"/>
  <c r="AW327" i="3"/>
  <c r="AW330" i="3"/>
  <c r="BA330" i="3"/>
  <c r="AW333" i="3"/>
  <c r="AW336" i="3"/>
  <c r="AW339" i="3"/>
  <c r="AW342" i="3"/>
  <c r="AW345" i="3"/>
  <c r="AW348" i="3"/>
  <c r="AW351" i="3"/>
  <c r="AW354" i="3"/>
  <c r="AW357" i="3"/>
  <c r="AW360" i="3"/>
  <c r="AW363" i="3"/>
  <c r="AW366" i="3"/>
  <c r="BA366" i="3"/>
  <c r="AW369" i="3"/>
  <c r="AW372" i="3"/>
  <c r="AW375" i="3"/>
  <c r="AW378" i="3"/>
  <c r="BA378" i="3"/>
  <c r="AW381" i="3"/>
  <c r="AW384" i="3"/>
  <c r="AW387" i="3"/>
  <c r="AW390" i="3"/>
  <c r="AW393" i="3"/>
  <c r="AW396" i="3"/>
  <c r="AW399" i="3"/>
  <c r="AW402" i="3"/>
  <c r="AW405" i="3"/>
  <c r="AW408" i="3"/>
  <c r="AW411" i="3"/>
  <c r="AW414" i="3"/>
  <c r="BA414" i="3"/>
  <c r="AW417" i="3"/>
  <c r="AW420" i="3"/>
  <c r="AW423" i="3"/>
  <c r="AY423" i="3"/>
  <c r="AW426" i="3"/>
  <c r="AW429" i="3"/>
  <c r="AY429" i="3"/>
  <c r="AW432" i="3"/>
  <c r="AY432" i="3"/>
  <c r="AW435" i="3"/>
  <c r="AY435" i="3"/>
  <c r="AW438" i="3"/>
  <c r="AW441" i="3"/>
  <c r="AW444" i="3"/>
  <c r="AY444" i="3"/>
  <c r="AW447" i="3"/>
  <c r="AY447" i="3"/>
  <c r="AW450" i="3"/>
  <c r="AW453" i="3"/>
  <c r="AW456" i="3"/>
  <c r="AY456" i="3"/>
  <c r="AW459" i="3"/>
  <c r="AY459" i="3"/>
  <c r="AW462" i="3"/>
  <c r="AW465" i="3"/>
  <c r="AW468" i="3"/>
  <c r="AY468" i="3"/>
  <c r="AW471" i="3"/>
  <c r="AY471" i="3"/>
  <c r="AW474" i="3"/>
  <c r="AW477" i="3"/>
  <c r="AY477" i="3"/>
  <c r="AW480" i="3"/>
  <c r="AY480" i="3"/>
  <c r="AW483" i="3"/>
  <c r="AY483" i="3"/>
  <c r="AW486" i="3"/>
  <c r="AW489" i="3"/>
  <c r="AW492" i="3"/>
  <c r="AY492" i="3"/>
  <c r="AW495" i="3"/>
  <c r="AY495" i="3"/>
  <c r="AW498" i="3"/>
  <c r="AW501" i="3"/>
  <c r="AY501" i="3"/>
  <c r="AW504" i="3"/>
  <c r="AY504" i="3"/>
  <c r="AW507" i="3"/>
  <c r="AY507" i="3"/>
  <c r="AW510" i="3"/>
  <c r="AW513" i="3"/>
  <c r="AW516" i="3"/>
  <c r="AY516" i="3"/>
  <c r="AW519" i="3"/>
  <c r="AY519" i="3"/>
  <c r="AW522" i="3"/>
  <c r="AW525" i="3"/>
  <c r="AW528" i="3"/>
  <c r="AY528" i="3"/>
  <c r="AW531" i="3"/>
  <c r="AY531" i="3"/>
  <c r="AW534" i="3"/>
  <c r="AW537" i="3"/>
  <c r="AW540" i="3"/>
  <c r="AY540" i="3"/>
  <c r="AW543" i="3"/>
  <c r="AY543" i="3"/>
  <c r="AW546" i="3"/>
  <c r="AW549" i="3"/>
  <c r="AY549" i="3"/>
  <c r="AW552" i="3"/>
  <c r="AY552" i="3"/>
  <c r="AW555" i="3"/>
  <c r="AY555" i="3"/>
  <c r="AW558" i="3"/>
  <c r="AW561" i="3"/>
  <c r="BA561" i="3"/>
  <c r="AW564" i="3"/>
  <c r="AW567" i="3"/>
  <c r="AY567" i="3"/>
  <c r="AW570" i="3"/>
  <c r="AY570" i="3"/>
  <c r="AW573" i="3"/>
  <c r="AW576" i="3"/>
  <c r="AW579" i="3"/>
  <c r="AY579" i="3"/>
  <c r="AW582" i="3"/>
  <c r="AY582" i="3"/>
  <c r="AW585" i="3"/>
  <c r="AY585" i="3"/>
  <c r="AW588" i="3"/>
  <c r="AW591" i="3"/>
  <c r="AY591" i="3"/>
  <c r="AW594" i="3"/>
  <c r="AY594" i="3"/>
  <c r="AW597" i="3"/>
  <c r="AW600" i="3"/>
  <c r="AW603" i="3"/>
  <c r="AY603" i="3"/>
  <c r="AW606" i="3"/>
  <c r="AY606" i="3"/>
  <c r="AW609" i="3"/>
  <c r="AW612" i="3"/>
  <c r="AW615" i="3"/>
  <c r="BA615" i="3"/>
  <c r="AW618" i="3"/>
  <c r="BA618" i="3"/>
  <c r="W7" i="4"/>
  <c r="F23" i="5"/>
  <c r="G23" i="5"/>
  <c r="F22" i="5"/>
  <c r="CF22" i="4"/>
  <c r="CF23" i="4"/>
  <c r="CF24" i="4"/>
  <c r="CF25" i="4"/>
  <c r="CF26" i="4"/>
  <c r="CF27" i="4"/>
  <c r="CF28" i="4"/>
  <c r="CF29" i="4"/>
  <c r="CF30" i="4"/>
  <c r="CF31" i="4"/>
  <c r="CF32" i="4"/>
  <c r="CF33" i="4"/>
  <c r="CF34" i="4"/>
  <c r="CF35" i="4"/>
  <c r="CF36" i="4"/>
  <c r="CF37" i="4"/>
  <c r="CF38" i="4"/>
  <c r="CF39" i="4"/>
  <c r="CF40" i="4"/>
  <c r="CF41" i="4"/>
  <c r="CF42" i="4"/>
  <c r="CF43" i="4"/>
  <c r="CF44" i="4"/>
  <c r="CF45" i="4"/>
  <c r="CF46" i="4"/>
  <c r="CF47" i="4"/>
  <c r="CF48" i="4"/>
  <c r="CF49" i="4"/>
  <c r="CF50" i="4"/>
  <c r="CF51" i="4"/>
  <c r="CF52" i="4"/>
  <c r="CF53" i="4"/>
  <c r="CF54" i="4"/>
  <c r="CF55" i="4"/>
  <c r="CF56" i="4"/>
  <c r="CF57" i="4"/>
  <c r="CF58" i="4"/>
  <c r="CF59" i="4"/>
  <c r="CF60" i="4"/>
  <c r="CF61" i="4"/>
  <c r="CF62" i="4"/>
  <c r="CF63" i="4"/>
  <c r="CF64" i="4"/>
  <c r="CF65" i="4"/>
  <c r="CF66" i="4"/>
  <c r="CF67" i="4"/>
  <c r="CF68" i="4"/>
  <c r="CF69" i="4"/>
  <c r="CF70" i="4"/>
  <c r="CF71" i="4"/>
  <c r="CF72" i="4"/>
  <c r="CF73" i="4"/>
  <c r="CF74" i="4"/>
  <c r="CF75" i="4"/>
  <c r="CF76" i="4"/>
  <c r="CF77" i="4"/>
  <c r="CF78" i="4"/>
  <c r="CF79" i="4"/>
  <c r="CF80" i="4"/>
  <c r="CF81" i="4"/>
  <c r="CF82" i="4"/>
  <c r="CF83" i="4"/>
  <c r="CF84" i="4"/>
  <c r="CF85" i="4"/>
  <c r="CF86" i="4"/>
  <c r="CF87" i="4"/>
  <c r="CF88" i="4"/>
  <c r="CF89" i="4"/>
  <c r="CF90" i="4"/>
  <c r="CF91" i="4"/>
  <c r="CF92" i="4"/>
  <c r="CF93" i="4"/>
  <c r="CF94" i="4"/>
  <c r="CF95" i="4"/>
  <c r="CF96" i="4"/>
  <c r="CF97" i="4"/>
  <c r="CF98" i="4"/>
  <c r="CF99" i="4"/>
  <c r="CF100" i="4"/>
  <c r="CF101" i="4"/>
  <c r="CF102" i="4"/>
  <c r="CF103" i="4"/>
  <c r="CF104" i="4"/>
  <c r="CF105" i="4"/>
  <c r="CF106" i="4"/>
  <c r="CF107" i="4"/>
  <c r="CF108" i="4"/>
  <c r="CF109" i="4"/>
  <c r="CF110" i="4"/>
  <c r="CF111" i="4"/>
  <c r="CF112" i="4"/>
  <c r="CF113" i="4"/>
  <c r="CF114" i="4"/>
  <c r="CF115" i="4"/>
  <c r="CF116" i="4"/>
  <c r="CF117" i="4"/>
  <c r="CF118" i="4"/>
  <c r="CF119" i="4"/>
  <c r="CF120" i="4"/>
  <c r="CF121" i="4"/>
  <c r="CF122" i="4"/>
  <c r="CF123" i="4"/>
  <c r="CF124" i="4"/>
  <c r="CF125" i="4"/>
  <c r="CF126" i="4"/>
  <c r="CF127" i="4"/>
  <c r="CF128" i="4"/>
  <c r="CF129" i="4"/>
  <c r="CF130" i="4"/>
  <c r="CF131" i="4"/>
  <c r="CF132" i="4"/>
  <c r="CF133" i="4"/>
  <c r="CF134" i="4"/>
  <c r="CF135" i="4"/>
  <c r="CF136" i="4"/>
  <c r="CF137" i="4"/>
  <c r="CF138" i="4"/>
  <c r="CF139" i="4"/>
  <c r="CF140" i="4"/>
  <c r="CF141" i="4"/>
  <c r="CF142" i="4"/>
  <c r="CF143" i="4"/>
  <c r="CF144" i="4"/>
  <c r="CF145" i="4"/>
  <c r="CF146" i="4"/>
  <c r="CF147" i="4"/>
  <c r="CF148" i="4"/>
  <c r="CF149" i="4"/>
  <c r="CF150" i="4"/>
  <c r="CF151" i="4"/>
  <c r="CF152" i="4"/>
  <c r="CF153" i="4"/>
  <c r="CF154" i="4"/>
  <c r="CF155" i="4"/>
  <c r="CF156" i="4"/>
  <c r="CF157" i="4"/>
  <c r="CF158" i="4"/>
  <c r="CF159" i="4"/>
  <c r="CF160" i="4"/>
  <c r="CF161" i="4"/>
  <c r="CF162" i="4"/>
  <c r="CF163" i="4"/>
  <c r="CF164" i="4"/>
  <c r="CF165" i="4"/>
  <c r="CF166" i="4"/>
  <c r="CF167" i="4"/>
  <c r="CF168" i="4"/>
  <c r="CF169" i="4"/>
  <c r="CF170" i="4"/>
  <c r="CF171" i="4"/>
  <c r="CF172" i="4"/>
  <c r="CF173" i="4"/>
  <c r="CF174" i="4"/>
  <c r="CF175" i="4"/>
  <c r="CF176" i="4"/>
  <c r="CF177" i="4"/>
  <c r="CF178" i="4"/>
  <c r="CF179" i="4"/>
  <c r="CF180" i="4"/>
  <c r="CF181" i="4"/>
  <c r="CF182" i="4"/>
  <c r="CF183" i="4"/>
  <c r="CF184" i="4"/>
  <c r="CF185" i="4"/>
  <c r="CF186" i="4"/>
  <c r="CF187" i="4"/>
  <c r="CF188" i="4"/>
  <c r="CF189" i="4"/>
  <c r="CF190" i="4"/>
  <c r="CF191" i="4"/>
  <c r="CF192" i="4"/>
  <c r="CF193" i="4"/>
  <c r="CF194" i="4"/>
  <c r="CF195" i="4"/>
  <c r="CF196" i="4"/>
  <c r="CF197" i="4"/>
  <c r="CF198" i="4"/>
  <c r="CF199" i="4"/>
  <c r="CF200" i="4"/>
  <c r="CF201" i="4"/>
  <c r="CF202" i="4"/>
  <c r="CF203" i="4"/>
  <c r="CF204" i="4"/>
  <c r="CF205" i="4"/>
  <c r="CF206" i="4"/>
  <c r="CF207" i="4"/>
  <c r="CF208" i="4"/>
  <c r="CF209" i="4"/>
  <c r="CF210" i="4"/>
  <c r="CF211" i="4"/>
  <c r="CF212" i="4"/>
  <c r="CF213" i="4"/>
  <c r="CF214" i="4"/>
  <c r="CF215" i="4"/>
  <c r="CF216" i="4"/>
  <c r="CF217" i="4"/>
  <c r="CF218" i="4"/>
  <c r="CF219" i="4"/>
  <c r="CF220" i="4"/>
  <c r="CF221" i="4"/>
  <c r="CF222" i="4"/>
  <c r="CF223" i="4"/>
  <c r="CF224" i="4"/>
  <c r="CF225" i="4"/>
  <c r="CF226" i="4"/>
  <c r="CF227" i="4"/>
  <c r="CF228" i="4"/>
  <c r="CF229" i="4"/>
  <c r="CF230" i="4"/>
  <c r="CF231" i="4"/>
  <c r="CF232" i="4"/>
  <c r="CF233" i="4"/>
  <c r="CF234" i="4"/>
  <c r="CF235" i="4"/>
  <c r="CF236" i="4"/>
  <c r="CF237" i="4"/>
  <c r="CF238" i="4"/>
  <c r="CF239" i="4"/>
  <c r="CF240" i="4"/>
  <c r="CF241" i="4"/>
  <c r="CF242" i="4"/>
  <c r="CF243" i="4"/>
  <c r="CF244" i="4"/>
  <c r="CF245" i="4"/>
  <c r="CF246" i="4"/>
  <c r="CF247" i="4"/>
  <c r="CF248" i="4"/>
  <c r="CF249" i="4"/>
  <c r="CF250" i="4"/>
  <c r="CF251" i="4"/>
  <c r="CF252" i="4"/>
  <c r="CF253" i="4"/>
  <c r="CF254" i="4"/>
  <c r="CF255" i="4"/>
  <c r="CF256" i="4"/>
  <c r="CF257" i="4"/>
  <c r="CF258" i="4"/>
  <c r="CF259" i="4"/>
  <c r="CF260" i="4"/>
  <c r="CF261" i="4"/>
  <c r="CF262" i="4"/>
  <c r="CF263" i="4"/>
  <c r="CF264" i="4"/>
  <c r="CF265" i="4"/>
  <c r="CF266" i="4"/>
  <c r="CF267" i="4"/>
  <c r="CF268" i="4"/>
  <c r="CF269" i="4"/>
  <c r="CF270" i="4"/>
  <c r="CF271" i="4"/>
  <c r="CF272" i="4"/>
  <c r="CF273" i="4"/>
  <c r="CF274" i="4"/>
  <c r="CF275" i="4"/>
  <c r="CF276" i="4"/>
  <c r="CF277" i="4"/>
  <c r="CF278" i="4"/>
  <c r="CF279" i="4"/>
  <c r="CF280" i="4"/>
  <c r="CF281" i="4"/>
  <c r="CF282" i="4"/>
  <c r="CF283" i="4"/>
  <c r="CF284" i="4"/>
  <c r="CF285" i="4"/>
  <c r="CF286" i="4"/>
  <c r="CF287" i="4"/>
  <c r="CF288" i="4"/>
  <c r="CF289" i="4"/>
  <c r="CF290" i="4"/>
  <c r="CF291" i="4"/>
  <c r="CF292" i="4"/>
  <c r="CF293" i="4"/>
  <c r="CF294" i="4"/>
  <c r="CF295" i="4"/>
  <c r="CF296" i="4"/>
  <c r="CF297" i="4"/>
  <c r="CF298" i="4"/>
  <c r="CF299" i="4"/>
  <c r="CF300" i="4"/>
  <c r="CF301" i="4"/>
  <c r="CF302" i="4"/>
  <c r="CF303" i="4"/>
  <c r="CF304" i="4"/>
  <c r="CF305" i="4"/>
  <c r="CF306" i="4"/>
  <c r="CF307" i="4"/>
  <c r="CF308" i="4"/>
  <c r="CF309" i="4"/>
  <c r="CF310" i="4"/>
  <c r="CF311" i="4"/>
  <c r="CF312" i="4"/>
  <c r="CF313" i="4"/>
  <c r="CF314" i="4"/>
  <c r="CF315" i="4"/>
  <c r="CF316" i="4"/>
  <c r="CF317" i="4"/>
  <c r="CF318" i="4"/>
  <c r="CF319" i="4"/>
  <c r="CF320" i="4"/>
  <c r="CF321" i="4"/>
  <c r="CF322" i="4"/>
  <c r="CF323" i="4"/>
  <c r="CF324" i="4"/>
  <c r="CF325" i="4"/>
  <c r="CF326" i="4"/>
  <c r="CF327" i="4"/>
  <c r="CF328" i="4"/>
  <c r="CF329" i="4"/>
  <c r="CF330" i="4"/>
  <c r="CF331" i="4"/>
  <c r="CF332" i="4"/>
  <c r="CF333" i="4"/>
  <c r="CF334" i="4"/>
  <c r="CF335" i="4"/>
  <c r="CF336" i="4"/>
  <c r="CF337" i="4"/>
  <c r="CF338" i="4"/>
  <c r="CF339" i="4"/>
  <c r="CF340" i="4"/>
  <c r="CF341" i="4"/>
  <c r="CF342" i="4"/>
  <c r="CF343" i="4"/>
  <c r="CF344" i="4"/>
  <c r="CF345" i="4"/>
  <c r="CF346" i="4"/>
  <c r="CF347" i="4"/>
  <c r="CF348" i="4"/>
  <c r="CF349" i="4"/>
  <c r="CF350" i="4"/>
  <c r="CF351" i="4"/>
  <c r="CF352" i="4"/>
  <c r="CF353" i="4"/>
  <c r="CF354" i="4"/>
  <c r="CF355" i="4"/>
  <c r="CF356" i="4"/>
  <c r="CF357" i="4"/>
  <c r="CF358" i="4"/>
  <c r="CF359" i="4"/>
  <c r="CF360" i="4"/>
  <c r="CF361" i="4"/>
  <c r="CF362" i="4"/>
  <c r="CF363" i="4"/>
  <c r="CF364" i="4"/>
  <c r="CF365" i="4"/>
  <c r="CF366" i="4"/>
  <c r="CF367" i="4"/>
  <c r="CF368" i="4"/>
  <c r="CF369" i="4"/>
  <c r="CF370" i="4"/>
  <c r="CF371" i="4"/>
  <c r="CF372" i="4"/>
  <c r="CF373" i="4"/>
  <c r="CF374" i="4"/>
  <c r="CF375" i="4"/>
  <c r="CF376" i="4"/>
  <c r="CF377" i="4"/>
  <c r="CF378" i="4"/>
  <c r="CF379" i="4"/>
  <c r="CF380" i="4"/>
  <c r="CF381" i="4"/>
  <c r="CF382" i="4"/>
  <c r="CF383" i="4"/>
  <c r="CF384" i="4"/>
  <c r="CF385" i="4"/>
  <c r="CF386" i="4"/>
  <c r="CF387" i="4"/>
  <c r="CF388" i="4"/>
  <c r="CF389" i="4"/>
  <c r="CF390" i="4"/>
  <c r="CF391" i="4"/>
  <c r="CF392" i="4"/>
  <c r="CF393" i="4"/>
  <c r="CF394" i="4"/>
  <c r="CF395" i="4"/>
  <c r="CF396" i="4"/>
  <c r="CF397" i="4"/>
  <c r="CF398" i="4"/>
  <c r="CF399" i="4"/>
  <c r="CF400" i="4"/>
  <c r="CF401" i="4"/>
  <c r="CF402" i="4"/>
  <c r="CF403" i="4"/>
  <c r="CF404" i="4"/>
  <c r="CF405" i="4"/>
  <c r="CF406" i="4"/>
  <c r="CF407" i="4"/>
  <c r="CF408" i="4"/>
  <c r="CF409" i="4"/>
  <c r="CF410" i="4"/>
  <c r="CF411" i="4"/>
  <c r="CF412" i="4"/>
  <c r="CF413" i="4"/>
  <c r="CF414" i="4"/>
  <c r="CF415" i="4"/>
  <c r="CF416" i="4"/>
  <c r="CF417" i="4"/>
  <c r="CF418" i="4"/>
  <c r="CF419" i="4"/>
  <c r="CF420" i="4"/>
  <c r="CF421" i="4"/>
  <c r="CF422" i="4"/>
  <c r="CF423" i="4"/>
  <c r="CF424" i="4"/>
  <c r="CF425" i="4"/>
  <c r="CF426" i="4"/>
  <c r="CF427" i="4"/>
  <c r="CF428" i="4"/>
  <c r="CF429" i="4"/>
  <c r="CF430" i="4"/>
  <c r="CF431" i="4"/>
  <c r="CF432" i="4"/>
  <c r="CF433" i="4"/>
  <c r="CF434" i="4"/>
  <c r="CF435" i="4"/>
  <c r="CF436" i="4"/>
  <c r="CF437" i="4"/>
  <c r="CF438" i="4"/>
  <c r="CF439" i="4"/>
  <c r="CF440" i="4"/>
  <c r="CF441" i="4"/>
  <c r="CF442" i="4"/>
  <c r="CF443" i="4"/>
  <c r="CF444" i="4"/>
  <c r="CF445" i="4"/>
  <c r="CF446" i="4"/>
  <c r="CF447" i="4"/>
  <c r="CF448" i="4"/>
  <c r="CF449" i="4"/>
  <c r="CF450" i="4"/>
  <c r="CF451" i="4"/>
  <c r="CF452" i="4"/>
  <c r="CF453" i="4"/>
  <c r="CF454" i="4"/>
  <c r="CF455" i="4"/>
  <c r="CF456" i="4"/>
  <c r="CF457" i="4"/>
  <c r="CF458" i="4"/>
  <c r="CF459" i="4"/>
  <c r="CF460" i="4"/>
  <c r="CF461" i="4"/>
  <c r="CF462" i="4"/>
  <c r="CF463" i="4"/>
  <c r="CF464" i="4"/>
  <c r="CF465" i="4"/>
  <c r="CF466" i="4"/>
  <c r="CF467" i="4"/>
  <c r="CF468" i="4"/>
  <c r="CF469" i="4"/>
  <c r="CF470" i="4"/>
  <c r="CF471" i="4"/>
  <c r="CF472" i="4"/>
  <c r="CF473" i="4"/>
  <c r="CF474" i="4"/>
  <c r="CF475" i="4"/>
  <c r="CF476" i="4"/>
  <c r="CF477" i="4"/>
  <c r="CF478" i="4"/>
  <c r="CF479" i="4"/>
  <c r="CF480" i="4"/>
  <c r="CF481" i="4"/>
  <c r="CF482" i="4"/>
  <c r="CF483" i="4"/>
  <c r="CF484" i="4"/>
  <c r="CF485" i="4"/>
  <c r="CF486" i="4"/>
  <c r="CF487" i="4"/>
  <c r="CF488" i="4"/>
  <c r="CF489" i="4"/>
  <c r="CF490" i="4"/>
  <c r="CF491" i="4"/>
  <c r="CF492" i="4"/>
  <c r="CF493" i="4"/>
  <c r="CF494" i="4"/>
  <c r="CF495" i="4"/>
  <c r="CF496" i="4"/>
  <c r="CF497" i="4"/>
  <c r="CF498" i="4"/>
  <c r="CF499" i="4"/>
  <c r="CF500" i="4"/>
  <c r="CF501" i="4"/>
  <c r="CF502" i="4"/>
  <c r="CF503" i="4"/>
  <c r="CF504" i="4"/>
  <c r="CF505" i="4"/>
  <c r="CF506" i="4"/>
  <c r="CF507" i="4"/>
  <c r="CF508" i="4"/>
  <c r="CF509" i="4"/>
  <c r="CF510" i="4"/>
  <c r="CF511" i="4"/>
  <c r="CF512" i="4"/>
  <c r="CF513" i="4"/>
  <c r="CF514" i="4"/>
  <c r="CF515" i="4"/>
  <c r="CF516" i="4"/>
  <c r="CF517" i="4"/>
  <c r="CF518" i="4"/>
  <c r="CF519" i="4"/>
  <c r="CF520" i="4"/>
  <c r="CF521" i="4"/>
  <c r="CF522" i="4"/>
  <c r="CF523" i="4"/>
  <c r="CF524" i="4"/>
  <c r="CF525" i="4"/>
  <c r="CF526" i="4"/>
  <c r="CF527" i="4"/>
  <c r="CF528" i="4"/>
  <c r="CF529" i="4"/>
  <c r="CF530" i="4"/>
  <c r="CF531" i="4"/>
  <c r="CF532" i="4"/>
  <c r="CF533" i="4"/>
  <c r="CF534" i="4"/>
  <c r="CF535" i="4"/>
  <c r="CF536" i="4"/>
  <c r="CF537" i="4"/>
  <c r="CF538" i="4"/>
  <c r="CF539" i="4"/>
  <c r="CF540" i="4"/>
  <c r="CF541" i="4"/>
  <c r="CF542" i="4"/>
  <c r="CF543" i="4"/>
  <c r="CF544" i="4"/>
  <c r="CF545" i="4"/>
  <c r="CF546" i="4"/>
  <c r="CF547" i="4"/>
  <c r="CF548" i="4"/>
  <c r="CF549" i="4"/>
  <c r="CF550" i="4"/>
  <c r="CF551" i="4"/>
  <c r="CF552" i="4"/>
  <c r="CF553" i="4"/>
  <c r="CF554" i="4"/>
  <c r="CF555" i="4"/>
  <c r="CF556" i="4"/>
  <c r="CF557" i="4"/>
  <c r="CF558" i="4"/>
  <c r="CF559" i="4"/>
  <c r="CF560" i="4"/>
  <c r="CF561" i="4"/>
  <c r="CF562" i="4"/>
  <c r="CF563" i="4"/>
  <c r="CF564" i="4"/>
  <c r="CF565" i="4"/>
  <c r="CF566" i="4"/>
  <c r="CF567" i="4"/>
  <c r="CF568" i="4"/>
  <c r="CF569" i="4"/>
  <c r="CF570" i="4"/>
  <c r="CF571" i="4"/>
  <c r="CF572" i="4"/>
  <c r="CF573" i="4"/>
  <c r="CF574" i="4"/>
  <c r="CF575" i="4"/>
  <c r="CF576" i="4"/>
  <c r="CF577" i="4"/>
  <c r="CF578" i="4"/>
  <c r="CF579" i="4"/>
  <c r="CF580" i="4"/>
  <c r="CF581" i="4"/>
  <c r="CF582" i="4"/>
  <c r="CF583" i="4"/>
  <c r="CF584" i="4"/>
  <c r="CF585" i="4"/>
  <c r="CF586" i="4"/>
  <c r="CF587" i="4"/>
  <c r="CF588" i="4"/>
  <c r="CF589" i="4"/>
  <c r="CF590" i="4"/>
  <c r="CF591" i="4"/>
  <c r="CF592" i="4"/>
  <c r="CF593" i="4"/>
  <c r="CF594" i="4"/>
  <c r="CF595" i="4"/>
  <c r="CF596" i="4"/>
  <c r="CF597" i="4"/>
  <c r="CF598" i="4"/>
  <c r="CF599" i="4"/>
  <c r="CF600" i="4"/>
  <c r="CF601" i="4"/>
  <c r="CF602" i="4"/>
  <c r="CF603" i="4"/>
  <c r="CF604" i="4"/>
  <c r="CF605" i="4"/>
  <c r="CF606" i="4"/>
  <c r="CF607" i="4"/>
  <c r="CF608" i="4"/>
  <c r="CF609" i="4"/>
  <c r="CF610" i="4"/>
  <c r="CF611" i="4"/>
  <c r="CF612" i="4"/>
  <c r="CF613" i="4"/>
  <c r="CF614" i="4"/>
  <c r="CF615" i="4"/>
  <c r="CF616" i="4"/>
  <c r="CF617" i="4"/>
  <c r="CF618" i="4"/>
  <c r="CF619" i="4"/>
  <c r="CF620" i="4"/>
  <c r="CF21" i="4"/>
  <c r="CF14" i="4"/>
  <c r="AT24" i="4"/>
  <c r="AU24" i="4"/>
  <c r="AT27" i="4"/>
  <c r="AU27" i="4"/>
  <c r="AT30" i="4"/>
  <c r="AT33" i="4"/>
  <c r="AT36" i="4"/>
  <c r="AT39" i="4"/>
  <c r="AT42" i="4"/>
  <c r="AT45" i="4"/>
  <c r="AT48" i="4"/>
  <c r="AT51" i="4"/>
  <c r="AT54" i="4"/>
  <c r="AT57" i="4"/>
  <c r="AT60" i="4"/>
  <c r="AT63" i="4"/>
  <c r="AT66" i="4"/>
  <c r="AT69" i="4"/>
  <c r="AT72" i="4"/>
  <c r="AT75" i="4"/>
  <c r="AT78" i="4"/>
  <c r="AT81" i="4"/>
  <c r="AT84" i="4"/>
  <c r="AT87" i="4"/>
  <c r="AT90" i="4"/>
  <c r="AT93" i="4"/>
  <c r="AT96" i="4"/>
  <c r="AT99" i="4"/>
  <c r="AT102" i="4"/>
  <c r="AT105" i="4"/>
  <c r="AT108" i="4"/>
  <c r="AT111" i="4"/>
  <c r="AT114" i="4"/>
  <c r="AT117" i="4"/>
  <c r="AT120" i="4"/>
  <c r="AT123" i="4"/>
  <c r="AT126" i="4"/>
  <c r="AT129" i="4"/>
  <c r="AT132" i="4"/>
  <c r="AT135" i="4"/>
  <c r="AT138" i="4"/>
  <c r="AT141" i="4"/>
  <c r="AT144" i="4"/>
  <c r="AT147" i="4"/>
  <c r="AT150" i="4"/>
  <c r="AT153" i="4"/>
  <c r="AT156" i="4"/>
  <c r="AT159" i="4"/>
  <c r="AT162" i="4"/>
  <c r="AT165" i="4"/>
  <c r="AT168" i="4"/>
  <c r="AT171" i="4"/>
  <c r="AT174" i="4"/>
  <c r="AT177" i="4"/>
  <c r="AT180" i="4"/>
  <c r="AT183" i="4"/>
  <c r="AT186" i="4"/>
  <c r="AT189" i="4"/>
  <c r="AT192" i="4"/>
  <c r="AT195" i="4"/>
  <c r="AT198" i="4"/>
  <c r="AT201" i="4"/>
  <c r="AT204" i="4"/>
  <c r="AT207" i="4"/>
  <c r="AT210" i="4"/>
  <c r="AT213" i="4"/>
  <c r="AT216" i="4"/>
  <c r="AT219" i="4"/>
  <c r="AT222" i="4"/>
  <c r="AT225" i="4"/>
  <c r="AT228" i="4"/>
  <c r="AT231" i="4"/>
  <c r="AT234" i="4"/>
  <c r="AT237" i="4"/>
  <c r="AT240" i="4"/>
  <c r="AT243" i="4"/>
  <c r="AT246" i="4"/>
  <c r="AT249" i="4"/>
  <c r="AT252" i="4"/>
  <c r="AT255" i="4"/>
  <c r="AT258" i="4"/>
  <c r="AT261" i="4"/>
  <c r="AT264" i="4"/>
  <c r="AT267" i="4"/>
  <c r="AT270" i="4"/>
  <c r="AT273" i="4"/>
  <c r="AT276" i="4"/>
  <c r="AT279" i="4"/>
  <c r="AT282" i="4"/>
  <c r="AT285" i="4"/>
  <c r="AT288" i="4"/>
  <c r="AT291" i="4"/>
  <c r="AT294" i="4"/>
  <c r="AT297" i="4"/>
  <c r="AT300" i="4"/>
  <c r="AT303" i="4"/>
  <c r="AT306" i="4"/>
  <c r="AT309" i="4"/>
  <c r="AT312" i="4"/>
  <c r="AT315" i="4"/>
  <c r="AT318" i="4"/>
  <c r="AT321" i="4"/>
  <c r="AT324" i="4"/>
  <c r="AT327" i="4"/>
  <c r="AT330" i="4"/>
  <c r="AT333" i="4"/>
  <c r="AT336" i="4"/>
  <c r="AT339" i="4"/>
  <c r="AT342" i="4"/>
  <c r="AT345" i="4"/>
  <c r="AT348" i="4"/>
  <c r="AT351" i="4"/>
  <c r="AT354" i="4"/>
  <c r="AT357" i="4"/>
  <c r="AT360" i="4"/>
  <c r="AT363" i="4"/>
  <c r="AT366" i="4"/>
  <c r="AT369" i="4"/>
  <c r="AT372" i="4"/>
  <c r="AT375" i="4"/>
  <c r="AT378" i="4"/>
  <c r="AT381" i="4"/>
  <c r="AT384" i="4"/>
  <c r="AT387" i="4"/>
  <c r="AT390" i="4"/>
  <c r="AT393" i="4"/>
  <c r="AT396" i="4"/>
  <c r="AT399" i="4"/>
  <c r="AT402" i="4"/>
  <c r="AT405" i="4"/>
  <c r="AT408" i="4"/>
  <c r="AT411" i="4"/>
  <c r="AT414" i="4"/>
  <c r="AT417" i="4"/>
  <c r="AT420" i="4"/>
  <c r="AT423" i="4"/>
  <c r="AT426" i="4"/>
  <c r="AT429" i="4"/>
  <c r="AT432" i="4"/>
  <c r="AT435" i="4"/>
  <c r="AT438" i="4"/>
  <c r="AT441" i="4"/>
  <c r="AT444" i="4"/>
  <c r="AT447" i="4"/>
  <c r="AT450" i="4"/>
  <c r="AT453" i="4"/>
  <c r="AT456" i="4"/>
  <c r="AT459" i="4"/>
  <c r="AT462" i="4"/>
  <c r="AT465" i="4"/>
  <c r="AT468" i="4"/>
  <c r="AT471" i="4"/>
  <c r="AT474" i="4"/>
  <c r="AT477" i="4"/>
  <c r="AT480" i="4"/>
  <c r="AT483" i="4"/>
  <c r="AT486" i="4"/>
  <c r="AT489" i="4"/>
  <c r="AT492" i="4"/>
  <c r="AT495" i="4"/>
  <c r="AT498" i="4"/>
  <c r="AT501" i="4"/>
  <c r="AT504" i="4"/>
  <c r="AT507" i="4"/>
  <c r="AT510" i="4"/>
  <c r="AT513" i="4"/>
  <c r="AT516" i="4"/>
  <c r="AT519" i="4"/>
  <c r="AT522" i="4"/>
  <c r="AT525" i="4"/>
  <c r="AT528" i="4"/>
  <c r="AT531" i="4"/>
  <c r="AT534" i="4"/>
  <c r="AT537" i="4"/>
  <c r="AT540" i="4"/>
  <c r="AT543" i="4"/>
  <c r="AT546" i="4"/>
  <c r="AT549" i="4"/>
  <c r="AT552" i="4"/>
  <c r="AT555" i="4"/>
  <c r="AT558" i="4"/>
  <c r="AT561" i="4"/>
  <c r="AT564" i="4"/>
  <c r="AT567" i="4"/>
  <c r="AT570" i="4"/>
  <c r="AT573" i="4"/>
  <c r="AT576" i="4"/>
  <c r="AT579" i="4"/>
  <c r="AT582" i="4"/>
  <c r="AT585" i="4"/>
  <c r="AT588" i="4"/>
  <c r="AT591" i="4"/>
  <c r="AT594" i="4"/>
  <c r="AT597" i="4"/>
  <c r="AT600" i="4"/>
  <c r="AT603" i="4"/>
  <c r="AT606" i="4"/>
  <c r="AT609" i="4"/>
  <c r="AT612" i="4"/>
  <c r="AT615" i="4"/>
  <c r="AT618" i="4"/>
  <c r="AT21" i="4"/>
  <c r="W7" i="3"/>
  <c r="F17" i="5"/>
  <c r="G17" i="5"/>
  <c r="R7" i="3"/>
  <c r="F16" i="5"/>
  <c r="CA21" i="3"/>
  <c r="BY21" i="3"/>
  <c r="BX21" i="3"/>
  <c r="AQ10" i="3"/>
  <c r="BA603" i="3"/>
  <c r="BA591" i="3"/>
  <c r="AY615" i="3"/>
  <c r="BA567" i="3"/>
  <c r="AY618" i="3"/>
  <c r="BA579" i="3"/>
  <c r="AX609" i="3"/>
  <c r="AZ609" i="3"/>
  <c r="AX573" i="3"/>
  <c r="AZ573" i="3"/>
  <c r="AX537" i="3"/>
  <c r="AZ537" i="3"/>
  <c r="BA537" i="3"/>
  <c r="AX525" i="3"/>
  <c r="AZ525" i="3"/>
  <c r="BA525" i="3"/>
  <c r="AX489" i="3"/>
  <c r="AZ489" i="3"/>
  <c r="BA489" i="3"/>
  <c r="AX453" i="3"/>
  <c r="AZ453" i="3"/>
  <c r="BA453" i="3"/>
  <c r="AX441" i="3"/>
  <c r="AZ441" i="3"/>
  <c r="BA441" i="3"/>
  <c r="AY405" i="3"/>
  <c r="AZ405" i="3"/>
  <c r="AX405" i="3"/>
  <c r="BA405" i="3"/>
  <c r="AY369" i="3"/>
  <c r="AZ369" i="3"/>
  <c r="AX369" i="3"/>
  <c r="BA369" i="3"/>
  <c r="AY357" i="3"/>
  <c r="AZ357" i="3"/>
  <c r="AX357" i="3"/>
  <c r="BA357" i="3"/>
  <c r="AY321" i="3"/>
  <c r="AZ321" i="3"/>
  <c r="AX321" i="3"/>
  <c r="BA321" i="3"/>
  <c r="AY285" i="3"/>
  <c r="AZ285" i="3"/>
  <c r="AX285" i="3"/>
  <c r="BA285" i="3"/>
  <c r="AY273" i="3"/>
  <c r="AZ273" i="3"/>
  <c r="AX273" i="3"/>
  <c r="BA273" i="3"/>
  <c r="AY237" i="3"/>
  <c r="AZ237" i="3"/>
  <c r="AX237" i="3"/>
  <c r="BA237" i="3"/>
  <c r="AZ201" i="3"/>
  <c r="AX201" i="3"/>
  <c r="AY201" i="3"/>
  <c r="BA201" i="3"/>
  <c r="AZ189" i="3"/>
  <c r="AX189" i="3"/>
  <c r="AY189" i="3"/>
  <c r="BA189" i="3"/>
  <c r="AZ153" i="3"/>
  <c r="AX153" i="3"/>
  <c r="AY153" i="3"/>
  <c r="BA153" i="3"/>
  <c r="AZ117" i="3"/>
  <c r="AX117" i="3"/>
  <c r="AY117" i="3"/>
  <c r="BA117" i="3"/>
  <c r="AZ105" i="3"/>
  <c r="AX105" i="3"/>
  <c r="AY105" i="3"/>
  <c r="BA105" i="3"/>
  <c r="AZ69" i="3"/>
  <c r="AX69" i="3"/>
  <c r="AY69" i="3"/>
  <c r="BA69" i="3"/>
  <c r="AZ45" i="3"/>
  <c r="AX45" i="3"/>
  <c r="AY45" i="3"/>
  <c r="BA45" i="3"/>
  <c r="AX612" i="3"/>
  <c r="AZ612" i="3"/>
  <c r="AX600" i="3"/>
  <c r="AZ600" i="3"/>
  <c r="AX588" i="3"/>
  <c r="AZ588" i="3"/>
  <c r="AX576" i="3"/>
  <c r="AZ576" i="3"/>
  <c r="AX564" i="3"/>
  <c r="AZ564" i="3"/>
  <c r="AX552" i="3"/>
  <c r="AZ552" i="3"/>
  <c r="BA552" i="3"/>
  <c r="AX540" i="3"/>
  <c r="AZ540" i="3"/>
  <c r="BA540" i="3"/>
  <c r="AX528" i="3"/>
  <c r="AZ528" i="3"/>
  <c r="BA528" i="3"/>
  <c r="AX516" i="3"/>
  <c r="AZ516" i="3"/>
  <c r="BA516" i="3"/>
  <c r="AX504" i="3"/>
  <c r="AZ504" i="3"/>
  <c r="BA504" i="3"/>
  <c r="AX492" i="3"/>
  <c r="AZ492" i="3"/>
  <c r="BA492" i="3"/>
  <c r="AX480" i="3"/>
  <c r="AZ480" i="3"/>
  <c r="BA480" i="3"/>
  <c r="AX468" i="3"/>
  <c r="AZ468" i="3"/>
  <c r="BA468" i="3"/>
  <c r="AX456" i="3"/>
  <c r="AZ456" i="3"/>
  <c r="BA456" i="3"/>
  <c r="AX444" i="3"/>
  <c r="AZ444" i="3"/>
  <c r="BA444" i="3"/>
  <c r="AX432" i="3"/>
  <c r="AZ432" i="3"/>
  <c r="BA432" i="3"/>
  <c r="AY420" i="3"/>
  <c r="AZ420" i="3"/>
  <c r="AX420" i="3"/>
  <c r="BA420" i="3"/>
  <c r="AY408" i="3"/>
  <c r="AZ408" i="3"/>
  <c r="AX408" i="3"/>
  <c r="BA408" i="3"/>
  <c r="AY396" i="3"/>
  <c r="AZ396" i="3"/>
  <c r="AX396" i="3"/>
  <c r="BA396" i="3"/>
  <c r="AY384" i="3"/>
  <c r="AZ384" i="3"/>
  <c r="AX384" i="3"/>
  <c r="BA384" i="3"/>
  <c r="AY372" i="3"/>
  <c r="AZ372" i="3"/>
  <c r="AX372" i="3"/>
  <c r="BA372" i="3"/>
  <c r="AY360" i="3"/>
  <c r="AZ360" i="3"/>
  <c r="AX360" i="3"/>
  <c r="BA360" i="3"/>
  <c r="AY348" i="3"/>
  <c r="AZ348" i="3"/>
  <c r="AX348" i="3"/>
  <c r="BA348" i="3"/>
  <c r="AY336" i="3"/>
  <c r="AZ336" i="3"/>
  <c r="AX336" i="3"/>
  <c r="BA336" i="3"/>
  <c r="AY324" i="3"/>
  <c r="AZ324" i="3"/>
  <c r="AX324" i="3"/>
  <c r="BA324" i="3"/>
  <c r="AY312" i="3"/>
  <c r="AZ312" i="3"/>
  <c r="AX312" i="3"/>
  <c r="BA312" i="3"/>
  <c r="AY300" i="3"/>
  <c r="AZ300" i="3"/>
  <c r="AX300" i="3"/>
  <c r="BA300" i="3"/>
  <c r="AY288" i="3"/>
  <c r="AZ288" i="3"/>
  <c r="AX288" i="3"/>
  <c r="BA288" i="3"/>
  <c r="AY276" i="3"/>
  <c r="AZ276" i="3"/>
  <c r="AX276" i="3"/>
  <c r="BA276" i="3"/>
  <c r="AY264" i="3"/>
  <c r="AZ264" i="3"/>
  <c r="AX264" i="3"/>
  <c r="BA264" i="3"/>
  <c r="AY252" i="3"/>
  <c r="AZ252" i="3"/>
  <c r="AX252" i="3"/>
  <c r="BA252" i="3"/>
  <c r="AY240" i="3"/>
  <c r="AZ240" i="3"/>
  <c r="AX240" i="3"/>
  <c r="BA240" i="3"/>
  <c r="AZ228" i="3"/>
  <c r="AX228" i="3"/>
  <c r="AY228" i="3"/>
  <c r="BA228" i="3"/>
  <c r="AZ216" i="3"/>
  <c r="AX216" i="3"/>
  <c r="AY216" i="3"/>
  <c r="BA216" i="3"/>
  <c r="AZ204" i="3"/>
  <c r="AX204" i="3"/>
  <c r="AY204" i="3"/>
  <c r="AZ192" i="3"/>
  <c r="AX192" i="3"/>
  <c r="AY192" i="3"/>
  <c r="BA192" i="3"/>
  <c r="AZ180" i="3"/>
  <c r="AX180" i="3"/>
  <c r="AY180" i="3"/>
  <c r="BA180" i="3"/>
  <c r="AZ168" i="3"/>
  <c r="AX168" i="3"/>
  <c r="AY168" i="3"/>
  <c r="BA168" i="3"/>
  <c r="AZ156" i="3"/>
  <c r="AX156" i="3"/>
  <c r="AY156" i="3"/>
  <c r="AZ144" i="3"/>
  <c r="AX144" i="3"/>
  <c r="AY144" i="3"/>
  <c r="BA144" i="3"/>
  <c r="AZ132" i="3"/>
  <c r="AX132" i="3"/>
  <c r="AY132" i="3"/>
  <c r="BA132" i="3"/>
  <c r="AZ120" i="3"/>
  <c r="AX120" i="3"/>
  <c r="AY120" i="3"/>
  <c r="BA120" i="3"/>
  <c r="AZ108" i="3"/>
  <c r="AX108" i="3"/>
  <c r="AY108" i="3"/>
  <c r="AZ96" i="3"/>
  <c r="AX96" i="3"/>
  <c r="AY96" i="3"/>
  <c r="BA96" i="3"/>
  <c r="AZ84" i="3"/>
  <c r="AX84" i="3"/>
  <c r="AY84" i="3"/>
  <c r="BA84" i="3"/>
  <c r="AZ72" i="3"/>
  <c r="AX72" i="3"/>
  <c r="AY72" i="3"/>
  <c r="BA72" i="3"/>
  <c r="AZ60" i="3"/>
  <c r="AX60" i="3"/>
  <c r="AY60" i="3"/>
  <c r="AZ48" i="3"/>
  <c r="AX48" i="3"/>
  <c r="AY48" i="3"/>
  <c r="BA48" i="3"/>
  <c r="AZ618" i="3"/>
  <c r="AZ615" i="3"/>
  <c r="AY612" i="3"/>
  <c r="AY600" i="3"/>
  <c r="AY588" i="3"/>
  <c r="AY576" i="3"/>
  <c r="AY564" i="3"/>
  <c r="BA60" i="3"/>
  <c r="AX597" i="3"/>
  <c r="AZ597" i="3"/>
  <c r="AX561" i="3"/>
  <c r="AZ561" i="3"/>
  <c r="AX513" i="3"/>
  <c r="AZ513" i="3"/>
  <c r="BA513" i="3"/>
  <c r="AX465" i="3"/>
  <c r="AZ465" i="3"/>
  <c r="BA465" i="3"/>
  <c r="AY417" i="3"/>
  <c r="AZ417" i="3"/>
  <c r="AX417" i="3"/>
  <c r="BA417" i="3"/>
  <c r="AY381" i="3"/>
  <c r="AZ381" i="3"/>
  <c r="AX381" i="3"/>
  <c r="BA381" i="3"/>
  <c r="AY333" i="3"/>
  <c r="AZ333" i="3"/>
  <c r="AX333" i="3"/>
  <c r="BA333" i="3"/>
  <c r="AY309" i="3"/>
  <c r="AZ309" i="3"/>
  <c r="AX309" i="3"/>
  <c r="BA309" i="3"/>
  <c r="AY249" i="3"/>
  <c r="AZ249" i="3"/>
  <c r="AX249" i="3"/>
  <c r="BA249" i="3"/>
  <c r="AZ225" i="3"/>
  <c r="AX225" i="3"/>
  <c r="AY225" i="3"/>
  <c r="BA225" i="3"/>
  <c r="AZ165" i="3"/>
  <c r="AX165" i="3"/>
  <c r="AY165" i="3"/>
  <c r="BA165" i="3"/>
  <c r="AZ141" i="3"/>
  <c r="AX141" i="3"/>
  <c r="AY141" i="3"/>
  <c r="BA141" i="3"/>
  <c r="AZ93" i="3"/>
  <c r="AX93" i="3"/>
  <c r="AY93" i="3"/>
  <c r="BA93" i="3"/>
  <c r="AZ57" i="3"/>
  <c r="AX57" i="3"/>
  <c r="AY57" i="3"/>
  <c r="BA57" i="3"/>
  <c r="BA597" i="3"/>
  <c r="BA585" i="3"/>
  <c r="BA573" i="3"/>
  <c r="AX606" i="3"/>
  <c r="AZ606" i="3"/>
  <c r="AX594" i="3"/>
  <c r="AZ594" i="3"/>
  <c r="AX582" i="3"/>
  <c r="AZ582" i="3"/>
  <c r="AX570" i="3"/>
  <c r="AZ570" i="3"/>
  <c r="AX558" i="3"/>
  <c r="AZ558" i="3"/>
  <c r="BA558" i="3"/>
  <c r="AX546" i="3"/>
  <c r="AZ546" i="3"/>
  <c r="BA546" i="3"/>
  <c r="AX534" i="3"/>
  <c r="AZ534" i="3"/>
  <c r="BA534" i="3"/>
  <c r="AX522" i="3"/>
  <c r="AZ522" i="3"/>
  <c r="BA522" i="3"/>
  <c r="AX510" i="3"/>
  <c r="AZ510" i="3"/>
  <c r="BA510" i="3"/>
  <c r="AX498" i="3"/>
  <c r="AZ498" i="3"/>
  <c r="BA498" i="3"/>
  <c r="AX486" i="3"/>
  <c r="AZ486" i="3"/>
  <c r="BA486" i="3"/>
  <c r="AX474" i="3"/>
  <c r="AZ474" i="3"/>
  <c r="BA474" i="3"/>
  <c r="AX462" i="3"/>
  <c r="AZ462" i="3"/>
  <c r="BA462" i="3"/>
  <c r="AX450" i="3"/>
  <c r="AZ450" i="3"/>
  <c r="BA450" i="3"/>
  <c r="AX438" i="3"/>
  <c r="AZ438" i="3"/>
  <c r="BA438" i="3"/>
  <c r="AX426" i="3"/>
  <c r="AZ426" i="3"/>
  <c r="BA426" i="3"/>
  <c r="AY414" i="3"/>
  <c r="AZ414" i="3"/>
  <c r="AX414" i="3"/>
  <c r="AY402" i="3"/>
  <c r="AZ402" i="3"/>
  <c r="AX402" i="3"/>
  <c r="AY390" i="3"/>
  <c r="AZ390" i="3"/>
  <c r="AX390" i="3"/>
  <c r="AY378" i="3"/>
  <c r="AZ378" i="3"/>
  <c r="AX378" i="3"/>
  <c r="AY366" i="3"/>
  <c r="AZ366" i="3"/>
  <c r="AX366" i="3"/>
  <c r="AY354" i="3"/>
  <c r="AZ354" i="3"/>
  <c r="AX354" i="3"/>
  <c r="AY342" i="3"/>
  <c r="AZ342" i="3"/>
  <c r="AX342" i="3"/>
  <c r="AY330" i="3"/>
  <c r="AZ330" i="3"/>
  <c r="AX330" i="3"/>
  <c r="AY318" i="3"/>
  <c r="AZ318" i="3"/>
  <c r="AX318" i="3"/>
  <c r="AY306" i="3"/>
  <c r="AZ306" i="3"/>
  <c r="AX306" i="3"/>
  <c r="AY294" i="3"/>
  <c r="AZ294" i="3"/>
  <c r="AX294" i="3"/>
  <c r="AY282" i="3"/>
  <c r="AZ282" i="3"/>
  <c r="AX282" i="3"/>
  <c r="AY270" i="3"/>
  <c r="AZ270" i="3"/>
  <c r="AX270" i="3"/>
  <c r="AY258" i="3"/>
  <c r="AZ258" i="3"/>
  <c r="AX258" i="3"/>
  <c r="AY246" i="3"/>
  <c r="AZ246" i="3"/>
  <c r="AX246" i="3"/>
  <c r="AY234" i="3"/>
  <c r="AZ234" i="3"/>
  <c r="AX234" i="3"/>
  <c r="AZ222" i="3"/>
  <c r="AX222" i="3"/>
  <c r="AY222" i="3"/>
  <c r="BA222" i="3"/>
  <c r="AZ210" i="3"/>
  <c r="AX210" i="3"/>
  <c r="AY210" i="3"/>
  <c r="BA210" i="3"/>
  <c r="AZ198" i="3"/>
  <c r="AX198" i="3"/>
  <c r="AY198" i="3"/>
  <c r="BA198" i="3"/>
  <c r="AZ186" i="3"/>
  <c r="AX186" i="3"/>
  <c r="AY186" i="3"/>
  <c r="BA186" i="3"/>
  <c r="AZ174" i="3"/>
  <c r="AX174" i="3"/>
  <c r="AY174" i="3"/>
  <c r="BA174" i="3"/>
  <c r="AZ162" i="3"/>
  <c r="AX162" i="3"/>
  <c r="AY162" i="3"/>
  <c r="BA162" i="3"/>
  <c r="AZ150" i="3"/>
  <c r="AX150" i="3"/>
  <c r="AY150" i="3"/>
  <c r="BA150" i="3"/>
  <c r="AZ138" i="3"/>
  <c r="AX138" i="3"/>
  <c r="AY138" i="3"/>
  <c r="BA138" i="3"/>
  <c r="AZ126" i="3"/>
  <c r="AX126" i="3"/>
  <c r="AY126" i="3"/>
  <c r="BA126" i="3"/>
  <c r="AZ114" i="3"/>
  <c r="AX114" i="3"/>
  <c r="AY114" i="3"/>
  <c r="BA114" i="3"/>
  <c r="AZ102" i="3"/>
  <c r="AX102" i="3"/>
  <c r="AY102" i="3"/>
  <c r="BA102" i="3"/>
  <c r="AZ90" i="3"/>
  <c r="AX90" i="3"/>
  <c r="AY90" i="3"/>
  <c r="BA90" i="3"/>
  <c r="AZ78" i="3"/>
  <c r="AX78" i="3"/>
  <c r="AY78" i="3"/>
  <c r="BA78" i="3"/>
  <c r="AZ66" i="3"/>
  <c r="AX66" i="3"/>
  <c r="AY66" i="3"/>
  <c r="BA66" i="3"/>
  <c r="AZ54" i="3"/>
  <c r="AX54" i="3"/>
  <c r="AY54" i="3"/>
  <c r="BA54" i="3"/>
  <c r="AZ42" i="3"/>
  <c r="AX42" i="3"/>
  <c r="AY42" i="3"/>
  <c r="BA42" i="3"/>
  <c r="AX618" i="3"/>
  <c r="AX615" i="3"/>
  <c r="AY609" i="3"/>
  <c r="AY597" i="3"/>
  <c r="AY573" i="3"/>
  <c r="AY561" i="3"/>
  <c r="AY537" i="3"/>
  <c r="AY525" i="3"/>
  <c r="AY513" i="3"/>
  <c r="AY489" i="3"/>
  <c r="AY465" i="3"/>
  <c r="AY453" i="3"/>
  <c r="AY441" i="3"/>
  <c r="BA402" i="3"/>
  <c r="BA354" i="3"/>
  <c r="BA306" i="3"/>
  <c r="BA258" i="3"/>
  <c r="BA156" i="3"/>
  <c r="AX585" i="3"/>
  <c r="AZ585" i="3"/>
  <c r="AX549" i="3"/>
  <c r="AZ549" i="3"/>
  <c r="BA549" i="3"/>
  <c r="AX501" i="3"/>
  <c r="AZ501" i="3"/>
  <c r="BA501" i="3"/>
  <c r="AX477" i="3"/>
  <c r="AZ477" i="3"/>
  <c r="BA477" i="3"/>
  <c r="AX429" i="3"/>
  <c r="AZ429" i="3"/>
  <c r="BA429" i="3"/>
  <c r="AY393" i="3"/>
  <c r="AZ393" i="3"/>
  <c r="AX393" i="3"/>
  <c r="BA393" i="3"/>
  <c r="AY345" i="3"/>
  <c r="AZ345" i="3"/>
  <c r="AX345" i="3"/>
  <c r="BA345" i="3"/>
  <c r="AY297" i="3"/>
  <c r="AZ297" i="3"/>
  <c r="AX297" i="3"/>
  <c r="BA297" i="3"/>
  <c r="AY261" i="3"/>
  <c r="AZ261" i="3"/>
  <c r="AX261" i="3"/>
  <c r="BA261" i="3"/>
  <c r="AZ213" i="3"/>
  <c r="AX213" i="3"/>
  <c r="AY213" i="3"/>
  <c r="BA213" i="3"/>
  <c r="AZ177" i="3"/>
  <c r="AX177" i="3"/>
  <c r="AY177" i="3"/>
  <c r="BA177" i="3"/>
  <c r="AZ129" i="3"/>
  <c r="AX129" i="3"/>
  <c r="AY129" i="3"/>
  <c r="BA129" i="3"/>
  <c r="AZ81" i="3"/>
  <c r="AX81" i="3"/>
  <c r="AY81" i="3"/>
  <c r="BA81" i="3"/>
  <c r="BA609" i="3"/>
  <c r="AX603" i="3"/>
  <c r="AZ603" i="3"/>
  <c r="AX591" i="3"/>
  <c r="AZ591" i="3"/>
  <c r="AX579" i="3"/>
  <c r="AZ579" i="3"/>
  <c r="AX567" i="3"/>
  <c r="AZ567" i="3"/>
  <c r="AX555" i="3"/>
  <c r="AZ555" i="3"/>
  <c r="BA555" i="3"/>
  <c r="AX543" i="3"/>
  <c r="AZ543" i="3"/>
  <c r="BA543" i="3"/>
  <c r="AX531" i="3"/>
  <c r="AZ531" i="3"/>
  <c r="BA531" i="3"/>
  <c r="AX519" i="3"/>
  <c r="AZ519" i="3"/>
  <c r="BA519" i="3"/>
  <c r="AX507" i="3"/>
  <c r="AZ507" i="3"/>
  <c r="BA507" i="3"/>
  <c r="AX495" i="3"/>
  <c r="AZ495" i="3"/>
  <c r="BA495" i="3"/>
  <c r="AX483" i="3"/>
  <c r="AZ483" i="3"/>
  <c r="BA483" i="3"/>
  <c r="AX471" i="3"/>
  <c r="AZ471" i="3"/>
  <c r="BA471" i="3"/>
  <c r="AX459" i="3"/>
  <c r="AZ459" i="3"/>
  <c r="BA459" i="3"/>
  <c r="AX447" i="3"/>
  <c r="AZ447" i="3"/>
  <c r="BA447" i="3"/>
  <c r="AX435" i="3"/>
  <c r="AZ435" i="3"/>
  <c r="BA435" i="3"/>
  <c r="AX423" i="3"/>
  <c r="AZ423" i="3"/>
  <c r="BA423" i="3"/>
  <c r="AY411" i="3"/>
  <c r="AZ411" i="3"/>
  <c r="AX411" i="3"/>
  <c r="BA411" i="3"/>
  <c r="AY399" i="3"/>
  <c r="AZ399" i="3"/>
  <c r="AX399" i="3"/>
  <c r="BA399" i="3"/>
  <c r="AY387" i="3"/>
  <c r="AZ387" i="3"/>
  <c r="AX387" i="3"/>
  <c r="BA387" i="3"/>
  <c r="AY375" i="3"/>
  <c r="AZ375" i="3"/>
  <c r="AX375" i="3"/>
  <c r="BA375" i="3"/>
  <c r="AY363" i="3"/>
  <c r="AZ363" i="3"/>
  <c r="AX363" i="3"/>
  <c r="BA363" i="3"/>
  <c r="AY351" i="3"/>
  <c r="AZ351" i="3"/>
  <c r="AX351" i="3"/>
  <c r="BA351" i="3"/>
  <c r="AY339" i="3"/>
  <c r="AZ339" i="3"/>
  <c r="AX339" i="3"/>
  <c r="BA339" i="3"/>
  <c r="AY327" i="3"/>
  <c r="AZ327" i="3"/>
  <c r="AX327" i="3"/>
  <c r="BA327" i="3"/>
  <c r="AY315" i="3"/>
  <c r="AZ315" i="3"/>
  <c r="AX315" i="3"/>
  <c r="BA315" i="3"/>
  <c r="AY303" i="3"/>
  <c r="AZ303" i="3"/>
  <c r="AX303" i="3"/>
  <c r="BA303" i="3"/>
  <c r="AY291" i="3"/>
  <c r="AZ291" i="3"/>
  <c r="AX291" i="3"/>
  <c r="BA291" i="3"/>
  <c r="AY279" i="3"/>
  <c r="AZ279" i="3"/>
  <c r="AX279" i="3"/>
  <c r="BA279" i="3"/>
  <c r="AY267" i="3"/>
  <c r="AZ267" i="3"/>
  <c r="AX267" i="3"/>
  <c r="BA267" i="3"/>
  <c r="AY255" i="3"/>
  <c r="AZ255" i="3"/>
  <c r="AX255" i="3"/>
  <c r="BA255" i="3"/>
  <c r="AY243" i="3"/>
  <c r="AZ243" i="3"/>
  <c r="AX243" i="3"/>
  <c r="BA243" i="3"/>
  <c r="AY231" i="3"/>
  <c r="AZ231" i="3"/>
  <c r="AX231" i="3"/>
  <c r="BA231" i="3"/>
  <c r="AZ219" i="3"/>
  <c r="AX219" i="3"/>
  <c r="AY219" i="3"/>
  <c r="BA219" i="3"/>
  <c r="AZ207" i="3"/>
  <c r="AX207" i="3"/>
  <c r="AY207" i="3"/>
  <c r="BA207" i="3"/>
  <c r="AZ195" i="3"/>
  <c r="AX195" i="3"/>
  <c r="AY195" i="3"/>
  <c r="BA195" i="3"/>
  <c r="AZ183" i="3"/>
  <c r="AX183" i="3"/>
  <c r="AY183" i="3"/>
  <c r="BA183" i="3"/>
  <c r="AZ171" i="3"/>
  <c r="AX171" i="3"/>
  <c r="AY171" i="3"/>
  <c r="BA171" i="3"/>
  <c r="AZ159" i="3"/>
  <c r="AX159" i="3"/>
  <c r="AY159" i="3"/>
  <c r="BA159" i="3"/>
  <c r="AZ147" i="3"/>
  <c r="AX147" i="3"/>
  <c r="AY147" i="3"/>
  <c r="BA147" i="3"/>
  <c r="AZ135" i="3"/>
  <c r="AX135" i="3"/>
  <c r="AY135" i="3"/>
  <c r="BA135" i="3"/>
  <c r="AZ123" i="3"/>
  <c r="AX123" i="3"/>
  <c r="AY123" i="3"/>
  <c r="BA123" i="3"/>
  <c r="AZ111" i="3"/>
  <c r="AX111" i="3"/>
  <c r="AY111" i="3"/>
  <c r="BA111" i="3"/>
  <c r="AZ99" i="3"/>
  <c r="AX99" i="3"/>
  <c r="AY99" i="3"/>
  <c r="BA99" i="3"/>
  <c r="AZ87" i="3"/>
  <c r="AX87" i="3"/>
  <c r="AY87" i="3"/>
  <c r="BA87" i="3"/>
  <c r="AZ75" i="3"/>
  <c r="AX75" i="3"/>
  <c r="AY75" i="3"/>
  <c r="BA75" i="3"/>
  <c r="AZ63" i="3"/>
  <c r="AX63" i="3"/>
  <c r="AY63" i="3"/>
  <c r="BA63" i="3"/>
  <c r="AZ51" i="3"/>
  <c r="AX51" i="3"/>
  <c r="AY51" i="3"/>
  <c r="BA51" i="3"/>
  <c r="AZ39" i="3"/>
  <c r="AX39" i="3"/>
  <c r="AY39" i="3"/>
  <c r="BA39" i="3"/>
  <c r="BA612" i="3"/>
  <c r="BA606" i="3"/>
  <c r="BA600" i="3"/>
  <c r="BA594" i="3"/>
  <c r="BA588" i="3"/>
  <c r="BA582" i="3"/>
  <c r="BA576" i="3"/>
  <c r="BA570" i="3"/>
  <c r="BA564" i="3"/>
  <c r="AY558" i="3"/>
  <c r="AY546" i="3"/>
  <c r="AY534" i="3"/>
  <c r="AY522" i="3"/>
  <c r="AY510" i="3"/>
  <c r="AY498" i="3"/>
  <c r="AY486" i="3"/>
  <c r="AY474" i="3"/>
  <c r="AY462" i="3"/>
  <c r="AY450" i="3"/>
  <c r="AY438" i="3"/>
  <c r="AY426" i="3"/>
  <c r="BA390" i="3"/>
  <c r="BA342" i="3"/>
  <c r="BA294" i="3"/>
  <c r="BA246" i="3"/>
  <c r="BA108" i="3"/>
  <c r="AW27" i="4"/>
  <c r="AX27" i="4"/>
  <c r="AV27" i="4"/>
  <c r="AY27" i="4"/>
  <c r="BA36" i="4"/>
  <c r="BF26" i="4"/>
  <c r="BA57" i="4"/>
  <c r="BF33" i="4"/>
  <c r="BA45" i="4"/>
  <c r="BF29" i="4"/>
  <c r="BA60" i="4"/>
  <c r="BF34" i="4"/>
  <c r="BD27" i="4"/>
  <c r="BD30" i="4"/>
  <c r="BD33" i="4"/>
  <c r="BD36" i="4"/>
  <c r="BD39" i="4"/>
  <c r="BD42" i="4"/>
  <c r="BD45" i="4"/>
  <c r="BD48" i="4"/>
  <c r="BD51" i="4"/>
  <c r="BD54" i="4"/>
  <c r="BD57" i="4"/>
  <c r="BD60" i="4"/>
  <c r="BD63" i="4"/>
  <c r="BD66" i="4"/>
  <c r="BD69" i="4"/>
  <c r="BD72" i="4"/>
  <c r="BB27" i="4"/>
  <c r="BB30" i="4"/>
  <c r="BB33" i="4"/>
  <c r="BB36" i="4"/>
  <c r="BB39" i="4"/>
  <c r="BB42" i="4"/>
  <c r="BB45" i="4"/>
  <c r="BB48" i="4"/>
  <c r="BB51" i="4"/>
  <c r="BB54" i="4"/>
  <c r="BB57" i="4"/>
  <c r="BB60" i="4"/>
  <c r="BB63" i="4"/>
  <c r="BB66" i="4"/>
  <c r="BB69" i="4"/>
  <c r="BB72" i="4"/>
  <c r="BE27" i="4"/>
  <c r="BE33" i="4"/>
  <c r="BE39" i="4"/>
  <c r="BE45" i="4"/>
  <c r="BE51" i="4"/>
  <c r="BE57" i="4"/>
  <c r="BE63" i="4"/>
  <c r="BE69" i="4"/>
  <c r="BE30" i="4"/>
  <c r="BC39" i="4"/>
  <c r="BC48" i="4"/>
  <c r="BE54" i="4"/>
  <c r="BC63" i="4"/>
  <c r="BC72" i="4"/>
  <c r="BC33" i="4"/>
  <c r="BE42" i="4"/>
  <c r="BC54" i="4"/>
  <c r="BC66" i="4"/>
  <c r="BE48" i="4"/>
  <c r="BC36" i="4"/>
  <c r="BC45" i="4"/>
  <c r="BC57" i="4"/>
  <c r="BE66" i="4"/>
  <c r="BC27" i="4"/>
  <c r="BC69" i="4"/>
  <c r="BE36" i="4"/>
  <c r="BC60" i="4"/>
  <c r="BE60" i="4"/>
  <c r="BC30" i="4"/>
  <c r="BE72" i="4"/>
  <c r="BC42" i="4"/>
  <c r="BC51" i="4"/>
  <c r="AU21" i="4"/>
  <c r="BA39" i="4"/>
  <c r="BF27" i="4"/>
  <c r="BA63" i="4"/>
  <c r="BF35" i="4"/>
  <c r="BA51" i="4"/>
  <c r="BF31" i="4"/>
  <c r="BA24" i="4"/>
  <c r="BF22" i="4"/>
  <c r="BA48" i="4"/>
  <c r="BF30" i="4"/>
  <c r="BA72" i="4"/>
  <c r="BF38" i="4"/>
  <c r="BA27" i="4"/>
  <c r="BF23" i="4"/>
  <c r="BA21" i="4"/>
  <c r="BA69" i="4"/>
  <c r="BF37" i="4"/>
  <c r="AX24" i="4"/>
  <c r="AV24" i="4"/>
  <c r="BB24" i="4"/>
  <c r="AY24" i="4"/>
  <c r="AW24" i="4"/>
  <c r="BA66" i="4"/>
  <c r="BF36" i="4"/>
  <c r="BA54" i="4"/>
  <c r="BF32" i="4"/>
  <c r="BA42" i="4"/>
  <c r="BF28" i="4"/>
  <c r="BA30" i="4"/>
  <c r="BF24" i="4"/>
  <c r="CF10" i="4"/>
  <c r="AB7" i="4"/>
  <c r="CA21" i="4"/>
  <c r="BM597" i="3"/>
  <c r="BN597" i="3"/>
  <c r="BK597" i="3"/>
  <c r="BL597" i="3"/>
  <c r="BM561" i="3"/>
  <c r="BN561" i="3"/>
  <c r="BK561" i="3"/>
  <c r="BL561" i="3"/>
  <c r="BM525" i="3"/>
  <c r="BN525" i="3"/>
  <c r="BK525" i="3"/>
  <c r="BL525" i="3"/>
  <c r="BM489" i="3"/>
  <c r="BN489" i="3"/>
  <c r="BK489" i="3"/>
  <c r="BL489" i="3"/>
  <c r="BM453" i="3"/>
  <c r="BN453" i="3"/>
  <c r="BK453" i="3"/>
  <c r="BL453" i="3"/>
  <c r="BL417" i="3"/>
  <c r="BM417" i="3"/>
  <c r="BK417" i="3"/>
  <c r="BN417" i="3"/>
  <c r="BK393" i="3"/>
  <c r="BL393" i="3"/>
  <c r="BM393" i="3"/>
  <c r="BN393" i="3"/>
  <c r="BK357" i="3"/>
  <c r="BL357" i="3"/>
  <c r="BM357" i="3"/>
  <c r="BN357" i="3"/>
  <c r="BK333" i="3"/>
  <c r="BL333" i="3"/>
  <c r="BM333" i="3"/>
  <c r="BN333" i="3"/>
  <c r="BK297" i="3"/>
  <c r="BL297" i="3"/>
  <c r="BM297" i="3"/>
  <c r="BN297" i="3"/>
  <c r="BK273" i="3"/>
  <c r="BL273" i="3"/>
  <c r="BM273" i="3"/>
  <c r="BN273" i="3"/>
  <c r="BK249" i="3"/>
  <c r="BL249" i="3"/>
  <c r="BM249" i="3"/>
  <c r="BN249" i="3"/>
  <c r="BM225" i="3"/>
  <c r="BN225" i="3"/>
  <c r="BK225" i="3"/>
  <c r="BL225" i="3"/>
  <c r="BM201" i="3"/>
  <c r="BN201" i="3"/>
  <c r="BK201" i="3"/>
  <c r="BL201" i="3"/>
  <c r="BM177" i="3"/>
  <c r="BN177" i="3"/>
  <c r="BK177" i="3"/>
  <c r="BL177" i="3"/>
  <c r="BM153" i="3"/>
  <c r="BN153" i="3"/>
  <c r="BK153" i="3"/>
  <c r="BL153" i="3"/>
  <c r="BM117" i="3"/>
  <c r="BN117" i="3"/>
  <c r="BK117" i="3"/>
  <c r="BL117" i="3"/>
  <c r="BM93" i="3"/>
  <c r="BN93" i="3"/>
  <c r="BK93" i="3"/>
  <c r="BL93" i="3"/>
  <c r="BM69" i="3"/>
  <c r="BN69" i="3"/>
  <c r="BK69" i="3"/>
  <c r="BL69" i="3"/>
  <c r="BM33" i="3"/>
  <c r="BN33" i="3"/>
  <c r="BK33" i="3"/>
  <c r="BL33" i="3"/>
  <c r="BM594" i="3"/>
  <c r="BN594" i="3"/>
  <c r="BK594" i="3"/>
  <c r="BL594" i="3"/>
  <c r="BM558" i="3"/>
  <c r="BN558" i="3"/>
  <c r="BL558" i="3"/>
  <c r="BK558" i="3"/>
  <c r="BM522" i="3"/>
  <c r="BN522" i="3"/>
  <c r="BK522" i="3"/>
  <c r="BL522" i="3"/>
  <c r="BM486" i="3"/>
  <c r="BN486" i="3"/>
  <c r="BK486" i="3"/>
  <c r="BL486" i="3"/>
  <c r="BM450" i="3"/>
  <c r="BN450" i="3"/>
  <c r="BK450" i="3"/>
  <c r="BL450" i="3"/>
  <c r="BL414" i="3"/>
  <c r="BM414" i="3"/>
  <c r="BN414" i="3"/>
  <c r="BK414" i="3"/>
  <c r="BK366" i="3"/>
  <c r="BL366" i="3"/>
  <c r="BM366" i="3"/>
  <c r="BN366" i="3"/>
  <c r="BK306" i="3"/>
  <c r="BL306" i="3"/>
  <c r="BM306" i="3"/>
  <c r="BN306" i="3"/>
  <c r="BM90" i="3"/>
  <c r="BN90" i="3"/>
  <c r="BK90" i="3"/>
  <c r="BL90" i="3"/>
  <c r="BM585" i="3"/>
  <c r="BN585" i="3"/>
  <c r="BK585" i="3"/>
  <c r="BL585" i="3"/>
  <c r="BM549" i="3"/>
  <c r="BN549" i="3"/>
  <c r="BK549" i="3"/>
  <c r="BL549" i="3"/>
  <c r="BM513" i="3"/>
  <c r="BN513" i="3"/>
  <c r="BK513" i="3"/>
  <c r="BL513" i="3"/>
  <c r="BM477" i="3"/>
  <c r="BN477" i="3"/>
  <c r="BK477" i="3"/>
  <c r="BL477" i="3"/>
  <c r="BM441" i="3"/>
  <c r="BN441" i="3"/>
  <c r="BK441" i="3"/>
  <c r="BL441" i="3"/>
  <c r="BK405" i="3"/>
  <c r="BL405" i="3"/>
  <c r="BM405" i="3"/>
  <c r="BN405" i="3"/>
  <c r="BK369" i="3"/>
  <c r="BL369" i="3"/>
  <c r="BM369" i="3"/>
  <c r="BN369" i="3"/>
  <c r="BK345" i="3"/>
  <c r="BL345" i="3"/>
  <c r="BM345" i="3"/>
  <c r="BN345" i="3"/>
  <c r="BK309" i="3"/>
  <c r="BL309" i="3"/>
  <c r="BM309" i="3"/>
  <c r="BN309" i="3"/>
  <c r="BK285" i="3"/>
  <c r="BL285" i="3"/>
  <c r="BM285" i="3"/>
  <c r="BN285" i="3"/>
  <c r="BK261" i="3"/>
  <c r="BL261" i="3"/>
  <c r="BM261" i="3"/>
  <c r="BN261" i="3"/>
  <c r="BK237" i="3"/>
  <c r="BL237" i="3"/>
  <c r="BM237" i="3"/>
  <c r="BN237" i="3"/>
  <c r="BM213" i="3"/>
  <c r="BN213" i="3"/>
  <c r="BK213" i="3"/>
  <c r="BL213" i="3"/>
  <c r="BM189" i="3"/>
  <c r="BN189" i="3"/>
  <c r="BK189" i="3"/>
  <c r="BL189" i="3"/>
  <c r="BM165" i="3"/>
  <c r="BN165" i="3"/>
  <c r="BK165" i="3"/>
  <c r="BL165" i="3"/>
  <c r="BM141" i="3"/>
  <c r="BN141" i="3"/>
  <c r="BK141" i="3"/>
  <c r="BL141" i="3"/>
  <c r="BM105" i="3"/>
  <c r="BN105" i="3"/>
  <c r="BK105" i="3"/>
  <c r="BL105" i="3"/>
  <c r="BM81" i="3"/>
  <c r="BN81" i="3"/>
  <c r="BK81" i="3"/>
  <c r="BL81" i="3"/>
  <c r="BM57" i="3"/>
  <c r="BN57" i="3"/>
  <c r="BK57" i="3"/>
  <c r="BL57" i="3"/>
  <c r="BM45" i="3"/>
  <c r="BN45" i="3"/>
  <c r="BK45" i="3"/>
  <c r="BL45" i="3"/>
  <c r="BL618" i="3"/>
  <c r="BM618" i="3"/>
  <c r="BN618" i="3"/>
  <c r="BK618" i="3"/>
  <c r="BM582" i="3"/>
  <c r="BN582" i="3"/>
  <c r="BK582" i="3"/>
  <c r="BL582" i="3"/>
  <c r="BM546" i="3"/>
  <c r="BN546" i="3"/>
  <c r="BL546" i="3"/>
  <c r="BK546" i="3"/>
  <c r="BM510" i="3"/>
  <c r="BN510" i="3"/>
  <c r="BK510" i="3"/>
  <c r="BL510" i="3"/>
  <c r="BM474" i="3"/>
  <c r="BN474" i="3"/>
  <c r="BK474" i="3"/>
  <c r="BL474" i="3"/>
  <c r="BM438" i="3"/>
  <c r="BN438" i="3"/>
  <c r="BK438" i="3"/>
  <c r="BL438" i="3"/>
  <c r="BK402" i="3"/>
  <c r="BL402" i="3"/>
  <c r="BM402" i="3"/>
  <c r="BN402" i="3"/>
  <c r="BK378" i="3"/>
  <c r="BL378" i="3"/>
  <c r="BM378" i="3"/>
  <c r="BN378" i="3"/>
  <c r="BK342" i="3"/>
  <c r="BL342" i="3"/>
  <c r="BM342" i="3"/>
  <c r="BN342" i="3"/>
  <c r="BK318" i="3"/>
  <c r="BL318" i="3"/>
  <c r="BM318" i="3"/>
  <c r="BN318" i="3"/>
  <c r="BK282" i="3"/>
  <c r="BL282" i="3"/>
  <c r="BM282" i="3"/>
  <c r="BN282" i="3"/>
  <c r="BK258" i="3"/>
  <c r="BL258" i="3"/>
  <c r="BM258" i="3"/>
  <c r="BN258" i="3"/>
  <c r="BK234" i="3"/>
  <c r="BL234" i="3"/>
  <c r="BM234" i="3"/>
  <c r="BN234" i="3"/>
  <c r="BM210" i="3"/>
  <c r="BN210" i="3"/>
  <c r="BK210" i="3"/>
  <c r="BL210" i="3"/>
  <c r="BM186" i="3"/>
  <c r="BN186" i="3"/>
  <c r="BK186" i="3"/>
  <c r="BL186" i="3"/>
  <c r="BM162" i="3"/>
  <c r="BN162" i="3"/>
  <c r="BK162" i="3"/>
  <c r="BL162" i="3"/>
  <c r="BM138" i="3"/>
  <c r="BN138" i="3"/>
  <c r="BK138" i="3"/>
  <c r="BL138" i="3"/>
  <c r="BM126" i="3"/>
  <c r="BN126" i="3"/>
  <c r="BK126" i="3"/>
  <c r="BL126" i="3"/>
  <c r="BM102" i="3"/>
  <c r="BN102" i="3"/>
  <c r="BK102" i="3"/>
  <c r="BL102" i="3"/>
  <c r="BM78" i="3"/>
  <c r="BN78" i="3"/>
  <c r="BK78" i="3"/>
  <c r="BL78" i="3"/>
  <c r="BM66" i="3"/>
  <c r="BN66" i="3"/>
  <c r="BK66" i="3"/>
  <c r="BL66" i="3"/>
  <c r="BM42" i="3"/>
  <c r="BN42" i="3"/>
  <c r="BK42" i="3"/>
  <c r="BL42" i="3"/>
  <c r="BM30" i="3"/>
  <c r="BN30" i="3"/>
  <c r="BK30" i="3"/>
  <c r="BL30" i="3"/>
  <c r="BL615" i="3"/>
  <c r="BK615" i="3"/>
  <c r="BM615" i="3"/>
  <c r="BN615" i="3"/>
  <c r="BM603" i="3"/>
  <c r="BN603" i="3"/>
  <c r="BK603" i="3"/>
  <c r="BL603" i="3"/>
  <c r="BM591" i="3"/>
  <c r="BN591" i="3"/>
  <c r="BK591" i="3"/>
  <c r="BL591" i="3"/>
  <c r="BM579" i="3"/>
  <c r="BN579" i="3"/>
  <c r="BK579" i="3"/>
  <c r="BL579" i="3"/>
  <c r="BM567" i="3"/>
  <c r="BN567" i="3"/>
  <c r="BK567" i="3"/>
  <c r="BL567" i="3"/>
  <c r="BM555" i="3"/>
  <c r="BN555" i="3"/>
  <c r="BK555" i="3"/>
  <c r="BL555" i="3"/>
  <c r="BM543" i="3"/>
  <c r="BN543" i="3"/>
  <c r="BK543" i="3"/>
  <c r="BL543" i="3"/>
  <c r="BM531" i="3"/>
  <c r="BN531" i="3"/>
  <c r="BK531" i="3"/>
  <c r="BL531" i="3"/>
  <c r="BM519" i="3"/>
  <c r="BN519" i="3"/>
  <c r="BK519" i="3"/>
  <c r="BL519" i="3"/>
  <c r="BM507" i="3"/>
  <c r="BN507" i="3"/>
  <c r="BK507" i="3"/>
  <c r="BL507" i="3"/>
  <c r="BM495" i="3"/>
  <c r="BN495" i="3"/>
  <c r="BK495" i="3"/>
  <c r="BL495" i="3"/>
  <c r="BM483" i="3"/>
  <c r="BN483" i="3"/>
  <c r="BK483" i="3"/>
  <c r="BL483" i="3"/>
  <c r="BM471" i="3"/>
  <c r="BN471" i="3"/>
  <c r="BK471" i="3"/>
  <c r="BL471" i="3"/>
  <c r="BM459" i="3"/>
  <c r="BN459" i="3"/>
  <c r="BK459" i="3"/>
  <c r="BL459" i="3"/>
  <c r="BM447" i="3"/>
  <c r="BN447" i="3"/>
  <c r="BK447" i="3"/>
  <c r="BL447" i="3"/>
  <c r="BM435" i="3"/>
  <c r="BN435" i="3"/>
  <c r="BK435" i="3"/>
  <c r="BL435" i="3"/>
  <c r="BM423" i="3"/>
  <c r="BN423" i="3"/>
  <c r="BK423" i="3"/>
  <c r="BL423" i="3"/>
  <c r="BL411" i="3"/>
  <c r="BM411" i="3"/>
  <c r="BK411" i="3"/>
  <c r="BN411" i="3"/>
  <c r="BK399" i="3"/>
  <c r="BL399" i="3"/>
  <c r="BM399" i="3"/>
  <c r="BN399" i="3"/>
  <c r="BK387" i="3"/>
  <c r="BL387" i="3"/>
  <c r="BM387" i="3"/>
  <c r="BN387" i="3"/>
  <c r="BK375" i="3"/>
  <c r="BL375" i="3"/>
  <c r="BM375" i="3"/>
  <c r="BN375" i="3"/>
  <c r="BK363" i="3"/>
  <c r="BL363" i="3"/>
  <c r="BM363" i="3"/>
  <c r="BN363" i="3"/>
  <c r="BK351" i="3"/>
  <c r="BL351" i="3"/>
  <c r="BM351" i="3"/>
  <c r="BN351" i="3"/>
  <c r="BK339" i="3"/>
  <c r="BL339" i="3"/>
  <c r="BM339" i="3"/>
  <c r="BN339" i="3"/>
  <c r="BK327" i="3"/>
  <c r="BL327" i="3"/>
  <c r="BM327" i="3"/>
  <c r="BN327" i="3"/>
  <c r="BK315" i="3"/>
  <c r="BL315" i="3"/>
  <c r="BM315" i="3"/>
  <c r="BN315" i="3"/>
  <c r="BK303" i="3"/>
  <c r="BL303" i="3"/>
  <c r="BM303" i="3"/>
  <c r="BN303" i="3"/>
  <c r="BK291" i="3"/>
  <c r="BL291" i="3"/>
  <c r="BM291" i="3"/>
  <c r="BN291" i="3"/>
  <c r="BK279" i="3"/>
  <c r="BL279" i="3"/>
  <c r="BM279" i="3"/>
  <c r="BN279" i="3"/>
  <c r="BK267" i="3"/>
  <c r="BL267" i="3"/>
  <c r="BM267" i="3"/>
  <c r="BN267" i="3"/>
  <c r="BK255" i="3"/>
  <c r="BL255" i="3"/>
  <c r="BM255" i="3"/>
  <c r="BN255" i="3"/>
  <c r="BK243" i="3"/>
  <c r="BL243" i="3"/>
  <c r="BM243" i="3"/>
  <c r="BN243" i="3"/>
  <c r="BK231" i="3"/>
  <c r="BL231" i="3"/>
  <c r="BM231" i="3"/>
  <c r="BN231" i="3"/>
  <c r="BM219" i="3"/>
  <c r="BN219" i="3"/>
  <c r="BK219" i="3"/>
  <c r="BL219" i="3"/>
  <c r="BM207" i="3"/>
  <c r="BN207" i="3"/>
  <c r="BK207" i="3"/>
  <c r="BL207" i="3"/>
  <c r="BM195" i="3"/>
  <c r="BN195" i="3"/>
  <c r="BK195" i="3"/>
  <c r="BL195" i="3"/>
  <c r="BM183" i="3"/>
  <c r="BN183" i="3"/>
  <c r="BK183" i="3"/>
  <c r="BL183" i="3"/>
  <c r="BM171" i="3"/>
  <c r="BN171" i="3"/>
  <c r="BK171" i="3"/>
  <c r="BL171" i="3"/>
  <c r="BM159" i="3"/>
  <c r="BN159" i="3"/>
  <c r="BK159" i="3"/>
  <c r="BL159" i="3"/>
  <c r="BM147" i="3"/>
  <c r="BN147" i="3"/>
  <c r="BK147" i="3"/>
  <c r="BL147" i="3"/>
  <c r="BM135" i="3"/>
  <c r="BN135" i="3"/>
  <c r="BK135" i="3"/>
  <c r="BL135" i="3"/>
  <c r="BM123" i="3"/>
  <c r="BN123" i="3"/>
  <c r="BK123" i="3"/>
  <c r="BL123" i="3"/>
  <c r="BM111" i="3"/>
  <c r="BN111" i="3"/>
  <c r="BK111" i="3"/>
  <c r="BL111" i="3"/>
  <c r="BM99" i="3"/>
  <c r="BN99" i="3"/>
  <c r="BK99" i="3"/>
  <c r="BL99" i="3"/>
  <c r="BM87" i="3"/>
  <c r="BN87" i="3"/>
  <c r="BK87" i="3"/>
  <c r="BL87" i="3"/>
  <c r="BM75" i="3"/>
  <c r="BN75" i="3"/>
  <c r="BK75" i="3"/>
  <c r="BL75" i="3"/>
  <c r="BM63" i="3"/>
  <c r="BN63" i="3"/>
  <c r="BK63" i="3"/>
  <c r="BL63" i="3"/>
  <c r="BM51" i="3"/>
  <c r="BN51" i="3"/>
  <c r="BK51" i="3"/>
  <c r="BL51" i="3"/>
  <c r="BM39" i="3"/>
  <c r="BN39" i="3"/>
  <c r="BK39" i="3"/>
  <c r="BL39" i="3"/>
  <c r="BM27" i="3"/>
  <c r="BN27" i="3"/>
  <c r="BK27" i="3"/>
  <c r="BL27" i="3"/>
  <c r="BM609" i="3"/>
  <c r="BK609" i="3"/>
  <c r="BL609" i="3"/>
  <c r="BN609" i="3"/>
  <c r="BM573" i="3"/>
  <c r="BN573" i="3"/>
  <c r="BK573" i="3"/>
  <c r="BL573" i="3"/>
  <c r="BM537" i="3"/>
  <c r="BN537" i="3"/>
  <c r="BK537" i="3"/>
  <c r="BL537" i="3"/>
  <c r="BM501" i="3"/>
  <c r="BN501" i="3"/>
  <c r="BK501" i="3"/>
  <c r="BL501" i="3"/>
  <c r="BM465" i="3"/>
  <c r="BN465" i="3"/>
  <c r="BK465" i="3"/>
  <c r="BL465" i="3"/>
  <c r="BM429" i="3"/>
  <c r="BN429" i="3"/>
  <c r="BK429" i="3"/>
  <c r="BL429" i="3"/>
  <c r="BK381" i="3"/>
  <c r="BL381" i="3"/>
  <c r="BM381" i="3"/>
  <c r="BN381" i="3"/>
  <c r="BK321" i="3"/>
  <c r="BL321" i="3"/>
  <c r="BM321" i="3"/>
  <c r="BN321" i="3"/>
  <c r="BM129" i="3"/>
  <c r="BN129" i="3"/>
  <c r="BK129" i="3"/>
  <c r="BL129" i="3"/>
  <c r="BM606" i="3"/>
  <c r="BN606" i="3"/>
  <c r="BK606" i="3"/>
  <c r="BL606" i="3"/>
  <c r="BM570" i="3"/>
  <c r="BN570" i="3"/>
  <c r="BL570" i="3"/>
  <c r="BK570" i="3"/>
  <c r="BM534" i="3"/>
  <c r="BN534" i="3"/>
  <c r="BL534" i="3"/>
  <c r="BK534" i="3"/>
  <c r="BM498" i="3"/>
  <c r="BN498" i="3"/>
  <c r="BK498" i="3"/>
  <c r="BL498" i="3"/>
  <c r="BM462" i="3"/>
  <c r="BN462" i="3"/>
  <c r="BK462" i="3"/>
  <c r="BL462" i="3"/>
  <c r="BM426" i="3"/>
  <c r="BN426" i="3"/>
  <c r="BK426" i="3"/>
  <c r="BL426" i="3"/>
  <c r="BK390" i="3"/>
  <c r="BL390" i="3"/>
  <c r="BM390" i="3"/>
  <c r="BN390" i="3"/>
  <c r="BK354" i="3"/>
  <c r="BL354" i="3"/>
  <c r="BM354" i="3"/>
  <c r="BN354" i="3"/>
  <c r="BK330" i="3"/>
  <c r="BL330" i="3"/>
  <c r="BM330" i="3"/>
  <c r="BN330" i="3"/>
  <c r="BK294" i="3"/>
  <c r="BL294" i="3"/>
  <c r="BM294" i="3"/>
  <c r="BN294" i="3"/>
  <c r="BK270" i="3"/>
  <c r="BL270" i="3"/>
  <c r="BM270" i="3"/>
  <c r="BN270" i="3"/>
  <c r="BK246" i="3"/>
  <c r="BL246" i="3"/>
  <c r="BM246" i="3"/>
  <c r="BN246" i="3"/>
  <c r="BM222" i="3"/>
  <c r="BN222" i="3"/>
  <c r="BK222" i="3"/>
  <c r="BL222" i="3"/>
  <c r="BM198" i="3"/>
  <c r="BN198" i="3"/>
  <c r="BK198" i="3"/>
  <c r="BL198" i="3"/>
  <c r="BM174" i="3"/>
  <c r="BN174" i="3"/>
  <c r="BK174" i="3"/>
  <c r="BL174" i="3"/>
  <c r="BM150" i="3"/>
  <c r="BN150" i="3"/>
  <c r="BK150" i="3"/>
  <c r="BL150" i="3"/>
  <c r="BM114" i="3"/>
  <c r="BN114" i="3"/>
  <c r="BK114" i="3"/>
  <c r="BL114" i="3"/>
  <c r="BM54" i="3"/>
  <c r="BN54" i="3"/>
  <c r="BK54" i="3"/>
  <c r="BL54" i="3"/>
  <c r="BL612" i="3"/>
  <c r="BN612" i="3"/>
  <c r="BM612" i="3"/>
  <c r="BK612" i="3"/>
  <c r="BM600" i="3"/>
  <c r="BN600" i="3"/>
  <c r="BK600" i="3"/>
  <c r="BL600" i="3"/>
  <c r="BM588" i="3"/>
  <c r="BN588" i="3"/>
  <c r="BK588" i="3"/>
  <c r="BL588" i="3"/>
  <c r="BM576" i="3"/>
  <c r="BN576" i="3"/>
  <c r="BK576" i="3"/>
  <c r="BL576" i="3"/>
  <c r="BM564" i="3"/>
  <c r="BN564" i="3"/>
  <c r="BK564" i="3"/>
  <c r="BL564" i="3"/>
  <c r="BM552" i="3"/>
  <c r="BN552" i="3"/>
  <c r="BK552" i="3"/>
  <c r="BL552" i="3"/>
  <c r="BM540" i="3"/>
  <c r="BN540" i="3"/>
  <c r="BK540" i="3"/>
  <c r="BL540" i="3"/>
  <c r="BM528" i="3"/>
  <c r="BN528" i="3"/>
  <c r="BK528" i="3"/>
  <c r="BL528" i="3"/>
  <c r="BM516" i="3"/>
  <c r="BN516" i="3"/>
  <c r="BK516" i="3"/>
  <c r="BL516" i="3"/>
  <c r="BM504" i="3"/>
  <c r="BN504" i="3"/>
  <c r="BK504" i="3"/>
  <c r="BL504" i="3"/>
  <c r="BM492" i="3"/>
  <c r="BN492" i="3"/>
  <c r="BK492" i="3"/>
  <c r="BL492" i="3"/>
  <c r="BM480" i="3"/>
  <c r="BN480" i="3"/>
  <c r="BL480" i="3"/>
  <c r="BK480" i="3"/>
  <c r="BM468" i="3"/>
  <c r="BN468" i="3"/>
  <c r="BL468" i="3"/>
  <c r="BK468" i="3"/>
  <c r="BM456" i="3"/>
  <c r="BN456" i="3"/>
  <c r="BL456" i="3"/>
  <c r="BK456" i="3"/>
  <c r="BM444" i="3"/>
  <c r="BN444" i="3"/>
  <c r="BK444" i="3"/>
  <c r="BL444" i="3"/>
  <c r="BM432" i="3"/>
  <c r="BN432" i="3"/>
  <c r="BK432" i="3"/>
  <c r="BL432" i="3"/>
  <c r="BL420" i="3"/>
  <c r="BM420" i="3"/>
  <c r="BN420" i="3"/>
  <c r="BK420" i="3"/>
  <c r="BL408" i="3"/>
  <c r="BM408" i="3"/>
  <c r="BN408" i="3"/>
  <c r="BK408" i="3"/>
  <c r="BK396" i="3"/>
  <c r="BL396" i="3"/>
  <c r="BM396" i="3"/>
  <c r="BN396" i="3"/>
  <c r="BK384" i="3"/>
  <c r="BL384" i="3"/>
  <c r="BM384" i="3"/>
  <c r="BN384" i="3"/>
  <c r="BK372" i="3"/>
  <c r="BL372" i="3"/>
  <c r="BM372" i="3"/>
  <c r="BN372" i="3"/>
  <c r="BK360" i="3"/>
  <c r="BL360" i="3"/>
  <c r="BM360" i="3"/>
  <c r="BN360" i="3"/>
  <c r="BK348" i="3"/>
  <c r="BL348" i="3"/>
  <c r="BM348" i="3"/>
  <c r="BN348" i="3"/>
  <c r="BK336" i="3"/>
  <c r="BL336" i="3"/>
  <c r="BM336" i="3"/>
  <c r="BN336" i="3"/>
  <c r="BK324" i="3"/>
  <c r="BL324" i="3"/>
  <c r="BM324" i="3"/>
  <c r="BN324" i="3"/>
  <c r="BK312" i="3"/>
  <c r="BL312" i="3"/>
  <c r="BM312" i="3"/>
  <c r="BN312" i="3"/>
  <c r="BK300" i="3"/>
  <c r="BL300" i="3"/>
  <c r="BM300" i="3"/>
  <c r="BN300" i="3"/>
  <c r="BK288" i="3"/>
  <c r="BL288" i="3"/>
  <c r="BM288" i="3"/>
  <c r="BN288" i="3"/>
  <c r="BK276" i="3"/>
  <c r="BL276" i="3"/>
  <c r="BM276" i="3"/>
  <c r="BN276" i="3"/>
  <c r="BK264" i="3"/>
  <c r="BL264" i="3"/>
  <c r="BM264" i="3"/>
  <c r="BN264" i="3"/>
  <c r="BK252" i="3"/>
  <c r="BL252" i="3"/>
  <c r="BM252" i="3"/>
  <c r="BN252" i="3"/>
  <c r="BK240" i="3"/>
  <c r="BL240" i="3"/>
  <c r="BM240" i="3"/>
  <c r="BN240" i="3"/>
  <c r="BM228" i="3"/>
  <c r="BN228" i="3"/>
  <c r="BK228" i="3"/>
  <c r="BL228" i="3"/>
  <c r="BM216" i="3"/>
  <c r="BN216" i="3"/>
  <c r="BK216" i="3"/>
  <c r="BL216" i="3"/>
  <c r="BM204" i="3"/>
  <c r="BN204" i="3"/>
  <c r="BK204" i="3"/>
  <c r="BL204" i="3"/>
  <c r="BM192" i="3"/>
  <c r="BN192" i="3"/>
  <c r="BK192" i="3"/>
  <c r="BL192" i="3"/>
  <c r="BM180" i="3"/>
  <c r="BN180" i="3"/>
  <c r="BK180" i="3"/>
  <c r="BL180" i="3"/>
  <c r="BM168" i="3"/>
  <c r="BN168" i="3"/>
  <c r="BK168" i="3"/>
  <c r="BL168" i="3"/>
  <c r="BM156" i="3"/>
  <c r="BN156" i="3"/>
  <c r="BK156" i="3"/>
  <c r="BL156" i="3"/>
  <c r="BM144" i="3"/>
  <c r="BN144" i="3"/>
  <c r="BK144" i="3"/>
  <c r="BL144" i="3"/>
  <c r="BM132" i="3"/>
  <c r="BN132" i="3"/>
  <c r="BK132" i="3"/>
  <c r="BL132" i="3"/>
  <c r="BM120" i="3"/>
  <c r="BN120" i="3"/>
  <c r="BK120" i="3"/>
  <c r="BL120" i="3"/>
  <c r="BM108" i="3"/>
  <c r="BN108" i="3"/>
  <c r="BK108" i="3"/>
  <c r="BL108" i="3"/>
  <c r="BM96" i="3"/>
  <c r="BN96" i="3"/>
  <c r="BK96" i="3"/>
  <c r="BL96" i="3"/>
  <c r="BM84" i="3"/>
  <c r="BN84" i="3"/>
  <c r="BK84" i="3"/>
  <c r="BL84" i="3"/>
  <c r="BM72" i="3"/>
  <c r="BN72" i="3"/>
  <c r="BK72" i="3"/>
  <c r="BL72" i="3"/>
  <c r="BM60" i="3"/>
  <c r="BN60" i="3"/>
  <c r="BK60" i="3"/>
  <c r="BL60" i="3"/>
  <c r="BM48" i="3"/>
  <c r="BN48" i="3"/>
  <c r="BK48" i="3"/>
  <c r="BL48" i="3"/>
  <c r="BM36" i="3"/>
  <c r="BN36" i="3"/>
  <c r="BK36" i="3"/>
  <c r="BL36" i="3"/>
  <c r="AB7" i="3"/>
  <c r="BA33" i="4"/>
  <c r="BF25" i="4"/>
  <c r="BD24" i="4"/>
  <c r="BC24" i="4"/>
  <c r="BE24" i="4"/>
  <c r="BF21" i="4"/>
  <c r="D46" i="11"/>
  <c r="G46" i="11"/>
  <c r="D44" i="11"/>
  <c r="D45" i="11"/>
  <c r="D29" i="11"/>
  <c r="G29" i="11"/>
  <c r="D27" i="11"/>
  <c r="D28" i="11"/>
  <c r="D12" i="11"/>
  <c r="G12" i="11"/>
  <c r="D11" i="11"/>
  <c r="D10" i="11"/>
  <c r="AY21" i="4"/>
  <c r="BE21" i="4"/>
  <c r="I37" i="10"/>
  <c r="AX21" i="4"/>
  <c r="BD21" i="4"/>
  <c r="H37" i="10"/>
  <c r="AW21" i="4"/>
  <c r="BC21" i="4"/>
  <c r="F37" i="10"/>
  <c r="AV21" i="4"/>
  <c r="BB21" i="4"/>
  <c r="D17" i="10"/>
  <c r="CH22" i="3"/>
  <c r="CH23" i="3"/>
  <c r="CH24" i="3"/>
  <c r="CH25" i="3"/>
  <c r="CH26" i="3"/>
  <c r="CH27" i="3"/>
  <c r="CH28" i="3"/>
  <c r="CH29" i="3"/>
  <c r="CH30" i="3"/>
  <c r="CH31" i="3"/>
  <c r="CH32" i="3"/>
  <c r="CH33" i="3"/>
  <c r="CH34" i="3"/>
  <c r="CH35" i="3"/>
  <c r="CH36" i="3"/>
  <c r="CH37" i="3"/>
  <c r="CH38" i="3"/>
  <c r="CH39" i="3"/>
  <c r="CH40" i="3"/>
  <c r="CH41" i="3"/>
  <c r="CH42" i="3"/>
  <c r="CH43" i="3"/>
  <c r="CH44" i="3"/>
  <c r="CH45" i="3"/>
  <c r="CH46" i="3"/>
  <c r="CH47" i="3"/>
  <c r="CH48" i="3"/>
  <c r="CH49" i="3"/>
  <c r="CH50" i="3"/>
  <c r="CH51" i="3"/>
  <c r="CH52" i="3"/>
  <c r="CH53" i="3"/>
  <c r="CH54" i="3"/>
  <c r="CH55" i="3"/>
  <c r="CH56" i="3"/>
  <c r="CH57" i="3"/>
  <c r="CH58" i="3"/>
  <c r="CH59" i="3"/>
  <c r="CH60" i="3"/>
  <c r="CH61" i="3"/>
  <c r="CH62" i="3"/>
  <c r="CH63" i="3"/>
  <c r="CH64" i="3"/>
  <c r="CH65" i="3"/>
  <c r="CH66" i="3"/>
  <c r="CH67" i="3"/>
  <c r="CH68" i="3"/>
  <c r="CH69" i="3"/>
  <c r="CH70" i="3"/>
  <c r="CH71" i="3"/>
  <c r="CH72" i="3"/>
  <c r="CH73" i="3"/>
  <c r="CH74" i="3"/>
  <c r="CH75" i="3"/>
  <c r="CH76" i="3"/>
  <c r="CH77" i="3"/>
  <c r="CH78" i="3"/>
  <c r="CH79" i="3"/>
  <c r="CH80" i="3"/>
  <c r="CH81" i="3"/>
  <c r="CH82" i="3"/>
  <c r="CH83" i="3"/>
  <c r="CH84" i="3"/>
  <c r="CH85" i="3"/>
  <c r="CH86" i="3"/>
  <c r="CH87" i="3"/>
  <c r="CH88" i="3"/>
  <c r="CH89" i="3"/>
  <c r="CH90" i="3"/>
  <c r="CH91" i="3"/>
  <c r="CH92" i="3"/>
  <c r="CH93" i="3"/>
  <c r="CH94" i="3"/>
  <c r="CH95" i="3"/>
  <c r="CH96" i="3"/>
  <c r="CH97" i="3"/>
  <c r="CH98" i="3"/>
  <c r="CH99" i="3"/>
  <c r="CH100" i="3"/>
  <c r="CH101" i="3"/>
  <c r="CH102" i="3"/>
  <c r="CH103" i="3"/>
  <c r="CH104" i="3"/>
  <c r="CH105" i="3"/>
  <c r="CH106" i="3"/>
  <c r="CH107" i="3"/>
  <c r="CH108" i="3"/>
  <c r="CH109" i="3"/>
  <c r="CH110" i="3"/>
  <c r="CH111" i="3"/>
  <c r="CH112" i="3"/>
  <c r="CH113" i="3"/>
  <c r="CH114" i="3"/>
  <c r="CH115" i="3"/>
  <c r="CH116" i="3"/>
  <c r="CH117" i="3"/>
  <c r="CH118" i="3"/>
  <c r="CH119" i="3"/>
  <c r="CH120" i="3"/>
  <c r="CH121" i="3"/>
  <c r="CH122" i="3"/>
  <c r="CH123" i="3"/>
  <c r="CH124" i="3"/>
  <c r="CH125" i="3"/>
  <c r="CH126" i="3"/>
  <c r="CH127" i="3"/>
  <c r="CH128" i="3"/>
  <c r="CH129" i="3"/>
  <c r="CH130" i="3"/>
  <c r="CH131" i="3"/>
  <c r="CH132" i="3"/>
  <c r="CH133" i="3"/>
  <c r="CH134" i="3"/>
  <c r="CH135" i="3"/>
  <c r="CH136" i="3"/>
  <c r="CH137" i="3"/>
  <c r="CH138" i="3"/>
  <c r="CH139" i="3"/>
  <c r="CH140" i="3"/>
  <c r="CH141" i="3"/>
  <c r="CH142" i="3"/>
  <c r="CH143" i="3"/>
  <c r="CH144" i="3"/>
  <c r="CH145" i="3"/>
  <c r="CH146" i="3"/>
  <c r="CH147" i="3"/>
  <c r="CH148" i="3"/>
  <c r="CH149" i="3"/>
  <c r="CH150" i="3"/>
  <c r="CH151" i="3"/>
  <c r="CH152" i="3"/>
  <c r="CH153" i="3"/>
  <c r="CH154" i="3"/>
  <c r="CH155" i="3"/>
  <c r="CH156" i="3"/>
  <c r="CH157" i="3"/>
  <c r="CH158" i="3"/>
  <c r="CH159" i="3"/>
  <c r="CH160" i="3"/>
  <c r="CH161" i="3"/>
  <c r="CH162" i="3"/>
  <c r="CH163" i="3"/>
  <c r="CH164" i="3"/>
  <c r="CH165" i="3"/>
  <c r="CH166" i="3"/>
  <c r="CH167" i="3"/>
  <c r="CH168" i="3"/>
  <c r="CH169" i="3"/>
  <c r="CH170" i="3"/>
  <c r="CH171" i="3"/>
  <c r="CH172" i="3"/>
  <c r="CH173" i="3"/>
  <c r="CH174" i="3"/>
  <c r="CH175" i="3"/>
  <c r="CH176" i="3"/>
  <c r="CH177" i="3"/>
  <c r="CH178" i="3"/>
  <c r="CH179" i="3"/>
  <c r="CH180" i="3"/>
  <c r="CH181" i="3"/>
  <c r="CH182" i="3"/>
  <c r="CH183" i="3"/>
  <c r="CH184" i="3"/>
  <c r="CH185" i="3"/>
  <c r="CH186" i="3"/>
  <c r="CH187" i="3"/>
  <c r="CH188" i="3"/>
  <c r="CH189" i="3"/>
  <c r="CH190" i="3"/>
  <c r="CH191" i="3"/>
  <c r="CH192" i="3"/>
  <c r="CH193" i="3"/>
  <c r="CH194" i="3"/>
  <c r="CH195" i="3"/>
  <c r="CH196" i="3"/>
  <c r="CH197" i="3"/>
  <c r="CH198" i="3"/>
  <c r="CH199" i="3"/>
  <c r="CH200" i="3"/>
  <c r="CH201" i="3"/>
  <c r="CH202" i="3"/>
  <c r="CH203" i="3"/>
  <c r="CH204" i="3"/>
  <c r="CH205" i="3"/>
  <c r="CH206" i="3"/>
  <c r="CH207" i="3"/>
  <c r="CH208" i="3"/>
  <c r="CH209" i="3"/>
  <c r="CH210" i="3"/>
  <c r="CH211" i="3"/>
  <c r="CH212" i="3"/>
  <c r="CH213" i="3"/>
  <c r="CH214" i="3"/>
  <c r="CH215" i="3"/>
  <c r="CH216" i="3"/>
  <c r="CH217" i="3"/>
  <c r="CH218" i="3"/>
  <c r="CH219" i="3"/>
  <c r="CH220" i="3"/>
  <c r="CH221" i="3"/>
  <c r="CH222" i="3"/>
  <c r="CH223" i="3"/>
  <c r="CH224" i="3"/>
  <c r="CH225" i="3"/>
  <c r="CH226" i="3"/>
  <c r="CH227" i="3"/>
  <c r="CH228" i="3"/>
  <c r="CH229" i="3"/>
  <c r="CH230" i="3"/>
  <c r="CH231" i="3"/>
  <c r="CH232" i="3"/>
  <c r="CH233" i="3"/>
  <c r="CH234" i="3"/>
  <c r="CH235" i="3"/>
  <c r="CH236" i="3"/>
  <c r="CH237" i="3"/>
  <c r="CH238" i="3"/>
  <c r="CH239" i="3"/>
  <c r="CH240" i="3"/>
  <c r="CH241" i="3"/>
  <c r="CH242" i="3"/>
  <c r="CH243" i="3"/>
  <c r="CH244" i="3"/>
  <c r="CH245" i="3"/>
  <c r="CH246" i="3"/>
  <c r="CH247" i="3"/>
  <c r="CH248" i="3"/>
  <c r="CH249" i="3"/>
  <c r="CH250" i="3"/>
  <c r="CH251" i="3"/>
  <c r="CH252" i="3"/>
  <c r="CH253" i="3"/>
  <c r="CH254" i="3"/>
  <c r="CH255" i="3"/>
  <c r="CH256" i="3"/>
  <c r="CH257" i="3"/>
  <c r="CH258" i="3"/>
  <c r="CH259" i="3"/>
  <c r="CH260" i="3"/>
  <c r="CH261" i="3"/>
  <c r="CH262" i="3"/>
  <c r="CH263" i="3"/>
  <c r="CH264" i="3"/>
  <c r="CH265" i="3"/>
  <c r="CH266" i="3"/>
  <c r="CH267" i="3"/>
  <c r="CH268" i="3"/>
  <c r="CH269" i="3"/>
  <c r="CH270" i="3"/>
  <c r="CH271" i="3"/>
  <c r="CH272" i="3"/>
  <c r="CH273" i="3"/>
  <c r="CH274" i="3"/>
  <c r="CH275" i="3"/>
  <c r="CH276" i="3"/>
  <c r="CH277" i="3"/>
  <c r="CH278" i="3"/>
  <c r="CH279" i="3"/>
  <c r="CH280" i="3"/>
  <c r="CH281" i="3"/>
  <c r="CH282" i="3"/>
  <c r="CH283" i="3"/>
  <c r="CH284" i="3"/>
  <c r="CH285" i="3"/>
  <c r="CH286" i="3"/>
  <c r="CH287" i="3"/>
  <c r="CH288" i="3"/>
  <c r="CH289" i="3"/>
  <c r="CH290" i="3"/>
  <c r="CH291" i="3"/>
  <c r="CH292" i="3"/>
  <c r="CH293" i="3"/>
  <c r="CH294" i="3"/>
  <c r="CH295" i="3"/>
  <c r="CH296" i="3"/>
  <c r="CH297" i="3"/>
  <c r="CH298" i="3"/>
  <c r="CH299" i="3"/>
  <c r="CH300" i="3"/>
  <c r="CH301" i="3"/>
  <c r="CH302" i="3"/>
  <c r="CH303" i="3"/>
  <c r="CH304" i="3"/>
  <c r="CH305" i="3"/>
  <c r="CH306" i="3"/>
  <c r="CH307" i="3"/>
  <c r="CH308" i="3"/>
  <c r="CH309" i="3"/>
  <c r="CH310" i="3"/>
  <c r="CH311" i="3"/>
  <c r="CH312" i="3"/>
  <c r="CH313" i="3"/>
  <c r="CH314" i="3"/>
  <c r="CH315" i="3"/>
  <c r="CH316" i="3"/>
  <c r="CH317" i="3"/>
  <c r="CH318" i="3"/>
  <c r="CH319" i="3"/>
  <c r="CH320" i="3"/>
  <c r="CH321" i="3"/>
  <c r="CH322" i="3"/>
  <c r="CH323" i="3"/>
  <c r="CH324" i="3"/>
  <c r="CH325" i="3"/>
  <c r="CH326" i="3"/>
  <c r="CH327" i="3"/>
  <c r="CH328" i="3"/>
  <c r="CH329" i="3"/>
  <c r="CH330" i="3"/>
  <c r="CH331" i="3"/>
  <c r="CH332" i="3"/>
  <c r="CH333" i="3"/>
  <c r="CH334" i="3"/>
  <c r="CH335" i="3"/>
  <c r="CH336" i="3"/>
  <c r="CH337" i="3"/>
  <c r="CH338" i="3"/>
  <c r="CH339" i="3"/>
  <c r="CH340" i="3"/>
  <c r="CH341" i="3"/>
  <c r="CH342" i="3"/>
  <c r="CH343" i="3"/>
  <c r="CH344" i="3"/>
  <c r="CH345" i="3"/>
  <c r="CH346" i="3"/>
  <c r="CH347" i="3"/>
  <c r="CH348" i="3"/>
  <c r="CH349" i="3"/>
  <c r="CH350" i="3"/>
  <c r="CH351" i="3"/>
  <c r="CH352" i="3"/>
  <c r="CH353" i="3"/>
  <c r="CH354" i="3"/>
  <c r="CH355" i="3"/>
  <c r="CH356" i="3"/>
  <c r="CH357" i="3"/>
  <c r="CH358" i="3"/>
  <c r="CH359" i="3"/>
  <c r="CH360" i="3"/>
  <c r="CH361" i="3"/>
  <c r="CH362" i="3"/>
  <c r="CH363" i="3"/>
  <c r="CH364" i="3"/>
  <c r="CH365" i="3"/>
  <c r="CH366" i="3"/>
  <c r="CH367" i="3"/>
  <c r="CH368" i="3"/>
  <c r="CH369" i="3"/>
  <c r="CH370" i="3"/>
  <c r="CH371" i="3"/>
  <c r="CH372" i="3"/>
  <c r="CH373" i="3"/>
  <c r="CH374" i="3"/>
  <c r="CH375" i="3"/>
  <c r="CH376" i="3"/>
  <c r="CH377" i="3"/>
  <c r="CH378" i="3"/>
  <c r="CH379" i="3"/>
  <c r="CH380" i="3"/>
  <c r="CH381" i="3"/>
  <c r="CH382" i="3"/>
  <c r="CH383" i="3"/>
  <c r="CH384" i="3"/>
  <c r="CH385" i="3"/>
  <c r="CH386" i="3"/>
  <c r="CH387" i="3"/>
  <c r="CH388" i="3"/>
  <c r="CH389" i="3"/>
  <c r="CH390" i="3"/>
  <c r="CH391" i="3"/>
  <c r="CH392" i="3"/>
  <c r="CH393" i="3"/>
  <c r="CH394" i="3"/>
  <c r="CH395" i="3"/>
  <c r="CH396" i="3"/>
  <c r="CH397" i="3"/>
  <c r="CH398" i="3"/>
  <c r="CH399" i="3"/>
  <c r="CH400" i="3"/>
  <c r="CH401" i="3"/>
  <c r="CH402" i="3"/>
  <c r="CH403" i="3"/>
  <c r="CH404" i="3"/>
  <c r="CH405" i="3"/>
  <c r="CH406" i="3"/>
  <c r="CH407" i="3"/>
  <c r="CH408" i="3"/>
  <c r="CH409" i="3"/>
  <c r="CH410" i="3"/>
  <c r="CH411" i="3"/>
  <c r="CH412" i="3"/>
  <c r="CH413" i="3"/>
  <c r="CH414" i="3"/>
  <c r="CH415" i="3"/>
  <c r="CH416" i="3"/>
  <c r="CH417" i="3"/>
  <c r="CH418" i="3"/>
  <c r="CH419" i="3"/>
  <c r="CH420" i="3"/>
  <c r="CH421" i="3"/>
  <c r="CH422" i="3"/>
  <c r="CH423" i="3"/>
  <c r="CH424" i="3"/>
  <c r="CH425" i="3"/>
  <c r="CH426" i="3"/>
  <c r="CH427" i="3"/>
  <c r="CH428" i="3"/>
  <c r="CH429" i="3"/>
  <c r="CH430" i="3"/>
  <c r="CH431" i="3"/>
  <c r="CH432" i="3"/>
  <c r="CH433" i="3"/>
  <c r="CH434" i="3"/>
  <c r="CH435" i="3"/>
  <c r="CH436" i="3"/>
  <c r="CH437" i="3"/>
  <c r="CH438" i="3"/>
  <c r="CH439" i="3"/>
  <c r="CH440" i="3"/>
  <c r="CH441" i="3"/>
  <c r="CH442" i="3"/>
  <c r="CH443" i="3"/>
  <c r="CH444" i="3"/>
  <c r="CH445" i="3"/>
  <c r="CH446" i="3"/>
  <c r="CH447" i="3"/>
  <c r="CH448" i="3"/>
  <c r="CH449" i="3"/>
  <c r="CH450" i="3"/>
  <c r="CH451" i="3"/>
  <c r="CH452" i="3"/>
  <c r="CH453" i="3"/>
  <c r="CH454" i="3"/>
  <c r="CH455" i="3"/>
  <c r="CH456" i="3"/>
  <c r="CH457" i="3"/>
  <c r="CH458" i="3"/>
  <c r="CH459" i="3"/>
  <c r="CH460" i="3"/>
  <c r="CH461" i="3"/>
  <c r="CH462" i="3"/>
  <c r="CH463" i="3"/>
  <c r="CH464" i="3"/>
  <c r="CH465" i="3"/>
  <c r="CH466" i="3"/>
  <c r="CH467" i="3"/>
  <c r="CH468" i="3"/>
  <c r="CH469" i="3"/>
  <c r="CH470" i="3"/>
  <c r="CH471" i="3"/>
  <c r="CH472" i="3"/>
  <c r="CH473" i="3"/>
  <c r="CH474" i="3"/>
  <c r="CH475" i="3"/>
  <c r="CH476" i="3"/>
  <c r="CH477" i="3"/>
  <c r="CH478" i="3"/>
  <c r="CH479" i="3"/>
  <c r="CH480" i="3"/>
  <c r="CH481" i="3"/>
  <c r="CH482" i="3"/>
  <c r="CH483" i="3"/>
  <c r="CH484" i="3"/>
  <c r="CH485" i="3"/>
  <c r="CH486" i="3"/>
  <c r="CH487" i="3"/>
  <c r="CH488" i="3"/>
  <c r="CH489" i="3"/>
  <c r="CH490" i="3"/>
  <c r="CH491" i="3"/>
  <c r="CH492" i="3"/>
  <c r="CH493" i="3"/>
  <c r="CH494" i="3"/>
  <c r="CH495" i="3"/>
  <c r="CH496" i="3"/>
  <c r="CH497" i="3"/>
  <c r="CH498" i="3"/>
  <c r="CH499" i="3"/>
  <c r="CH500" i="3"/>
  <c r="CH501" i="3"/>
  <c r="CH502" i="3"/>
  <c r="CH503" i="3"/>
  <c r="CH504" i="3"/>
  <c r="CH505" i="3"/>
  <c r="CH506" i="3"/>
  <c r="CH507" i="3"/>
  <c r="CH508" i="3"/>
  <c r="CH509" i="3"/>
  <c r="CH510" i="3"/>
  <c r="CH511" i="3"/>
  <c r="CH512" i="3"/>
  <c r="CH513" i="3"/>
  <c r="CH514" i="3"/>
  <c r="CH515" i="3"/>
  <c r="CH516" i="3"/>
  <c r="CH517" i="3"/>
  <c r="CH518" i="3"/>
  <c r="CH519" i="3"/>
  <c r="CH520" i="3"/>
  <c r="CH521" i="3"/>
  <c r="CH522" i="3"/>
  <c r="CH523" i="3"/>
  <c r="CH524" i="3"/>
  <c r="CH525" i="3"/>
  <c r="CH526" i="3"/>
  <c r="CH527" i="3"/>
  <c r="CH528" i="3"/>
  <c r="CH529" i="3"/>
  <c r="CH530" i="3"/>
  <c r="CH531" i="3"/>
  <c r="CH532" i="3"/>
  <c r="CH533" i="3"/>
  <c r="CH534" i="3"/>
  <c r="CH535" i="3"/>
  <c r="CH536" i="3"/>
  <c r="CH537" i="3"/>
  <c r="CH538" i="3"/>
  <c r="CH539" i="3"/>
  <c r="CH540" i="3"/>
  <c r="CH541" i="3"/>
  <c r="CH542" i="3"/>
  <c r="CH543" i="3"/>
  <c r="CH544" i="3"/>
  <c r="CH545" i="3"/>
  <c r="CH546" i="3"/>
  <c r="CH547" i="3"/>
  <c r="CH548" i="3"/>
  <c r="CH549" i="3"/>
  <c r="CH550" i="3"/>
  <c r="CH551" i="3"/>
  <c r="CH552" i="3"/>
  <c r="CH553" i="3"/>
  <c r="CH554" i="3"/>
  <c r="CH555" i="3"/>
  <c r="CH556" i="3"/>
  <c r="CH557" i="3"/>
  <c r="CH558" i="3"/>
  <c r="CH559" i="3"/>
  <c r="CH560" i="3"/>
  <c r="CH561" i="3"/>
  <c r="CH562" i="3"/>
  <c r="CH563" i="3"/>
  <c r="CH564" i="3"/>
  <c r="CH565" i="3"/>
  <c r="CH566" i="3"/>
  <c r="CH567" i="3"/>
  <c r="CH568" i="3"/>
  <c r="CH569" i="3"/>
  <c r="CH570" i="3"/>
  <c r="CH571" i="3"/>
  <c r="CH572" i="3"/>
  <c r="CH573" i="3"/>
  <c r="CH574" i="3"/>
  <c r="CH575" i="3"/>
  <c r="CH576" i="3"/>
  <c r="CH577" i="3"/>
  <c r="CH578" i="3"/>
  <c r="CH579" i="3"/>
  <c r="CH580" i="3"/>
  <c r="CH581" i="3"/>
  <c r="CH582" i="3"/>
  <c r="CH583" i="3"/>
  <c r="CH584" i="3"/>
  <c r="CH585" i="3"/>
  <c r="CH586" i="3"/>
  <c r="CH587" i="3"/>
  <c r="CH588" i="3"/>
  <c r="CH589" i="3"/>
  <c r="CH590" i="3"/>
  <c r="CH591" i="3"/>
  <c r="CH592" i="3"/>
  <c r="CH593" i="3"/>
  <c r="CH594" i="3"/>
  <c r="CH595" i="3"/>
  <c r="CH596" i="3"/>
  <c r="CH597" i="3"/>
  <c r="CH598" i="3"/>
  <c r="CH599" i="3"/>
  <c r="CH600" i="3"/>
  <c r="CH601" i="3"/>
  <c r="CH602" i="3"/>
  <c r="CH603" i="3"/>
  <c r="CH604" i="3"/>
  <c r="CH605" i="3"/>
  <c r="CH606" i="3"/>
  <c r="CH607" i="3"/>
  <c r="CH608" i="3"/>
  <c r="CH609" i="3"/>
  <c r="CH610" i="3"/>
  <c r="CH611" i="3"/>
  <c r="CH612" i="3"/>
  <c r="CH613" i="3"/>
  <c r="CH614" i="3"/>
  <c r="CH615" i="3"/>
  <c r="CH616" i="3"/>
  <c r="CH617" i="3"/>
  <c r="CH618" i="3"/>
  <c r="CH619" i="3"/>
  <c r="CH620" i="3"/>
  <c r="BI24" i="3"/>
  <c r="BI27" i="3"/>
  <c r="BI30" i="3"/>
  <c r="BI33" i="3"/>
  <c r="BI36" i="3"/>
  <c r="BI39" i="3"/>
  <c r="BI42" i="3"/>
  <c r="BI45" i="3"/>
  <c r="BI48" i="3"/>
  <c r="BI51" i="3"/>
  <c r="BI54" i="3"/>
  <c r="BI57" i="3"/>
  <c r="BI60" i="3"/>
  <c r="BI63" i="3"/>
  <c r="BI66" i="3"/>
  <c r="BI69" i="3"/>
  <c r="BI72" i="3"/>
  <c r="BI75" i="3"/>
  <c r="BI78" i="3"/>
  <c r="BI81" i="3"/>
  <c r="BI84" i="3"/>
  <c r="BI87" i="3"/>
  <c r="BI90" i="3"/>
  <c r="BI93" i="3"/>
  <c r="BI96" i="3"/>
  <c r="BI99" i="3"/>
  <c r="BI102" i="3"/>
  <c r="BI105" i="3"/>
  <c r="BI108" i="3"/>
  <c r="BI111" i="3"/>
  <c r="BI114" i="3"/>
  <c r="BI117" i="3"/>
  <c r="BI120" i="3"/>
  <c r="BI123" i="3"/>
  <c r="BI126" i="3"/>
  <c r="BI129" i="3"/>
  <c r="BI132" i="3"/>
  <c r="BI135" i="3"/>
  <c r="BI138" i="3"/>
  <c r="BI141" i="3"/>
  <c r="BI144" i="3"/>
  <c r="BI147" i="3"/>
  <c r="BI150" i="3"/>
  <c r="BI153" i="3"/>
  <c r="BI156" i="3"/>
  <c r="BI159" i="3"/>
  <c r="BI162" i="3"/>
  <c r="BI165" i="3"/>
  <c r="BI168" i="3"/>
  <c r="BI171" i="3"/>
  <c r="BI174" i="3"/>
  <c r="BI177" i="3"/>
  <c r="BI180" i="3"/>
  <c r="BI183" i="3"/>
  <c r="BI186" i="3"/>
  <c r="BI189" i="3"/>
  <c r="BI192" i="3"/>
  <c r="BI195" i="3"/>
  <c r="BI198" i="3"/>
  <c r="BI201" i="3"/>
  <c r="BI204" i="3"/>
  <c r="BI207" i="3"/>
  <c r="BI210" i="3"/>
  <c r="BI213" i="3"/>
  <c r="BI216" i="3"/>
  <c r="BI219" i="3"/>
  <c r="BI222" i="3"/>
  <c r="BI225" i="3"/>
  <c r="BI228" i="3"/>
  <c r="BI231" i="3"/>
  <c r="BI234" i="3"/>
  <c r="BI237" i="3"/>
  <c r="BI240" i="3"/>
  <c r="BI243" i="3"/>
  <c r="BI246" i="3"/>
  <c r="BI249" i="3"/>
  <c r="BI252" i="3"/>
  <c r="BI255" i="3"/>
  <c r="BI258" i="3"/>
  <c r="BI261" i="3"/>
  <c r="BI264" i="3"/>
  <c r="BI267" i="3"/>
  <c r="BI270" i="3"/>
  <c r="BI273" i="3"/>
  <c r="BI276" i="3"/>
  <c r="BI279" i="3"/>
  <c r="BI282" i="3"/>
  <c r="BI285" i="3"/>
  <c r="BI288" i="3"/>
  <c r="BI291" i="3"/>
  <c r="BI294" i="3"/>
  <c r="BI297" i="3"/>
  <c r="BI300" i="3"/>
  <c r="BI303" i="3"/>
  <c r="BI306" i="3"/>
  <c r="BI309" i="3"/>
  <c r="BI312" i="3"/>
  <c r="BI315" i="3"/>
  <c r="BI318" i="3"/>
  <c r="BI321" i="3"/>
  <c r="BI324" i="3"/>
  <c r="BI327" i="3"/>
  <c r="BI330" i="3"/>
  <c r="BI333" i="3"/>
  <c r="BI336" i="3"/>
  <c r="BI339" i="3"/>
  <c r="BI342" i="3"/>
  <c r="BI345" i="3"/>
  <c r="BI348" i="3"/>
  <c r="BI351" i="3"/>
  <c r="BI354" i="3"/>
  <c r="BI357" i="3"/>
  <c r="BI360" i="3"/>
  <c r="BI363" i="3"/>
  <c r="BI366" i="3"/>
  <c r="BI369" i="3"/>
  <c r="BI372" i="3"/>
  <c r="BI375" i="3"/>
  <c r="BI378" i="3"/>
  <c r="BI381" i="3"/>
  <c r="BI384" i="3"/>
  <c r="BI387" i="3"/>
  <c r="BI390" i="3"/>
  <c r="BI393" i="3"/>
  <c r="BI396" i="3"/>
  <c r="BI399" i="3"/>
  <c r="BI402" i="3"/>
  <c r="BI405" i="3"/>
  <c r="BI408" i="3"/>
  <c r="BI411" i="3"/>
  <c r="BI414" i="3"/>
  <c r="BI417" i="3"/>
  <c r="BI420" i="3"/>
  <c r="BI423" i="3"/>
  <c r="BI426" i="3"/>
  <c r="BI429" i="3"/>
  <c r="BI432" i="3"/>
  <c r="BI435" i="3"/>
  <c r="BI438" i="3"/>
  <c r="BI441" i="3"/>
  <c r="BI444" i="3"/>
  <c r="BI447" i="3"/>
  <c r="BI450" i="3"/>
  <c r="BI453" i="3"/>
  <c r="BI456" i="3"/>
  <c r="BI459" i="3"/>
  <c r="BI462" i="3"/>
  <c r="BI465" i="3"/>
  <c r="BI468" i="3"/>
  <c r="BI471" i="3"/>
  <c r="BI474" i="3"/>
  <c r="BI477" i="3"/>
  <c r="BI480" i="3"/>
  <c r="BI483" i="3"/>
  <c r="BI486" i="3"/>
  <c r="BI489" i="3"/>
  <c r="BI492" i="3"/>
  <c r="BI495" i="3"/>
  <c r="BI498" i="3"/>
  <c r="BI501" i="3"/>
  <c r="BI504" i="3"/>
  <c r="BI507" i="3"/>
  <c r="BI510" i="3"/>
  <c r="BI513" i="3"/>
  <c r="BI516" i="3"/>
  <c r="BI519" i="3"/>
  <c r="BI522" i="3"/>
  <c r="BI525" i="3"/>
  <c r="BI528" i="3"/>
  <c r="BI531" i="3"/>
  <c r="BI534" i="3"/>
  <c r="BI537" i="3"/>
  <c r="BI540" i="3"/>
  <c r="BI543" i="3"/>
  <c r="BI546" i="3"/>
  <c r="BI549" i="3"/>
  <c r="BI552" i="3"/>
  <c r="BI555" i="3"/>
  <c r="BI558" i="3"/>
  <c r="BI561" i="3"/>
  <c r="BI564" i="3"/>
  <c r="BI567" i="3"/>
  <c r="BI570" i="3"/>
  <c r="BI573" i="3"/>
  <c r="BI576" i="3"/>
  <c r="BI579" i="3"/>
  <c r="BI582" i="3"/>
  <c r="BI585" i="3"/>
  <c r="BI588" i="3"/>
  <c r="BI591" i="3"/>
  <c r="BI594" i="3"/>
  <c r="BI597" i="3"/>
  <c r="BI600" i="3"/>
  <c r="BI603" i="3"/>
  <c r="BI606" i="3"/>
  <c r="BI609" i="3"/>
  <c r="BI612" i="3"/>
  <c r="BI615" i="3"/>
  <c r="BI618" i="3"/>
  <c r="AV27" i="3"/>
  <c r="AW27" i="3"/>
  <c r="AV30" i="3"/>
  <c r="AW30" i="3"/>
  <c r="AV33" i="3"/>
  <c r="AW33" i="3"/>
  <c r="AV36" i="3"/>
  <c r="AW36" i="3"/>
  <c r="AV39" i="3"/>
  <c r="AV42" i="3"/>
  <c r="AV45" i="3"/>
  <c r="AV48" i="3"/>
  <c r="AV51" i="3"/>
  <c r="AV54" i="3"/>
  <c r="AV57" i="3"/>
  <c r="AV60" i="3"/>
  <c r="AV63" i="3"/>
  <c r="AV66" i="3"/>
  <c r="AV69" i="3"/>
  <c r="AV72" i="3"/>
  <c r="AV75" i="3"/>
  <c r="AV78" i="3"/>
  <c r="AV81" i="3"/>
  <c r="AV84" i="3"/>
  <c r="AV87" i="3"/>
  <c r="AV90" i="3"/>
  <c r="AV93" i="3"/>
  <c r="AV96" i="3"/>
  <c r="AV99" i="3"/>
  <c r="AV102" i="3"/>
  <c r="AV105" i="3"/>
  <c r="AV108" i="3"/>
  <c r="AV111" i="3"/>
  <c r="AV114" i="3"/>
  <c r="AV117" i="3"/>
  <c r="AV120" i="3"/>
  <c r="AV123" i="3"/>
  <c r="AV126" i="3"/>
  <c r="AV129" i="3"/>
  <c r="AV132" i="3"/>
  <c r="AV135" i="3"/>
  <c r="AV138" i="3"/>
  <c r="AV141" i="3"/>
  <c r="AV144" i="3"/>
  <c r="AV147" i="3"/>
  <c r="AV150" i="3"/>
  <c r="AV153" i="3"/>
  <c r="AV156" i="3"/>
  <c r="AV159" i="3"/>
  <c r="AV162" i="3"/>
  <c r="AV165" i="3"/>
  <c r="AV168" i="3"/>
  <c r="AV171" i="3"/>
  <c r="AV174" i="3"/>
  <c r="AV177" i="3"/>
  <c r="AV180" i="3"/>
  <c r="AV183" i="3"/>
  <c r="AV186" i="3"/>
  <c r="AV189" i="3"/>
  <c r="AV192" i="3"/>
  <c r="AV195" i="3"/>
  <c r="AV198" i="3"/>
  <c r="AV201" i="3"/>
  <c r="AV204" i="3"/>
  <c r="AV207" i="3"/>
  <c r="AV210" i="3"/>
  <c r="AV213" i="3"/>
  <c r="AV216" i="3"/>
  <c r="AV219" i="3"/>
  <c r="AV222" i="3"/>
  <c r="AV225" i="3"/>
  <c r="AV228" i="3"/>
  <c r="AV231" i="3"/>
  <c r="AV234" i="3"/>
  <c r="AV237" i="3"/>
  <c r="AV240" i="3"/>
  <c r="AV243" i="3"/>
  <c r="AV246" i="3"/>
  <c r="AV249" i="3"/>
  <c r="AV252" i="3"/>
  <c r="AV255" i="3"/>
  <c r="AV258" i="3"/>
  <c r="AV261" i="3"/>
  <c r="AV264" i="3"/>
  <c r="AV267" i="3"/>
  <c r="AV270" i="3"/>
  <c r="AV273" i="3"/>
  <c r="AV276" i="3"/>
  <c r="AV279" i="3"/>
  <c r="AV282" i="3"/>
  <c r="AV285" i="3"/>
  <c r="AV288" i="3"/>
  <c r="AV291" i="3"/>
  <c r="AV294" i="3"/>
  <c r="AV297" i="3"/>
  <c r="AV300" i="3"/>
  <c r="AV303" i="3"/>
  <c r="AV306" i="3"/>
  <c r="AV309" i="3"/>
  <c r="AV312" i="3"/>
  <c r="AV315" i="3"/>
  <c r="AV318" i="3"/>
  <c r="AV321" i="3"/>
  <c r="AV324" i="3"/>
  <c r="AV327" i="3"/>
  <c r="AV330" i="3"/>
  <c r="AV333" i="3"/>
  <c r="AV336" i="3"/>
  <c r="AV339" i="3"/>
  <c r="AV342" i="3"/>
  <c r="AV345" i="3"/>
  <c r="AV348" i="3"/>
  <c r="AV351" i="3"/>
  <c r="AV354" i="3"/>
  <c r="AV357" i="3"/>
  <c r="AV360" i="3"/>
  <c r="AV363" i="3"/>
  <c r="AV366" i="3"/>
  <c r="AV369" i="3"/>
  <c r="AV372" i="3"/>
  <c r="AV375" i="3"/>
  <c r="AV378" i="3"/>
  <c r="AV381" i="3"/>
  <c r="AV384" i="3"/>
  <c r="AV387" i="3"/>
  <c r="AV390" i="3"/>
  <c r="AV393" i="3"/>
  <c r="AV396" i="3"/>
  <c r="AV399" i="3"/>
  <c r="AV402" i="3"/>
  <c r="AV405" i="3"/>
  <c r="AV408" i="3"/>
  <c r="AV411" i="3"/>
  <c r="AV414" i="3"/>
  <c r="AV417" i="3"/>
  <c r="AV420" i="3"/>
  <c r="AV423" i="3"/>
  <c r="AV426" i="3"/>
  <c r="AV429" i="3"/>
  <c r="AV432" i="3"/>
  <c r="AV435" i="3"/>
  <c r="AV438" i="3"/>
  <c r="AV441" i="3"/>
  <c r="AV444" i="3"/>
  <c r="AV447" i="3"/>
  <c r="AV450" i="3"/>
  <c r="AV453" i="3"/>
  <c r="AV456" i="3"/>
  <c r="AV459" i="3"/>
  <c r="AV462" i="3"/>
  <c r="AV465" i="3"/>
  <c r="AV468" i="3"/>
  <c r="AV471" i="3"/>
  <c r="AV474" i="3"/>
  <c r="AV477" i="3"/>
  <c r="AV480" i="3"/>
  <c r="AV483" i="3"/>
  <c r="AV486" i="3"/>
  <c r="AV489" i="3"/>
  <c r="AV492" i="3"/>
  <c r="AV495" i="3"/>
  <c r="AV498" i="3"/>
  <c r="AV501" i="3"/>
  <c r="AV504" i="3"/>
  <c r="AV507" i="3"/>
  <c r="AV510" i="3"/>
  <c r="AV513" i="3"/>
  <c r="AV516" i="3"/>
  <c r="AV519" i="3"/>
  <c r="AV522" i="3"/>
  <c r="AV525" i="3"/>
  <c r="AV528" i="3"/>
  <c r="AV531" i="3"/>
  <c r="AV534" i="3"/>
  <c r="AV537" i="3"/>
  <c r="AV540" i="3"/>
  <c r="AV543" i="3"/>
  <c r="AV546" i="3"/>
  <c r="AV549" i="3"/>
  <c r="AV552" i="3"/>
  <c r="AV555" i="3"/>
  <c r="AV558" i="3"/>
  <c r="AV561" i="3"/>
  <c r="AV564" i="3"/>
  <c r="AV567" i="3"/>
  <c r="AV570" i="3"/>
  <c r="AV573" i="3"/>
  <c r="AV576" i="3"/>
  <c r="AV579" i="3"/>
  <c r="AV582" i="3"/>
  <c r="AV585" i="3"/>
  <c r="AV588" i="3"/>
  <c r="AV591" i="3"/>
  <c r="AV594" i="3"/>
  <c r="AV597" i="3"/>
  <c r="AV600" i="3"/>
  <c r="AV603" i="3"/>
  <c r="AV606" i="3"/>
  <c r="AV609" i="3"/>
  <c r="AV612" i="3"/>
  <c r="AV615" i="3"/>
  <c r="AV618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J141" i="3"/>
  <c r="AJ142" i="3"/>
  <c r="AJ143" i="3"/>
  <c r="AJ144" i="3"/>
  <c r="AJ145" i="3"/>
  <c r="AJ146" i="3"/>
  <c r="AJ147" i="3"/>
  <c r="AJ148" i="3"/>
  <c r="AJ149" i="3"/>
  <c r="AJ150" i="3"/>
  <c r="AJ151" i="3"/>
  <c r="AJ152" i="3"/>
  <c r="AJ153" i="3"/>
  <c r="AJ154" i="3"/>
  <c r="AJ155" i="3"/>
  <c r="AJ156" i="3"/>
  <c r="AJ157" i="3"/>
  <c r="AJ158" i="3"/>
  <c r="AJ159" i="3"/>
  <c r="AJ160" i="3"/>
  <c r="AJ161" i="3"/>
  <c r="AJ162" i="3"/>
  <c r="AJ163" i="3"/>
  <c r="AJ164" i="3"/>
  <c r="AJ165" i="3"/>
  <c r="AJ166" i="3"/>
  <c r="AJ167" i="3"/>
  <c r="AJ168" i="3"/>
  <c r="AJ169" i="3"/>
  <c r="AJ170" i="3"/>
  <c r="AJ171" i="3"/>
  <c r="AJ172" i="3"/>
  <c r="AJ173" i="3"/>
  <c r="AJ174" i="3"/>
  <c r="AJ175" i="3"/>
  <c r="AJ176" i="3"/>
  <c r="AJ177" i="3"/>
  <c r="AJ178" i="3"/>
  <c r="AJ179" i="3"/>
  <c r="AJ180" i="3"/>
  <c r="AJ181" i="3"/>
  <c r="AJ182" i="3"/>
  <c r="AJ183" i="3"/>
  <c r="AJ184" i="3"/>
  <c r="AJ185" i="3"/>
  <c r="AJ186" i="3"/>
  <c r="AJ187" i="3"/>
  <c r="AJ188" i="3"/>
  <c r="AJ189" i="3"/>
  <c r="AJ190" i="3"/>
  <c r="AJ191" i="3"/>
  <c r="AJ192" i="3"/>
  <c r="AJ193" i="3"/>
  <c r="AJ194" i="3"/>
  <c r="AJ195" i="3"/>
  <c r="AJ196" i="3"/>
  <c r="AJ197" i="3"/>
  <c r="AJ198" i="3"/>
  <c r="AJ199" i="3"/>
  <c r="AJ200" i="3"/>
  <c r="AJ201" i="3"/>
  <c r="AJ202" i="3"/>
  <c r="AJ203" i="3"/>
  <c r="AJ204" i="3"/>
  <c r="AJ205" i="3"/>
  <c r="AJ206" i="3"/>
  <c r="AJ207" i="3"/>
  <c r="AJ208" i="3"/>
  <c r="AJ209" i="3"/>
  <c r="AJ210" i="3"/>
  <c r="AJ211" i="3"/>
  <c r="AJ212" i="3"/>
  <c r="AJ213" i="3"/>
  <c r="AJ214" i="3"/>
  <c r="AJ215" i="3"/>
  <c r="AJ216" i="3"/>
  <c r="AJ217" i="3"/>
  <c r="AJ218" i="3"/>
  <c r="AJ219" i="3"/>
  <c r="AJ220" i="3"/>
  <c r="AJ221" i="3"/>
  <c r="AJ222" i="3"/>
  <c r="AJ223" i="3"/>
  <c r="AJ224" i="3"/>
  <c r="AJ225" i="3"/>
  <c r="AJ226" i="3"/>
  <c r="AJ227" i="3"/>
  <c r="AJ228" i="3"/>
  <c r="AJ229" i="3"/>
  <c r="AJ230" i="3"/>
  <c r="AJ231" i="3"/>
  <c r="AJ232" i="3"/>
  <c r="AJ233" i="3"/>
  <c r="AJ234" i="3"/>
  <c r="AJ235" i="3"/>
  <c r="AJ236" i="3"/>
  <c r="AJ237" i="3"/>
  <c r="AJ238" i="3"/>
  <c r="AJ239" i="3"/>
  <c r="AJ240" i="3"/>
  <c r="AJ241" i="3"/>
  <c r="AJ242" i="3"/>
  <c r="AJ243" i="3"/>
  <c r="AJ244" i="3"/>
  <c r="AJ245" i="3"/>
  <c r="AJ246" i="3"/>
  <c r="AJ247" i="3"/>
  <c r="AJ248" i="3"/>
  <c r="AJ249" i="3"/>
  <c r="AJ250" i="3"/>
  <c r="AJ251" i="3"/>
  <c r="AJ252" i="3"/>
  <c r="AJ253" i="3"/>
  <c r="AJ254" i="3"/>
  <c r="AJ255" i="3"/>
  <c r="AJ256" i="3"/>
  <c r="AJ257" i="3"/>
  <c r="AJ258" i="3"/>
  <c r="AJ259" i="3"/>
  <c r="AJ260" i="3"/>
  <c r="AJ261" i="3"/>
  <c r="AJ262" i="3"/>
  <c r="AJ263" i="3"/>
  <c r="AJ264" i="3"/>
  <c r="AJ265" i="3"/>
  <c r="AJ266" i="3"/>
  <c r="AJ267" i="3"/>
  <c r="AJ268" i="3"/>
  <c r="AJ269" i="3"/>
  <c r="AJ270" i="3"/>
  <c r="AJ271" i="3"/>
  <c r="AJ272" i="3"/>
  <c r="AJ273" i="3"/>
  <c r="AJ274" i="3"/>
  <c r="AJ275" i="3"/>
  <c r="AJ276" i="3"/>
  <c r="AJ277" i="3"/>
  <c r="AJ278" i="3"/>
  <c r="AJ279" i="3"/>
  <c r="AJ280" i="3"/>
  <c r="AJ281" i="3"/>
  <c r="AJ282" i="3"/>
  <c r="AJ283" i="3"/>
  <c r="AJ284" i="3"/>
  <c r="AJ285" i="3"/>
  <c r="AJ286" i="3"/>
  <c r="AJ287" i="3"/>
  <c r="AJ288" i="3"/>
  <c r="AJ289" i="3"/>
  <c r="AJ290" i="3"/>
  <c r="AJ291" i="3"/>
  <c r="AJ292" i="3"/>
  <c r="AJ293" i="3"/>
  <c r="AJ294" i="3"/>
  <c r="AJ295" i="3"/>
  <c r="AJ296" i="3"/>
  <c r="AJ297" i="3"/>
  <c r="AJ298" i="3"/>
  <c r="AJ299" i="3"/>
  <c r="AJ300" i="3"/>
  <c r="AJ301" i="3"/>
  <c r="AJ302" i="3"/>
  <c r="AJ303" i="3"/>
  <c r="AJ304" i="3"/>
  <c r="AJ305" i="3"/>
  <c r="AJ306" i="3"/>
  <c r="AJ307" i="3"/>
  <c r="AJ308" i="3"/>
  <c r="AJ309" i="3"/>
  <c r="AJ310" i="3"/>
  <c r="AJ311" i="3"/>
  <c r="AJ312" i="3"/>
  <c r="AJ313" i="3"/>
  <c r="AJ314" i="3"/>
  <c r="AJ315" i="3"/>
  <c r="AJ316" i="3"/>
  <c r="AJ317" i="3"/>
  <c r="AJ318" i="3"/>
  <c r="AJ319" i="3"/>
  <c r="AJ320" i="3"/>
  <c r="AJ321" i="3"/>
  <c r="AJ322" i="3"/>
  <c r="AJ323" i="3"/>
  <c r="AJ324" i="3"/>
  <c r="AJ325" i="3"/>
  <c r="AJ326" i="3"/>
  <c r="AJ327" i="3"/>
  <c r="AJ328" i="3"/>
  <c r="AJ329" i="3"/>
  <c r="AJ330" i="3"/>
  <c r="AJ331" i="3"/>
  <c r="AJ332" i="3"/>
  <c r="AJ333" i="3"/>
  <c r="AJ334" i="3"/>
  <c r="AJ335" i="3"/>
  <c r="AJ336" i="3"/>
  <c r="AJ337" i="3"/>
  <c r="AJ338" i="3"/>
  <c r="AJ339" i="3"/>
  <c r="AJ340" i="3"/>
  <c r="AJ341" i="3"/>
  <c r="AJ342" i="3"/>
  <c r="AJ343" i="3"/>
  <c r="AJ344" i="3"/>
  <c r="AJ345" i="3"/>
  <c r="AJ346" i="3"/>
  <c r="AJ347" i="3"/>
  <c r="AJ348" i="3"/>
  <c r="AJ349" i="3"/>
  <c r="AJ350" i="3"/>
  <c r="AJ351" i="3"/>
  <c r="AJ352" i="3"/>
  <c r="AJ353" i="3"/>
  <c r="AJ354" i="3"/>
  <c r="AJ355" i="3"/>
  <c r="AJ356" i="3"/>
  <c r="AJ357" i="3"/>
  <c r="AJ358" i="3"/>
  <c r="AJ359" i="3"/>
  <c r="AJ360" i="3"/>
  <c r="AJ361" i="3"/>
  <c r="AJ362" i="3"/>
  <c r="AJ363" i="3"/>
  <c r="AJ364" i="3"/>
  <c r="AJ365" i="3"/>
  <c r="AJ366" i="3"/>
  <c r="AJ367" i="3"/>
  <c r="AJ368" i="3"/>
  <c r="AJ369" i="3"/>
  <c r="AJ370" i="3"/>
  <c r="AJ371" i="3"/>
  <c r="AJ372" i="3"/>
  <c r="AJ373" i="3"/>
  <c r="AJ374" i="3"/>
  <c r="AJ375" i="3"/>
  <c r="AJ376" i="3"/>
  <c r="AJ377" i="3"/>
  <c r="AJ378" i="3"/>
  <c r="AJ379" i="3"/>
  <c r="AJ380" i="3"/>
  <c r="AJ381" i="3"/>
  <c r="AJ382" i="3"/>
  <c r="AJ383" i="3"/>
  <c r="AJ384" i="3"/>
  <c r="AJ385" i="3"/>
  <c r="AJ386" i="3"/>
  <c r="AJ387" i="3"/>
  <c r="AJ388" i="3"/>
  <c r="AJ389" i="3"/>
  <c r="AJ390" i="3"/>
  <c r="AJ391" i="3"/>
  <c r="AJ392" i="3"/>
  <c r="AJ393" i="3"/>
  <c r="AJ394" i="3"/>
  <c r="AJ395" i="3"/>
  <c r="AJ396" i="3"/>
  <c r="AJ397" i="3"/>
  <c r="AJ398" i="3"/>
  <c r="AJ399" i="3"/>
  <c r="AJ400" i="3"/>
  <c r="AJ401" i="3"/>
  <c r="AJ402" i="3"/>
  <c r="AJ403" i="3"/>
  <c r="AJ404" i="3"/>
  <c r="AJ405" i="3"/>
  <c r="AJ406" i="3"/>
  <c r="AJ407" i="3"/>
  <c r="AJ408" i="3"/>
  <c r="AJ409" i="3"/>
  <c r="AJ410" i="3"/>
  <c r="AJ411" i="3"/>
  <c r="AJ412" i="3"/>
  <c r="AJ413" i="3"/>
  <c r="AJ414" i="3"/>
  <c r="AJ415" i="3"/>
  <c r="AJ416" i="3"/>
  <c r="AJ417" i="3"/>
  <c r="AJ418" i="3"/>
  <c r="AJ419" i="3"/>
  <c r="AJ420" i="3"/>
  <c r="AJ421" i="3"/>
  <c r="AJ422" i="3"/>
  <c r="AJ423" i="3"/>
  <c r="AJ424" i="3"/>
  <c r="AJ425" i="3"/>
  <c r="AJ426" i="3"/>
  <c r="AJ427" i="3"/>
  <c r="AJ428" i="3"/>
  <c r="AJ429" i="3"/>
  <c r="AJ430" i="3"/>
  <c r="AJ431" i="3"/>
  <c r="AJ432" i="3"/>
  <c r="AJ433" i="3"/>
  <c r="AJ434" i="3"/>
  <c r="AJ435" i="3"/>
  <c r="AJ436" i="3"/>
  <c r="AJ437" i="3"/>
  <c r="AJ438" i="3"/>
  <c r="AJ439" i="3"/>
  <c r="AJ440" i="3"/>
  <c r="AJ441" i="3"/>
  <c r="AJ442" i="3"/>
  <c r="AJ443" i="3"/>
  <c r="AJ444" i="3"/>
  <c r="AJ445" i="3"/>
  <c r="AJ446" i="3"/>
  <c r="AJ447" i="3"/>
  <c r="AJ448" i="3"/>
  <c r="AJ449" i="3"/>
  <c r="AJ450" i="3"/>
  <c r="AJ451" i="3"/>
  <c r="AJ452" i="3"/>
  <c r="AJ453" i="3"/>
  <c r="AJ454" i="3"/>
  <c r="AJ455" i="3"/>
  <c r="AJ456" i="3"/>
  <c r="AJ457" i="3"/>
  <c r="AJ458" i="3"/>
  <c r="AJ459" i="3"/>
  <c r="AJ460" i="3"/>
  <c r="AJ461" i="3"/>
  <c r="AJ462" i="3"/>
  <c r="AJ463" i="3"/>
  <c r="AJ464" i="3"/>
  <c r="AJ465" i="3"/>
  <c r="AJ466" i="3"/>
  <c r="AJ467" i="3"/>
  <c r="AJ468" i="3"/>
  <c r="AJ469" i="3"/>
  <c r="AJ470" i="3"/>
  <c r="AJ471" i="3"/>
  <c r="AJ472" i="3"/>
  <c r="AJ473" i="3"/>
  <c r="AJ474" i="3"/>
  <c r="AJ475" i="3"/>
  <c r="AJ476" i="3"/>
  <c r="AJ477" i="3"/>
  <c r="AJ478" i="3"/>
  <c r="AJ479" i="3"/>
  <c r="AJ480" i="3"/>
  <c r="AJ481" i="3"/>
  <c r="AJ482" i="3"/>
  <c r="AJ483" i="3"/>
  <c r="AJ484" i="3"/>
  <c r="AJ485" i="3"/>
  <c r="AJ486" i="3"/>
  <c r="AJ487" i="3"/>
  <c r="AJ488" i="3"/>
  <c r="AJ489" i="3"/>
  <c r="AJ490" i="3"/>
  <c r="AJ491" i="3"/>
  <c r="AJ492" i="3"/>
  <c r="AJ493" i="3"/>
  <c r="AJ494" i="3"/>
  <c r="AJ495" i="3"/>
  <c r="AJ496" i="3"/>
  <c r="AJ497" i="3"/>
  <c r="AJ498" i="3"/>
  <c r="AJ499" i="3"/>
  <c r="AJ500" i="3"/>
  <c r="AJ501" i="3"/>
  <c r="AJ502" i="3"/>
  <c r="AJ503" i="3"/>
  <c r="AJ504" i="3"/>
  <c r="AJ505" i="3"/>
  <c r="AJ506" i="3"/>
  <c r="AJ507" i="3"/>
  <c r="AJ508" i="3"/>
  <c r="AJ509" i="3"/>
  <c r="AJ510" i="3"/>
  <c r="AJ511" i="3"/>
  <c r="AJ512" i="3"/>
  <c r="AJ513" i="3"/>
  <c r="AJ514" i="3"/>
  <c r="AJ515" i="3"/>
  <c r="AJ516" i="3"/>
  <c r="AJ517" i="3"/>
  <c r="AJ518" i="3"/>
  <c r="AJ519" i="3"/>
  <c r="AJ520" i="3"/>
  <c r="AJ521" i="3"/>
  <c r="AJ522" i="3"/>
  <c r="AJ523" i="3"/>
  <c r="AJ524" i="3"/>
  <c r="AJ525" i="3"/>
  <c r="AJ526" i="3"/>
  <c r="AJ527" i="3"/>
  <c r="AJ528" i="3"/>
  <c r="AJ529" i="3"/>
  <c r="AJ530" i="3"/>
  <c r="AJ531" i="3"/>
  <c r="AJ532" i="3"/>
  <c r="AJ533" i="3"/>
  <c r="AJ534" i="3"/>
  <c r="AJ535" i="3"/>
  <c r="AJ536" i="3"/>
  <c r="AJ537" i="3"/>
  <c r="AJ538" i="3"/>
  <c r="AJ539" i="3"/>
  <c r="AJ540" i="3"/>
  <c r="AJ541" i="3"/>
  <c r="AJ542" i="3"/>
  <c r="AJ543" i="3"/>
  <c r="AJ544" i="3"/>
  <c r="AJ545" i="3"/>
  <c r="AJ546" i="3"/>
  <c r="AJ547" i="3"/>
  <c r="AJ548" i="3"/>
  <c r="AJ549" i="3"/>
  <c r="AJ550" i="3"/>
  <c r="AJ551" i="3"/>
  <c r="AJ552" i="3"/>
  <c r="AJ553" i="3"/>
  <c r="AJ554" i="3"/>
  <c r="AJ555" i="3"/>
  <c r="AJ556" i="3"/>
  <c r="AJ557" i="3"/>
  <c r="AJ558" i="3"/>
  <c r="AJ559" i="3"/>
  <c r="AJ560" i="3"/>
  <c r="AJ561" i="3"/>
  <c r="AJ562" i="3"/>
  <c r="AJ563" i="3"/>
  <c r="AJ564" i="3"/>
  <c r="AJ565" i="3"/>
  <c r="AJ566" i="3"/>
  <c r="AJ567" i="3"/>
  <c r="AJ568" i="3"/>
  <c r="AJ569" i="3"/>
  <c r="AJ570" i="3"/>
  <c r="AJ571" i="3"/>
  <c r="AJ572" i="3"/>
  <c r="AJ573" i="3"/>
  <c r="AJ574" i="3"/>
  <c r="AJ575" i="3"/>
  <c r="AJ576" i="3"/>
  <c r="AJ577" i="3"/>
  <c r="AJ578" i="3"/>
  <c r="AJ579" i="3"/>
  <c r="AJ580" i="3"/>
  <c r="AJ581" i="3"/>
  <c r="AJ582" i="3"/>
  <c r="AJ583" i="3"/>
  <c r="AJ584" i="3"/>
  <c r="AJ585" i="3"/>
  <c r="AJ586" i="3"/>
  <c r="AJ587" i="3"/>
  <c r="AJ588" i="3"/>
  <c r="AJ589" i="3"/>
  <c r="AJ590" i="3"/>
  <c r="AJ591" i="3"/>
  <c r="AJ592" i="3"/>
  <c r="AJ593" i="3"/>
  <c r="AJ594" i="3"/>
  <c r="AJ595" i="3"/>
  <c r="AJ596" i="3"/>
  <c r="AJ597" i="3"/>
  <c r="AJ598" i="3"/>
  <c r="AJ599" i="3"/>
  <c r="AJ600" i="3"/>
  <c r="AJ601" i="3"/>
  <c r="AJ602" i="3"/>
  <c r="AJ603" i="3"/>
  <c r="AJ604" i="3"/>
  <c r="AJ605" i="3"/>
  <c r="AJ606" i="3"/>
  <c r="AJ607" i="3"/>
  <c r="AJ608" i="3"/>
  <c r="AJ609" i="3"/>
  <c r="AJ610" i="3"/>
  <c r="AJ611" i="3"/>
  <c r="AJ612" i="3"/>
  <c r="AJ613" i="3"/>
  <c r="AJ614" i="3"/>
  <c r="AJ615" i="3"/>
  <c r="AJ616" i="3"/>
  <c r="AJ617" i="3"/>
  <c r="AJ618" i="3"/>
  <c r="AJ619" i="3"/>
  <c r="AJ620" i="3"/>
  <c r="AN22" i="3"/>
  <c r="AN23" i="3"/>
  <c r="AN25" i="3"/>
  <c r="AN26" i="3"/>
  <c r="AN27" i="3"/>
  <c r="AN28" i="3"/>
  <c r="AN29" i="3"/>
  <c r="AN30" i="3"/>
  <c r="AN31" i="3"/>
  <c r="AN32" i="3"/>
  <c r="AN33" i="3"/>
  <c r="AN34" i="3"/>
  <c r="AN35" i="3"/>
  <c r="AN36" i="3"/>
  <c r="AN37" i="3"/>
  <c r="AN38" i="3"/>
  <c r="AN39" i="3"/>
  <c r="AN40" i="3"/>
  <c r="AN41" i="3"/>
  <c r="AN42" i="3"/>
  <c r="AN43" i="3"/>
  <c r="AN44" i="3"/>
  <c r="AN45" i="3"/>
  <c r="AN46" i="3"/>
  <c r="AN47" i="3"/>
  <c r="AN48" i="3"/>
  <c r="AN49" i="3"/>
  <c r="AN50" i="3"/>
  <c r="AN51" i="3"/>
  <c r="AN52" i="3"/>
  <c r="AN53" i="3"/>
  <c r="AN54" i="3"/>
  <c r="AN55" i="3"/>
  <c r="AN56" i="3"/>
  <c r="AN57" i="3"/>
  <c r="AN58" i="3"/>
  <c r="AN59" i="3"/>
  <c r="AN60" i="3"/>
  <c r="AN61" i="3"/>
  <c r="AN62" i="3"/>
  <c r="AN63" i="3"/>
  <c r="AN64" i="3"/>
  <c r="AN65" i="3"/>
  <c r="AN66" i="3"/>
  <c r="AN67" i="3"/>
  <c r="AN68" i="3"/>
  <c r="AN69" i="3"/>
  <c r="AN70" i="3"/>
  <c r="AN71" i="3"/>
  <c r="AN72" i="3"/>
  <c r="AN73" i="3"/>
  <c r="AN74" i="3"/>
  <c r="AN75" i="3"/>
  <c r="AN76" i="3"/>
  <c r="AN77" i="3"/>
  <c r="AN78" i="3"/>
  <c r="AN79" i="3"/>
  <c r="AN80" i="3"/>
  <c r="AN81" i="3"/>
  <c r="AN82" i="3"/>
  <c r="AN83" i="3"/>
  <c r="AN84" i="3"/>
  <c r="AN85" i="3"/>
  <c r="AN86" i="3"/>
  <c r="AN87" i="3"/>
  <c r="AN88" i="3"/>
  <c r="AN89" i="3"/>
  <c r="AN90" i="3"/>
  <c r="AN91" i="3"/>
  <c r="AN92" i="3"/>
  <c r="AN93" i="3"/>
  <c r="AN94" i="3"/>
  <c r="AN95" i="3"/>
  <c r="AN96" i="3"/>
  <c r="AN97" i="3"/>
  <c r="AN98" i="3"/>
  <c r="AN99" i="3"/>
  <c r="AN100" i="3"/>
  <c r="AN101" i="3"/>
  <c r="AN102" i="3"/>
  <c r="AN103" i="3"/>
  <c r="AN104" i="3"/>
  <c r="AN105" i="3"/>
  <c r="AN106" i="3"/>
  <c r="AN107" i="3"/>
  <c r="AN108" i="3"/>
  <c r="AN109" i="3"/>
  <c r="AN110" i="3"/>
  <c r="AN111" i="3"/>
  <c r="AN112" i="3"/>
  <c r="AN113" i="3"/>
  <c r="AN114" i="3"/>
  <c r="AN115" i="3"/>
  <c r="AN116" i="3"/>
  <c r="AN117" i="3"/>
  <c r="AN118" i="3"/>
  <c r="AN119" i="3"/>
  <c r="AN120" i="3"/>
  <c r="AN121" i="3"/>
  <c r="AN122" i="3"/>
  <c r="AN123" i="3"/>
  <c r="AN124" i="3"/>
  <c r="AN125" i="3"/>
  <c r="AN126" i="3"/>
  <c r="AN127" i="3"/>
  <c r="AN128" i="3"/>
  <c r="AN129" i="3"/>
  <c r="AN130" i="3"/>
  <c r="AN131" i="3"/>
  <c r="AN132" i="3"/>
  <c r="AN133" i="3"/>
  <c r="AN134" i="3"/>
  <c r="AN135" i="3"/>
  <c r="AN136" i="3"/>
  <c r="AN137" i="3"/>
  <c r="AN138" i="3"/>
  <c r="AN139" i="3"/>
  <c r="AN140" i="3"/>
  <c r="AN141" i="3"/>
  <c r="AN142" i="3"/>
  <c r="AN143" i="3"/>
  <c r="AN144" i="3"/>
  <c r="AN145" i="3"/>
  <c r="AN146" i="3"/>
  <c r="AN147" i="3"/>
  <c r="AN148" i="3"/>
  <c r="AN149" i="3"/>
  <c r="AN150" i="3"/>
  <c r="AN151" i="3"/>
  <c r="AN152" i="3"/>
  <c r="AN153" i="3"/>
  <c r="AN154" i="3"/>
  <c r="AN155" i="3"/>
  <c r="AN156" i="3"/>
  <c r="AN157" i="3"/>
  <c r="AN158" i="3"/>
  <c r="AN159" i="3"/>
  <c r="AN160" i="3"/>
  <c r="AN161" i="3"/>
  <c r="AN162" i="3"/>
  <c r="AN163" i="3"/>
  <c r="AN164" i="3"/>
  <c r="AN165" i="3"/>
  <c r="AN166" i="3"/>
  <c r="AN167" i="3"/>
  <c r="AN168" i="3"/>
  <c r="AN169" i="3"/>
  <c r="AN170" i="3"/>
  <c r="AN171" i="3"/>
  <c r="AN172" i="3"/>
  <c r="AN173" i="3"/>
  <c r="AN174" i="3"/>
  <c r="AN175" i="3"/>
  <c r="AN176" i="3"/>
  <c r="AN177" i="3"/>
  <c r="AN178" i="3"/>
  <c r="AN179" i="3"/>
  <c r="AN180" i="3"/>
  <c r="AN181" i="3"/>
  <c r="AN182" i="3"/>
  <c r="AN183" i="3"/>
  <c r="AN184" i="3"/>
  <c r="AN185" i="3"/>
  <c r="AN186" i="3"/>
  <c r="AN187" i="3"/>
  <c r="AN188" i="3"/>
  <c r="AN189" i="3"/>
  <c r="AN190" i="3"/>
  <c r="AN191" i="3"/>
  <c r="AN192" i="3"/>
  <c r="AN193" i="3"/>
  <c r="AN194" i="3"/>
  <c r="AN195" i="3"/>
  <c r="AN196" i="3"/>
  <c r="AN197" i="3"/>
  <c r="AN198" i="3"/>
  <c r="AN199" i="3"/>
  <c r="AN200" i="3"/>
  <c r="AN201" i="3"/>
  <c r="AN202" i="3"/>
  <c r="AN203" i="3"/>
  <c r="AN204" i="3"/>
  <c r="AN205" i="3"/>
  <c r="AN206" i="3"/>
  <c r="AN207" i="3"/>
  <c r="AN208" i="3"/>
  <c r="AN209" i="3"/>
  <c r="AN210" i="3"/>
  <c r="AN211" i="3"/>
  <c r="AN212" i="3"/>
  <c r="AN213" i="3"/>
  <c r="AN214" i="3"/>
  <c r="AN215" i="3"/>
  <c r="AN216" i="3"/>
  <c r="AN217" i="3"/>
  <c r="AN218" i="3"/>
  <c r="AN219" i="3"/>
  <c r="AN220" i="3"/>
  <c r="AN221" i="3"/>
  <c r="AN222" i="3"/>
  <c r="AN223" i="3"/>
  <c r="AN224" i="3"/>
  <c r="AN225" i="3"/>
  <c r="AN226" i="3"/>
  <c r="AN227" i="3"/>
  <c r="AN228" i="3"/>
  <c r="AN229" i="3"/>
  <c r="AN230" i="3"/>
  <c r="AN231" i="3"/>
  <c r="AN232" i="3"/>
  <c r="AN233" i="3"/>
  <c r="AN234" i="3"/>
  <c r="AN235" i="3"/>
  <c r="AN236" i="3"/>
  <c r="AN237" i="3"/>
  <c r="AN238" i="3"/>
  <c r="AN239" i="3"/>
  <c r="AN240" i="3"/>
  <c r="AN241" i="3"/>
  <c r="AN242" i="3"/>
  <c r="AN243" i="3"/>
  <c r="AN244" i="3"/>
  <c r="AN245" i="3"/>
  <c r="AN246" i="3"/>
  <c r="AN247" i="3"/>
  <c r="AN248" i="3"/>
  <c r="AN249" i="3"/>
  <c r="AN250" i="3"/>
  <c r="AN251" i="3"/>
  <c r="AN252" i="3"/>
  <c r="AN253" i="3"/>
  <c r="AN254" i="3"/>
  <c r="AN255" i="3"/>
  <c r="AN256" i="3"/>
  <c r="AN257" i="3"/>
  <c r="AN258" i="3"/>
  <c r="AN259" i="3"/>
  <c r="AN260" i="3"/>
  <c r="AN261" i="3"/>
  <c r="AN262" i="3"/>
  <c r="AN263" i="3"/>
  <c r="AN264" i="3"/>
  <c r="AN265" i="3"/>
  <c r="AN266" i="3"/>
  <c r="AN267" i="3"/>
  <c r="AN268" i="3"/>
  <c r="AN269" i="3"/>
  <c r="AN270" i="3"/>
  <c r="AN271" i="3"/>
  <c r="AN272" i="3"/>
  <c r="AN273" i="3"/>
  <c r="AN274" i="3"/>
  <c r="AN275" i="3"/>
  <c r="AN276" i="3"/>
  <c r="AN277" i="3"/>
  <c r="AN278" i="3"/>
  <c r="AN279" i="3"/>
  <c r="AN280" i="3"/>
  <c r="AN281" i="3"/>
  <c r="AN282" i="3"/>
  <c r="AN283" i="3"/>
  <c r="AN284" i="3"/>
  <c r="AN285" i="3"/>
  <c r="AN286" i="3"/>
  <c r="AN287" i="3"/>
  <c r="AN288" i="3"/>
  <c r="AN289" i="3"/>
  <c r="AN290" i="3"/>
  <c r="AN291" i="3"/>
  <c r="AN292" i="3"/>
  <c r="AN293" i="3"/>
  <c r="AN294" i="3"/>
  <c r="AN295" i="3"/>
  <c r="AN296" i="3"/>
  <c r="AN297" i="3"/>
  <c r="AN298" i="3"/>
  <c r="AN299" i="3"/>
  <c r="AN300" i="3"/>
  <c r="AN301" i="3"/>
  <c r="AN302" i="3"/>
  <c r="AN303" i="3"/>
  <c r="AN304" i="3"/>
  <c r="AN305" i="3"/>
  <c r="AN306" i="3"/>
  <c r="AN307" i="3"/>
  <c r="AN308" i="3"/>
  <c r="AN309" i="3"/>
  <c r="AN310" i="3"/>
  <c r="AN311" i="3"/>
  <c r="AN312" i="3"/>
  <c r="AN313" i="3"/>
  <c r="AN314" i="3"/>
  <c r="AN315" i="3"/>
  <c r="AN316" i="3"/>
  <c r="AN317" i="3"/>
  <c r="AN318" i="3"/>
  <c r="AN319" i="3"/>
  <c r="AN320" i="3"/>
  <c r="AN321" i="3"/>
  <c r="AN322" i="3"/>
  <c r="AN323" i="3"/>
  <c r="AN324" i="3"/>
  <c r="AN325" i="3"/>
  <c r="AN326" i="3"/>
  <c r="AN327" i="3"/>
  <c r="AN328" i="3"/>
  <c r="AN329" i="3"/>
  <c r="AN330" i="3"/>
  <c r="AN331" i="3"/>
  <c r="AN332" i="3"/>
  <c r="AN333" i="3"/>
  <c r="AN334" i="3"/>
  <c r="AN335" i="3"/>
  <c r="AN336" i="3"/>
  <c r="AN337" i="3"/>
  <c r="AN338" i="3"/>
  <c r="AN339" i="3"/>
  <c r="AN340" i="3"/>
  <c r="AN341" i="3"/>
  <c r="AN342" i="3"/>
  <c r="AN343" i="3"/>
  <c r="AN344" i="3"/>
  <c r="AN345" i="3"/>
  <c r="AN346" i="3"/>
  <c r="AN347" i="3"/>
  <c r="AN348" i="3"/>
  <c r="AN349" i="3"/>
  <c r="AN350" i="3"/>
  <c r="AN351" i="3"/>
  <c r="AN352" i="3"/>
  <c r="AN353" i="3"/>
  <c r="AN354" i="3"/>
  <c r="AN355" i="3"/>
  <c r="AN356" i="3"/>
  <c r="AN357" i="3"/>
  <c r="AN358" i="3"/>
  <c r="AN359" i="3"/>
  <c r="AN360" i="3"/>
  <c r="AN361" i="3"/>
  <c r="AN362" i="3"/>
  <c r="AN363" i="3"/>
  <c r="AN364" i="3"/>
  <c r="AN365" i="3"/>
  <c r="AN366" i="3"/>
  <c r="AN367" i="3"/>
  <c r="AN368" i="3"/>
  <c r="AN369" i="3"/>
  <c r="AN370" i="3"/>
  <c r="AN371" i="3"/>
  <c r="AN372" i="3"/>
  <c r="AN373" i="3"/>
  <c r="AN374" i="3"/>
  <c r="AN375" i="3"/>
  <c r="AN376" i="3"/>
  <c r="AN377" i="3"/>
  <c r="AN378" i="3"/>
  <c r="AN379" i="3"/>
  <c r="AN380" i="3"/>
  <c r="AN381" i="3"/>
  <c r="AN382" i="3"/>
  <c r="AN383" i="3"/>
  <c r="AN384" i="3"/>
  <c r="AN385" i="3"/>
  <c r="AN386" i="3"/>
  <c r="AN387" i="3"/>
  <c r="AN388" i="3"/>
  <c r="AN389" i="3"/>
  <c r="AN390" i="3"/>
  <c r="AN391" i="3"/>
  <c r="AN392" i="3"/>
  <c r="AN393" i="3"/>
  <c r="AN394" i="3"/>
  <c r="AN395" i="3"/>
  <c r="AN396" i="3"/>
  <c r="AN397" i="3"/>
  <c r="AN398" i="3"/>
  <c r="AN399" i="3"/>
  <c r="AN400" i="3"/>
  <c r="AN401" i="3"/>
  <c r="AN402" i="3"/>
  <c r="AN403" i="3"/>
  <c r="AN404" i="3"/>
  <c r="AN405" i="3"/>
  <c r="AN406" i="3"/>
  <c r="AN407" i="3"/>
  <c r="AN408" i="3"/>
  <c r="AN409" i="3"/>
  <c r="AN410" i="3"/>
  <c r="AN411" i="3"/>
  <c r="AN412" i="3"/>
  <c r="AN413" i="3"/>
  <c r="AN414" i="3"/>
  <c r="AN415" i="3"/>
  <c r="AN416" i="3"/>
  <c r="AN417" i="3"/>
  <c r="AN418" i="3"/>
  <c r="AN419" i="3"/>
  <c r="AN420" i="3"/>
  <c r="AN421" i="3"/>
  <c r="AN422" i="3"/>
  <c r="AN423" i="3"/>
  <c r="AN424" i="3"/>
  <c r="AN425" i="3"/>
  <c r="AN426" i="3"/>
  <c r="AN427" i="3"/>
  <c r="AN428" i="3"/>
  <c r="AN429" i="3"/>
  <c r="AN430" i="3"/>
  <c r="AN431" i="3"/>
  <c r="AN432" i="3"/>
  <c r="AN433" i="3"/>
  <c r="AN434" i="3"/>
  <c r="AN435" i="3"/>
  <c r="AN436" i="3"/>
  <c r="AN437" i="3"/>
  <c r="AN438" i="3"/>
  <c r="AN439" i="3"/>
  <c r="AN440" i="3"/>
  <c r="AN441" i="3"/>
  <c r="AN442" i="3"/>
  <c r="AN443" i="3"/>
  <c r="AN444" i="3"/>
  <c r="AN445" i="3"/>
  <c r="AN446" i="3"/>
  <c r="AN447" i="3"/>
  <c r="AN448" i="3"/>
  <c r="AN449" i="3"/>
  <c r="AN450" i="3"/>
  <c r="AN451" i="3"/>
  <c r="AN452" i="3"/>
  <c r="AN453" i="3"/>
  <c r="AN454" i="3"/>
  <c r="AN455" i="3"/>
  <c r="AN456" i="3"/>
  <c r="AN457" i="3"/>
  <c r="AN458" i="3"/>
  <c r="AN459" i="3"/>
  <c r="AN460" i="3"/>
  <c r="AN461" i="3"/>
  <c r="AN462" i="3"/>
  <c r="AN463" i="3"/>
  <c r="AN464" i="3"/>
  <c r="AN465" i="3"/>
  <c r="AN466" i="3"/>
  <c r="AN467" i="3"/>
  <c r="AN468" i="3"/>
  <c r="AN469" i="3"/>
  <c r="AN470" i="3"/>
  <c r="AN471" i="3"/>
  <c r="AN472" i="3"/>
  <c r="AN473" i="3"/>
  <c r="AN474" i="3"/>
  <c r="AN475" i="3"/>
  <c r="AN476" i="3"/>
  <c r="AN477" i="3"/>
  <c r="AN478" i="3"/>
  <c r="AN479" i="3"/>
  <c r="AN480" i="3"/>
  <c r="AN481" i="3"/>
  <c r="AN482" i="3"/>
  <c r="AN483" i="3"/>
  <c r="AN484" i="3"/>
  <c r="AN485" i="3"/>
  <c r="AN486" i="3"/>
  <c r="AN487" i="3"/>
  <c r="AN488" i="3"/>
  <c r="AN489" i="3"/>
  <c r="AN490" i="3"/>
  <c r="AN491" i="3"/>
  <c r="AN492" i="3"/>
  <c r="AN493" i="3"/>
  <c r="AN494" i="3"/>
  <c r="AN495" i="3"/>
  <c r="AN496" i="3"/>
  <c r="AN497" i="3"/>
  <c r="AN498" i="3"/>
  <c r="AN499" i="3"/>
  <c r="AN500" i="3"/>
  <c r="AN501" i="3"/>
  <c r="AN502" i="3"/>
  <c r="AN503" i="3"/>
  <c r="AN504" i="3"/>
  <c r="AN505" i="3"/>
  <c r="AN506" i="3"/>
  <c r="AN507" i="3"/>
  <c r="AN508" i="3"/>
  <c r="AN509" i="3"/>
  <c r="AN510" i="3"/>
  <c r="AN511" i="3"/>
  <c r="AN512" i="3"/>
  <c r="AN513" i="3"/>
  <c r="AN514" i="3"/>
  <c r="AN515" i="3"/>
  <c r="AN516" i="3"/>
  <c r="AN517" i="3"/>
  <c r="AN518" i="3"/>
  <c r="AN519" i="3"/>
  <c r="AN520" i="3"/>
  <c r="AN521" i="3"/>
  <c r="AN522" i="3"/>
  <c r="AN523" i="3"/>
  <c r="AN524" i="3"/>
  <c r="AN525" i="3"/>
  <c r="AN526" i="3"/>
  <c r="AN527" i="3"/>
  <c r="AN528" i="3"/>
  <c r="AN529" i="3"/>
  <c r="AN530" i="3"/>
  <c r="AN531" i="3"/>
  <c r="AN532" i="3"/>
  <c r="AN533" i="3"/>
  <c r="AN534" i="3"/>
  <c r="AN535" i="3"/>
  <c r="AN536" i="3"/>
  <c r="AN537" i="3"/>
  <c r="AN538" i="3"/>
  <c r="AN539" i="3"/>
  <c r="AN540" i="3"/>
  <c r="AN541" i="3"/>
  <c r="AN542" i="3"/>
  <c r="AN543" i="3"/>
  <c r="AN544" i="3"/>
  <c r="AN545" i="3"/>
  <c r="AN546" i="3"/>
  <c r="AN547" i="3"/>
  <c r="AN548" i="3"/>
  <c r="AN549" i="3"/>
  <c r="AN550" i="3"/>
  <c r="AN551" i="3"/>
  <c r="AN552" i="3"/>
  <c r="AN553" i="3"/>
  <c r="AN554" i="3"/>
  <c r="AN555" i="3"/>
  <c r="AN556" i="3"/>
  <c r="AN557" i="3"/>
  <c r="AN558" i="3"/>
  <c r="AN559" i="3"/>
  <c r="AN560" i="3"/>
  <c r="AN561" i="3"/>
  <c r="AN562" i="3"/>
  <c r="AN563" i="3"/>
  <c r="AN564" i="3"/>
  <c r="AN565" i="3"/>
  <c r="AN566" i="3"/>
  <c r="AN567" i="3"/>
  <c r="AN568" i="3"/>
  <c r="AN569" i="3"/>
  <c r="AN570" i="3"/>
  <c r="AN571" i="3"/>
  <c r="AN572" i="3"/>
  <c r="AN573" i="3"/>
  <c r="AN574" i="3"/>
  <c r="AN575" i="3"/>
  <c r="AN576" i="3"/>
  <c r="AN577" i="3"/>
  <c r="AN578" i="3"/>
  <c r="AN579" i="3"/>
  <c r="AN580" i="3"/>
  <c r="AN581" i="3"/>
  <c r="AN582" i="3"/>
  <c r="AN583" i="3"/>
  <c r="AN584" i="3"/>
  <c r="AN585" i="3"/>
  <c r="AN586" i="3"/>
  <c r="AN587" i="3"/>
  <c r="AN588" i="3"/>
  <c r="AN589" i="3"/>
  <c r="AN590" i="3"/>
  <c r="AN591" i="3"/>
  <c r="AN592" i="3"/>
  <c r="AN593" i="3"/>
  <c r="AN594" i="3"/>
  <c r="AN595" i="3"/>
  <c r="AN596" i="3"/>
  <c r="AN597" i="3"/>
  <c r="AN598" i="3"/>
  <c r="AN599" i="3"/>
  <c r="AN600" i="3"/>
  <c r="AN601" i="3"/>
  <c r="AN602" i="3"/>
  <c r="AN603" i="3"/>
  <c r="AN604" i="3"/>
  <c r="AN605" i="3"/>
  <c r="AN606" i="3"/>
  <c r="AN607" i="3"/>
  <c r="AN608" i="3"/>
  <c r="AN609" i="3"/>
  <c r="AN610" i="3"/>
  <c r="AN611" i="3"/>
  <c r="AN612" i="3"/>
  <c r="AN613" i="3"/>
  <c r="AN614" i="3"/>
  <c r="AN615" i="3"/>
  <c r="AN616" i="3"/>
  <c r="AN617" i="3"/>
  <c r="AN618" i="3"/>
  <c r="AN619" i="3"/>
  <c r="AN620" i="3"/>
  <c r="AX27" i="3"/>
  <c r="AY27" i="3"/>
  <c r="BA27" i="3"/>
  <c r="AZ27" i="3"/>
  <c r="BA36" i="3"/>
  <c r="AZ36" i="3"/>
  <c r="AX36" i="3"/>
  <c r="AY36" i="3"/>
  <c r="AY33" i="3"/>
  <c r="BA33" i="3"/>
  <c r="AZ33" i="3"/>
  <c r="AX33" i="3"/>
  <c r="AY30" i="3"/>
  <c r="AZ30" i="3"/>
  <c r="BA30" i="3"/>
  <c r="AX30" i="3"/>
  <c r="H57" i="10"/>
  <c r="H17" i="10"/>
  <c r="I17" i="10"/>
  <c r="D37" i="10"/>
  <c r="D57" i="10"/>
  <c r="F57" i="10"/>
  <c r="F17" i="10"/>
  <c r="I57" i="10"/>
  <c r="BJ24" i="3"/>
  <c r="BN24" i="3"/>
  <c r="BK24" i="3"/>
  <c r="BL24" i="3"/>
  <c r="BR24" i="3"/>
  <c r="BM24" i="3"/>
  <c r="BS24" i="3"/>
  <c r="CH15" i="3"/>
  <c r="CH21" i="3"/>
  <c r="CH10" i="3"/>
  <c r="BI21" i="3"/>
  <c r="BQ21" i="3"/>
  <c r="BS21" i="3"/>
  <c r="BR21" i="3"/>
  <c r="BT21" i="3"/>
  <c r="BS27" i="3"/>
  <c r="BS39" i="3"/>
  <c r="BS51" i="3"/>
  <c r="BS63" i="3"/>
  <c r="BT27" i="3"/>
  <c r="BT39" i="3"/>
  <c r="BT51" i="3"/>
  <c r="BT63" i="3"/>
  <c r="BQ27" i="3"/>
  <c r="BQ39" i="3"/>
  <c r="BQ51" i="3"/>
  <c r="BQ63" i="3"/>
  <c r="BR30" i="3"/>
  <c r="BR33" i="3"/>
  <c r="BR36" i="3"/>
  <c r="BR51" i="3"/>
  <c r="BQ45" i="3"/>
  <c r="BQ69" i="3"/>
  <c r="BR54" i="3"/>
  <c r="BR57" i="3"/>
  <c r="BR60" i="3"/>
  <c r="BR27" i="3"/>
  <c r="BS36" i="3"/>
  <c r="BS48" i="3"/>
  <c r="BS60" i="3"/>
  <c r="BT36" i="3"/>
  <c r="BT48" i="3"/>
  <c r="BT60" i="3"/>
  <c r="BQ36" i="3"/>
  <c r="BQ72" i="3"/>
  <c r="BR69" i="3"/>
  <c r="BR39" i="3"/>
  <c r="BS30" i="3"/>
  <c r="BS42" i="3"/>
  <c r="BS54" i="3"/>
  <c r="BS66" i="3"/>
  <c r="BT30" i="3"/>
  <c r="BT42" i="3"/>
  <c r="BT54" i="3"/>
  <c r="BT66" i="3"/>
  <c r="BQ30" i="3"/>
  <c r="BQ42" i="3"/>
  <c r="BQ54" i="3"/>
  <c r="BQ66" i="3"/>
  <c r="BR42" i="3"/>
  <c r="BR45" i="3"/>
  <c r="BR48" i="3"/>
  <c r="BR63" i="3"/>
  <c r="BS33" i="3"/>
  <c r="BS45" i="3"/>
  <c r="BS57" i="3"/>
  <c r="BS69" i="3"/>
  <c r="BT33" i="3"/>
  <c r="BT45" i="3"/>
  <c r="BT57" i="3"/>
  <c r="BT69" i="3"/>
  <c r="BQ33" i="3"/>
  <c r="BQ57" i="3"/>
  <c r="BS72" i="3"/>
  <c r="BT72" i="3"/>
  <c r="BQ48" i="3"/>
  <c r="BQ60" i="3"/>
  <c r="BR66" i="3"/>
  <c r="BR72" i="3"/>
  <c r="BQ24" i="3"/>
  <c r="BT24" i="3"/>
  <c r="BJ21" i="3"/>
  <c r="BP24" i="3"/>
  <c r="BU22" i="3"/>
  <c r="BP36" i="3"/>
  <c r="BU26" i="3"/>
  <c r="BP48" i="3"/>
  <c r="BU30" i="3"/>
  <c r="BP60" i="3"/>
  <c r="BU34" i="3"/>
  <c r="BP72" i="3"/>
  <c r="BU38" i="3"/>
  <c r="BP33" i="3"/>
  <c r="BU25" i="3"/>
  <c r="BP27" i="3"/>
  <c r="BU23" i="3"/>
  <c r="BP39" i="3"/>
  <c r="BU27" i="3"/>
  <c r="BP51" i="3"/>
  <c r="BU31" i="3"/>
  <c r="BP63" i="3"/>
  <c r="BU35" i="3"/>
  <c r="BP57" i="3"/>
  <c r="BU33" i="3"/>
  <c r="BP30" i="3"/>
  <c r="BU24" i="3"/>
  <c r="BP42" i="3"/>
  <c r="BU28" i="3"/>
  <c r="BP54" i="3"/>
  <c r="BU32" i="3"/>
  <c r="BP66" i="3"/>
  <c r="BU36" i="3"/>
  <c r="BP45" i="3"/>
  <c r="BU29" i="3"/>
  <c r="BP69" i="3"/>
  <c r="BU37" i="3"/>
  <c r="CC21" i="3"/>
  <c r="BP21" i="3"/>
  <c r="I118" i="8"/>
  <c r="BK21" i="3"/>
  <c r="BN21" i="3"/>
  <c r="BM21" i="3"/>
  <c r="BL21" i="3"/>
  <c r="I117" i="8"/>
  <c r="F98" i="8"/>
  <c r="F97" i="8"/>
  <c r="H78" i="8"/>
  <c r="D118" i="8"/>
  <c r="H97" i="8"/>
  <c r="H117" i="8"/>
  <c r="D98" i="8"/>
  <c r="D97" i="8"/>
  <c r="I78" i="8"/>
  <c r="D78" i="8"/>
  <c r="D117" i="8"/>
  <c r="H98" i="8"/>
  <c r="F78" i="8"/>
  <c r="F118" i="8"/>
  <c r="F117" i="8"/>
  <c r="I98" i="8"/>
  <c r="I97" i="8"/>
  <c r="I77" i="8"/>
  <c r="F77" i="8"/>
  <c r="H77" i="8"/>
  <c r="D77" i="8"/>
  <c r="AV24" i="3"/>
  <c r="AW24" i="3"/>
  <c r="AV21" i="3"/>
  <c r="BU21" i="3"/>
  <c r="H118" i="8"/>
  <c r="AX24" i="3"/>
  <c r="BA24" i="3"/>
  <c r="AZ24" i="3"/>
  <c r="AY24" i="3"/>
  <c r="AW21" i="3"/>
  <c r="BF24" i="3"/>
  <c r="BF27" i="3"/>
  <c r="BF30" i="3"/>
  <c r="BF33" i="3"/>
  <c r="BF36" i="3"/>
  <c r="BF39" i="3"/>
  <c r="BF42" i="3"/>
  <c r="BF45" i="3"/>
  <c r="BF48" i="3"/>
  <c r="BF51" i="3"/>
  <c r="BF54" i="3"/>
  <c r="BF57" i="3"/>
  <c r="BF60" i="3"/>
  <c r="BF63" i="3"/>
  <c r="BF66" i="3"/>
  <c r="BF69" i="3"/>
  <c r="BF72" i="3"/>
  <c r="BD24" i="3"/>
  <c r="BD27" i="3"/>
  <c r="BD30" i="3"/>
  <c r="BD33" i="3"/>
  <c r="BD36" i="3"/>
  <c r="BD39" i="3"/>
  <c r="BD42" i="3"/>
  <c r="BD45" i="3"/>
  <c r="BD48" i="3"/>
  <c r="BD51" i="3"/>
  <c r="BD54" i="3"/>
  <c r="BD57" i="3"/>
  <c r="BD60" i="3"/>
  <c r="BD63" i="3"/>
  <c r="BD66" i="3"/>
  <c r="BD69" i="3"/>
  <c r="BD72" i="3"/>
  <c r="BE24" i="3"/>
  <c r="BE27" i="3"/>
  <c r="BE30" i="3"/>
  <c r="BE33" i="3"/>
  <c r="BE36" i="3"/>
  <c r="BE39" i="3"/>
  <c r="BE42" i="3"/>
  <c r="BE45" i="3"/>
  <c r="BE48" i="3"/>
  <c r="BE51" i="3"/>
  <c r="BE54" i="3"/>
  <c r="BE57" i="3"/>
  <c r="BE60" i="3"/>
  <c r="BE63" i="3"/>
  <c r="BE66" i="3"/>
  <c r="BE69" i="3"/>
  <c r="BE72" i="3"/>
  <c r="BG30" i="3"/>
  <c r="BG42" i="3"/>
  <c r="BG54" i="3"/>
  <c r="BG66" i="3"/>
  <c r="BG33" i="3"/>
  <c r="BG45" i="3"/>
  <c r="BG57" i="3"/>
  <c r="BG69" i="3"/>
  <c r="BG27" i="3"/>
  <c r="BG39" i="3"/>
  <c r="BG51" i="3"/>
  <c r="BG63" i="3"/>
  <c r="BG48" i="3"/>
  <c r="BG24" i="3"/>
  <c r="BG72" i="3"/>
  <c r="BG36" i="3"/>
  <c r="BG60" i="3"/>
  <c r="BC45" i="3"/>
  <c r="BH29" i="3"/>
  <c r="BC69" i="3"/>
  <c r="BH37" i="3"/>
  <c r="BC42" i="3"/>
  <c r="BH28" i="3"/>
  <c r="BC30" i="3"/>
  <c r="BH24" i="3"/>
  <c r="BC54" i="3"/>
  <c r="BH32" i="3"/>
  <c r="BC66" i="3"/>
  <c r="BH36" i="3"/>
  <c r="BC33" i="3"/>
  <c r="BH25" i="3"/>
  <c r="BC57" i="3"/>
  <c r="BH33" i="3"/>
  <c r="BC24" i="3"/>
  <c r="BH22" i="3"/>
  <c r="BC51" i="3"/>
  <c r="BH31" i="3"/>
  <c r="BC60" i="3"/>
  <c r="BH34" i="3"/>
  <c r="BC39" i="3"/>
  <c r="BH27" i="3"/>
  <c r="BC48" i="3"/>
  <c r="BH30" i="3"/>
  <c r="BC72" i="3"/>
  <c r="BH38" i="3"/>
  <c r="BC27" i="3"/>
  <c r="BH23" i="3"/>
  <c r="BC36" i="3"/>
  <c r="BH26" i="3"/>
  <c r="BC63" i="3"/>
  <c r="BH35" i="3"/>
  <c r="BC21" i="3"/>
  <c r="AJ21" i="3"/>
  <c r="AX21" i="3"/>
  <c r="BD21" i="3"/>
  <c r="BA21" i="3"/>
  <c r="BG21" i="3"/>
  <c r="AZ21" i="3"/>
  <c r="BF21" i="3"/>
  <c r="AY21" i="3"/>
  <c r="BE21" i="3"/>
  <c r="I57" i="8"/>
  <c r="F37" i="8"/>
  <c r="F57" i="8"/>
  <c r="I37" i="8"/>
  <c r="H57" i="8"/>
  <c r="D37" i="8"/>
  <c r="D57" i="8"/>
  <c r="H37" i="8"/>
  <c r="BH21" i="3"/>
  <c r="I17" i="8"/>
  <c r="H17" i="8"/>
  <c r="F17" i="8"/>
  <c r="D17" i="8"/>
  <c r="AO22" i="4"/>
  <c r="J2" i="7"/>
  <c r="AO26" i="4"/>
  <c r="K3" i="7"/>
  <c r="AO28" i="4"/>
  <c r="J4" i="7"/>
  <c r="AO29" i="4"/>
  <c r="K4" i="7"/>
  <c r="AO30" i="4"/>
  <c r="I5" i="7"/>
  <c r="AO31" i="4"/>
  <c r="J5" i="7"/>
  <c r="AO32" i="4"/>
  <c r="K5" i="7"/>
  <c r="AO33" i="4"/>
  <c r="I6" i="7"/>
  <c r="AO34" i="4"/>
  <c r="J6" i="7"/>
  <c r="AO35" i="4"/>
  <c r="K6" i="7"/>
  <c r="AO36" i="4"/>
  <c r="I7" i="7"/>
  <c r="AO37" i="4"/>
  <c r="J7" i="7"/>
  <c r="AO38" i="4"/>
  <c r="K7" i="7"/>
  <c r="AO39" i="4"/>
  <c r="I8" i="7"/>
  <c r="AO40" i="4"/>
  <c r="J8" i="7"/>
  <c r="AO41" i="4"/>
  <c r="K8" i="7"/>
  <c r="AO42" i="4"/>
  <c r="I9" i="7"/>
  <c r="AO43" i="4"/>
  <c r="J9" i="7"/>
  <c r="AO44" i="4"/>
  <c r="K9" i="7"/>
  <c r="AO45" i="4"/>
  <c r="I10" i="7"/>
  <c r="AO46" i="4"/>
  <c r="J10" i="7"/>
  <c r="AO47" i="4"/>
  <c r="K10" i="7"/>
  <c r="AO48" i="4"/>
  <c r="I11" i="7"/>
  <c r="AO49" i="4"/>
  <c r="J11" i="7"/>
  <c r="AO50" i="4"/>
  <c r="K11" i="7"/>
  <c r="AO51" i="4"/>
  <c r="I12" i="7"/>
  <c r="AO52" i="4"/>
  <c r="J12" i="7"/>
  <c r="AO53" i="4"/>
  <c r="K12" i="7"/>
  <c r="AO54" i="4"/>
  <c r="I13" i="7"/>
  <c r="AO55" i="4"/>
  <c r="J13" i="7"/>
  <c r="AO56" i="4"/>
  <c r="K13" i="7"/>
  <c r="AO57" i="4"/>
  <c r="I14" i="7"/>
  <c r="AO58" i="4"/>
  <c r="J14" i="7"/>
  <c r="AO59" i="4"/>
  <c r="K14" i="7"/>
  <c r="AO60" i="4"/>
  <c r="I15" i="7"/>
  <c r="AO61" i="4"/>
  <c r="J15" i="7"/>
  <c r="AO62" i="4"/>
  <c r="K15" i="7"/>
  <c r="AO63" i="4"/>
  <c r="I16" i="7"/>
  <c r="AO64" i="4"/>
  <c r="J16" i="7"/>
  <c r="AO65" i="4"/>
  <c r="K16" i="7"/>
  <c r="AO66" i="4"/>
  <c r="I17" i="7"/>
  <c r="AO67" i="4"/>
  <c r="J17" i="7"/>
  <c r="AO68" i="4"/>
  <c r="K17" i="7"/>
  <c r="AO69" i="4"/>
  <c r="I18" i="7"/>
  <c r="AO70" i="4"/>
  <c r="J18" i="7"/>
  <c r="AO71" i="4"/>
  <c r="K18" i="7"/>
  <c r="AO72" i="4"/>
  <c r="I19" i="7"/>
  <c r="AO73" i="4"/>
  <c r="J19" i="7"/>
  <c r="AO74" i="4"/>
  <c r="K19" i="7"/>
  <c r="AO75" i="4"/>
  <c r="I20" i="7"/>
  <c r="AO76" i="4"/>
  <c r="J20" i="7"/>
  <c r="AO77" i="4"/>
  <c r="K20" i="7"/>
  <c r="AO78" i="4"/>
  <c r="I21" i="7"/>
  <c r="AO79" i="4"/>
  <c r="J21" i="7"/>
  <c r="AO80" i="4"/>
  <c r="K21" i="7"/>
  <c r="AO81" i="4"/>
  <c r="I22" i="7"/>
  <c r="AO82" i="4"/>
  <c r="J22" i="7"/>
  <c r="AO83" i="4"/>
  <c r="K22" i="7"/>
  <c r="AO84" i="4"/>
  <c r="I23" i="7"/>
  <c r="AO85" i="4"/>
  <c r="J23" i="7"/>
  <c r="AO86" i="4"/>
  <c r="K23" i="7"/>
  <c r="AO87" i="4"/>
  <c r="I24" i="7"/>
  <c r="AO88" i="4"/>
  <c r="J24" i="7"/>
  <c r="AO89" i="4"/>
  <c r="K24" i="7"/>
  <c r="AO90" i="4"/>
  <c r="I25" i="7"/>
  <c r="AO91" i="4"/>
  <c r="J25" i="7"/>
  <c r="AO92" i="4"/>
  <c r="K25" i="7"/>
  <c r="AO93" i="4"/>
  <c r="I26" i="7"/>
  <c r="AO94" i="4"/>
  <c r="J26" i="7"/>
  <c r="AO95" i="4"/>
  <c r="K26" i="7"/>
  <c r="AO96" i="4"/>
  <c r="I27" i="7"/>
  <c r="AO97" i="4"/>
  <c r="J27" i="7"/>
  <c r="AO98" i="4"/>
  <c r="K27" i="7"/>
  <c r="AO99" i="4"/>
  <c r="I28" i="7"/>
  <c r="AO100" i="4"/>
  <c r="J28" i="7"/>
  <c r="AO101" i="4"/>
  <c r="K28" i="7"/>
  <c r="AO102" i="4"/>
  <c r="I29" i="7"/>
  <c r="AO103" i="4"/>
  <c r="J29" i="7"/>
  <c r="AO104" i="4"/>
  <c r="K29" i="7"/>
  <c r="AO105" i="4"/>
  <c r="I30" i="7"/>
  <c r="AO106" i="4"/>
  <c r="J30" i="7"/>
  <c r="AO107" i="4"/>
  <c r="K30" i="7"/>
  <c r="AO108" i="4"/>
  <c r="I31" i="7"/>
  <c r="AO109" i="4"/>
  <c r="J31" i="7"/>
  <c r="AO110" i="4"/>
  <c r="K31" i="7"/>
  <c r="AO111" i="4"/>
  <c r="I32" i="7"/>
  <c r="AO112" i="4"/>
  <c r="J32" i="7"/>
  <c r="AO113" i="4"/>
  <c r="K32" i="7"/>
  <c r="AO114" i="4"/>
  <c r="I33" i="7"/>
  <c r="AO115" i="4"/>
  <c r="J33" i="7"/>
  <c r="AO116" i="4"/>
  <c r="K33" i="7"/>
  <c r="AO117" i="4"/>
  <c r="I34" i="7"/>
  <c r="AO118" i="4"/>
  <c r="J34" i="7"/>
  <c r="AO119" i="4"/>
  <c r="K34" i="7"/>
  <c r="AO120" i="4"/>
  <c r="I35" i="7"/>
  <c r="AO121" i="4"/>
  <c r="J35" i="7"/>
  <c r="AO122" i="4"/>
  <c r="K35" i="7"/>
  <c r="AO123" i="4"/>
  <c r="I36" i="7"/>
  <c r="AO124" i="4"/>
  <c r="J36" i="7"/>
  <c r="AO125" i="4"/>
  <c r="K36" i="7"/>
  <c r="AO126" i="4"/>
  <c r="I37" i="7"/>
  <c r="AO127" i="4"/>
  <c r="J37" i="7"/>
  <c r="AO128" i="4"/>
  <c r="K37" i="7"/>
  <c r="AO129" i="4"/>
  <c r="I38" i="7"/>
  <c r="AO130" i="4"/>
  <c r="J38" i="7"/>
  <c r="AO131" i="4"/>
  <c r="K38" i="7"/>
  <c r="AO132" i="4"/>
  <c r="I39" i="7"/>
  <c r="AO133" i="4"/>
  <c r="J39" i="7"/>
  <c r="AO134" i="4"/>
  <c r="K39" i="7"/>
  <c r="AO135" i="4"/>
  <c r="I40" i="7"/>
  <c r="AO136" i="4"/>
  <c r="J40" i="7"/>
  <c r="AO137" i="4"/>
  <c r="K40" i="7"/>
  <c r="AO138" i="4"/>
  <c r="I41" i="7"/>
  <c r="AO139" i="4"/>
  <c r="J41" i="7"/>
  <c r="AO140" i="4"/>
  <c r="K41" i="7"/>
  <c r="AO141" i="4"/>
  <c r="I42" i="7"/>
  <c r="AO142" i="4"/>
  <c r="J42" i="7"/>
  <c r="AO143" i="4"/>
  <c r="K42" i="7"/>
  <c r="AO144" i="4"/>
  <c r="I43" i="7"/>
  <c r="AO145" i="4"/>
  <c r="J43" i="7"/>
  <c r="AO146" i="4"/>
  <c r="K43" i="7"/>
  <c r="AO147" i="4"/>
  <c r="I44" i="7"/>
  <c r="AO148" i="4"/>
  <c r="J44" i="7"/>
  <c r="AO149" i="4"/>
  <c r="K44" i="7"/>
  <c r="AO150" i="4"/>
  <c r="I45" i="7"/>
  <c r="AO151" i="4"/>
  <c r="J45" i="7"/>
  <c r="AO152" i="4"/>
  <c r="K45" i="7"/>
  <c r="AO153" i="4"/>
  <c r="I46" i="7"/>
  <c r="AO154" i="4"/>
  <c r="J46" i="7"/>
  <c r="AO155" i="4"/>
  <c r="K46" i="7"/>
  <c r="AO156" i="4"/>
  <c r="I47" i="7"/>
  <c r="AO157" i="4"/>
  <c r="J47" i="7"/>
  <c r="AO158" i="4"/>
  <c r="K47" i="7"/>
  <c r="AO159" i="4"/>
  <c r="I48" i="7"/>
  <c r="AO160" i="4"/>
  <c r="J48" i="7"/>
  <c r="AO161" i="4"/>
  <c r="K48" i="7"/>
  <c r="AO162" i="4"/>
  <c r="I49" i="7"/>
  <c r="AO163" i="4"/>
  <c r="J49" i="7"/>
  <c r="AO164" i="4"/>
  <c r="K49" i="7"/>
  <c r="AO165" i="4"/>
  <c r="I50" i="7"/>
  <c r="AO166" i="4"/>
  <c r="J50" i="7"/>
  <c r="AO167" i="4"/>
  <c r="K50" i="7"/>
  <c r="AO168" i="4"/>
  <c r="I51" i="7"/>
  <c r="AO169" i="4"/>
  <c r="J51" i="7"/>
  <c r="AO170" i="4"/>
  <c r="K51" i="7"/>
  <c r="AO171" i="4"/>
  <c r="I52" i="7"/>
  <c r="AO172" i="4"/>
  <c r="J52" i="7"/>
  <c r="AO173" i="4"/>
  <c r="K52" i="7"/>
  <c r="AO174" i="4"/>
  <c r="I53" i="7"/>
  <c r="AO175" i="4"/>
  <c r="J53" i="7"/>
  <c r="AO176" i="4"/>
  <c r="K53" i="7"/>
  <c r="AO177" i="4"/>
  <c r="I54" i="7"/>
  <c r="AO178" i="4"/>
  <c r="J54" i="7"/>
  <c r="AO179" i="4"/>
  <c r="K54" i="7"/>
  <c r="AO180" i="4"/>
  <c r="I55" i="7"/>
  <c r="AO181" i="4"/>
  <c r="J55" i="7"/>
  <c r="AO182" i="4"/>
  <c r="K55" i="7"/>
  <c r="AO183" i="4"/>
  <c r="I56" i="7"/>
  <c r="AO184" i="4"/>
  <c r="J56" i="7"/>
  <c r="AO185" i="4"/>
  <c r="K56" i="7"/>
  <c r="AO186" i="4"/>
  <c r="I57" i="7"/>
  <c r="AO187" i="4"/>
  <c r="J57" i="7"/>
  <c r="AO188" i="4"/>
  <c r="K57" i="7"/>
  <c r="AO189" i="4"/>
  <c r="I58" i="7"/>
  <c r="AO190" i="4"/>
  <c r="J58" i="7"/>
  <c r="AO191" i="4"/>
  <c r="K58" i="7"/>
  <c r="AO192" i="4"/>
  <c r="I59" i="7"/>
  <c r="AO193" i="4"/>
  <c r="J59" i="7"/>
  <c r="AO194" i="4"/>
  <c r="K59" i="7"/>
  <c r="AO195" i="4"/>
  <c r="I60" i="7"/>
  <c r="AO196" i="4"/>
  <c r="J60" i="7"/>
  <c r="AO197" i="4"/>
  <c r="K60" i="7"/>
  <c r="AO198" i="4"/>
  <c r="I61" i="7"/>
  <c r="AO199" i="4"/>
  <c r="J61" i="7"/>
  <c r="AO200" i="4"/>
  <c r="K61" i="7"/>
  <c r="AO201" i="4"/>
  <c r="I62" i="7"/>
  <c r="AO202" i="4"/>
  <c r="J62" i="7"/>
  <c r="AO203" i="4"/>
  <c r="K62" i="7"/>
  <c r="AO204" i="4"/>
  <c r="I63" i="7"/>
  <c r="AO205" i="4"/>
  <c r="J63" i="7"/>
  <c r="AO206" i="4"/>
  <c r="K63" i="7"/>
  <c r="AO207" i="4"/>
  <c r="I64" i="7"/>
  <c r="AO208" i="4"/>
  <c r="J64" i="7"/>
  <c r="AO209" i="4"/>
  <c r="K64" i="7"/>
  <c r="AO210" i="4"/>
  <c r="I65" i="7"/>
  <c r="AO211" i="4"/>
  <c r="J65" i="7"/>
  <c r="AO212" i="4"/>
  <c r="K65" i="7"/>
  <c r="AO213" i="4"/>
  <c r="I66" i="7"/>
  <c r="AO214" i="4"/>
  <c r="J66" i="7"/>
  <c r="AO215" i="4"/>
  <c r="K66" i="7"/>
  <c r="AO216" i="4"/>
  <c r="I67" i="7"/>
  <c r="AO217" i="4"/>
  <c r="J67" i="7"/>
  <c r="AO218" i="4"/>
  <c r="K67" i="7"/>
  <c r="AO219" i="4"/>
  <c r="I68" i="7"/>
  <c r="AO220" i="4"/>
  <c r="J68" i="7"/>
  <c r="AO221" i="4"/>
  <c r="K68" i="7"/>
  <c r="AO222" i="4"/>
  <c r="I69" i="7"/>
  <c r="AO223" i="4"/>
  <c r="J69" i="7"/>
  <c r="AO224" i="4"/>
  <c r="K69" i="7"/>
  <c r="AO225" i="4"/>
  <c r="I70" i="7"/>
  <c r="AO226" i="4"/>
  <c r="J70" i="7"/>
  <c r="AO227" i="4"/>
  <c r="K70" i="7"/>
  <c r="AO228" i="4"/>
  <c r="I71" i="7"/>
  <c r="AO229" i="4"/>
  <c r="J71" i="7"/>
  <c r="AO230" i="4"/>
  <c r="K71" i="7"/>
  <c r="AO231" i="4"/>
  <c r="I72" i="7"/>
  <c r="AO232" i="4"/>
  <c r="J72" i="7"/>
  <c r="AO233" i="4"/>
  <c r="K72" i="7"/>
  <c r="AO234" i="4"/>
  <c r="I73" i="7"/>
  <c r="AO235" i="4"/>
  <c r="J73" i="7"/>
  <c r="AO236" i="4"/>
  <c r="K73" i="7"/>
  <c r="AO237" i="4"/>
  <c r="I74" i="7"/>
  <c r="AO238" i="4"/>
  <c r="J74" i="7"/>
  <c r="AO239" i="4"/>
  <c r="K74" i="7"/>
  <c r="AO240" i="4"/>
  <c r="I75" i="7"/>
  <c r="AO241" i="4"/>
  <c r="J75" i="7"/>
  <c r="AO242" i="4"/>
  <c r="K75" i="7"/>
  <c r="AO243" i="4"/>
  <c r="I76" i="7"/>
  <c r="AO244" i="4"/>
  <c r="J76" i="7"/>
  <c r="AO245" i="4"/>
  <c r="K76" i="7"/>
  <c r="AO246" i="4"/>
  <c r="I77" i="7"/>
  <c r="AO247" i="4"/>
  <c r="J77" i="7"/>
  <c r="AO248" i="4"/>
  <c r="K77" i="7"/>
  <c r="AO249" i="4"/>
  <c r="I78" i="7"/>
  <c r="AO250" i="4"/>
  <c r="J78" i="7"/>
  <c r="AO251" i="4"/>
  <c r="K78" i="7"/>
  <c r="AO252" i="4"/>
  <c r="I79" i="7"/>
  <c r="AO253" i="4"/>
  <c r="J79" i="7"/>
  <c r="AO254" i="4"/>
  <c r="K79" i="7"/>
  <c r="AO255" i="4"/>
  <c r="I80" i="7"/>
  <c r="AO256" i="4"/>
  <c r="J80" i="7"/>
  <c r="AO257" i="4"/>
  <c r="K80" i="7"/>
  <c r="AO258" i="4"/>
  <c r="I81" i="7"/>
  <c r="AO259" i="4"/>
  <c r="J81" i="7"/>
  <c r="AO260" i="4"/>
  <c r="K81" i="7"/>
  <c r="AO261" i="4"/>
  <c r="I82" i="7"/>
  <c r="AO262" i="4"/>
  <c r="J82" i="7"/>
  <c r="AO263" i="4"/>
  <c r="K82" i="7"/>
  <c r="AO264" i="4"/>
  <c r="I83" i="7"/>
  <c r="AO265" i="4"/>
  <c r="J83" i="7"/>
  <c r="AO266" i="4"/>
  <c r="K83" i="7"/>
  <c r="AO267" i="4"/>
  <c r="I84" i="7"/>
  <c r="AO268" i="4"/>
  <c r="J84" i="7"/>
  <c r="AO269" i="4"/>
  <c r="K84" i="7"/>
  <c r="AO270" i="4"/>
  <c r="I85" i="7"/>
  <c r="AO271" i="4"/>
  <c r="J85" i="7"/>
  <c r="AO272" i="4"/>
  <c r="K85" i="7"/>
  <c r="AO273" i="4"/>
  <c r="I86" i="7"/>
  <c r="AO274" i="4"/>
  <c r="J86" i="7"/>
  <c r="AO275" i="4"/>
  <c r="K86" i="7"/>
  <c r="AO276" i="4"/>
  <c r="I87" i="7"/>
  <c r="AO277" i="4"/>
  <c r="J87" i="7"/>
  <c r="AO278" i="4"/>
  <c r="K87" i="7"/>
  <c r="AO279" i="4"/>
  <c r="I88" i="7"/>
  <c r="AO280" i="4"/>
  <c r="J88" i="7"/>
  <c r="AO281" i="4"/>
  <c r="K88" i="7"/>
  <c r="AO282" i="4"/>
  <c r="I89" i="7"/>
  <c r="AO283" i="4"/>
  <c r="J89" i="7"/>
  <c r="AO284" i="4"/>
  <c r="K89" i="7"/>
  <c r="AO285" i="4"/>
  <c r="I90" i="7"/>
  <c r="AO286" i="4"/>
  <c r="J90" i="7"/>
  <c r="AO287" i="4"/>
  <c r="K90" i="7"/>
  <c r="AO288" i="4"/>
  <c r="I91" i="7"/>
  <c r="AO289" i="4"/>
  <c r="J91" i="7"/>
  <c r="AO290" i="4"/>
  <c r="K91" i="7"/>
  <c r="AO291" i="4"/>
  <c r="I92" i="7"/>
  <c r="AO292" i="4"/>
  <c r="J92" i="7"/>
  <c r="AO293" i="4"/>
  <c r="K92" i="7"/>
  <c r="AO294" i="4"/>
  <c r="I93" i="7"/>
  <c r="AO295" i="4"/>
  <c r="J93" i="7"/>
  <c r="AO296" i="4"/>
  <c r="K93" i="7"/>
  <c r="AO297" i="4"/>
  <c r="I94" i="7"/>
  <c r="AO298" i="4"/>
  <c r="J94" i="7"/>
  <c r="AO299" i="4"/>
  <c r="K94" i="7"/>
  <c r="AO300" i="4"/>
  <c r="I95" i="7"/>
  <c r="AO301" i="4"/>
  <c r="J95" i="7"/>
  <c r="AO302" i="4"/>
  <c r="K95" i="7"/>
  <c r="AO303" i="4"/>
  <c r="I96" i="7"/>
  <c r="AO304" i="4"/>
  <c r="J96" i="7"/>
  <c r="AO305" i="4"/>
  <c r="K96" i="7"/>
  <c r="AO306" i="4"/>
  <c r="I97" i="7"/>
  <c r="AO307" i="4"/>
  <c r="J97" i="7"/>
  <c r="AO308" i="4"/>
  <c r="K97" i="7"/>
  <c r="AO309" i="4"/>
  <c r="I98" i="7"/>
  <c r="AO310" i="4"/>
  <c r="J98" i="7"/>
  <c r="AO311" i="4"/>
  <c r="K98" i="7"/>
  <c r="AO312" i="4"/>
  <c r="I99" i="7"/>
  <c r="AO313" i="4"/>
  <c r="J99" i="7"/>
  <c r="AO314" i="4"/>
  <c r="K99" i="7"/>
  <c r="AO315" i="4"/>
  <c r="I100" i="7"/>
  <c r="AO316" i="4"/>
  <c r="J100" i="7"/>
  <c r="AO317" i="4"/>
  <c r="K100" i="7"/>
  <c r="AO318" i="4"/>
  <c r="I101" i="7"/>
  <c r="AO319" i="4"/>
  <c r="J101" i="7"/>
  <c r="AO320" i="4"/>
  <c r="K101" i="7"/>
  <c r="AO321" i="4"/>
  <c r="I102" i="7"/>
  <c r="AO322" i="4"/>
  <c r="J102" i="7"/>
  <c r="AO323" i="4"/>
  <c r="K102" i="7"/>
  <c r="AO324" i="4"/>
  <c r="I103" i="7"/>
  <c r="AO325" i="4"/>
  <c r="J103" i="7"/>
  <c r="AO326" i="4"/>
  <c r="K103" i="7"/>
  <c r="AO327" i="4"/>
  <c r="I104" i="7"/>
  <c r="AO328" i="4"/>
  <c r="J104" i="7"/>
  <c r="AO329" i="4"/>
  <c r="K104" i="7"/>
  <c r="AO330" i="4"/>
  <c r="I105" i="7"/>
  <c r="AO331" i="4"/>
  <c r="J105" i="7"/>
  <c r="AO332" i="4"/>
  <c r="K105" i="7"/>
  <c r="AO333" i="4"/>
  <c r="I106" i="7"/>
  <c r="AO334" i="4"/>
  <c r="J106" i="7"/>
  <c r="AO335" i="4"/>
  <c r="K106" i="7"/>
  <c r="AO336" i="4"/>
  <c r="I107" i="7"/>
  <c r="AO337" i="4"/>
  <c r="J107" i="7"/>
  <c r="AO338" i="4"/>
  <c r="K107" i="7"/>
  <c r="AO339" i="4"/>
  <c r="I108" i="7"/>
  <c r="AO340" i="4"/>
  <c r="J108" i="7"/>
  <c r="AO341" i="4"/>
  <c r="K108" i="7"/>
  <c r="AO342" i="4"/>
  <c r="I109" i="7"/>
  <c r="AO343" i="4"/>
  <c r="J109" i="7"/>
  <c r="AO344" i="4"/>
  <c r="K109" i="7"/>
  <c r="AO345" i="4"/>
  <c r="I110" i="7"/>
  <c r="AO346" i="4"/>
  <c r="J110" i="7"/>
  <c r="AO347" i="4"/>
  <c r="K110" i="7"/>
  <c r="AO348" i="4"/>
  <c r="I111" i="7"/>
  <c r="AO349" i="4"/>
  <c r="J111" i="7"/>
  <c r="AO350" i="4"/>
  <c r="K111" i="7"/>
  <c r="AO351" i="4"/>
  <c r="I112" i="7"/>
  <c r="AO352" i="4"/>
  <c r="J112" i="7"/>
  <c r="AO353" i="4"/>
  <c r="K112" i="7"/>
  <c r="AO354" i="4"/>
  <c r="I113" i="7"/>
  <c r="AO355" i="4"/>
  <c r="J113" i="7"/>
  <c r="AO356" i="4"/>
  <c r="K113" i="7"/>
  <c r="AO357" i="4"/>
  <c r="I114" i="7"/>
  <c r="AO358" i="4"/>
  <c r="J114" i="7"/>
  <c r="AO359" i="4"/>
  <c r="K114" i="7"/>
  <c r="AO360" i="4"/>
  <c r="I115" i="7"/>
  <c r="AO361" i="4"/>
  <c r="J115" i="7"/>
  <c r="AO362" i="4"/>
  <c r="K115" i="7"/>
  <c r="AO363" i="4"/>
  <c r="I116" i="7"/>
  <c r="AO364" i="4"/>
  <c r="J116" i="7"/>
  <c r="AO365" i="4"/>
  <c r="K116" i="7"/>
  <c r="AO366" i="4"/>
  <c r="I117" i="7"/>
  <c r="AO367" i="4"/>
  <c r="J117" i="7"/>
  <c r="AO368" i="4"/>
  <c r="K117" i="7"/>
  <c r="AO369" i="4"/>
  <c r="I118" i="7"/>
  <c r="AO370" i="4"/>
  <c r="J118" i="7"/>
  <c r="AO371" i="4"/>
  <c r="K118" i="7"/>
  <c r="AO372" i="4"/>
  <c r="I119" i="7"/>
  <c r="AO373" i="4"/>
  <c r="J119" i="7"/>
  <c r="AO374" i="4"/>
  <c r="K119" i="7"/>
  <c r="AO375" i="4"/>
  <c r="I120" i="7"/>
  <c r="AO376" i="4"/>
  <c r="J120" i="7"/>
  <c r="AO377" i="4"/>
  <c r="K120" i="7"/>
  <c r="AO378" i="4"/>
  <c r="I121" i="7"/>
  <c r="AO379" i="4"/>
  <c r="J121" i="7"/>
  <c r="AO380" i="4"/>
  <c r="K121" i="7"/>
  <c r="AO381" i="4"/>
  <c r="I122" i="7"/>
  <c r="AO382" i="4"/>
  <c r="J122" i="7"/>
  <c r="AO383" i="4"/>
  <c r="K122" i="7"/>
  <c r="AO384" i="4"/>
  <c r="I123" i="7"/>
  <c r="AO385" i="4"/>
  <c r="J123" i="7"/>
  <c r="AO386" i="4"/>
  <c r="K123" i="7"/>
  <c r="AO387" i="4"/>
  <c r="I124" i="7"/>
  <c r="AO388" i="4"/>
  <c r="J124" i="7"/>
  <c r="AO389" i="4"/>
  <c r="K124" i="7"/>
  <c r="AO390" i="4"/>
  <c r="I125" i="7"/>
  <c r="AO391" i="4"/>
  <c r="J125" i="7"/>
  <c r="AO392" i="4"/>
  <c r="K125" i="7"/>
  <c r="AO393" i="4"/>
  <c r="I126" i="7"/>
  <c r="AO394" i="4"/>
  <c r="J126" i="7"/>
  <c r="AO395" i="4"/>
  <c r="K126" i="7"/>
  <c r="AO396" i="4"/>
  <c r="I127" i="7"/>
  <c r="AO397" i="4"/>
  <c r="J127" i="7"/>
  <c r="AO398" i="4"/>
  <c r="K127" i="7"/>
  <c r="AO399" i="4"/>
  <c r="I128" i="7"/>
  <c r="AO400" i="4"/>
  <c r="J128" i="7"/>
  <c r="AO401" i="4"/>
  <c r="K128" i="7"/>
  <c r="AO402" i="4"/>
  <c r="I129" i="7"/>
  <c r="AO403" i="4"/>
  <c r="J129" i="7"/>
  <c r="AO404" i="4"/>
  <c r="K129" i="7"/>
  <c r="AO405" i="4"/>
  <c r="I130" i="7"/>
  <c r="AO406" i="4"/>
  <c r="J130" i="7"/>
  <c r="AO407" i="4"/>
  <c r="K130" i="7"/>
  <c r="AO408" i="4"/>
  <c r="I131" i="7"/>
  <c r="AO409" i="4"/>
  <c r="J131" i="7"/>
  <c r="AO410" i="4"/>
  <c r="K131" i="7"/>
  <c r="AO411" i="4"/>
  <c r="I132" i="7"/>
  <c r="AO412" i="4"/>
  <c r="J132" i="7"/>
  <c r="AO413" i="4"/>
  <c r="K132" i="7"/>
  <c r="AO414" i="4"/>
  <c r="I133" i="7"/>
  <c r="AO415" i="4"/>
  <c r="J133" i="7"/>
  <c r="AO416" i="4"/>
  <c r="K133" i="7"/>
  <c r="AO417" i="4"/>
  <c r="I134" i="7"/>
  <c r="AO418" i="4"/>
  <c r="J134" i="7"/>
  <c r="AO419" i="4"/>
  <c r="K134" i="7"/>
  <c r="AO420" i="4"/>
  <c r="I135" i="7"/>
  <c r="AO421" i="4"/>
  <c r="J135" i="7"/>
  <c r="AO422" i="4"/>
  <c r="K135" i="7"/>
  <c r="AO423" i="4"/>
  <c r="I136" i="7"/>
  <c r="AO424" i="4"/>
  <c r="J136" i="7"/>
  <c r="AO425" i="4"/>
  <c r="K136" i="7"/>
  <c r="AO426" i="4"/>
  <c r="I137" i="7"/>
  <c r="AO427" i="4"/>
  <c r="J137" i="7"/>
  <c r="AO428" i="4"/>
  <c r="K137" i="7"/>
  <c r="AO429" i="4"/>
  <c r="I138" i="7"/>
  <c r="AO430" i="4"/>
  <c r="J138" i="7"/>
  <c r="AO431" i="4"/>
  <c r="K138" i="7"/>
  <c r="AO432" i="4"/>
  <c r="I139" i="7"/>
  <c r="AO433" i="4"/>
  <c r="J139" i="7"/>
  <c r="AO434" i="4"/>
  <c r="K139" i="7"/>
  <c r="AO435" i="4"/>
  <c r="I140" i="7"/>
  <c r="AO436" i="4"/>
  <c r="J140" i="7"/>
  <c r="AO437" i="4"/>
  <c r="K140" i="7"/>
  <c r="AO438" i="4"/>
  <c r="I141" i="7"/>
  <c r="AO439" i="4"/>
  <c r="J141" i="7"/>
  <c r="AO440" i="4"/>
  <c r="K141" i="7"/>
  <c r="AO441" i="4"/>
  <c r="I142" i="7"/>
  <c r="AO442" i="4"/>
  <c r="J142" i="7"/>
  <c r="AO443" i="4"/>
  <c r="K142" i="7"/>
  <c r="AO444" i="4"/>
  <c r="I143" i="7"/>
  <c r="AO445" i="4"/>
  <c r="J143" i="7"/>
  <c r="AO446" i="4"/>
  <c r="K143" i="7"/>
  <c r="AO447" i="4"/>
  <c r="I144" i="7"/>
  <c r="AO448" i="4"/>
  <c r="J144" i="7"/>
  <c r="AO449" i="4"/>
  <c r="K144" i="7"/>
  <c r="AO450" i="4"/>
  <c r="I145" i="7"/>
  <c r="AO451" i="4"/>
  <c r="J145" i="7"/>
  <c r="AO452" i="4"/>
  <c r="K145" i="7"/>
  <c r="AO453" i="4"/>
  <c r="I146" i="7"/>
  <c r="AO454" i="4"/>
  <c r="J146" i="7"/>
  <c r="AO455" i="4"/>
  <c r="K146" i="7"/>
  <c r="AO456" i="4"/>
  <c r="I147" i="7"/>
  <c r="AO457" i="4"/>
  <c r="J147" i="7"/>
  <c r="AO458" i="4"/>
  <c r="K147" i="7"/>
  <c r="AO459" i="4"/>
  <c r="I148" i="7"/>
  <c r="AO460" i="4"/>
  <c r="J148" i="7"/>
  <c r="AO461" i="4"/>
  <c r="K148" i="7"/>
  <c r="AO462" i="4"/>
  <c r="I149" i="7"/>
  <c r="AO463" i="4"/>
  <c r="J149" i="7"/>
  <c r="AO464" i="4"/>
  <c r="K149" i="7"/>
  <c r="AO465" i="4"/>
  <c r="I150" i="7"/>
  <c r="AO466" i="4"/>
  <c r="J150" i="7"/>
  <c r="AO467" i="4"/>
  <c r="K150" i="7"/>
  <c r="AO468" i="4"/>
  <c r="I151" i="7"/>
  <c r="AO469" i="4"/>
  <c r="J151" i="7"/>
  <c r="AO470" i="4"/>
  <c r="K151" i="7"/>
  <c r="AO471" i="4"/>
  <c r="I152" i="7"/>
  <c r="AO472" i="4"/>
  <c r="J152" i="7"/>
  <c r="AO473" i="4"/>
  <c r="K152" i="7"/>
  <c r="AO474" i="4"/>
  <c r="I153" i="7"/>
  <c r="AO475" i="4"/>
  <c r="J153" i="7"/>
  <c r="AO476" i="4"/>
  <c r="K153" i="7"/>
  <c r="AO477" i="4"/>
  <c r="I154" i="7"/>
  <c r="AO478" i="4"/>
  <c r="J154" i="7"/>
  <c r="AO479" i="4"/>
  <c r="K154" i="7"/>
  <c r="AO480" i="4"/>
  <c r="I155" i="7"/>
  <c r="AO481" i="4"/>
  <c r="J155" i="7"/>
  <c r="AO482" i="4"/>
  <c r="K155" i="7"/>
  <c r="AO483" i="4"/>
  <c r="I156" i="7"/>
  <c r="AO484" i="4"/>
  <c r="J156" i="7"/>
  <c r="AO485" i="4"/>
  <c r="K156" i="7"/>
  <c r="AO486" i="4"/>
  <c r="I157" i="7"/>
  <c r="AO487" i="4"/>
  <c r="J157" i="7"/>
  <c r="AO488" i="4"/>
  <c r="K157" i="7"/>
  <c r="AO489" i="4"/>
  <c r="I158" i="7"/>
  <c r="AO490" i="4"/>
  <c r="J158" i="7"/>
  <c r="AO491" i="4"/>
  <c r="K158" i="7"/>
  <c r="AO492" i="4"/>
  <c r="I159" i="7"/>
  <c r="AO493" i="4"/>
  <c r="J159" i="7"/>
  <c r="AO494" i="4"/>
  <c r="K159" i="7"/>
  <c r="AO495" i="4"/>
  <c r="I160" i="7"/>
  <c r="AO496" i="4"/>
  <c r="J160" i="7"/>
  <c r="AO497" i="4"/>
  <c r="K160" i="7"/>
  <c r="AO498" i="4"/>
  <c r="I161" i="7"/>
  <c r="AO499" i="4"/>
  <c r="J161" i="7"/>
  <c r="AO500" i="4"/>
  <c r="K161" i="7"/>
  <c r="AO501" i="4"/>
  <c r="I162" i="7"/>
  <c r="AO502" i="4"/>
  <c r="J162" i="7"/>
  <c r="AO503" i="4"/>
  <c r="K162" i="7"/>
  <c r="AO504" i="4"/>
  <c r="I163" i="7"/>
  <c r="AO505" i="4"/>
  <c r="J163" i="7"/>
  <c r="AO506" i="4"/>
  <c r="K163" i="7"/>
  <c r="AO507" i="4"/>
  <c r="I164" i="7"/>
  <c r="AO508" i="4"/>
  <c r="J164" i="7"/>
  <c r="AO509" i="4"/>
  <c r="K164" i="7"/>
  <c r="AO510" i="4"/>
  <c r="I165" i="7"/>
  <c r="AO511" i="4"/>
  <c r="J165" i="7"/>
  <c r="AO512" i="4"/>
  <c r="K165" i="7"/>
  <c r="AO513" i="4"/>
  <c r="I166" i="7"/>
  <c r="AO514" i="4"/>
  <c r="J166" i="7"/>
  <c r="AO515" i="4"/>
  <c r="K166" i="7"/>
  <c r="AO516" i="4"/>
  <c r="I167" i="7"/>
  <c r="AO517" i="4"/>
  <c r="J167" i="7"/>
  <c r="AO518" i="4"/>
  <c r="K167" i="7"/>
  <c r="AO519" i="4"/>
  <c r="I168" i="7"/>
  <c r="AO520" i="4"/>
  <c r="J168" i="7"/>
  <c r="AO521" i="4"/>
  <c r="K168" i="7"/>
  <c r="AO522" i="4"/>
  <c r="I169" i="7"/>
  <c r="AO523" i="4"/>
  <c r="J169" i="7"/>
  <c r="AO524" i="4"/>
  <c r="K169" i="7"/>
  <c r="AO525" i="4"/>
  <c r="I170" i="7"/>
  <c r="AO526" i="4"/>
  <c r="J170" i="7"/>
  <c r="AO527" i="4"/>
  <c r="K170" i="7"/>
  <c r="AO528" i="4"/>
  <c r="I171" i="7"/>
  <c r="AO529" i="4"/>
  <c r="J171" i="7"/>
  <c r="AO530" i="4"/>
  <c r="K171" i="7"/>
  <c r="AO531" i="4"/>
  <c r="I172" i="7"/>
  <c r="AO532" i="4"/>
  <c r="J172" i="7"/>
  <c r="AO533" i="4"/>
  <c r="K172" i="7"/>
  <c r="AO534" i="4"/>
  <c r="I173" i="7"/>
  <c r="AO535" i="4"/>
  <c r="J173" i="7"/>
  <c r="AO536" i="4"/>
  <c r="K173" i="7"/>
  <c r="AO537" i="4"/>
  <c r="I174" i="7"/>
  <c r="AO538" i="4"/>
  <c r="J174" i="7"/>
  <c r="AO539" i="4"/>
  <c r="K174" i="7"/>
  <c r="AO540" i="4"/>
  <c r="I175" i="7"/>
  <c r="AO541" i="4"/>
  <c r="J175" i="7"/>
  <c r="AO542" i="4"/>
  <c r="K175" i="7"/>
  <c r="AO543" i="4"/>
  <c r="I176" i="7"/>
  <c r="AO544" i="4"/>
  <c r="J176" i="7"/>
  <c r="AO545" i="4"/>
  <c r="K176" i="7"/>
  <c r="AO546" i="4"/>
  <c r="I177" i="7"/>
  <c r="AO547" i="4"/>
  <c r="J177" i="7"/>
  <c r="AO548" i="4"/>
  <c r="K177" i="7"/>
  <c r="AO549" i="4"/>
  <c r="I178" i="7"/>
  <c r="AO550" i="4"/>
  <c r="J178" i="7"/>
  <c r="AO551" i="4"/>
  <c r="K178" i="7"/>
  <c r="AO552" i="4"/>
  <c r="I179" i="7"/>
  <c r="AO553" i="4"/>
  <c r="J179" i="7"/>
  <c r="AO554" i="4"/>
  <c r="K179" i="7"/>
  <c r="AO555" i="4"/>
  <c r="I180" i="7"/>
  <c r="AO556" i="4"/>
  <c r="J180" i="7"/>
  <c r="AO557" i="4"/>
  <c r="K180" i="7"/>
  <c r="AO558" i="4"/>
  <c r="I181" i="7"/>
  <c r="AO559" i="4"/>
  <c r="J181" i="7"/>
  <c r="AO560" i="4"/>
  <c r="K181" i="7"/>
  <c r="AO561" i="4"/>
  <c r="I182" i="7"/>
  <c r="AO562" i="4"/>
  <c r="J182" i="7"/>
  <c r="AO563" i="4"/>
  <c r="K182" i="7"/>
  <c r="AO564" i="4"/>
  <c r="I183" i="7"/>
  <c r="AO565" i="4"/>
  <c r="J183" i="7"/>
  <c r="AO566" i="4"/>
  <c r="K183" i="7"/>
  <c r="AO567" i="4"/>
  <c r="I184" i="7"/>
  <c r="AO568" i="4"/>
  <c r="J184" i="7"/>
  <c r="AO569" i="4"/>
  <c r="K184" i="7"/>
  <c r="AO570" i="4"/>
  <c r="I185" i="7"/>
  <c r="AO571" i="4"/>
  <c r="J185" i="7"/>
  <c r="AO572" i="4"/>
  <c r="K185" i="7"/>
  <c r="AO573" i="4"/>
  <c r="I186" i="7"/>
  <c r="AO574" i="4"/>
  <c r="J186" i="7"/>
  <c r="AO575" i="4"/>
  <c r="K186" i="7"/>
  <c r="AO576" i="4"/>
  <c r="I187" i="7"/>
  <c r="AO577" i="4"/>
  <c r="J187" i="7"/>
  <c r="AO578" i="4"/>
  <c r="K187" i="7"/>
  <c r="AO579" i="4"/>
  <c r="I188" i="7"/>
  <c r="AO580" i="4"/>
  <c r="J188" i="7"/>
  <c r="AO581" i="4"/>
  <c r="K188" i="7"/>
  <c r="AO582" i="4"/>
  <c r="I189" i="7"/>
  <c r="AO583" i="4"/>
  <c r="J189" i="7"/>
  <c r="AO584" i="4"/>
  <c r="K189" i="7"/>
  <c r="AO585" i="4"/>
  <c r="I190" i="7"/>
  <c r="AO586" i="4"/>
  <c r="J190" i="7"/>
  <c r="AO587" i="4"/>
  <c r="K190" i="7"/>
  <c r="AO588" i="4"/>
  <c r="I191" i="7"/>
  <c r="AO589" i="4"/>
  <c r="J191" i="7"/>
  <c r="AO590" i="4"/>
  <c r="K191" i="7"/>
  <c r="AO591" i="4"/>
  <c r="I192" i="7"/>
  <c r="AO592" i="4"/>
  <c r="J192" i="7"/>
  <c r="AO593" i="4"/>
  <c r="K192" i="7"/>
  <c r="AO594" i="4"/>
  <c r="I193" i="7"/>
  <c r="AO595" i="4"/>
  <c r="J193" i="7"/>
  <c r="AO596" i="4"/>
  <c r="K193" i="7"/>
  <c r="AO597" i="4"/>
  <c r="I194" i="7"/>
  <c r="AO598" i="4"/>
  <c r="J194" i="7"/>
  <c r="AO599" i="4"/>
  <c r="K194" i="7"/>
  <c r="AO600" i="4"/>
  <c r="I195" i="7"/>
  <c r="AO601" i="4"/>
  <c r="J195" i="7"/>
  <c r="AO602" i="4"/>
  <c r="K195" i="7"/>
  <c r="AO603" i="4"/>
  <c r="I196" i="7"/>
  <c r="AO604" i="4"/>
  <c r="J196" i="7"/>
  <c r="AO605" i="4"/>
  <c r="K196" i="7"/>
  <c r="AO606" i="4"/>
  <c r="I197" i="7"/>
  <c r="AO607" i="4"/>
  <c r="J197" i="7"/>
  <c r="AO608" i="4"/>
  <c r="K197" i="7"/>
  <c r="AO609" i="4"/>
  <c r="I198" i="7"/>
  <c r="AO610" i="4"/>
  <c r="J198" i="7"/>
  <c r="AO611" i="4"/>
  <c r="K198" i="7"/>
  <c r="AO612" i="4"/>
  <c r="I199" i="7"/>
  <c r="AO613" i="4"/>
  <c r="J199" i="7"/>
  <c r="AO614" i="4"/>
  <c r="K199" i="7"/>
  <c r="AO615" i="4"/>
  <c r="I200" i="7"/>
  <c r="AO616" i="4"/>
  <c r="J200" i="7"/>
  <c r="AO617" i="4"/>
  <c r="K200" i="7"/>
  <c r="AO618" i="4"/>
  <c r="I201" i="7"/>
  <c r="AO619" i="4"/>
  <c r="J201" i="7"/>
  <c r="AO620" i="4"/>
  <c r="K201" i="7"/>
  <c r="B201" i="7"/>
  <c r="G201" i="7"/>
  <c r="B200" i="7"/>
  <c r="G200" i="7"/>
  <c r="B199" i="7"/>
  <c r="G199" i="7"/>
  <c r="B198" i="7"/>
  <c r="G198" i="7"/>
  <c r="B197" i="7"/>
  <c r="G197" i="7"/>
  <c r="B196" i="7"/>
  <c r="G196" i="7"/>
  <c r="B195" i="7"/>
  <c r="G195" i="7"/>
  <c r="B194" i="7"/>
  <c r="G194" i="7"/>
  <c r="B193" i="7"/>
  <c r="G193" i="7"/>
  <c r="B192" i="7"/>
  <c r="G192" i="7"/>
  <c r="B191" i="7"/>
  <c r="G191" i="7"/>
  <c r="B190" i="7"/>
  <c r="G190" i="7"/>
  <c r="B189" i="7"/>
  <c r="G189" i="7"/>
  <c r="B188" i="7"/>
  <c r="G188" i="7"/>
  <c r="B187" i="7"/>
  <c r="G187" i="7"/>
  <c r="B186" i="7"/>
  <c r="G186" i="7"/>
  <c r="B185" i="7"/>
  <c r="G185" i="7"/>
  <c r="B184" i="7"/>
  <c r="G184" i="7"/>
  <c r="B183" i="7"/>
  <c r="G183" i="7"/>
  <c r="B182" i="7"/>
  <c r="G182" i="7"/>
  <c r="B181" i="7"/>
  <c r="G181" i="7"/>
  <c r="B180" i="7"/>
  <c r="G180" i="7"/>
  <c r="B179" i="7"/>
  <c r="G179" i="7"/>
  <c r="B178" i="7"/>
  <c r="G178" i="7"/>
  <c r="B177" i="7"/>
  <c r="G177" i="7"/>
  <c r="B176" i="7"/>
  <c r="G176" i="7"/>
  <c r="B175" i="7"/>
  <c r="G175" i="7"/>
  <c r="B174" i="7"/>
  <c r="G174" i="7"/>
  <c r="B173" i="7"/>
  <c r="G173" i="7"/>
  <c r="B172" i="7"/>
  <c r="G172" i="7"/>
  <c r="B171" i="7"/>
  <c r="G171" i="7"/>
  <c r="B170" i="7"/>
  <c r="G170" i="7"/>
  <c r="B169" i="7"/>
  <c r="G169" i="7"/>
  <c r="B168" i="7"/>
  <c r="G168" i="7"/>
  <c r="B167" i="7"/>
  <c r="G167" i="7"/>
  <c r="B166" i="7"/>
  <c r="G166" i="7"/>
  <c r="B165" i="7"/>
  <c r="G165" i="7"/>
  <c r="B164" i="7"/>
  <c r="G164" i="7"/>
  <c r="B163" i="7"/>
  <c r="G163" i="7"/>
  <c r="B162" i="7"/>
  <c r="G162" i="7"/>
  <c r="B161" i="7"/>
  <c r="G161" i="7"/>
  <c r="B160" i="7"/>
  <c r="G160" i="7"/>
  <c r="B159" i="7"/>
  <c r="G159" i="7"/>
  <c r="B158" i="7"/>
  <c r="G158" i="7"/>
  <c r="B157" i="7"/>
  <c r="G157" i="7"/>
  <c r="B156" i="7"/>
  <c r="G156" i="7"/>
  <c r="B155" i="7"/>
  <c r="G155" i="7"/>
  <c r="B154" i="7"/>
  <c r="G154" i="7"/>
  <c r="B153" i="7"/>
  <c r="G153" i="7"/>
  <c r="B152" i="7"/>
  <c r="G152" i="7"/>
  <c r="B151" i="7"/>
  <c r="G151" i="7"/>
  <c r="B150" i="7"/>
  <c r="G150" i="7"/>
  <c r="B149" i="7"/>
  <c r="G149" i="7"/>
  <c r="B148" i="7"/>
  <c r="G148" i="7"/>
  <c r="B147" i="7"/>
  <c r="B146" i="7"/>
  <c r="G146" i="7"/>
  <c r="B145" i="7"/>
  <c r="B144" i="7"/>
  <c r="G144" i="7"/>
  <c r="B143" i="7"/>
  <c r="B142" i="7"/>
  <c r="G142" i="7"/>
  <c r="B141" i="7"/>
  <c r="B140" i="7"/>
  <c r="G140" i="7"/>
  <c r="B139" i="7"/>
  <c r="B138" i="7"/>
  <c r="G138" i="7"/>
  <c r="B137" i="7"/>
  <c r="B136" i="7"/>
  <c r="G136" i="7"/>
  <c r="B135" i="7"/>
  <c r="B134" i="7"/>
  <c r="G134" i="7"/>
  <c r="B133" i="7"/>
  <c r="B132" i="7"/>
  <c r="G132" i="7"/>
  <c r="B131" i="7"/>
  <c r="B130" i="7"/>
  <c r="G130" i="7"/>
  <c r="B129" i="7"/>
  <c r="B128" i="7"/>
  <c r="G128" i="7"/>
  <c r="B127" i="7"/>
  <c r="B126" i="7"/>
  <c r="G126" i="7"/>
  <c r="B125" i="7"/>
  <c r="B124" i="7"/>
  <c r="G124" i="7"/>
  <c r="B123" i="7"/>
  <c r="B122" i="7"/>
  <c r="G122" i="7"/>
  <c r="B121" i="7"/>
  <c r="B120" i="7"/>
  <c r="G120" i="7"/>
  <c r="B119" i="7"/>
  <c r="B118" i="7"/>
  <c r="G118" i="7"/>
  <c r="B117" i="7"/>
  <c r="B116" i="7"/>
  <c r="G116" i="7"/>
  <c r="B115" i="7"/>
  <c r="B114" i="7"/>
  <c r="G114" i="7"/>
  <c r="B113" i="7"/>
  <c r="B112" i="7"/>
  <c r="G112" i="7"/>
  <c r="B111" i="7"/>
  <c r="B110" i="7"/>
  <c r="G110" i="7"/>
  <c r="B109" i="7"/>
  <c r="B108" i="7"/>
  <c r="G108" i="7"/>
  <c r="B107" i="7"/>
  <c r="B106" i="7"/>
  <c r="G106" i="7"/>
  <c r="B105" i="7"/>
  <c r="B104" i="7"/>
  <c r="G104" i="7"/>
  <c r="B103" i="7"/>
  <c r="B102" i="7"/>
  <c r="G102" i="7"/>
  <c r="B101" i="7"/>
  <c r="B100" i="7"/>
  <c r="G100" i="7"/>
  <c r="B99" i="7"/>
  <c r="B98" i="7"/>
  <c r="G98" i="7"/>
  <c r="B97" i="7"/>
  <c r="B96" i="7"/>
  <c r="G96" i="7"/>
  <c r="B95" i="7"/>
  <c r="B94" i="7"/>
  <c r="G94" i="7"/>
  <c r="B93" i="7"/>
  <c r="B92" i="7"/>
  <c r="G92" i="7"/>
  <c r="B91" i="7"/>
  <c r="B90" i="7"/>
  <c r="G90" i="7"/>
  <c r="B89" i="7"/>
  <c r="B88" i="7"/>
  <c r="G88" i="7"/>
  <c r="B87" i="7"/>
  <c r="B86" i="7"/>
  <c r="G86" i="7"/>
  <c r="B85" i="7"/>
  <c r="B84" i="7"/>
  <c r="G84" i="7"/>
  <c r="B83" i="7"/>
  <c r="B82" i="7"/>
  <c r="G82" i="7"/>
  <c r="B81" i="7"/>
  <c r="B80" i="7"/>
  <c r="G80" i="7"/>
  <c r="B79" i="7"/>
  <c r="B78" i="7"/>
  <c r="G78" i="7"/>
  <c r="B77" i="7"/>
  <c r="B76" i="7"/>
  <c r="G76" i="7"/>
  <c r="B75" i="7"/>
  <c r="B74" i="7"/>
  <c r="G74" i="7"/>
  <c r="B73" i="7"/>
  <c r="B72" i="7"/>
  <c r="H72" i="7"/>
  <c r="B71" i="7"/>
  <c r="B70" i="7"/>
  <c r="B69" i="7"/>
  <c r="G69" i="7"/>
  <c r="B68" i="7"/>
  <c r="B67" i="7"/>
  <c r="H67" i="7"/>
  <c r="B66" i="7"/>
  <c r="B65" i="7"/>
  <c r="B64" i="7"/>
  <c r="B63" i="7"/>
  <c r="G63" i="7"/>
  <c r="B62" i="7"/>
  <c r="B61" i="7"/>
  <c r="B60" i="7"/>
  <c r="B59" i="7"/>
  <c r="G59" i="7"/>
  <c r="B58" i="7"/>
  <c r="B57" i="7"/>
  <c r="B56" i="7"/>
  <c r="B55" i="7"/>
  <c r="G55" i="7"/>
  <c r="B54" i="7"/>
  <c r="B53" i="7"/>
  <c r="B52" i="7"/>
  <c r="B51" i="7"/>
  <c r="G51" i="7"/>
  <c r="B50" i="7"/>
  <c r="B49" i="7"/>
  <c r="B48" i="7"/>
  <c r="B47" i="7"/>
  <c r="G47" i="7"/>
  <c r="B46" i="7"/>
  <c r="B45" i="7"/>
  <c r="B44" i="7"/>
  <c r="B43" i="7"/>
  <c r="G43" i="7"/>
  <c r="B42" i="7"/>
  <c r="B41" i="7"/>
  <c r="B40" i="7"/>
  <c r="B39" i="7"/>
  <c r="G39" i="7"/>
  <c r="B38" i="7"/>
  <c r="B37" i="7"/>
  <c r="B36" i="7"/>
  <c r="B35" i="7"/>
  <c r="G35" i="7"/>
  <c r="B34" i="7"/>
  <c r="B33" i="7"/>
  <c r="B32" i="7"/>
  <c r="B31" i="7"/>
  <c r="G31" i="7"/>
  <c r="B30" i="7"/>
  <c r="B29" i="7"/>
  <c r="B28" i="7"/>
  <c r="B27" i="7"/>
  <c r="G27" i="7"/>
  <c r="B26" i="7"/>
  <c r="B25" i="7"/>
  <c r="B24" i="7"/>
  <c r="B23" i="7"/>
  <c r="G23" i="7"/>
  <c r="B22" i="7"/>
  <c r="B21" i="7"/>
  <c r="B20" i="7"/>
  <c r="B19" i="7"/>
  <c r="G19" i="7"/>
  <c r="B18" i="7"/>
  <c r="B17" i="7"/>
  <c r="B16" i="7"/>
  <c r="B15" i="7"/>
  <c r="G15" i="7"/>
  <c r="B14" i="7"/>
  <c r="B13" i="7"/>
  <c r="B12" i="7"/>
  <c r="B11" i="7"/>
  <c r="G11" i="7"/>
  <c r="B10" i="7"/>
  <c r="B9" i="7"/>
  <c r="B8" i="7"/>
  <c r="B7" i="7"/>
  <c r="G7" i="7"/>
  <c r="B6" i="7"/>
  <c r="B5" i="7"/>
  <c r="H179" i="7"/>
  <c r="H152" i="7"/>
  <c r="H92" i="7"/>
  <c r="H171" i="7"/>
  <c r="H132" i="7"/>
  <c r="G67" i="7"/>
  <c r="H195" i="7"/>
  <c r="H163" i="7"/>
  <c r="H124" i="7"/>
  <c r="H51" i="7"/>
  <c r="H187" i="7"/>
  <c r="H155" i="7"/>
  <c r="H100" i="7"/>
  <c r="H161" i="7"/>
  <c r="H193" i="7"/>
  <c r="H177" i="7"/>
  <c r="H169" i="7"/>
  <c r="H199" i="7"/>
  <c r="H191" i="7"/>
  <c r="H183" i="7"/>
  <c r="H175" i="7"/>
  <c r="H167" i="7"/>
  <c r="H159" i="7"/>
  <c r="H148" i="7"/>
  <c r="H116" i="7"/>
  <c r="H84" i="7"/>
  <c r="H35" i="7"/>
  <c r="H201" i="7"/>
  <c r="H185" i="7"/>
  <c r="H197" i="7"/>
  <c r="H189" i="7"/>
  <c r="H181" i="7"/>
  <c r="H173" i="7"/>
  <c r="H165" i="7"/>
  <c r="H157" i="7"/>
  <c r="H140" i="7"/>
  <c r="H108" i="7"/>
  <c r="H76" i="7"/>
  <c r="H19" i="7"/>
  <c r="H10" i="7"/>
  <c r="G10" i="7"/>
  <c r="H22" i="7"/>
  <c r="G22" i="7"/>
  <c r="H38" i="7"/>
  <c r="G38" i="7"/>
  <c r="H50" i="7"/>
  <c r="G50" i="7"/>
  <c r="H62" i="7"/>
  <c r="G62" i="7"/>
  <c r="G71" i="7"/>
  <c r="H71" i="7"/>
  <c r="G75" i="7"/>
  <c r="H75" i="7"/>
  <c r="G79" i="7"/>
  <c r="H79" i="7"/>
  <c r="G83" i="7"/>
  <c r="H83" i="7"/>
  <c r="G87" i="7"/>
  <c r="H87" i="7"/>
  <c r="G91" i="7"/>
  <c r="H91" i="7"/>
  <c r="G95" i="7"/>
  <c r="H95" i="7"/>
  <c r="G99" i="7"/>
  <c r="H99" i="7"/>
  <c r="G103" i="7"/>
  <c r="H103" i="7"/>
  <c r="G107" i="7"/>
  <c r="H107" i="7"/>
  <c r="G111" i="7"/>
  <c r="H111" i="7"/>
  <c r="G115" i="7"/>
  <c r="H115" i="7"/>
  <c r="G119" i="7"/>
  <c r="H119" i="7"/>
  <c r="G123" i="7"/>
  <c r="H123" i="7"/>
  <c r="G127" i="7"/>
  <c r="H127" i="7"/>
  <c r="G131" i="7"/>
  <c r="H131" i="7"/>
  <c r="G135" i="7"/>
  <c r="H135" i="7"/>
  <c r="G139" i="7"/>
  <c r="H139" i="7"/>
  <c r="G143" i="7"/>
  <c r="H143" i="7"/>
  <c r="G147" i="7"/>
  <c r="H147" i="7"/>
  <c r="H151" i="7"/>
  <c r="H146" i="7"/>
  <c r="H138" i="7"/>
  <c r="H130" i="7"/>
  <c r="H122" i="7"/>
  <c r="H114" i="7"/>
  <c r="H106" i="7"/>
  <c r="H98" i="7"/>
  <c r="H90" i="7"/>
  <c r="H82" i="7"/>
  <c r="H74" i="7"/>
  <c r="H63" i="7"/>
  <c r="H47" i="7"/>
  <c r="H31" i="7"/>
  <c r="H15" i="7"/>
  <c r="H6" i="7"/>
  <c r="G6" i="7"/>
  <c r="H18" i="7"/>
  <c r="G18" i="7"/>
  <c r="H30" i="7"/>
  <c r="G30" i="7"/>
  <c r="H42" i="7"/>
  <c r="G42" i="7"/>
  <c r="H54" i="7"/>
  <c r="G54" i="7"/>
  <c r="H70" i="7"/>
  <c r="G70" i="7"/>
  <c r="H12" i="7"/>
  <c r="G12" i="7"/>
  <c r="H24" i="7"/>
  <c r="G24" i="7"/>
  <c r="H32" i="7"/>
  <c r="G32" i="7"/>
  <c r="H40" i="7"/>
  <c r="G40" i="7"/>
  <c r="H48" i="7"/>
  <c r="G48" i="7"/>
  <c r="H56" i="7"/>
  <c r="G56" i="7"/>
  <c r="H64" i="7"/>
  <c r="G64" i="7"/>
  <c r="H200" i="7"/>
  <c r="H198" i="7"/>
  <c r="H196" i="7"/>
  <c r="H194" i="7"/>
  <c r="H192" i="7"/>
  <c r="H190" i="7"/>
  <c r="H188" i="7"/>
  <c r="H186" i="7"/>
  <c r="H184" i="7"/>
  <c r="H182" i="7"/>
  <c r="H180" i="7"/>
  <c r="H178" i="7"/>
  <c r="H176" i="7"/>
  <c r="H174" i="7"/>
  <c r="H172" i="7"/>
  <c r="H170" i="7"/>
  <c r="H168" i="7"/>
  <c r="H166" i="7"/>
  <c r="H164" i="7"/>
  <c r="H162" i="7"/>
  <c r="H160" i="7"/>
  <c r="H158" i="7"/>
  <c r="H156" i="7"/>
  <c r="H154" i="7"/>
  <c r="H150" i="7"/>
  <c r="H144" i="7"/>
  <c r="H136" i="7"/>
  <c r="H128" i="7"/>
  <c r="H120" i="7"/>
  <c r="H112" i="7"/>
  <c r="H104" i="7"/>
  <c r="H96" i="7"/>
  <c r="H88" i="7"/>
  <c r="H80" i="7"/>
  <c r="G72" i="7"/>
  <c r="H59" i="7"/>
  <c r="H43" i="7"/>
  <c r="H27" i="7"/>
  <c r="H11" i="7"/>
  <c r="H14" i="7"/>
  <c r="G14" i="7"/>
  <c r="H26" i="7"/>
  <c r="G26" i="7"/>
  <c r="H34" i="7"/>
  <c r="G34" i="7"/>
  <c r="H46" i="7"/>
  <c r="G46" i="7"/>
  <c r="H58" i="7"/>
  <c r="G58" i="7"/>
  <c r="H66" i="7"/>
  <c r="G66" i="7"/>
  <c r="H8" i="7"/>
  <c r="G8" i="7"/>
  <c r="H16" i="7"/>
  <c r="G16" i="7"/>
  <c r="H20" i="7"/>
  <c r="G20" i="7"/>
  <c r="H28" i="7"/>
  <c r="G28" i="7"/>
  <c r="H36" i="7"/>
  <c r="G36" i="7"/>
  <c r="H44" i="7"/>
  <c r="G44" i="7"/>
  <c r="H52" i="7"/>
  <c r="G52" i="7"/>
  <c r="H60" i="7"/>
  <c r="G60" i="7"/>
  <c r="H68" i="7"/>
  <c r="G68" i="7"/>
  <c r="G5" i="7"/>
  <c r="H5" i="7"/>
  <c r="G9" i="7"/>
  <c r="H9" i="7"/>
  <c r="G13" i="7"/>
  <c r="H13" i="7"/>
  <c r="G17" i="7"/>
  <c r="H17" i="7"/>
  <c r="G21" i="7"/>
  <c r="H21" i="7"/>
  <c r="G25" i="7"/>
  <c r="H25" i="7"/>
  <c r="G29" i="7"/>
  <c r="H29" i="7"/>
  <c r="G33" i="7"/>
  <c r="H33" i="7"/>
  <c r="G37" i="7"/>
  <c r="H37" i="7"/>
  <c r="G41" i="7"/>
  <c r="H41" i="7"/>
  <c r="G45" i="7"/>
  <c r="H45" i="7"/>
  <c r="G49" i="7"/>
  <c r="H49" i="7"/>
  <c r="G53" i="7"/>
  <c r="H53" i="7"/>
  <c r="G57" i="7"/>
  <c r="H57" i="7"/>
  <c r="G61" i="7"/>
  <c r="H61" i="7"/>
  <c r="G65" i="7"/>
  <c r="H65" i="7"/>
  <c r="G73" i="7"/>
  <c r="H73" i="7"/>
  <c r="G77" i="7"/>
  <c r="H77" i="7"/>
  <c r="G81" i="7"/>
  <c r="H81" i="7"/>
  <c r="G85" i="7"/>
  <c r="H85" i="7"/>
  <c r="G89" i="7"/>
  <c r="H89" i="7"/>
  <c r="G93" i="7"/>
  <c r="H93" i="7"/>
  <c r="G97" i="7"/>
  <c r="H97" i="7"/>
  <c r="G101" i="7"/>
  <c r="H101" i="7"/>
  <c r="G105" i="7"/>
  <c r="H105" i="7"/>
  <c r="G109" i="7"/>
  <c r="H109" i="7"/>
  <c r="G113" i="7"/>
  <c r="H113" i="7"/>
  <c r="G117" i="7"/>
  <c r="H117" i="7"/>
  <c r="G121" i="7"/>
  <c r="H121" i="7"/>
  <c r="G125" i="7"/>
  <c r="H125" i="7"/>
  <c r="G129" i="7"/>
  <c r="H129" i="7"/>
  <c r="G133" i="7"/>
  <c r="H133" i="7"/>
  <c r="G137" i="7"/>
  <c r="H137" i="7"/>
  <c r="G141" i="7"/>
  <c r="H141" i="7"/>
  <c r="G145" i="7"/>
  <c r="H145" i="7"/>
  <c r="H153" i="7"/>
  <c r="H149" i="7"/>
  <c r="H142" i="7"/>
  <c r="H134" i="7"/>
  <c r="H126" i="7"/>
  <c r="H118" i="7"/>
  <c r="H110" i="7"/>
  <c r="H102" i="7"/>
  <c r="H94" i="7"/>
  <c r="H86" i="7"/>
  <c r="H78" i="7"/>
  <c r="H69" i="7"/>
  <c r="H55" i="7"/>
  <c r="H39" i="7"/>
  <c r="H23" i="7"/>
  <c r="H7" i="7"/>
  <c r="L618" i="4"/>
  <c r="AS618" i="4"/>
  <c r="L615" i="4"/>
  <c r="AS615" i="4"/>
  <c r="L612" i="4"/>
  <c r="AS612" i="4"/>
  <c r="L609" i="4"/>
  <c r="AS609" i="4"/>
  <c r="L606" i="4"/>
  <c r="AS606" i="4"/>
  <c r="L603" i="4"/>
  <c r="AS603" i="4"/>
  <c r="L600" i="4"/>
  <c r="AS600" i="4"/>
  <c r="L597" i="4"/>
  <c r="AS597" i="4"/>
  <c r="L594" i="4"/>
  <c r="AS594" i="4"/>
  <c r="L591" i="4"/>
  <c r="AS591" i="4"/>
  <c r="L588" i="4"/>
  <c r="AS588" i="4"/>
  <c r="L585" i="4"/>
  <c r="AS585" i="4"/>
  <c r="L582" i="4"/>
  <c r="AS582" i="4"/>
  <c r="L579" i="4"/>
  <c r="AS579" i="4"/>
  <c r="L576" i="4"/>
  <c r="AS576" i="4"/>
  <c r="L573" i="4"/>
  <c r="AS573" i="4"/>
  <c r="L570" i="4"/>
  <c r="AS570" i="4"/>
  <c r="L567" i="4"/>
  <c r="AS567" i="4"/>
  <c r="L564" i="4"/>
  <c r="AS564" i="4"/>
  <c r="L561" i="4"/>
  <c r="AS561" i="4"/>
  <c r="L558" i="4"/>
  <c r="AS558" i="4"/>
  <c r="L555" i="4"/>
  <c r="AS555" i="4"/>
  <c r="L552" i="4"/>
  <c r="AS552" i="4"/>
  <c r="L549" i="4"/>
  <c r="AS549" i="4"/>
  <c r="L546" i="4"/>
  <c r="AS546" i="4"/>
  <c r="L543" i="4"/>
  <c r="AS543" i="4"/>
  <c r="L540" i="4"/>
  <c r="AS540" i="4"/>
  <c r="L537" i="4"/>
  <c r="AS537" i="4"/>
  <c r="L534" i="4"/>
  <c r="AS534" i="4"/>
  <c r="L531" i="4"/>
  <c r="AS531" i="4"/>
  <c r="L528" i="4"/>
  <c r="AS528" i="4"/>
  <c r="L525" i="4"/>
  <c r="AS525" i="4"/>
  <c r="L522" i="4"/>
  <c r="AS522" i="4"/>
  <c r="L519" i="4"/>
  <c r="AS519" i="4"/>
  <c r="L516" i="4"/>
  <c r="AS516" i="4"/>
  <c r="L513" i="4"/>
  <c r="AS513" i="4"/>
  <c r="L510" i="4"/>
  <c r="AS510" i="4"/>
  <c r="L507" i="4"/>
  <c r="AS507" i="4"/>
  <c r="L504" i="4"/>
  <c r="AS504" i="4"/>
  <c r="L501" i="4"/>
  <c r="AS501" i="4"/>
  <c r="L498" i="4"/>
  <c r="AS498" i="4"/>
  <c r="L495" i="4"/>
  <c r="AS495" i="4"/>
  <c r="L492" i="4"/>
  <c r="AS492" i="4"/>
  <c r="L489" i="4"/>
  <c r="AS489" i="4"/>
  <c r="L486" i="4"/>
  <c r="AS486" i="4"/>
  <c r="L483" i="4"/>
  <c r="AS483" i="4"/>
  <c r="L480" i="4"/>
  <c r="AS480" i="4"/>
  <c r="L477" i="4"/>
  <c r="AS477" i="4"/>
  <c r="L474" i="4"/>
  <c r="AS474" i="4"/>
  <c r="L471" i="4"/>
  <c r="AS471" i="4"/>
  <c r="L468" i="4"/>
  <c r="AS468" i="4"/>
  <c r="L465" i="4"/>
  <c r="AS465" i="4"/>
  <c r="L462" i="4"/>
  <c r="AS462" i="4"/>
  <c r="L459" i="4"/>
  <c r="AS459" i="4"/>
  <c r="L456" i="4"/>
  <c r="AS456" i="4"/>
  <c r="L453" i="4"/>
  <c r="AS453" i="4"/>
  <c r="L450" i="4"/>
  <c r="AS450" i="4"/>
  <c r="L447" i="4"/>
  <c r="AS447" i="4"/>
  <c r="L444" i="4"/>
  <c r="AS444" i="4"/>
  <c r="L441" i="4"/>
  <c r="AS441" i="4"/>
  <c r="L438" i="4"/>
  <c r="AS438" i="4"/>
  <c r="L435" i="4"/>
  <c r="AS435" i="4"/>
  <c r="L432" i="4"/>
  <c r="AS432" i="4"/>
  <c r="L429" i="4"/>
  <c r="AS429" i="4"/>
  <c r="L426" i="4"/>
  <c r="AS426" i="4"/>
  <c r="L423" i="4"/>
  <c r="AS423" i="4"/>
  <c r="L420" i="4"/>
  <c r="AS420" i="4"/>
  <c r="L417" i="4"/>
  <c r="AS417" i="4"/>
  <c r="L414" i="4"/>
  <c r="AS414" i="4"/>
  <c r="L411" i="4"/>
  <c r="AS411" i="4"/>
  <c r="L408" i="4"/>
  <c r="AS408" i="4"/>
  <c r="L405" i="4"/>
  <c r="AS405" i="4"/>
  <c r="L402" i="4"/>
  <c r="AS402" i="4"/>
  <c r="L399" i="4"/>
  <c r="AS399" i="4"/>
  <c r="L396" i="4"/>
  <c r="AS396" i="4"/>
  <c r="L393" i="4"/>
  <c r="AS393" i="4"/>
  <c r="L390" i="4"/>
  <c r="AS390" i="4"/>
  <c r="L387" i="4"/>
  <c r="AS387" i="4"/>
  <c r="L384" i="4"/>
  <c r="AS384" i="4"/>
  <c r="L381" i="4"/>
  <c r="AS381" i="4"/>
  <c r="L378" i="4"/>
  <c r="AS378" i="4"/>
  <c r="L375" i="4"/>
  <c r="AS375" i="4"/>
  <c r="L372" i="4"/>
  <c r="AS372" i="4"/>
  <c r="L369" i="4"/>
  <c r="AS369" i="4"/>
  <c r="L366" i="4"/>
  <c r="AS366" i="4"/>
  <c r="L363" i="4"/>
  <c r="AS363" i="4"/>
  <c r="L360" i="4"/>
  <c r="AS360" i="4"/>
  <c r="L357" i="4"/>
  <c r="AS357" i="4"/>
  <c r="L354" i="4"/>
  <c r="AS354" i="4"/>
  <c r="L351" i="4"/>
  <c r="AS351" i="4"/>
  <c r="L348" i="4"/>
  <c r="AS348" i="4"/>
  <c r="L345" i="4"/>
  <c r="AS345" i="4"/>
  <c r="L342" i="4"/>
  <c r="AS342" i="4"/>
  <c r="L339" i="4"/>
  <c r="AS339" i="4"/>
  <c r="L336" i="4"/>
  <c r="AS336" i="4"/>
  <c r="L333" i="4"/>
  <c r="AS333" i="4"/>
  <c r="L330" i="4"/>
  <c r="AS330" i="4"/>
  <c r="L327" i="4"/>
  <c r="AS327" i="4"/>
  <c r="L324" i="4"/>
  <c r="AS324" i="4"/>
  <c r="L321" i="4"/>
  <c r="AS321" i="4"/>
  <c r="L318" i="4"/>
  <c r="AS318" i="4"/>
  <c r="L315" i="4"/>
  <c r="AS315" i="4"/>
  <c r="L312" i="4"/>
  <c r="AS312" i="4"/>
  <c r="L309" i="4"/>
  <c r="AS309" i="4"/>
  <c r="L306" i="4"/>
  <c r="AS306" i="4"/>
  <c r="L303" i="4"/>
  <c r="AS303" i="4"/>
  <c r="L300" i="4"/>
  <c r="AS300" i="4"/>
  <c r="L297" i="4"/>
  <c r="AS297" i="4"/>
  <c r="L294" i="4"/>
  <c r="AS294" i="4"/>
  <c r="L291" i="4"/>
  <c r="AS291" i="4"/>
  <c r="L288" i="4"/>
  <c r="AS288" i="4"/>
  <c r="L285" i="4"/>
  <c r="AS285" i="4"/>
  <c r="L282" i="4"/>
  <c r="AS282" i="4"/>
  <c r="L279" i="4"/>
  <c r="AS279" i="4"/>
  <c r="L276" i="4"/>
  <c r="AS276" i="4"/>
  <c r="L273" i="4"/>
  <c r="AS273" i="4"/>
  <c r="L270" i="4"/>
  <c r="AS270" i="4"/>
  <c r="L267" i="4"/>
  <c r="AS267" i="4"/>
  <c r="L264" i="4"/>
  <c r="AS264" i="4"/>
  <c r="L261" i="4"/>
  <c r="AS261" i="4"/>
  <c r="L258" i="4"/>
  <c r="AS258" i="4"/>
  <c r="L255" i="4"/>
  <c r="AS255" i="4"/>
  <c r="L252" i="4"/>
  <c r="AS252" i="4"/>
  <c r="L249" i="4"/>
  <c r="AS249" i="4"/>
  <c r="L246" i="4"/>
  <c r="AS246" i="4"/>
  <c r="L243" i="4"/>
  <c r="AS243" i="4"/>
  <c r="L240" i="4"/>
  <c r="AS240" i="4"/>
  <c r="L237" i="4"/>
  <c r="AS237" i="4"/>
  <c r="L234" i="4"/>
  <c r="AS234" i="4"/>
  <c r="L231" i="4"/>
  <c r="AS231" i="4"/>
  <c r="L228" i="4"/>
  <c r="AS228" i="4"/>
  <c r="L225" i="4"/>
  <c r="AS225" i="4"/>
  <c r="L222" i="4"/>
  <c r="AS222" i="4"/>
  <c r="L219" i="4"/>
  <c r="AS219" i="4"/>
  <c r="L216" i="4"/>
  <c r="AS216" i="4"/>
  <c r="L213" i="4"/>
  <c r="AS213" i="4"/>
  <c r="L210" i="4"/>
  <c r="AS210" i="4"/>
  <c r="L207" i="4"/>
  <c r="AS207" i="4"/>
  <c r="L204" i="4"/>
  <c r="AS204" i="4"/>
  <c r="L201" i="4"/>
  <c r="AS201" i="4"/>
  <c r="L198" i="4"/>
  <c r="AS198" i="4"/>
  <c r="L195" i="4"/>
  <c r="AS195" i="4"/>
  <c r="L192" i="4"/>
  <c r="AS192" i="4"/>
  <c r="L189" i="4"/>
  <c r="AS189" i="4"/>
  <c r="L186" i="4"/>
  <c r="AS186" i="4"/>
  <c r="L183" i="4"/>
  <c r="AS183" i="4"/>
  <c r="L180" i="4"/>
  <c r="AS180" i="4"/>
  <c r="L177" i="4"/>
  <c r="AS177" i="4"/>
  <c r="L174" i="4"/>
  <c r="AS174" i="4"/>
  <c r="L171" i="4"/>
  <c r="AS171" i="4"/>
  <c r="L168" i="4"/>
  <c r="AS168" i="4"/>
  <c r="L165" i="4"/>
  <c r="AS165" i="4"/>
  <c r="L162" i="4"/>
  <c r="AS162" i="4"/>
  <c r="L159" i="4"/>
  <c r="AS159" i="4"/>
  <c r="L156" i="4"/>
  <c r="AS156" i="4"/>
  <c r="L153" i="4"/>
  <c r="AS153" i="4"/>
  <c r="L150" i="4"/>
  <c r="AS150" i="4"/>
  <c r="L147" i="4"/>
  <c r="AS147" i="4"/>
  <c r="L144" i="4"/>
  <c r="AS144" i="4"/>
  <c r="L141" i="4"/>
  <c r="AS141" i="4"/>
  <c r="L138" i="4"/>
  <c r="AS138" i="4"/>
  <c r="L135" i="4"/>
  <c r="AS135" i="4"/>
  <c r="L132" i="4"/>
  <c r="AS132" i="4"/>
  <c r="L129" i="4"/>
  <c r="AS129" i="4"/>
  <c r="L126" i="4"/>
  <c r="AS126" i="4"/>
  <c r="L123" i="4"/>
  <c r="AS123" i="4"/>
  <c r="L120" i="4"/>
  <c r="AS120" i="4"/>
  <c r="L117" i="4"/>
  <c r="AS117" i="4"/>
  <c r="L114" i="4"/>
  <c r="AS114" i="4"/>
  <c r="L111" i="4"/>
  <c r="AS111" i="4"/>
  <c r="L108" i="4"/>
  <c r="AS108" i="4"/>
  <c r="L105" i="4"/>
  <c r="AS105" i="4"/>
  <c r="L102" i="4"/>
  <c r="AS102" i="4"/>
  <c r="L99" i="4"/>
  <c r="AS99" i="4"/>
  <c r="L96" i="4"/>
  <c r="AS96" i="4"/>
  <c r="L93" i="4"/>
  <c r="AS93" i="4"/>
  <c r="L90" i="4"/>
  <c r="AS90" i="4"/>
  <c r="L87" i="4"/>
  <c r="AS87" i="4"/>
  <c r="L84" i="4"/>
  <c r="AS84" i="4"/>
  <c r="L81" i="4"/>
  <c r="AS81" i="4"/>
  <c r="L78" i="4"/>
  <c r="AS78" i="4"/>
  <c r="L75" i="4"/>
  <c r="AS75" i="4"/>
  <c r="L72" i="4"/>
  <c r="AS72" i="4"/>
  <c r="L69" i="4"/>
  <c r="AS69" i="4"/>
  <c r="L66" i="4"/>
  <c r="AS66" i="4"/>
  <c r="L63" i="4"/>
  <c r="AS63" i="4"/>
  <c r="L60" i="4"/>
  <c r="AS60" i="4"/>
  <c r="L57" i="4"/>
  <c r="AS57" i="4"/>
  <c r="L54" i="4"/>
  <c r="AS54" i="4"/>
  <c r="L51" i="4"/>
  <c r="AS51" i="4"/>
  <c r="L48" i="4"/>
  <c r="AS48" i="4"/>
  <c r="L45" i="4"/>
  <c r="AS45" i="4"/>
  <c r="L42" i="4"/>
  <c r="AS42" i="4"/>
  <c r="L39" i="4"/>
  <c r="AS39" i="4"/>
  <c r="L36" i="4"/>
  <c r="AS36" i="4"/>
  <c r="L33" i="4"/>
  <c r="AS33" i="4"/>
  <c r="L30" i="4"/>
  <c r="AS30" i="4"/>
  <c r="L27" i="4"/>
  <c r="AS27" i="4"/>
  <c r="L24" i="4"/>
  <c r="AS24" i="4"/>
  <c r="L21" i="4"/>
  <c r="AS21" i="4"/>
  <c r="B201" i="6"/>
  <c r="G201" i="6"/>
  <c r="B200" i="6"/>
  <c r="G200" i="6"/>
  <c r="B199" i="6"/>
  <c r="G199" i="6"/>
  <c r="B198" i="6"/>
  <c r="G198" i="6"/>
  <c r="B197" i="6"/>
  <c r="G197" i="6"/>
  <c r="B196" i="6"/>
  <c r="G196" i="6"/>
  <c r="B195" i="6"/>
  <c r="G195" i="6"/>
  <c r="B194" i="6"/>
  <c r="G194" i="6"/>
  <c r="B193" i="6"/>
  <c r="G193" i="6"/>
  <c r="B192" i="6"/>
  <c r="G192" i="6"/>
  <c r="B191" i="6"/>
  <c r="G191" i="6"/>
  <c r="B190" i="6"/>
  <c r="G190" i="6"/>
  <c r="B189" i="6"/>
  <c r="G189" i="6"/>
  <c r="B188" i="6"/>
  <c r="G188" i="6"/>
  <c r="B187" i="6"/>
  <c r="G187" i="6"/>
  <c r="B186" i="6"/>
  <c r="G186" i="6"/>
  <c r="B185" i="6"/>
  <c r="G185" i="6"/>
  <c r="B184" i="6"/>
  <c r="G184" i="6"/>
  <c r="B183" i="6"/>
  <c r="G183" i="6"/>
  <c r="B182" i="6"/>
  <c r="G182" i="6"/>
  <c r="B181" i="6"/>
  <c r="G181" i="6"/>
  <c r="B180" i="6"/>
  <c r="G180" i="6"/>
  <c r="B179" i="6"/>
  <c r="G179" i="6"/>
  <c r="B178" i="6"/>
  <c r="G178" i="6"/>
  <c r="B177" i="6"/>
  <c r="G177" i="6"/>
  <c r="B176" i="6"/>
  <c r="G176" i="6"/>
  <c r="B175" i="6"/>
  <c r="G175" i="6"/>
  <c r="B174" i="6"/>
  <c r="G174" i="6"/>
  <c r="B173" i="6"/>
  <c r="G173" i="6"/>
  <c r="B172" i="6"/>
  <c r="G172" i="6"/>
  <c r="B171" i="6"/>
  <c r="G171" i="6"/>
  <c r="B170" i="6"/>
  <c r="G170" i="6"/>
  <c r="B169" i="6"/>
  <c r="G169" i="6"/>
  <c r="B168" i="6"/>
  <c r="G168" i="6"/>
  <c r="B167" i="6"/>
  <c r="G167" i="6"/>
  <c r="B166" i="6"/>
  <c r="G166" i="6"/>
  <c r="B165" i="6"/>
  <c r="G165" i="6"/>
  <c r="B164" i="6"/>
  <c r="G164" i="6"/>
  <c r="B163" i="6"/>
  <c r="G163" i="6"/>
  <c r="B162" i="6"/>
  <c r="G162" i="6"/>
  <c r="B161" i="6"/>
  <c r="G161" i="6"/>
  <c r="B160" i="6"/>
  <c r="G160" i="6"/>
  <c r="B159" i="6"/>
  <c r="G159" i="6"/>
  <c r="B158" i="6"/>
  <c r="G158" i="6"/>
  <c r="B157" i="6"/>
  <c r="G157" i="6"/>
  <c r="B156" i="6"/>
  <c r="G156" i="6"/>
  <c r="B155" i="6"/>
  <c r="G155" i="6"/>
  <c r="B154" i="6"/>
  <c r="G154" i="6"/>
  <c r="B153" i="6"/>
  <c r="G153" i="6"/>
  <c r="B152" i="6"/>
  <c r="G152" i="6"/>
  <c r="B151" i="6"/>
  <c r="G151" i="6"/>
  <c r="B150" i="6"/>
  <c r="G150" i="6"/>
  <c r="B149" i="6"/>
  <c r="G149" i="6"/>
  <c r="B148" i="6"/>
  <c r="G148" i="6"/>
  <c r="B147" i="6"/>
  <c r="G147" i="6"/>
  <c r="B146" i="6"/>
  <c r="G146" i="6"/>
  <c r="B145" i="6"/>
  <c r="G145" i="6"/>
  <c r="B144" i="6"/>
  <c r="G144" i="6"/>
  <c r="B143" i="6"/>
  <c r="G143" i="6"/>
  <c r="B142" i="6"/>
  <c r="G142" i="6"/>
  <c r="B141" i="6"/>
  <c r="G141" i="6"/>
  <c r="B140" i="6"/>
  <c r="G140" i="6"/>
  <c r="B139" i="6"/>
  <c r="G139" i="6"/>
  <c r="B138" i="6"/>
  <c r="G138" i="6"/>
  <c r="B137" i="6"/>
  <c r="G137" i="6"/>
  <c r="B136" i="6"/>
  <c r="G136" i="6"/>
  <c r="B135" i="6"/>
  <c r="G135" i="6"/>
  <c r="B134" i="6"/>
  <c r="G134" i="6"/>
  <c r="B133" i="6"/>
  <c r="G133" i="6"/>
  <c r="B132" i="6"/>
  <c r="G132" i="6"/>
  <c r="B131" i="6"/>
  <c r="G131" i="6"/>
  <c r="B130" i="6"/>
  <c r="G130" i="6"/>
  <c r="B129" i="6"/>
  <c r="G129" i="6"/>
  <c r="B128" i="6"/>
  <c r="G128" i="6"/>
  <c r="B127" i="6"/>
  <c r="G127" i="6"/>
  <c r="B126" i="6"/>
  <c r="G126" i="6"/>
  <c r="B125" i="6"/>
  <c r="G125" i="6"/>
  <c r="B124" i="6"/>
  <c r="G124" i="6"/>
  <c r="B123" i="6"/>
  <c r="G123" i="6"/>
  <c r="B122" i="6"/>
  <c r="G122" i="6"/>
  <c r="B121" i="6"/>
  <c r="G121" i="6"/>
  <c r="B120" i="6"/>
  <c r="G120" i="6"/>
  <c r="B119" i="6"/>
  <c r="G119" i="6"/>
  <c r="B118" i="6"/>
  <c r="G118" i="6"/>
  <c r="B117" i="6"/>
  <c r="G117" i="6"/>
  <c r="B116" i="6"/>
  <c r="G116" i="6"/>
  <c r="B115" i="6"/>
  <c r="G115" i="6"/>
  <c r="B114" i="6"/>
  <c r="G114" i="6"/>
  <c r="B113" i="6"/>
  <c r="G113" i="6"/>
  <c r="B112" i="6"/>
  <c r="G112" i="6"/>
  <c r="B111" i="6"/>
  <c r="G111" i="6"/>
  <c r="B110" i="6"/>
  <c r="G110" i="6"/>
  <c r="B109" i="6"/>
  <c r="G109" i="6"/>
  <c r="B108" i="6"/>
  <c r="G108" i="6"/>
  <c r="B107" i="6"/>
  <c r="G107" i="6"/>
  <c r="B106" i="6"/>
  <c r="G106" i="6"/>
  <c r="B105" i="6"/>
  <c r="G105" i="6"/>
  <c r="B104" i="6"/>
  <c r="G104" i="6"/>
  <c r="B103" i="6"/>
  <c r="G103" i="6"/>
  <c r="B102" i="6"/>
  <c r="G102" i="6"/>
  <c r="B101" i="6"/>
  <c r="G101" i="6"/>
  <c r="B100" i="6"/>
  <c r="G100" i="6"/>
  <c r="B99" i="6"/>
  <c r="G99" i="6"/>
  <c r="B98" i="6"/>
  <c r="G98" i="6"/>
  <c r="B97" i="6"/>
  <c r="G97" i="6"/>
  <c r="B96" i="6"/>
  <c r="G96" i="6"/>
  <c r="B95" i="6"/>
  <c r="G95" i="6"/>
  <c r="B94" i="6"/>
  <c r="G94" i="6"/>
  <c r="B93" i="6"/>
  <c r="G93" i="6"/>
  <c r="B92" i="6"/>
  <c r="G92" i="6"/>
  <c r="B91" i="6"/>
  <c r="G91" i="6"/>
  <c r="B90" i="6"/>
  <c r="G90" i="6"/>
  <c r="B89" i="6"/>
  <c r="G89" i="6"/>
  <c r="B88" i="6"/>
  <c r="G88" i="6"/>
  <c r="B87" i="6"/>
  <c r="G87" i="6"/>
  <c r="B86" i="6"/>
  <c r="G86" i="6"/>
  <c r="B85" i="6"/>
  <c r="G85" i="6"/>
  <c r="B84" i="6"/>
  <c r="G84" i="6"/>
  <c r="B83" i="6"/>
  <c r="G83" i="6"/>
  <c r="B82" i="6"/>
  <c r="G82" i="6"/>
  <c r="B81" i="6"/>
  <c r="G81" i="6"/>
  <c r="B80" i="6"/>
  <c r="G80" i="6"/>
  <c r="B79" i="6"/>
  <c r="G79" i="6"/>
  <c r="B78" i="6"/>
  <c r="G78" i="6"/>
  <c r="B77" i="6"/>
  <c r="G77" i="6"/>
  <c r="B76" i="6"/>
  <c r="G76" i="6"/>
  <c r="B75" i="6"/>
  <c r="G75" i="6"/>
  <c r="B74" i="6"/>
  <c r="G74" i="6"/>
  <c r="B73" i="6"/>
  <c r="G73" i="6"/>
  <c r="B72" i="6"/>
  <c r="G72" i="6"/>
  <c r="B71" i="6"/>
  <c r="G71" i="6"/>
  <c r="B70" i="6"/>
  <c r="G70" i="6"/>
  <c r="B69" i="6"/>
  <c r="G69" i="6"/>
  <c r="B68" i="6"/>
  <c r="G68" i="6"/>
  <c r="B67" i="6"/>
  <c r="G67" i="6"/>
  <c r="B66" i="6"/>
  <c r="G66" i="6"/>
  <c r="B65" i="6"/>
  <c r="G65" i="6"/>
  <c r="B64" i="6"/>
  <c r="G64" i="6"/>
  <c r="B63" i="6"/>
  <c r="G63" i="6"/>
  <c r="B62" i="6"/>
  <c r="G62" i="6"/>
  <c r="B61" i="6"/>
  <c r="G61" i="6"/>
  <c r="B60" i="6"/>
  <c r="G60" i="6"/>
  <c r="B59" i="6"/>
  <c r="G59" i="6"/>
  <c r="B58" i="6"/>
  <c r="G58" i="6"/>
  <c r="B57" i="6"/>
  <c r="G57" i="6"/>
  <c r="B56" i="6"/>
  <c r="G56" i="6"/>
  <c r="B55" i="6"/>
  <c r="G55" i="6"/>
  <c r="B54" i="6"/>
  <c r="G54" i="6"/>
  <c r="B53" i="6"/>
  <c r="G53" i="6"/>
  <c r="B52" i="6"/>
  <c r="G52" i="6"/>
  <c r="B51" i="6"/>
  <c r="G51" i="6"/>
  <c r="B50" i="6"/>
  <c r="G50" i="6"/>
  <c r="B49" i="6"/>
  <c r="G49" i="6"/>
  <c r="B48" i="6"/>
  <c r="G48" i="6"/>
  <c r="B47" i="6"/>
  <c r="G47" i="6"/>
  <c r="B46" i="6"/>
  <c r="G46" i="6"/>
  <c r="B45" i="6"/>
  <c r="G45" i="6"/>
  <c r="B44" i="6"/>
  <c r="G44" i="6"/>
  <c r="B43" i="6"/>
  <c r="G43" i="6"/>
  <c r="B42" i="6"/>
  <c r="G42" i="6"/>
  <c r="B41" i="6"/>
  <c r="G41" i="6"/>
  <c r="B40" i="6"/>
  <c r="G40" i="6"/>
  <c r="B39" i="6"/>
  <c r="G39" i="6"/>
  <c r="B38" i="6"/>
  <c r="G38" i="6"/>
  <c r="B37" i="6"/>
  <c r="G37" i="6"/>
  <c r="B36" i="6"/>
  <c r="G36" i="6"/>
  <c r="B35" i="6"/>
  <c r="G35" i="6"/>
  <c r="B34" i="6"/>
  <c r="G34" i="6"/>
  <c r="B33" i="6"/>
  <c r="G33" i="6"/>
  <c r="B32" i="6"/>
  <c r="G32" i="6"/>
  <c r="B31" i="6"/>
  <c r="G31" i="6"/>
  <c r="B30" i="6"/>
  <c r="G30" i="6"/>
  <c r="B29" i="6"/>
  <c r="G29" i="6"/>
  <c r="B28" i="6"/>
  <c r="G28" i="6"/>
  <c r="B27" i="6"/>
  <c r="G27" i="6"/>
  <c r="B26" i="6"/>
  <c r="G26" i="6"/>
  <c r="B25" i="6"/>
  <c r="G25" i="6"/>
  <c r="B24" i="6"/>
  <c r="G24" i="6"/>
  <c r="B23" i="6"/>
  <c r="G23" i="6"/>
  <c r="B22" i="6"/>
  <c r="G22" i="6"/>
  <c r="B21" i="6"/>
  <c r="G21" i="6"/>
  <c r="B20" i="6"/>
  <c r="G20" i="6"/>
  <c r="B19" i="6"/>
  <c r="G19" i="6"/>
  <c r="B18" i="6"/>
  <c r="G18" i="6"/>
  <c r="B17" i="6"/>
  <c r="G17" i="6"/>
  <c r="B16" i="6"/>
  <c r="G16" i="6"/>
  <c r="B15" i="6"/>
  <c r="G15" i="6"/>
  <c r="B14" i="6"/>
  <c r="G14" i="6"/>
  <c r="B13" i="6"/>
  <c r="G13" i="6"/>
  <c r="B12" i="6"/>
  <c r="G12" i="6"/>
  <c r="B11" i="6"/>
  <c r="G11" i="6"/>
  <c r="B10" i="6"/>
  <c r="G10" i="6"/>
  <c r="B9" i="6"/>
  <c r="G9" i="6"/>
  <c r="B8" i="6"/>
  <c r="G8" i="6"/>
  <c r="AS10" i="4"/>
  <c r="A2" i="6"/>
  <c r="B2" i="6"/>
  <c r="G2" i="6"/>
  <c r="AH27" i="3"/>
  <c r="AH30" i="3"/>
  <c r="AH33" i="3"/>
  <c r="AH36" i="3"/>
  <c r="AH39" i="3"/>
  <c r="AH42" i="3"/>
  <c r="AH45" i="3"/>
  <c r="AH48" i="3"/>
  <c r="AH51" i="3"/>
  <c r="AH54" i="3"/>
  <c r="AH57" i="3"/>
  <c r="AH60" i="3"/>
  <c r="AH63" i="3"/>
  <c r="AH66" i="3"/>
  <c r="AH69" i="3"/>
  <c r="AH72" i="3"/>
  <c r="AH75" i="3"/>
  <c r="AH78" i="3"/>
  <c r="AH81" i="3"/>
  <c r="AH84" i="3"/>
  <c r="AH87" i="3"/>
  <c r="AH90" i="3"/>
  <c r="AH93" i="3"/>
  <c r="AH96" i="3"/>
  <c r="AH99" i="3"/>
  <c r="AH102" i="3"/>
  <c r="AH105" i="3"/>
  <c r="AH108" i="3"/>
  <c r="AH111" i="3"/>
  <c r="AH114" i="3"/>
  <c r="AH117" i="3"/>
  <c r="AH120" i="3"/>
  <c r="AH123" i="3"/>
  <c r="AH126" i="3"/>
  <c r="AH129" i="3"/>
  <c r="AH132" i="3"/>
  <c r="AH135" i="3"/>
  <c r="AH138" i="3"/>
  <c r="AH141" i="3"/>
  <c r="AH144" i="3"/>
  <c r="AH147" i="3"/>
  <c r="AH150" i="3"/>
  <c r="AH153" i="3"/>
  <c r="AH156" i="3"/>
  <c r="AH159" i="3"/>
  <c r="AH162" i="3"/>
  <c r="AH165" i="3"/>
  <c r="AH168" i="3"/>
  <c r="AH171" i="3"/>
  <c r="AH174" i="3"/>
  <c r="AH177" i="3"/>
  <c r="AH180" i="3"/>
  <c r="AH183" i="3"/>
  <c r="AH186" i="3"/>
  <c r="AH189" i="3"/>
  <c r="AH192" i="3"/>
  <c r="AH195" i="3"/>
  <c r="AH198" i="3"/>
  <c r="AH201" i="3"/>
  <c r="AH204" i="3"/>
  <c r="AH207" i="3"/>
  <c r="AH210" i="3"/>
  <c r="AH213" i="3"/>
  <c r="AH216" i="3"/>
  <c r="AH219" i="3"/>
  <c r="AH222" i="3"/>
  <c r="AH225" i="3"/>
  <c r="AH228" i="3"/>
  <c r="AH231" i="3"/>
  <c r="AH234" i="3"/>
  <c r="AH237" i="3"/>
  <c r="AH240" i="3"/>
  <c r="AH243" i="3"/>
  <c r="AH246" i="3"/>
  <c r="AH249" i="3"/>
  <c r="AH252" i="3"/>
  <c r="AH255" i="3"/>
  <c r="AH258" i="3"/>
  <c r="AH261" i="3"/>
  <c r="AH264" i="3"/>
  <c r="AH267" i="3"/>
  <c r="AH270" i="3"/>
  <c r="AH273" i="3"/>
  <c r="AH276" i="3"/>
  <c r="AH279" i="3"/>
  <c r="AH282" i="3"/>
  <c r="AH285" i="3"/>
  <c r="AH288" i="3"/>
  <c r="AH291" i="3"/>
  <c r="AH294" i="3"/>
  <c r="AH297" i="3"/>
  <c r="AH300" i="3"/>
  <c r="AH303" i="3"/>
  <c r="AH306" i="3"/>
  <c r="AH309" i="3"/>
  <c r="AH312" i="3"/>
  <c r="AH315" i="3"/>
  <c r="AH318" i="3"/>
  <c r="AH321" i="3"/>
  <c r="AH324" i="3"/>
  <c r="AH327" i="3"/>
  <c r="AH330" i="3"/>
  <c r="AH333" i="3"/>
  <c r="AH336" i="3"/>
  <c r="AH339" i="3"/>
  <c r="AH342" i="3"/>
  <c r="AH345" i="3"/>
  <c r="AH348" i="3"/>
  <c r="AH351" i="3"/>
  <c r="AH354" i="3"/>
  <c r="AH357" i="3"/>
  <c r="AH360" i="3"/>
  <c r="AH363" i="3"/>
  <c r="AH366" i="3"/>
  <c r="AH369" i="3"/>
  <c r="AH372" i="3"/>
  <c r="AH375" i="3"/>
  <c r="AH378" i="3"/>
  <c r="AH381" i="3"/>
  <c r="AH384" i="3"/>
  <c r="AH387" i="3"/>
  <c r="AH390" i="3"/>
  <c r="AH393" i="3"/>
  <c r="AH396" i="3"/>
  <c r="AH399" i="3"/>
  <c r="AH402" i="3"/>
  <c r="AH405" i="3"/>
  <c r="AH408" i="3"/>
  <c r="AH411" i="3"/>
  <c r="AH414" i="3"/>
  <c r="AH417" i="3"/>
  <c r="AH420" i="3"/>
  <c r="AH423" i="3"/>
  <c r="AH426" i="3"/>
  <c r="AH429" i="3"/>
  <c r="AH432" i="3"/>
  <c r="AH435" i="3"/>
  <c r="AH438" i="3"/>
  <c r="AH441" i="3"/>
  <c r="AH444" i="3"/>
  <c r="AH447" i="3"/>
  <c r="AH450" i="3"/>
  <c r="AH453" i="3"/>
  <c r="AH456" i="3"/>
  <c r="AH459" i="3"/>
  <c r="AH462" i="3"/>
  <c r="AH465" i="3"/>
  <c r="AH468" i="3"/>
  <c r="AH471" i="3"/>
  <c r="AH474" i="3"/>
  <c r="AH477" i="3"/>
  <c r="AH480" i="3"/>
  <c r="AH483" i="3"/>
  <c r="AH486" i="3"/>
  <c r="AH489" i="3"/>
  <c r="AH492" i="3"/>
  <c r="AH495" i="3"/>
  <c r="AH498" i="3"/>
  <c r="AH501" i="3"/>
  <c r="AH504" i="3"/>
  <c r="AH507" i="3"/>
  <c r="AH510" i="3"/>
  <c r="AH513" i="3"/>
  <c r="AH516" i="3"/>
  <c r="AH519" i="3"/>
  <c r="AH522" i="3"/>
  <c r="AH525" i="3"/>
  <c r="AH528" i="3"/>
  <c r="AH531" i="3"/>
  <c r="AH534" i="3"/>
  <c r="AH537" i="3"/>
  <c r="AH540" i="3"/>
  <c r="AH543" i="3"/>
  <c r="AH546" i="3"/>
  <c r="AH549" i="3"/>
  <c r="AH552" i="3"/>
  <c r="AH555" i="3"/>
  <c r="AH558" i="3"/>
  <c r="AH561" i="3"/>
  <c r="AH564" i="3"/>
  <c r="AH567" i="3"/>
  <c r="AH570" i="3"/>
  <c r="AH573" i="3"/>
  <c r="AH576" i="3"/>
  <c r="AH579" i="3"/>
  <c r="AH582" i="3"/>
  <c r="AH585" i="3"/>
  <c r="AH588" i="3"/>
  <c r="AH591" i="3"/>
  <c r="AH594" i="3"/>
  <c r="AH597" i="3"/>
  <c r="AH600" i="3"/>
  <c r="AH603" i="3"/>
  <c r="AH606" i="3"/>
  <c r="AH609" i="3"/>
  <c r="AH612" i="3"/>
  <c r="AH615" i="3"/>
  <c r="AH618" i="3"/>
  <c r="AR24" i="4"/>
  <c r="AR27" i="4"/>
  <c r="AR30" i="4"/>
  <c r="AR33" i="4"/>
  <c r="AR36" i="4"/>
  <c r="AR39" i="4"/>
  <c r="AR42" i="4"/>
  <c r="AR45" i="4"/>
  <c r="AR48" i="4"/>
  <c r="AR51" i="4"/>
  <c r="AR54" i="4"/>
  <c r="AR57" i="4"/>
  <c r="AR60" i="4"/>
  <c r="AR63" i="4"/>
  <c r="AR66" i="4"/>
  <c r="AR69" i="4"/>
  <c r="AR72" i="4"/>
  <c r="AR75" i="4"/>
  <c r="AR78" i="4"/>
  <c r="AR81" i="4"/>
  <c r="AR84" i="4"/>
  <c r="AR87" i="4"/>
  <c r="AR90" i="4"/>
  <c r="AR93" i="4"/>
  <c r="AR96" i="4"/>
  <c r="AR99" i="4"/>
  <c r="AR102" i="4"/>
  <c r="AR105" i="4"/>
  <c r="AR108" i="4"/>
  <c r="AR111" i="4"/>
  <c r="AR114" i="4"/>
  <c r="AR117" i="4"/>
  <c r="AR120" i="4"/>
  <c r="AR123" i="4"/>
  <c r="AR126" i="4"/>
  <c r="AR129" i="4"/>
  <c r="AR132" i="4"/>
  <c r="AR135" i="4"/>
  <c r="AR138" i="4"/>
  <c r="AR141" i="4"/>
  <c r="AR144" i="4"/>
  <c r="AR147" i="4"/>
  <c r="AR150" i="4"/>
  <c r="AR153" i="4"/>
  <c r="AR156" i="4"/>
  <c r="AR159" i="4"/>
  <c r="AR162" i="4"/>
  <c r="AR165" i="4"/>
  <c r="AR168" i="4"/>
  <c r="AR171" i="4"/>
  <c r="AR174" i="4"/>
  <c r="AR177" i="4"/>
  <c r="AR180" i="4"/>
  <c r="AR183" i="4"/>
  <c r="AR186" i="4"/>
  <c r="AR189" i="4"/>
  <c r="AR192" i="4"/>
  <c r="AR195" i="4"/>
  <c r="AR198" i="4"/>
  <c r="AR201" i="4"/>
  <c r="AR204" i="4"/>
  <c r="AR207" i="4"/>
  <c r="AR210" i="4"/>
  <c r="AR213" i="4"/>
  <c r="AR216" i="4"/>
  <c r="AR219" i="4"/>
  <c r="AR222" i="4"/>
  <c r="AR225" i="4"/>
  <c r="AR228" i="4"/>
  <c r="AR231" i="4"/>
  <c r="AR234" i="4"/>
  <c r="AR237" i="4"/>
  <c r="AR240" i="4"/>
  <c r="AR243" i="4"/>
  <c r="AR246" i="4"/>
  <c r="AR249" i="4"/>
  <c r="AR252" i="4"/>
  <c r="AR255" i="4"/>
  <c r="AR258" i="4"/>
  <c r="AR261" i="4"/>
  <c r="AR264" i="4"/>
  <c r="AR267" i="4"/>
  <c r="AR270" i="4"/>
  <c r="AR273" i="4"/>
  <c r="AR276" i="4"/>
  <c r="AR279" i="4"/>
  <c r="AR282" i="4"/>
  <c r="AR285" i="4"/>
  <c r="AR288" i="4"/>
  <c r="AR291" i="4"/>
  <c r="AR294" i="4"/>
  <c r="AR297" i="4"/>
  <c r="AR300" i="4"/>
  <c r="AR303" i="4"/>
  <c r="AR306" i="4"/>
  <c r="AR309" i="4"/>
  <c r="AR312" i="4"/>
  <c r="AR315" i="4"/>
  <c r="AR318" i="4"/>
  <c r="AR321" i="4"/>
  <c r="AR324" i="4"/>
  <c r="AR327" i="4"/>
  <c r="AR330" i="4"/>
  <c r="AR333" i="4"/>
  <c r="AR336" i="4"/>
  <c r="AR339" i="4"/>
  <c r="AR342" i="4"/>
  <c r="AR345" i="4"/>
  <c r="AR348" i="4"/>
  <c r="AR351" i="4"/>
  <c r="AR354" i="4"/>
  <c r="AR357" i="4"/>
  <c r="AR360" i="4"/>
  <c r="AR363" i="4"/>
  <c r="AR366" i="4"/>
  <c r="AR369" i="4"/>
  <c r="AR372" i="4"/>
  <c r="AR375" i="4"/>
  <c r="AR378" i="4"/>
  <c r="AR381" i="4"/>
  <c r="AR384" i="4"/>
  <c r="AR387" i="4"/>
  <c r="AR390" i="4"/>
  <c r="AR393" i="4"/>
  <c r="AR396" i="4"/>
  <c r="AR399" i="4"/>
  <c r="AR402" i="4"/>
  <c r="AR405" i="4"/>
  <c r="AR408" i="4"/>
  <c r="AR411" i="4"/>
  <c r="AR414" i="4"/>
  <c r="AR417" i="4"/>
  <c r="AR420" i="4"/>
  <c r="AR423" i="4"/>
  <c r="AR426" i="4"/>
  <c r="AR429" i="4"/>
  <c r="AR432" i="4"/>
  <c r="AR435" i="4"/>
  <c r="AR438" i="4"/>
  <c r="AR441" i="4"/>
  <c r="AR444" i="4"/>
  <c r="AR447" i="4"/>
  <c r="AR450" i="4"/>
  <c r="AR453" i="4"/>
  <c r="AR456" i="4"/>
  <c r="AR459" i="4"/>
  <c r="AR462" i="4"/>
  <c r="AR465" i="4"/>
  <c r="AR468" i="4"/>
  <c r="AR471" i="4"/>
  <c r="AR474" i="4"/>
  <c r="AR477" i="4"/>
  <c r="AR480" i="4"/>
  <c r="AR483" i="4"/>
  <c r="AR486" i="4"/>
  <c r="AR489" i="4"/>
  <c r="AR492" i="4"/>
  <c r="AR495" i="4"/>
  <c r="AR498" i="4"/>
  <c r="AR501" i="4"/>
  <c r="AR504" i="4"/>
  <c r="AR507" i="4"/>
  <c r="AR510" i="4"/>
  <c r="AR513" i="4"/>
  <c r="AR516" i="4"/>
  <c r="AR519" i="4"/>
  <c r="AR522" i="4"/>
  <c r="AR525" i="4"/>
  <c r="AR528" i="4"/>
  <c r="AR531" i="4"/>
  <c r="AR534" i="4"/>
  <c r="AR537" i="4"/>
  <c r="AR540" i="4"/>
  <c r="AR543" i="4"/>
  <c r="AR546" i="4"/>
  <c r="AR549" i="4"/>
  <c r="AR552" i="4"/>
  <c r="AR555" i="4"/>
  <c r="AR558" i="4"/>
  <c r="AR561" i="4"/>
  <c r="AR564" i="4"/>
  <c r="AR567" i="4"/>
  <c r="AR570" i="4"/>
  <c r="AR573" i="4"/>
  <c r="AR576" i="4"/>
  <c r="AR579" i="4"/>
  <c r="AR582" i="4"/>
  <c r="AR585" i="4"/>
  <c r="AR588" i="4"/>
  <c r="AR591" i="4"/>
  <c r="AR594" i="4"/>
  <c r="AR597" i="4"/>
  <c r="AR600" i="4"/>
  <c r="AR603" i="4"/>
  <c r="AR606" i="4"/>
  <c r="AR609" i="4"/>
  <c r="AR612" i="4"/>
  <c r="AR615" i="4"/>
  <c r="AR618" i="4"/>
  <c r="AR21" i="4"/>
  <c r="AP24" i="4"/>
  <c r="AP27" i="4"/>
  <c r="AP30" i="4"/>
  <c r="AP33" i="4"/>
  <c r="AP36" i="4"/>
  <c r="AP39" i="4"/>
  <c r="AP42" i="4"/>
  <c r="AP45" i="4"/>
  <c r="AP48" i="4"/>
  <c r="AP51" i="4"/>
  <c r="AP54" i="4"/>
  <c r="AP57" i="4"/>
  <c r="AP60" i="4"/>
  <c r="AP63" i="4"/>
  <c r="AP66" i="4"/>
  <c r="AP69" i="4"/>
  <c r="AP72" i="4"/>
  <c r="AP75" i="4"/>
  <c r="AP78" i="4"/>
  <c r="AP81" i="4"/>
  <c r="AP84" i="4"/>
  <c r="AP87" i="4"/>
  <c r="AP90" i="4"/>
  <c r="AP93" i="4"/>
  <c r="AP96" i="4"/>
  <c r="AP99" i="4"/>
  <c r="AP102" i="4"/>
  <c r="AP105" i="4"/>
  <c r="AP108" i="4"/>
  <c r="AP111" i="4"/>
  <c r="AP114" i="4"/>
  <c r="AP117" i="4"/>
  <c r="AP120" i="4"/>
  <c r="AP123" i="4"/>
  <c r="AP126" i="4"/>
  <c r="AP129" i="4"/>
  <c r="AP132" i="4"/>
  <c r="AP135" i="4"/>
  <c r="AP138" i="4"/>
  <c r="AP141" i="4"/>
  <c r="AP144" i="4"/>
  <c r="AP147" i="4"/>
  <c r="AP150" i="4"/>
  <c r="AP153" i="4"/>
  <c r="AP156" i="4"/>
  <c r="AP159" i="4"/>
  <c r="AP162" i="4"/>
  <c r="AP165" i="4"/>
  <c r="AP168" i="4"/>
  <c r="AP171" i="4"/>
  <c r="AP174" i="4"/>
  <c r="AP177" i="4"/>
  <c r="AP180" i="4"/>
  <c r="AP183" i="4"/>
  <c r="AP186" i="4"/>
  <c r="AP189" i="4"/>
  <c r="AP192" i="4"/>
  <c r="AP195" i="4"/>
  <c r="AP198" i="4"/>
  <c r="AP201" i="4"/>
  <c r="AP204" i="4"/>
  <c r="AP207" i="4"/>
  <c r="AP210" i="4"/>
  <c r="AP213" i="4"/>
  <c r="AP216" i="4"/>
  <c r="AP219" i="4"/>
  <c r="AP222" i="4"/>
  <c r="AP225" i="4"/>
  <c r="AP228" i="4"/>
  <c r="AP231" i="4"/>
  <c r="AP234" i="4"/>
  <c r="AP237" i="4"/>
  <c r="AP240" i="4"/>
  <c r="AP243" i="4"/>
  <c r="AP246" i="4"/>
  <c r="AP249" i="4"/>
  <c r="AP252" i="4"/>
  <c r="AP255" i="4"/>
  <c r="AP258" i="4"/>
  <c r="AP261" i="4"/>
  <c r="AP264" i="4"/>
  <c r="AP267" i="4"/>
  <c r="AP270" i="4"/>
  <c r="AP273" i="4"/>
  <c r="AP276" i="4"/>
  <c r="AP279" i="4"/>
  <c r="AP282" i="4"/>
  <c r="AP285" i="4"/>
  <c r="AP288" i="4"/>
  <c r="AP291" i="4"/>
  <c r="AP294" i="4"/>
  <c r="AP297" i="4"/>
  <c r="AP300" i="4"/>
  <c r="AP303" i="4"/>
  <c r="AP306" i="4"/>
  <c r="AP309" i="4"/>
  <c r="AP312" i="4"/>
  <c r="AP315" i="4"/>
  <c r="AP318" i="4"/>
  <c r="AP321" i="4"/>
  <c r="AP324" i="4"/>
  <c r="AP327" i="4"/>
  <c r="AP330" i="4"/>
  <c r="AP333" i="4"/>
  <c r="AP336" i="4"/>
  <c r="AP339" i="4"/>
  <c r="AP342" i="4"/>
  <c r="AP345" i="4"/>
  <c r="AP348" i="4"/>
  <c r="AP351" i="4"/>
  <c r="AP354" i="4"/>
  <c r="AP357" i="4"/>
  <c r="AP360" i="4"/>
  <c r="AP363" i="4"/>
  <c r="AP366" i="4"/>
  <c r="AP369" i="4"/>
  <c r="AP372" i="4"/>
  <c r="AP375" i="4"/>
  <c r="AP378" i="4"/>
  <c r="AP381" i="4"/>
  <c r="AP384" i="4"/>
  <c r="AP387" i="4"/>
  <c r="AP390" i="4"/>
  <c r="AP393" i="4"/>
  <c r="AP396" i="4"/>
  <c r="AP399" i="4"/>
  <c r="AP402" i="4"/>
  <c r="AP405" i="4"/>
  <c r="AP408" i="4"/>
  <c r="AP411" i="4"/>
  <c r="AP414" i="4"/>
  <c r="AP417" i="4"/>
  <c r="AP420" i="4"/>
  <c r="AP423" i="4"/>
  <c r="AP426" i="4"/>
  <c r="AP429" i="4"/>
  <c r="AP432" i="4"/>
  <c r="AP435" i="4"/>
  <c r="AP438" i="4"/>
  <c r="AP441" i="4"/>
  <c r="AP444" i="4"/>
  <c r="AP447" i="4"/>
  <c r="AP450" i="4"/>
  <c r="AP453" i="4"/>
  <c r="AP456" i="4"/>
  <c r="AP459" i="4"/>
  <c r="AP462" i="4"/>
  <c r="AP465" i="4"/>
  <c r="AP468" i="4"/>
  <c r="AP471" i="4"/>
  <c r="AP474" i="4"/>
  <c r="AP477" i="4"/>
  <c r="AP480" i="4"/>
  <c r="AP483" i="4"/>
  <c r="AP486" i="4"/>
  <c r="AP489" i="4"/>
  <c r="AP492" i="4"/>
  <c r="AP495" i="4"/>
  <c r="AP498" i="4"/>
  <c r="AP501" i="4"/>
  <c r="AP504" i="4"/>
  <c r="AP507" i="4"/>
  <c r="AP510" i="4"/>
  <c r="AP513" i="4"/>
  <c r="AP516" i="4"/>
  <c r="AP519" i="4"/>
  <c r="AP522" i="4"/>
  <c r="AP525" i="4"/>
  <c r="AP528" i="4"/>
  <c r="AP531" i="4"/>
  <c r="AP534" i="4"/>
  <c r="AP537" i="4"/>
  <c r="AP540" i="4"/>
  <c r="AP543" i="4"/>
  <c r="AP546" i="4"/>
  <c r="AP549" i="4"/>
  <c r="AP552" i="4"/>
  <c r="AP555" i="4"/>
  <c r="AP558" i="4"/>
  <c r="AP561" i="4"/>
  <c r="AP564" i="4"/>
  <c r="AP567" i="4"/>
  <c r="AP570" i="4"/>
  <c r="AP573" i="4"/>
  <c r="AP576" i="4"/>
  <c r="AP579" i="4"/>
  <c r="AP582" i="4"/>
  <c r="AP585" i="4"/>
  <c r="AP588" i="4"/>
  <c r="AP591" i="4"/>
  <c r="AP594" i="4"/>
  <c r="AP597" i="4"/>
  <c r="AP600" i="4"/>
  <c r="AP603" i="4"/>
  <c r="AP606" i="4"/>
  <c r="AP609" i="4"/>
  <c r="AP612" i="4"/>
  <c r="AP615" i="4"/>
  <c r="AP618" i="4"/>
  <c r="AP21" i="4"/>
  <c r="J8" i="4"/>
  <c r="J6" i="4"/>
  <c r="AT24" i="3"/>
  <c r="AT27" i="3"/>
  <c r="AT30" i="3"/>
  <c r="AT33" i="3"/>
  <c r="AT36" i="3"/>
  <c r="AT39" i="3"/>
  <c r="AT42" i="3"/>
  <c r="AT45" i="3"/>
  <c r="AT48" i="3"/>
  <c r="AT51" i="3"/>
  <c r="AT54" i="3"/>
  <c r="AT57" i="3"/>
  <c r="AT60" i="3"/>
  <c r="AT63" i="3"/>
  <c r="AT66" i="3"/>
  <c r="AT69" i="3"/>
  <c r="AT72" i="3"/>
  <c r="AT75" i="3"/>
  <c r="AT78" i="3"/>
  <c r="AT81" i="3"/>
  <c r="AT84" i="3"/>
  <c r="AT87" i="3"/>
  <c r="AT90" i="3"/>
  <c r="AT93" i="3"/>
  <c r="AT96" i="3"/>
  <c r="AT99" i="3"/>
  <c r="AT102" i="3"/>
  <c r="AT105" i="3"/>
  <c r="AT108" i="3"/>
  <c r="AT111" i="3"/>
  <c r="AT114" i="3"/>
  <c r="AT117" i="3"/>
  <c r="AT120" i="3"/>
  <c r="AT123" i="3"/>
  <c r="AT126" i="3"/>
  <c r="AT129" i="3"/>
  <c r="AT132" i="3"/>
  <c r="AT135" i="3"/>
  <c r="AT138" i="3"/>
  <c r="AT141" i="3"/>
  <c r="AT144" i="3"/>
  <c r="AT147" i="3"/>
  <c r="AT150" i="3"/>
  <c r="AT153" i="3"/>
  <c r="AT156" i="3"/>
  <c r="AT159" i="3"/>
  <c r="AT162" i="3"/>
  <c r="AT165" i="3"/>
  <c r="AT168" i="3"/>
  <c r="AT171" i="3"/>
  <c r="AT174" i="3"/>
  <c r="AT177" i="3"/>
  <c r="AT180" i="3"/>
  <c r="AT183" i="3"/>
  <c r="AT186" i="3"/>
  <c r="AT189" i="3"/>
  <c r="AT192" i="3"/>
  <c r="AT195" i="3"/>
  <c r="AT198" i="3"/>
  <c r="AT201" i="3"/>
  <c r="AT204" i="3"/>
  <c r="AT207" i="3"/>
  <c r="AT210" i="3"/>
  <c r="AT213" i="3"/>
  <c r="AT216" i="3"/>
  <c r="AT219" i="3"/>
  <c r="AT222" i="3"/>
  <c r="AT225" i="3"/>
  <c r="AT228" i="3"/>
  <c r="AT231" i="3"/>
  <c r="AT234" i="3"/>
  <c r="AT237" i="3"/>
  <c r="AT240" i="3"/>
  <c r="AT243" i="3"/>
  <c r="AT246" i="3"/>
  <c r="AT249" i="3"/>
  <c r="AT252" i="3"/>
  <c r="AT255" i="3"/>
  <c r="AT258" i="3"/>
  <c r="AT261" i="3"/>
  <c r="AT264" i="3"/>
  <c r="AT267" i="3"/>
  <c r="AT270" i="3"/>
  <c r="AT273" i="3"/>
  <c r="AT276" i="3"/>
  <c r="AT279" i="3"/>
  <c r="AT282" i="3"/>
  <c r="AT285" i="3"/>
  <c r="AT288" i="3"/>
  <c r="AT291" i="3"/>
  <c r="AT294" i="3"/>
  <c r="AT297" i="3"/>
  <c r="AT300" i="3"/>
  <c r="AT303" i="3"/>
  <c r="AT306" i="3"/>
  <c r="AT309" i="3"/>
  <c r="AT312" i="3"/>
  <c r="AT315" i="3"/>
  <c r="AT318" i="3"/>
  <c r="AT321" i="3"/>
  <c r="AT324" i="3"/>
  <c r="AT327" i="3"/>
  <c r="AT330" i="3"/>
  <c r="AT333" i="3"/>
  <c r="AT336" i="3"/>
  <c r="AT339" i="3"/>
  <c r="AT342" i="3"/>
  <c r="AT345" i="3"/>
  <c r="AT348" i="3"/>
  <c r="AT351" i="3"/>
  <c r="AT354" i="3"/>
  <c r="AT357" i="3"/>
  <c r="AT360" i="3"/>
  <c r="AT363" i="3"/>
  <c r="AT366" i="3"/>
  <c r="AT369" i="3"/>
  <c r="AT372" i="3"/>
  <c r="AT375" i="3"/>
  <c r="AT378" i="3"/>
  <c r="AT381" i="3"/>
  <c r="AT384" i="3"/>
  <c r="AT387" i="3"/>
  <c r="AT390" i="3"/>
  <c r="AT393" i="3"/>
  <c r="AT396" i="3"/>
  <c r="AT399" i="3"/>
  <c r="AT402" i="3"/>
  <c r="AT405" i="3"/>
  <c r="AT408" i="3"/>
  <c r="AT411" i="3"/>
  <c r="AT414" i="3"/>
  <c r="AT417" i="3"/>
  <c r="AT420" i="3"/>
  <c r="AT423" i="3"/>
  <c r="AT426" i="3"/>
  <c r="AT429" i="3"/>
  <c r="AT432" i="3"/>
  <c r="AT435" i="3"/>
  <c r="AT438" i="3"/>
  <c r="AT441" i="3"/>
  <c r="AT444" i="3"/>
  <c r="AT447" i="3"/>
  <c r="AT450" i="3"/>
  <c r="AT453" i="3"/>
  <c r="AT456" i="3"/>
  <c r="AT459" i="3"/>
  <c r="AT462" i="3"/>
  <c r="AT465" i="3"/>
  <c r="AT468" i="3"/>
  <c r="AT471" i="3"/>
  <c r="AT474" i="3"/>
  <c r="AT477" i="3"/>
  <c r="AT480" i="3"/>
  <c r="AT483" i="3"/>
  <c r="AT486" i="3"/>
  <c r="AT489" i="3"/>
  <c r="AT492" i="3"/>
  <c r="AT495" i="3"/>
  <c r="AT498" i="3"/>
  <c r="AT501" i="3"/>
  <c r="AT504" i="3"/>
  <c r="AT507" i="3"/>
  <c r="AT510" i="3"/>
  <c r="AT513" i="3"/>
  <c r="AT516" i="3"/>
  <c r="AT519" i="3"/>
  <c r="AT522" i="3"/>
  <c r="AT525" i="3"/>
  <c r="AT528" i="3"/>
  <c r="AT531" i="3"/>
  <c r="AT534" i="3"/>
  <c r="AT537" i="3"/>
  <c r="AT540" i="3"/>
  <c r="AT543" i="3"/>
  <c r="AT546" i="3"/>
  <c r="AT549" i="3"/>
  <c r="AT552" i="3"/>
  <c r="AT555" i="3"/>
  <c r="AT558" i="3"/>
  <c r="AT561" i="3"/>
  <c r="AT564" i="3"/>
  <c r="AT567" i="3"/>
  <c r="AT570" i="3"/>
  <c r="AT573" i="3"/>
  <c r="AT576" i="3"/>
  <c r="AT579" i="3"/>
  <c r="AT582" i="3"/>
  <c r="AT585" i="3"/>
  <c r="AT588" i="3"/>
  <c r="AT591" i="3"/>
  <c r="AT594" i="3"/>
  <c r="AT597" i="3"/>
  <c r="AT600" i="3"/>
  <c r="AT603" i="3"/>
  <c r="AT606" i="3"/>
  <c r="AT609" i="3"/>
  <c r="AT612" i="3"/>
  <c r="AT615" i="3"/>
  <c r="AT618" i="3"/>
  <c r="AT21" i="3"/>
  <c r="AR24" i="3"/>
  <c r="AR27" i="3"/>
  <c r="AR30" i="3"/>
  <c r="AR33" i="3"/>
  <c r="AR36" i="3"/>
  <c r="AR39" i="3"/>
  <c r="AR42" i="3"/>
  <c r="AR45" i="3"/>
  <c r="AR48" i="3"/>
  <c r="AR51" i="3"/>
  <c r="AR54" i="3"/>
  <c r="AR57" i="3"/>
  <c r="AR60" i="3"/>
  <c r="AR63" i="3"/>
  <c r="AR66" i="3"/>
  <c r="AR69" i="3"/>
  <c r="AR72" i="3"/>
  <c r="AR75" i="3"/>
  <c r="AR78" i="3"/>
  <c r="AR81" i="3"/>
  <c r="AR84" i="3"/>
  <c r="AR87" i="3"/>
  <c r="AR90" i="3"/>
  <c r="AR93" i="3"/>
  <c r="AR96" i="3"/>
  <c r="AR99" i="3"/>
  <c r="AR102" i="3"/>
  <c r="AR105" i="3"/>
  <c r="AR108" i="3"/>
  <c r="AR111" i="3"/>
  <c r="AR114" i="3"/>
  <c r="AR117" i="3"/>
  <c r="AR120" i="3"/>
  <c r="AR123" i="3"/>
  <c r="AR126" i="3"/>
  <c r="AR129" i="3"/>
  <c r="AR132" i="3"/>
  <c r="AR135" i="3"/>
  <c r="AR138" i="3"/>
  <c r="AR141" i="3"/>
  <c r="AR144" i="3"/>
  <c r="AR147" i="3"/>
  <c r="AR150" i="3"/>
  <c r="AR153" i="3"/>
  <c r="AR156" i="3"/>
  <c r="AR159" i="3"/>
  <c r="AR162" i="3"/>
  <c r="AR165" i="3"/>
  <c r="AR168" i="3"/>
  <c r="AR171" i="3"/>
  <c r="AR174" i="3"/>
  <c r="AR177" i="3"/>
  <c r="AR180" i="3"/>
  <c r="AR183" i="3"/>
  <c r="AR186" i="3"/>
  <c r="AR189" i="3"/>
  <c r="AR192" i="3"/>
  <c r="AR195" i="3"/>
  <c r="AR198" i="3"/>
  <c r="AR201" i="3"/>
  <c r="AR204" i="3"/>
  <c r="AR207" i="3"/>
  <c r="AR210" i="3"/>
  <c r="AR213" i="3"/>
  <c r="AR216" i="3"/>
  <c r="AR219" i="3"/>
  <c r="AR222" i="3"/>
  <c r="AR225" i="3"/>
  <c r="AR228" i="3"/>
  <c r="AR231" i="3"/>
  <c r="AR234" i="3"/>
  <c r="AR237" i="3"/>
  <c r="AR240" i="3"/>
  <c r="AR243" i="3"/>
  <c r="AR246" i="3"/>
  <c r="AR249" i="3"/>
  <c r="AR252" i="3"/>
  <c r="AR255" i="3"/>
  <c r="AR258" i="3"/>
  <c r="AR261" i="3"/>
  <c r="AR264" i="3"/>
  <c r="AR267" i="3"/>
  <c r="AR270" i="3"/>
  <c r="AR273" i="3"/>
  <c r="AR276" i="3"/>
  <c r="AR279" i="3"/>
  <c r="AR282" i="3"/>
  <c r="AR285" i="3"/>
  <c r="AR288" i="3"/>
  <c r="AR291" i="3"/>
  <c r="AR294" i="3"/>
  <c r="AR297" i="3"/>
  <c r="AR300" i="3"/>
  <c r="AR303" i="3"/>
  <c r="AR306" i="3"/>
  <c r="AR309" i="3"/>
  <c r="AR312" i="3"/>
  <c r="AR315" i="3"/>
  <c r="AR318" i="3"/>
  <c r="AR321" i="3"/>
  <c r="AR324" i="3"/>
  <c r="AR327" i="3"/>
  <c r="AR330" i="3"/>
  <c r="AR333" i="3"/>
  <c r="AR336" i="3"/>
  <c r="AR339" i="3"/>
  <c r="AR342" i="3"/>
  <c r="AR345" i="3"/>
  <c r="AR348" i="3"/>
  <c r="AR351" i="3"/>
  <c r="AR354" i="3"/>
  <c r="AR357" i="3"/>
  <c r="AR360" i="3"/>
  <c r="AR363" i="3"/>
  <c r="AR366" i="3"/>
  <c r="AR369" i="3"/>
  <c r="AR372" i="3"/>
  <c r="AR375" i="3"/>
  <c r="AR378" i="3"/>
  <c r="AR381" i="3"/>
  <c r="AR384" i="3"/>
  <c r="AR387" i="3"/>
  <c r="AR390" i="3"/>
  <c r="AR393" i="3"/>
  <c r="AR396" i="3"/>
  <c r="AR399" i="3"/>
  <c r="AR402" i="3"/>
  <c r="AR405" i="3"/>
  <c r="AR408" i="3"/>
  <c r="AR411" i="3"/>
  <c r="AR414" i="3"/>
  <c r="AR417" i="3"/>
  <c r="AR420" i="3"/>
  <c r="AR423" i="3"/>
  <c r="AR426" i="3"/>
  <c r="AR429" i="3"/>
  <c r="AR432" i="3"/>
  <c r="AR435" i="3"/>
  <c r="AR438" i="3"/>
  <c r="AR441" i="3"/>
  <c r="AR444" i="3"/>
  <c r="AR447" i="3"/>
  <c r="AR450" i="3"/>
  <c r="AR453" i="3"/>
  <c r="AR456" i="3"/>
  <c r="AR459" i="3"/>
  <c r="AR462" i="3"/>
  <c r="AR465" i="3"/>
  <c r="AR468" i="3"/>
  <c r="AR471" i="3"/>
  <c r="AR474" i="3"/>
  <c r="AR477" i="3"/>
  <c r="AR480" i="3"/>
  <c r="AR483" i="3"/>
  <c r="AR486" i="3"/>
  <c r="AR489" i="3"/>
  <c r="AR492" i="3"/>
  <c r="AR495" i="3"/>
  <c r="AR498" i="3"/>
  <c r="AR501" i="3"/>
  <c r="AR504" i="3"/>
  <c r="AR507" i="3"/>
  <c r="AR510" i="3"/>
  <c r="AR513" i="3"/>
  <c r="AR516" i="3"/>
  <c r="AR519" i="3"/>
  <c r="AR522" i="3"/>
  <c r="AR525" i="3"/>
  <c r="AR528" i="3"/>
  <c r="AR531" i="3"/>
  <c r="AR534" i="3"/>
  <c r="AR537" i="3"/>
  <c r="AR540" i="3"/>
  <c r="AR543" i="3"/>
  <c r="AR546" i="3"/>
  <c r="AR549" i="3"/>
  <c r="AR552" i="3"/>
  <c r="AR555" i="3"/>
  <c r="AR558" i="3"/>
  <c r="AR561" i="3"/>
  <c r="AR564" i="3"/>
  <c r="AR567" i="3"/>
  <c r="AR570" i="3"/>
  <c r="AR573" i="3"/>
  <c r="AR576" i="3"/>
  <c r="AR579" i="3"/>
  <c r="AR582" i="3"/>
  <c r="AR585" i="3"/>
  <c r="AR588" i="3"/>
  <c r="AR591" i="3"/>
  <c r="AR594" i="3"/>
  <c r="AR597" i="3"/>
  <c r="AR600" i="3"/>
  <c r="AR603" i="3"/>
  <c r="AR606" i="3"/>
  <c r="AR609" i="3"/>
  <c r="AR612" i="3"/>
  <c r="AR615" i="3"/>
  <c r="AR618" i="3"/>
  <c r="AR21" i="3"/>
  <c r="E5" i="7"/>
  <c r="E8" i="7"/>
  <c r="E13" i="7"/>
  <c r="E16" i="7"/>
  <c r="E21" i="7"/>
  <c r="E24" i="7"/>
  <c r="E29" i="7"/>
  <c r="E32" i="7"/>
  <c r="E37" i="7"/>
  <c r="E40" i="7"/>
  <c r="E45" i="7"/>
  <c r="E48" i="7"/>
  <c r="E53" i="7"/>
  <c r="E56" i="7"/>
  <c r="E61" i="7"/>
  <c r="E64" i="7"/>
  <c r="E69" i="7"/>
  <c r="E72" i="7"/>
  <c r="E77" i="7"/>
  <c r="E80" i="7"/>
  <c r="E85" i="7"/>
  <c r="E88" i="7"/>
  <c r="E93" i="7"/>
  <c r="E96" i="7"/>
  <c r="E101" i="7"/>
  <c r="E104" i="7"/>
  <c r="E109" i="7"/>
  <c r="E112" i="7"/>
  <c r="E117" i="7"/>
  <c r="E120" i="7"/>
  <c r="E125" i="7"/>
  <c r="E128" i="7"/>
  <c r="E133" i="7"/>
  <c r="E136" i="7"/>
  <c r="E141" i="7"/>
  <c r="E142" i="7"/>
  <c r="E145" i="7"/>
  <c r="E149" i="7"/>
  <c r="E150" i="7"/>
  <c r="E153" i="7"/>
  <c r="E157" i="7"/>
  <c r="E158" i="7"/>
  <c r="E161" i="7"/>
  <c r="E165" i="7"/>
  <c r="E166" i="7"/>
  <c r="E169" i="7"/>
  <c r="E173" i="7"/>
  <c r="E174" i="7"/>
  <c r="E177" i="7"/>
  <c r="E181" i="7"/>
  <c r="E182" i="7"/>
  <c r="E185" i="7"/>
  <c r="E189" i="7"/>
  <c r="E190" i="7"/>
  <c r="E193" i="7"/>
  <c r="E197" i="7"/>
  <c r="E198" i="7"/>
  <c r="E201" i="7"/>
  <c r="E194" i="7"/>
  <c r="E186" i="7"/>
  <c r="E178" i="7"/>
  <c r="E170" i="7"/>
  <c r="F167" i="7"/>
  <c r="E162" i="7"/>
  <c r="F146" i="7"/>
  <c r="E137" i="7"/>
  <c r="F131" i="7"/>
  <c r="E129" i="7"/>
  <c r="E121" i="7"/>
  <c r="D115" i="7"/>
  <c r="E113" i="7"/>
  <c r="F107" i="7"/>
  <c r="E105" i="7"/>
  <c r="D99" i="7"/>
  <c r="E97" i="7"/>
  <c r="E89" i="7"/>
  <c r="E81" i="7"/>
  <c r="C79" i="7"/>
  <c r="E73" i="7"/>
  <c r="E66" i="7"/>
  <c r="E65" i="7"/>
  <c r="E58" i="7"/>
  <c r="E57" i="7"/>
  <c r="E50" i="7"/>
  <c r="E49" i="7"/>
  <c r="D47" i="7"/>
  <c r="E42" i="7"/>
  <c r="E41" i="7"/>
  <c r="E33" i="7"/>
  <c r="E25" i="7"/>
  <c r="E17" i="7"/>
  <c r="E9" i="7"/>
  <c r="D201" i="7"/>
  <c r="A201" i="7"/>
  <c r="D200" i="7"/>
  <c r="A200" i="7"/>
  <c r="A199" i="7"/>
  <c r="A198" i="7"/>
  <c r="D197" i="7"/>
  <c r="A197" i="7"/>
  <c r="D196" i="7"/>
  <c r="A196" i="7"/>
  <c r="A195" i="7"/>
  <c r="A194" i="7"/>
  <c r="D193" i="7"/>
  <c r="A193" i="7"/>
  <c r="D192" i="7"/>
  <c r="A192" i="7"/>
  <c r="A191" i="7"/>
  <c r="A190" i="7"/>
  <c r="D189" i="7"/>
  <c r="A189" i="7"/>
  <c r="D188" i="7"/>
  <c r="A188" i="7"/>
  <c r="A187" i="7"/>
  <c r="A186" i="7"/>
  <c r="D185" i="7"/>
  <c r="A185" i="7"/>
  <c r="D184" i="7"/>
  <c r="A184" i="7"/>
  <c r="A183" i="7"/>
  <c r="A182" i="7"/>
  <c r="D181" i="7"/>
  <c r="A181" i="7"/>
  <c r="D180" i="7"/>
  <c r="A180" i="7"/>
  <c r="A179" i="7"/>
  <c r="A178" i="7"/>
  <c r="D177" i="7"/>
  <c r="A177" i="7"/>
  <c r="D176" i="7"/>
  <c r="A176" i="7"/>
  <c r="A175" i="7"/>
  <c r="A174" i="7"/>
  <c r="D173" i="7"/>
  <c r="A173" i="7"/>
  <c r="D172" i="7"/>
  <c r="A172" i="7"/>
  <c r="A171" i="7"/>
  <c r="A170" i="7"/>
  <c r="D169" i="7"/>
  <c r="A169" i="7"/>
  <c r="D168" i="7"/>
  <c r="A168" i="7"/>
  <c r="A167" i="7"/>
  <c r="A166" i="7"/>
  <c r="D165" i="7"/>
  <c r="A165" i="7"/>
  <c r="D164" i="7"/>
  <c r="A164" i="7"/>
  <c r="A163" i="7"/>
  <c r="A162" i="7"/>
  <c r="D161" i="7"/>
  <c r="A161" i="7"/>
  <c r="D160" i="7"/>
  <c r="A160" i="7"/>
  <c r="A159" i="7"/>
  <c r="A158" i="7"/>
  <c r="D157" i="7"/>
  <c r="A157" i="7"/>
  <c r="D156" i="7"/>
  <c r="A156" i="7"/>
  <c r="A155" i="7"/>
  <c r="A154" i="7"/>
  <c r="D153" i="7"/>
  <c r="A153" i="7"/>
  <c r="D152" i="7"/>
  <c r="A152" i="7"/>
  <c r="A151" i="7"/>
  <c r="A150" i="7"/>
  <c r="D149" i="7"/>
  <c r="A149" i="7"/>
  <c r="D148" i="7"/>
  <c r="A148" i="7"/>
  <c r="A147" i="7"/>
  <c r="A146" i="7"/>
  <c r="A145" i="7"/>
  <c r="A144" i="7"/>
  <c r="A143" i="7"/>
  <c r="A142" i="7"/>
  <c r="A141" i="7"/>
  <c r="A140" i="7"/>
  <c r="A139" i="7"/>
  <c r="A138" i="7"/>
  <c r="A137" i="7"/>
  <c r="A136" i="7"/>
  <c r="A135" i="7"/>
  <c r="A134" i="7"/>
  <c r="A133" i="7"/>
  <c r="A132" i="7"/>
  <c r="A131" i="7"/>
  <c r="A130" i="7"/>
  <c r="A129" i="7"/>
  <c r="A128" i="7"/>
  <c r="A127" i="7"/>
  <c r="A126" i="7"/>
  <c r="A125" i="7"/>
  <c r="A124" i="7"/>
  <c r="A123" i="7"/>
  <c r="A122" i="7"/>
  <c r="A121" i="7"/>
  <c r="A120" i="7"/>
  <c r="A119" i="7"/>
  <c r="A118" i="7"/>
  <c r="D117" i="7"/>
  <c r="A117" i="7"/>
  <c r="D116" i="7"/>
  <c r="C116" i="7"/>
  <c r="A116" i="7"/>
  <c r="A115" i="7"/>
  <c r="A114" i="7"/>
  <c r="D113" i="7"/>
  <c r="C113" i="7"/>
  <c r="A113" i="7"/>
  <c r="D112" i="7"/>
  <c r="C112" i="7"/>
  <c r="A112" i="7"/>
  <c r="A111" i="7"/>
  <c r="A110" i="7"/>
  <c r="D109" i="7"/>
  <c r="C109" i="7"/>
  <c r="A109" i="7"/>
  <c r="D108" i="7"/>
  <c r="C108" i="7"/>
  <c r="A108" i="7"/>
  <c r="D107" i="7"/>
  <c r="A107" i="7"/>
  <c r="A106" i="7"/>
  <c r="D105" i="7"/>
  <c r="C105" i="7"/>
  <c r="A105" i="7"/>
  <c r="D104" i="7"/>
  <c r="C104" i="7"/>
  <c r="A104" i="7"/>
  <c r="A103" i="7"/>
  <c r="A102" i="7"/>
  <c r="D101" i="7"/>
  <c r="C101" i="7"/>
  <c r="A101" i="7"/>
  <c r="D100" i="7"/>
  <c r="C100" i="7"/>
  <c r="A100" i="7"/>
  <c r="A99" i="7"/>
  <c r="A98" i="7"/>
  <c r="D97" i="7"/>
  <c r="C97" i="7"/>
  <c r="A97" i="7"/>
  <c r="D96" i="7"/>
  <c r="C96" i="7"/>
  <c r="A96" i="7"/>
  <c r="A95" i="7"/>
  <c r="A94" i="7"/>
  <c r="D93" i="7"/>
  <c r="C93" i="7"/>
  <c r="A93" i="7"/>
  <c r="D92" i="7"/>
  <c r="C92" i="7"/>
  <c r="A92" i="7"/>
  <c r="D91" i="7"/>
  <c r="A91" i="7"/>
  <c r="A90" i="7"/>
  <c r="D89" i="7"/>
  <c r="C89" i="7"/>
  <c r="A89" i="7"/>
  <c r="D88" i="7"/>
  <c r="C88" i="7"/>
  <c r="A88" i="7"/>
  <c r="A87" i="7"/>
  <c r="A86" i="7"/>
  <c r="D85" i="7"/>
  <c r="C85" i="7"/>
  <c r="A85" i="7"/>
  <c r="D84" i="7"/>
  <c r="C84" i="7"/>
  <c r="A84" i="7"/>
  <c r="A83" i="7"/>
  <c r="A82" i="7"/>
  <c r="D81" i="7"/>
  <c r="C81" i="7"/>
  <c r="A81" i="7"/>
  <c r="D80" i="7"/>
  <c r="C80" i="7"/>
  <c r="A80" i="7"/>
  <c r="A79" i="7"/>
  <c r="A78" i="7"/>
  <c r="D77" i="7"/>
  <c r="C77" i="7"/>
  <c r="A77" i="7"/>
  <c r="D76" i="7"/>
  <c r="C76" i="7"/>
  <c r="A76" i="7"/>
  <c r="D75" i="7"/>
  <c r="A75" i="7"/>
  <c r="A74" i="7"/>
  <c r="D73" i="7"/>
  <c r="C73" i="7"/>
  <c r="A73" i="7"/>
  <c r="D72" i="7"/>
  <c r="C72" i="7"/>
  <c r="A72" i="7"/>
  <c r="A71" i="7"/>
  <c r="A70" i="7"/>
  <c r="D69" i="7"/>
  <c r="A69" i="7"/>
  <c r="A68" i="7"/>
  <c r="A67" i="7"/>
  <c r="A66" i="7"/>
  <c r="D65" i="7"/>
  <c r="A65" i="7"/>
  <c r="A64" i="7"/>
  <c r="D63" i="7"/>
  <c r="A63" i="7"/>
  <c r="A62" i="7"/>
  <c r="D61" i="7"/>
  <c r="A61" i="7"/>
  <c r="A60" i="7"/>
  <c r="A59" i="7"/>
  <c r="A58" i="7"/>
  <c r="D57" i="7"/>
  <c r="A57" i="7"/>
  <c r="A56" i="7"/>
  <c r="A55" i="7"/>
  <c r="A54" i="7"/>
  <c r="D53" i="7"/>
  <c r="A53" i="7"/>
  <c r="A52" i="7"/>
  <c r="A51" i="7"/>
  <c r="A50" i="7"/>
  <c r="D49" i="7"/>
  <c r="A49" i="7"/>
  <c r="A48" i="7"/>
  <c r="A47" i="7"/>
  <c r="A46" i="7"/>
  <c r="D45" i="7"/>
  <c r="A45" i="7"/>
  <c r="A44" i="7"/>
  <c r="A43" i="7"/>
  <c r="A42" i="7"/>
  <c r="D41" i="7"/>
  <c r="A41" i="7"/>
  <c r="A40" i="7"/>
  <c r="A39" i="7"/>
  <c r="A38" i="7"/>
  <c r="A37" i="7"/>
  <c r="A36" i="7"/>
  <c r="A35" i="7"/>
  <c r="A34" i="7"/>
  <c r="A33" i="7"/>
  <c r="A32" i="7"/>
  <c r="A31" i="7"/>
  <c r="A30" i="7"/>
  <c r="A29" i="7"/>
  <c r="A28" i="7"/>
  <c r="A27" i="7"/>
  <c r="A26" i="7"/>
  <c r="A25" i="7"/>
  <c r="A24" i="7"/>
  <c r="A23" i="7"/>
  <c r="A22" i="7"/>
  <c r="A21" i="7"/>
  <c r="A20" i="7"/>
  <c r="A19" i="7"/>
  <c r="A18" i="7"/>
  <c r="A17" i="7"/>
  <c r="A16" i="7"/>
  <c r="A15" i="7"/>
  <c r="A14" i="7"/>
  <c r="A13" i="7"/>
  <c r="A12" i="7"/>
  <c r="A11" i="7"/>
  <c r="A10" i="7"/>
  <c r="A9" i="7"/>
  <c r="A8" i="7"/>
  <c r="A7" i="7"/>
  <c r="A6" i="7"/>
  <c r="A5" i="7"/>
  <c r="A4" i="7"/>
  <c r="B4" i="7"/>
  <c r="A3" i="7"/>
  <c r="B3" i="7"/>
  <c r="A2" i="7"/>
  <c r="B2" i="7"/>
  <c r="F200" i="7"/>
  <c r="F196" i="7"/>
  <c r="F192" i="7"/>
  <c r="F188" i="7"/>
  <c r="F184" i="7"/>
  <c r="F180" i="7"/>
  <c r="F176" i="7"/>
  <c r="F172" i="7"/>
  <c r="F168" i="7"/>
  <c r="F164" i="7"/>
  <c r="F160" i="7"/>
  <c r="F156" i="7"/>
  <c r="F152" i="7"/>
  <c r="F148" i="7"/>
  <c r="F143" i="7"/>
  <c r="F141" i="7"/>
  <c r="F133" i="7"/>
  <c r="F125" i="7"/>
  <c r="F117" i="7"/>
  <c r="F113" i="7"/>
  <c r="F109" i="7"/>
  <c r="F99" i="7"/>
  <c r="F97" i="7"/>
  <c r="F93" i="7"/>
  <c r="F89" i="7"/>
  <c r="F88" i="7"/>
  <c r="F85" i="7"/>
  <c r="F84" i="7"/>
  <c r="F81" i="7"/>
  <c r="F80" i="7"/>
  <c r="F77" i="7"/>
  <c r="F73" i="7"/>
  <c r="F72" i="7"/>
  <c r="F69" i="7"/>
  <c r="F68" i="7"/>
  <c r="F65" i="7"/>
  <c r="F64" i="7"/>
  <c r="F61" i="7"/>
  <c r="F57" i="7"/>
  <c r="F56" i="7"/>
  <c r="F53" i="7"/>
  <c r="F52" i="7"/>
  <c r="F49" i="7"/>
  <c r="F48" i="7"/>
  <c r="F45" i="7"/>
  <c r="F41" i="7"/>
  <c r="F40" i="7"/>
  <c r="F29" i="7"/>
  <c r="F17" i="7"/>
  <c r="AO26" i="3"/>
  <c r="K3" i="6"/>
  <c r="AO28" i="3"/>
  <c r="J4" i="6"/>
  <c r="AO29" i="3"/>
  <c r="K4" i="6"/>
  <c r="AO31" i="3"/>
  <c r="J5" i="6"/>
  <c r="AO32" i="3"/>
  <c r="K5" i="6"/>
  <c r="AO34" i="3"/>
  <c r="J6" i="6"/>
  <c r="AO35" i="3"/>
  <c r="K6" i="6"/>
  <c r="AO37" i="3"/>
  <c r="J7" i="6"/>
  <c r="AO38" i="3"/>
  <c r="K7" i="6"/>
  <c r="AO39" i="3"/>
  <c r="I8" i="6"/>
  <c r="AO40" i="3"/>
  <c r="J8" i="6"/>
  <c r="AO41" i="3"/>
  <c r="K8" i="6"/>
  <c r="AO42" i="3"/>
  <c r="I9" i="6"/>
  <c r="AO43" i="3"/>
  <c r="J9" i="6"/>
  <c r="AO44" i="3"/>
  <c r="K9" i="6"/>
  <c r="AO45" i="3"/>
  <c r="I10" i="6"/>
  <c r="AO46" i="3"/>
  <c r="J10" i="6"/>
  <c r="AO47" i="3"/>
  <c r="K10" i="6"/>
  <c r="AO48" i="3"/>
  <c r="I11" i="6"/>
  <c r="AO49" i="3"/>
  <c r="J11" i="6"/>
  <c r="AO50" i="3"/>
  <c r="K11" i="6"/>
  <c r="AO51" i="3"/>
  <c r="I12" i="6"/>
  <c r="AO52" i="3"/>
  <c r="J12" i="6"/>
  <c r="AO53" i="3"/>
  <c r="K12" i="6"/>
  <c r="AO54" i="3"/>
  <c r="I13" i="6"/>
  <c r="AO55" i="3"/>
  <c r="J13" i="6"/>
  <c r="AO56" i="3"/>
  <c r="K13" i="6"/>
  <c r="AO57" i="3"/>
  <c r="I14" i="6"/>
  <c r="AO58" i="3"/>
  <c r="J14" i="6"/>
  <c r="AO59" i="3"/>
  <c r="K14" i="6"/>
  <c r="AO60" i="3"/>
  <c r="I15" i="6"/>
  <c r="AO61" i="3"/>
  <c r="J15" i="6"/>
  <c r="AO62" i="3"/>
  <c r="K15" i="6"/>
  <c r="AO63" i="3"/>
  <c r="I16" i="6"/>
  <c r="AO64" i="3"/>
  <c r="J16" i="6"/>
  <c r="AO65" i="3"/>
  <c r="K16" i="6"/>
  <c r="AO66" i="3"/>
  <c r="I17" i="6"/>
  <c r="AO67" i="3"/>
  <c r="J17" i="6"/>
  <c r="AO68" i="3"/>
  <c r="K17" i="6"/>
  <c r="AO69" i="3"/>
  <c r="I18" i="6"/>
  <c r="AO70" i="3"/>
  <c r="J18" i="6"/>
  <c r="AO71" i="3"/>
  <c r="K18" i="6"/>
  <c r="AO72" i="3"/>
  <c r="I19" i="6"/>
  <c r="AO73" i="3"/>
  <c r="J19" i="6"/>
  <c r="AO74" i="3"/>
  <c r="K19" i="6"/>
  <c r="AO75" i="3"/>
  <c r="I20" i="6"/>
  <c r="AO76" i="3"/>
  <c r="J20" i="6"/>
  <c r="AO77" i="3"/>
  <c r="K20" i="6"/>
  <c r="AO78" i="3"/>
  <c r="I21" i="6"/>
  <c r="AO79" i="3"/>
  <c r="J21" i="6"/>
  <c r="AO80" i="3"/>
  <c r="K21" i="6"/>
  <c r="AO81" i="3"/>
  <c r="I22" i="6"/>
  <c r="AO82" i="3"/>
  <c r="J22" i="6"/>
  <c r="AO83" i="3"/>
  <c r="K22" i="6"/>
  <c r="AO84" i="3"/>
  <c r="I23" i="6"/>
  <c r="AO85" i="3"/>
  <c r="J23" i="6"/>
  <c r="AO86" i="3"/>
  <c r="K23" i="6"/>
  <c r="AO87" i="3"/>
  <c r="I24" i="6"/>
  <c r="AO88" i="3"/>
  <c r="J24" i="6"/>
  <c r="AO89" i="3"/>
  <c r="K24" i="6"/>
  <c r="AO90" i="3"/>
  <c r="I25" i="6"/>
  <c r="AO91" i="3"/>
  <c r="J25" i="6"/>
  <c r="AO92" i="3"/>
  <c r="K25" i="6"/>
  <c r="AO93" i="3"/>
  <c r="I26" i="6"/>
  <c r="AO94" i="3"/>
  <c r="J26" i="6"/>
  <c r="AO95" i="3"/>
  <c r="K26" i="6"/>
  <c r="AO96" i="3"/>
  <c r="I27" i="6"/>
  <c r="AO97" i="3"/>
  <c r="J27" i="6"/>
  <c r="AO98" i="3"/>
  <c r="K27" i="6"/>
  <c r="AO99" i="3"/>
  <c r="I28" i="6"/>
  <c r="AO100" i="3"/>
  <c r="J28" i="6"/>
  <c r="AO101" i="3"/>
  <c r="K28" i="6"/>
  <c r="AO102" i="3"/>
  <c r="I29" i="6"/>
  <c r="AO103" i="3"/>
  <c r="J29" i="6"/>
  <c r="AO104" i="3"/>
  <c r="K29" i="6"/>
  <c r="AO105" i="3"/>
  <c r="I30" i="6"/>
  <c r="AO106" i="3"/>
  <c r="J30" i="6"/>
  <c r="AO107" i="3"/>
  <c r="K30" i="6"/>
  <c r="AO108" i="3"/>
  <c r="I31" i="6"/>
  <c r="AO109" i="3"/>
  <c r="J31" i="6"/>
  <c r="AO110" i="3"/>
  <c r="K31" i="6"/>
  <c r="AO111" i="3"/>
  <c r="I32" i="6"/>
  <c r="AO112" i="3"/>
  <c r="J32" i="6"/>
  <c r="AO113" i="3"/>
  <c r="K32" i="6"/>
  <c r="AO114" i="3"/>
  <c r="I33" i="6"/>
  <c r="AO115" i="3"/>
  <c r="J33" i="6"/>
  <c r="AO116" i="3"/>
  <c r="K33" i="6"/>
  <c r="AO117" i="3"/>
  <c r="I34" i="6"/>
  <c r="AO118" i="3"/>
  <c r="J34" i="6"/>
  <c r="AO119" i="3"/>
  <c r="K34" i="6"/>
  <c r="AO120" i="3"/>
  <c r="I35" i="6"/>
  <c r="AO121" i="3"/>
  <c r="J35" i="6"/>
  <c r="AO122" i="3"/>
  <c r="K35" i="6"/>
  <c r="AO123" i="3"/>
  <c r="I36" i="6"/>
  <c r="AO124" i="3"/>
  <c r="J36" i="6"/>
  <c r="AO125" i="3"/>
  <c r="K36" i="6"/>
  <c r="AO126" i="3"/>
  <c r="I37" i="6"/>
  <c r="AO127" i="3"/>
  <c r="J37" i="6"/>
  <c r="AO128" i="3"/>
  <c r="K37" i="6"/>
  <c r="AO129" i="3"/>
  <c r="I38" i="6"/>
  <c r="AO130" i="3"/>
  <c r="J38" i="6"/>
  <c r="AO131" i="3"/>
  <c r="K38" i="6"/>
  <c r="AO132" i="3"/>
  <c r="I39" i="6"/>
  <c r="AO133" i="3"/>
  <c r="J39" i="6"/>
  <c r="AO134" i="3"/>
  <c r="K39" i="6"/>
  <c r="AO135" i="3"/>
  <c r="I40" i="6"/>
  <c r="AO136" i="3"/>
  <c r="J40" i="6"/>
  <c r="AO137" i="3"/>
  <c r="K40" i="6"/>
  <c r="AO138" i="3"/>
  <c r="I41" i="6"/>
  <c r="AO139" i="3"/>
  <c r="J41" i="6"/>
  <c r="AO140" i="3"/>
  <c r="K41" i="6"/>
  <c r="AO141" i="3"/>
  <c r="I42" i="6"/>
  <c r="AO142" i="3"/>
  <c r="J42" i="6"/>
  <c r="AO143" i="3"/>
  <c r="K42" i="6"/>
  <c r="AO144" i="3"/>
  <c r="I43" i="6"/>
  <c r="AO145" i="3"/>
  <c r="J43" i="6"/>
  <c r="AO146" i="3"/>
  <c r="K43" i="6"/>
  <c r="AO147" i="3"/>
  <c r="I44" i="6"/>
  <c r="AO148" i="3"/>
  <c r="J44" i="6"/>
  <c r="AO149" i="3"/>
  <c r="K44" i="6"/>
  <c r="AO150" i="3"/>
  <c r="I45" i="6"/>
  <c r="AO151" i="3"/>
  <c r="J45" i="6"/>
  <c r="AO152" i="3"/>
  <c r="K45" i="6"/>
  <c r="AO153" i="3"/>
  <c r="I46" i="6"/>
  <c r="AO154" i="3"/>
  <c r="J46" i="6"/>
  <c r="AO155" i="3"/>
  <c r="K46" i="6"/>
  <c r="AO156" i="3"/>
  <c r="I47" i="6"/>
  <c r="AO157" i="3"/>
  <c r="J47" i="6"/>
  <c r="AO158" i="3"/>
  <c r="K47" i="6"/>
  <c r="AO159" i="3"/>
  <c r="I48" i="6"/>
  <c r="AO160" i="3"/>
  <c r="J48" i="6"/>
  <c r="AO161" i="3"/>
  <c r="K48" i="6"/>
  <c r="AO162" i="3"/>
  <c r="I49" i="6"/>
  <c r="AO163" i="3"/>
  <c r="J49" i="6"/>
  <c r="AO164" i="3"/>
  <c r="K49" i="6"/>
  <c r="AO165" i="3"/>
  <c r="I50" i="6"/>
  <c r="AO166" i="3"/>
  <c r="J50" i="6"/>
  <c r="AO167" i="3"/>
  <c r="K50" i="6"/>
  <c r="AO168" i="3"/>
  <c r="I51" i="6"/>
  <c r="AO169" i="3"/>
  <c r="J51" i="6"/>
  <c r="AO170" i="3"/>
  <c r="K51" i="6"/>
  <c r="AO171" i="3"/>
  <c r="I52" i="6"/>
  <c r="AO172" i="3"/>
  <c r="J52" i="6"/>
  <c r="AO173" i="3"/>
  <c r="K52" i="6"/>
  <c r="AO174" i="3"/>
  <c r="I53" i="6"/>
  <c r="AO175" i="3"/>
  <c r="J53" i="6"/>
  <c r="AO176" i="3"/>
  <c r="K53" i="6"/>
  <c r="AO177" i="3"/>
  <c r="I54" i="6"/>
  <c r="AO178" i="3"/>
  <c r="J54" i="6"/>
  <c r="AO179" i="3"/>
  <c r="K54" i="6"/>
  <c r="AO180" i="3"/>
  <c r="I55" i="6"/>
  <c r="AO181" i="3"/>
  <c r="J55" i="6"/>
  <c r="AO182" i="3"/>
  <c r="K55" i="6"/>
  <c r="AO183" i="3"/>
  <c r="I56" i="6"/>
  <c r="AO184" i="3"/>
  <c r="J56" i="6"/>
  <c r="AO185" i="3"/>
  <c r="K56" i="6"/>
  <c r="AO186" i="3"/>
  <c r="I57" i="6"/>
  <c r="AO187" i="3"/>
  <c r="J57" i="6"/>
  <c r="AO188" i="3"/>
  <c r="K57" i="6"/>
  <c r="AO189" i="3"/>
  <c r="I58" i="6"/>
  <c r="AO190" i="3"/>
  <c r="J58" i="6"/>
  <c r="AO191" i="3"/>
  <c r="K58" i="6"/>
  <c r="AO192" i="3"/>
  <c r="I59" i="6"/>
  <c r="AO193" i="3"/>
  <c r="J59" i="6"/>
  <c r="AO194" i="3"/>
  <c r="K59" i="6"/>
  <c r="AO195" i="3"/>
  <c r="I60" i="6"/>
  <c r="AO196" i="3"/>
  <c r="J60" i="6"/>
  <c r="AO197" i="3"/>
  <c r="K60" i="6"/>
  <c r="AO198" i="3"/>
  <c r="I61" i="6"/>
  <c r="AO199" i="3"/>
  <c r="J61" i="6"/>
  <c r="AO200" i="3"/>
  <c r="K61" i="6"/>
  <c r="AO201" i="3"/>
  <c r="I62" i="6"/>
  <c r="AO202" i="3"/>
  <c r="J62" i="6"/>
  <c r="AO203" i="3"/>
  <c r="K62" i="6"/>
  <c r="AO204" i="3"/>
  <c r="I63" i="6"/>
  <c r="AO205" i="3"/>
  <c r="J63" i="6"/>
  <c r="AO206" i="3"/>
  <c r="K63" i="6"/>
  <c r="AO207" i="3"/>
  <c r="I64" i="6"/>
  <c r="AO208" i="3"/>
  <c r="J64" i="6"/>
  <c r="AO209" i="3"/>
  <c r="K64" i="6"/>
  <c r="AO210" i="3"/>
  <c r="I65" i="6"/>
  <c r="AO211" i="3"/>
  <c r="J65" i="6"/>
  <c r="AO212" i="3"/>
  <c r="K65" i="6"/>
  <c r="AO213" i="3"/>
  <c r="I66" i="6"/>
  <c r="AO214" i="3"/>
  <c r="J66" i="6"/>
  <c r="AO215" i="3"/>
  <c r="K66" i="6"/>
  <c r="AO216" i="3"/>
  <c r="I67" i="6"/>
  <c r="AO217" i="3"/>
  <c r="J67" i="6"/>
  <c r="AO218" i="3"/>
  <c r="K67" i="6"/>
  <c r="AO219" i="3"/>
  <c r="I68" i="6"/>
  <c r="AO220" i="3"/>
  <c r="J68" i="6"/>
  <c r="AO221" i="3"/>
  <c r="K68" i="6"/>
  <c r="AO222" i="3"/>
  <c r="I69" i="6"/>
  <c r="AO223" i="3"/>
  <c r="J69" i="6"/>
  <c r="AO224" i="3"/>
  <c r="K69" i="6"/>
  <c r="AO225" i="3"/>
  <c r="I70" i="6"/>
  <c r="AO226" i="3"/>
  <c r="J70" i="6"/>
  <c r="AO227" i="3"/>
  <c r="K70" i="6"/>
  <c r="AO228" i="3"/>
  <c r="I71" i="6"/>
  <c r="AO229" i="3"/>
  <c r="J71" i="6"/>
  <c r="AO230" i="3"/>
  <c r="K71" i="6"/>
  <c r="AO231" i="3"/>
  <c r="I72" i="6"/>
  <c r="AO232" i="3"/>
  <c r="J72" i="6"/>
  <c r="AO233" i="3"/>
  <c r="K72" i="6"/>
  <c r="AO234" i="3"/>
  <c r="I73" i="6"/>
  <c r="AO235" i="3"/>
  <c r="J73" i="6"/>
  <c r="AO236" i="3"/>
  <c r="K73" i="6"/>
  <c r="AO237" i="3"/>
  <c r="I74" i="6"/>
  <c r="AO238" i="3"/>
  <c r="J74" i="6"/>
  <c r="AO239" i="3"/>
  <c r="K74" i="6"/>
  <c r="AO240" i="3"/>
  <c r="I75" i="6"/>
  <c r="AO241" i="3"/>
  <c r="J75" i="6"/>
  <c r="AO242" i="3"/>
  <c r="K75" i="6"/>
  <c r="AO243" i="3"/>
  <c r="I76" i="6"/>
  <c r="AO244" i="3"/>
  <c r="J76" i="6"/>
  <c r="AO245" i="3"/>
  <c r="K76" i="6"/>
  <c r="AO246" i="3"/>
  <c r="I77" i="6"/>
  <c r="AO247" i="3"/>
  <c r="J77" i="6"/>
  <c r="AO248" i="3"/>
  <c r="K77" i="6"/>
  <c r="AO249" i="3"/>
  <c r="I78" i="6"/>
  <c r="AO250" i="3"/>
  <c r="J78" i="6"/>
  <c r="AO251" i="3"/>
  <c r="K78" i="6"/>
  <c r="AO252" i="3"/>
  <c r="I79" i="6"/>
  <c r="AO253" i="3"/>
  <c r="J79" i="6"/>
  <c r="AO254" i="3"/>
  <c r="K79" i="6"/>
  <c r="AO255" i="3"/>
  <c r="I80" i="6"/>
  <c r="AO256" i="3"/>
  <c r="J80" i="6"/>
  <c r="AO257" i="3"/>
  <c r="K80" i="6"/>
  <c r="AO258" i="3"/>
  <c r="I81" i="6"/>
  <c r="AO259" i="3"/>
  <c r="J81" i="6"/>
  <c r="AO260" i="3"/>
  <c r="K81" i="6"/>
  <c r="AO261" i="3"/>
  <c r="I82" i="6"/>
  <c r="AO262" i="3"/>
  <c r="J82" i="6"/>
  <c r="AO263" i="3"/>
  <c r="K82" i="6"/>
  <c r="AO264" i="3"/>
  <c r="I83" i="6"/>
  <c r="AO265" i="3"/>
  <c r="J83" i="6"/>
  <c r="AO266" i="3"/>
  <c r="K83" i="6"/>
  <c r="AO267" i="3"/>
  <c r="I84" i="6"/>
  <c r="AO268" i="3"/>
  <c r="J84" i="6"/>
  <c r="AO269" i="3"/>
  <c r="K84" i="6"/>
  <c r="AO270" i="3"/>
  <c r="I85" i="6"/>
  <c r="AO271" i="3"/>
  <c r="J85" i="6"/>
  <c r="AO272" i="3"/>
  <c r="K85" i="6"/>
  <c r="AO273" i="3"/>
  <c r="I86" i="6"/>
  <c r="AO274" i="3"/>
  <c r="J86" i="6"/>
  <c r="AO275" i="3"/>
  <c r="K86" i="6"/>
  <c r="AO276" i="3"/>
  <c r="I87" i="6"/>
  <c r="AO277" i="3"/>
  <c r="J87" i="6"/>
  <c r="AO278" i="3"/>
  <c r="K87" i="6"/>
  <c r="AO279" i="3"/>
  <c r="I88" i="6"/>
  <c r="AO280" i="3"/>
  <c r="J88" i="6"/>
  <c r="AO281" i="3"/>
  <c r="K88" i="6"/>
  <c r="AO282" i="3"/>
  <c r="I89" i="6"/>
  <c r="AO283" i="3"/>
  <c r="J89" i="6"/>
  <c r="AO284" i="3"/>
  <c r="K89" i="6"/>
  <c r="AO285" i="3"/>
  <c r="I90" i="6"/>
  <c r="AO286" i="3"/>
  <c r="J90" i="6"/>
  <c r="AO287" i="3"/>
  <c r="K90" i="6"/>
  <c r="AO288" i="3"/>
  <c r="I91" i="6"/>
  <c r="AO289" i="3"/>
  <c r="J91" i="6"/>
  <c r="AO290" i="3"/>
  <c r="K91" i="6"/>
  <c r="AO291" i="3"/>
  <c r="I92" i="6"/>
  <c r="AO292" i="3"/>
  <c r="J92" i="6"/>
  <c r="AO293" i="3"/>
  <c r="K92" i="6"/>
  <c r="AO294" i="3"/>
  <c r="I93" i="6"/>
  <c r="AO295" i="3"/>
  <c r="J93" i="6"/>
  <c r="AO296" i="3"/>
  <c r="K93" i="6"/>
  <c r="AO297" i="3"/>
  <c r="I94" i="6"/>
  <c r="AO298" i="3"/>
  <c r="J94" i="6"/>
  <c r="AO299" i="3"/>
  <c r="K94" i="6"/>
  <c r="AO300" i="3"/>
  <c r="I95" i="6"/>
  <c r="AO301" i="3"/>
  <c r="J95" i="6"/>
  <c r="AO302" i="3"/>
  <c r="K95" i="6"/>
  <c r="AO303" i="3"/>
  <c r="I96" i="6"/>
  <c r="AO304" i="3"/>
  <c r="J96" i="6"/>
  <c r="AO305" i="3"/>
  <c r="K96" i="6"/>
  <c r="AO306" i="3"/>
  <c r="I97" i="6"/>
  <c r="AO307" i="3"/>
  <c r="J97" i="6"/>
  <c r="AO308" i="3"/>
  <c r="K97" i="6"/>
  <c r="AO309" i="3"/>
  <c r="I98" i="6"/>
  <c r="AO310" i="3"/>
  <c r="J98" i="6"/>
  <c r="AO311" i="3"/>
  <c r="K98" i="6"/>
  <c r="AO312" i="3"/>
  <c r="I99" i="6"/>
  <c r="AO313" i="3"/>
  <c r="J99" i="6"/>
  <c r="AO314" i="3"/>
  <c r="K99" i="6"/>
  <c r="AO315" i="3"/>
  <c r="I100" i="6"/>
  <c r="AO316" i="3"/>
  <c r="J100" i="6"/>
  <c r="AO317" i="3"/>
  <c r="K100" i="6"/>
  <c r="AO318" i="3"/>
  <c r="I101" i="6"/>
  <c r="AO319" i="3"/>
  <c r="J101" i="6"/>
  <c r="AO320" i="3"/>
  <c r="K101" i="6"/>
  <c r="AO321" i="3"/>
  <c r="I102" i="6"/>
  <c r="AO322" i="3"/>
  <c r="J102" i="6"/>
  <c r="AO323" i="3"/>
  <c r="K102" i="6"/>
  <c r="AO324" i="3"/>
  <c r="I103" i="6"/>
  <c r="AO325" i="3"/>
  <c r="J103" i="6"/>
  <c r="AO326" i="3"/>
  <c r="K103" i="6"/>
  <c r="AO327" i="3"/>
  <c r="I104" i="6"/>
  <c r="AO328" i="3"/>
  <c r="J104" i="6"/>
  <c r="AO329" i="3"/>
  <c r="K104" i="6"/>
  <c r="AO330" i="3"/>
  <c r="I105" i="6"/>
  <c r="AO331" i="3"/>
  <c r="J105" i="6"/>
  <c r="AO332" i="3"/>
  <c r="K105" i="6"/>
  <c r="AO333" i="3"/>
  <c r="I106" i="6"/>
  <c r="AO334" i="3"/>
  <c r="J106" i="6"/>
  <c r="AO335" i="3"/>
  <c r="K106" i="6"/>
  <c r="AO336" i="3"/>
  <c r="I107" i="6"/>
  <c r="AO337" i="3"/>
  <c r="J107" i="6"/>
  <c r="AO338" i="3"/>
  <c r="K107" i="6"/>
  <c r="AO339" i="3"/>
  <c r="I108" i="6"/>
  <c r="AO340" i="3"/>
  <c r="J108" i="6"/>
  <c r="AO341" i="3"/>
  <c r="K108" i="6"/>
  <c r="AO342" i="3"/>
  <c r="I109" i="6"/>
  <c r="AO343" i="3"/>
  <c r="J109" i="6"/>
  <c r="AO344" i="3"/>
  <c r="K109" i="6"/>
  <c r="AO345" i="3"/>
  <c r="I110" i="6"/>
  <c r="AO346" i="3"/>
  <c r="J110" i="6"/>
  <c r="AO347" i="3"/>
  <c r="K110" i="6"/>
  <c r="AO348" i="3"/>
  <c r="I111" i="6"/>
  <c r="AO349" i="3"/>
  <c r="J111" i="6"/>
  <c r="AO350" i="3"/>
  <c r="K111" i="6"/>
  <c r="AO351" i="3"/>
  <c r="I112" i="6"/>
  <c r="AO352" i="3"/>
  <c r="J112" i="6"/>
  <c r="AO353" i="3"/>
  <c r="K112" i="6"/>
  <c r="AO354" i="3"/>
  <c r="I113" i="6"/>
  <c r="AO355" i="3"/>
  <c r="J113" i="6"/>
  <c r="AO356" i="3"/>
  <c r="K113" i="6"/>
  <c r="AO357" i="3"/>
  <c r="I114" i="6"/>
  <c r="AO358" i="3"/>
  <c r="J114" i="6"/>
  <c r="AO359" i="3"/>
  <c r="K114" i="6"/>
  <c r="AO360" i="3"/>
  <c r="I115" i="6"/>
  <c r="AO361" i="3"/>
  <c r="J115" i="6"/>
  <c r="AO362" i="3"/>
  <c r="K115" i="6"/>
  <c r="AO363" i="3"/>
  <c r="I116" i="6"/>
  <c r="AO364" i="3"/>
  <c r="J116" i="6"/>
  <c r="AO365" i="3"/>
  <c r="K116" i="6"/>
  <c r="AO366" i="3"/>
  <c r="I117" i="6"/>
  <c r="AO367" i="3"/>
  <c r="J117" i="6"/>
  <c r="AO368" i="3"/>
  <c r="K117" i="6"/>
  <c r="AO369" i="3"/>
  <c r="I118" i="6"/>
  <c r="AO370" i="3"/>
  <c r="J118" i="6"/>
  <c r="AO371" i="3"/>
  <c r="K118" i="6"/>
  <c r="AO372" i="3"/>
  <c r="I119" i="6"/>
  <c r="AO373" i="3"/>
  <c r="J119" i="6"/>
  <c r="AO374" i="3"/>
  <c r="K119" i="6"/>
  <c r="AO375" i="3"/>
  <c r="I120" i="6"/>
  <c r="AO376" i="3"/>
  <c r="J120" i="6"/>
  <c r="AO377" i="3"/>
  <c r="K120" i="6"/>
  <c r="AO378" i="3"/>
  <c r="I121" i="6"/>
  <c r="AO379" i="3"/>
  <c r="J121" i="6"/>
  <c r="AO380" i="3"/>
  <c r="K121" i="6"/>
  <c r="AO381" i="3"/>
  <c r="I122" i="6"/>
  <c r="AO382" i="3"/>
  <c r="J122" i="6"/>
  <c r="AO383" i="3"/>
  <c r="K122" i="6"/>
  <c r="AO384" i="3"/>
  <c r="I123" i="6"/>
  <c r="AO385" i="3"/>
  <c r="J123" i="6"/>
  <c r="AO386" i="3"/>
  <c r="K123" i="6"/>
  <c r="AO387" i="3"/>
  <c r="I124" i="6"/>
  <c r="AO388" i="3"/>
  <c r="J124" i="6"/>
  <c r="AO389" i="3"/>
  <c r="K124" i="6"/>
  <c r="AO390" i="3"/>
  <c r="I125" i="6"/>
  <c r="AO391" i="3"/>
  <c r="J125" i="6"/>
  <c r="AO392" i="3"/>
  <c r="K125" i="6"/>
  <c r="AO393" i="3"/>
  <c r="I126" i="6"/>
  <c r="AO394" i="3"/>
  <c r="J126" i="6"/>
  <c r="AO395" i="3"/>
  <c r="K126" i="6"/>
  <c r="AO396" i="3"/>
  <c r="I127" i="6"/>
  <c r="AO397" i="3"/>
  <c r="J127" i="6"/>
  <c r="AO398" i="3"/>
  <c r="K127" i="6"/>
  <c r="AO399" i="3"/>
  <c r="I128" i="6"/>
  <c r="AO400" i="3"/>
  <c r="J128" i="6"/>
  <c r="AO401" i="3"/>
  <c r="K128" i="6"/>
  <c r="AO402" i="3"/>
  <c r="I129" i="6"/>
  <c r="AO403" i="3"/>
  <c r="J129" i="6"/>
  <c r="AO404" i="3"/>
  <c r="K129" i="6"/>
  <c r="AO405" i="3"/>
  <c r="I130" i="6"/>
  <c r="AO406" i="3"/>
  <c r="J130" i="6"/>
  <c r="AO407" i="3"/>
  <c r="K130" i="6"/>
  <c r="AO408" i="3"/>
  <c r="I131" i="6"/>
  <c r="AO409" i="3"/>
  <c r="J131" i="6"/>
  <c r="AO410" i="3"/>
  <c r="K131" i="6"/>
  <c r="AO411" i="3"/>
  <c r="I132" i="6"/>
  <c r="AO412" i="3"/>
  <c r="J132" i="6"/>
  <c r="AO413" i="3"/>
  <c r="K132" i="6"/>
  <c r="AO414" i="3"/>
  <c r="I133" i="6"/>
  <c r="AO415" i="3"/>
  <c r="J133" i="6"/>
  <c r="AO416" i="3"/>
  <c r="K133" i="6"/>
  <c r="AO417" i="3"/>
  <c r="I134" i="6"/>
  <c r="AO418" i="3"/>
  <c r="J134" i="6"/>
  <c r="AO419" i="3"/>
  <c r="K134" i="6"/>
  <c r="AO420" i="3"/>
  <c r="I135" i="6"/>
  <c r="AO421" i="3"/>
  <c r="J135" i="6"/>
  <c r="AO422" i="3"/>
  <c r="K135" i="6"/>
  <c r="AO423" i="3"/>
  <c r="I136" i="6"/>
  <c r="AO424" i="3"/>
  <c r="J136" i="6"/>
  <c r="AO425" i="3"/>
  <c r="K136" i="6"/>
  <c r="AO426" i="3"/>
  <c r="I137" i="6"/>
  <c r="AO427" i="3"/>
  <c r="J137" i="6"/>
  <c r="AO428" i="3"/>
  <c r="K137" i="6"/>
  <c r="AO429" i="3"/>
  <c r="I138" i="6"/>
  <c r="AO430" i="3"/>
  <c r="J138" i="6"/>
  <c r="AO431" i="3"/>
  <c r="K138" i="6"/>
  <c r="AO432" i="3"/>
  <c r="I139" i="6"/>
  <c r="AO433" i="3"/>
  <c r="J139" i="6"/>
  <c r="AO434" i="3"/>
  <c r="K139" i="6"/>
  <c r="AO435" i="3"/>
  <c r="I140" i="6"/>
  <c r="AO436" i="3"/>
  <c r="J140" i="6"/>
  <c r="AO437" i="3"/>
  <c r="K140" i="6"/>
  <c r="AO438" i="3"/>
  <c r="I141" i="6"/>
  <c r="AO439" i="3"/>
  <c r="J141" i="6"/>
  <c r="AO440" i="3"/>
  <c r="K141" i="6"/>
  <c r="AO441" i="3"/>
  <c r="I142" i="6"/>
  <c r="AO442" i="3"/>
  <c r="J142" i="6"/>
  <c r="AO443" i="3"/>
  <c r="K142" i="6"/>
  <c r="AO444" i="3"/>
  <c r="I143" i="6"/>
  <c r="AO445" i="3"/>
  <c r="J143" i="6"/>
  <c r="AO446" i="3"/>
  <c r="K143" i="6"/>
  <c r="AO447" i="3"/>
  <c r="I144" i="6"/>
  <c r="AO448" i="3"/>
  <c r="J144" i="6"/>
  <c r="AO449" i="3"/>
  <c r="K144" i="6"/>
  <c r="AO450" i="3"/>
  <c r="I145" i="6"/>
  <c r="AO451" i="3"/>
  <c r="J145" i="6"/>
  <c r="AO452" i="3"/>
  <c r="K145" i="6"/>
  <c r="AO453" i="3"/>
  <c r="I146" i="6"/>
  <c r="AO454" i="3"/>
  <c r="J146" i="6"/>
  <c r="AO455" i="3"/>
  <c r="K146" i="6"/>
  <c r="AO456" i="3"/>
  <c r="I147" i="6"/>
  <c r="AO457" i="3"/>
  <c r="J147" i="6"/>
  <c r="AO458" i="3"/>
  <c r="K147" i="6"/>
  <c r="AO459" i="3"/>
  <c r="I148" i="6"/>
  <c r="AO460" i="3"/>
  <c r="J148" i="6"/>
  <c r="AO461" i="3"/>
  <c r="K148" i="6"/>
  <c r="AO462" i="3"/>
  <c r="I149" i="6"/>
  <c r="AO463" i="3"/>
  <c r="J149" i="6"/>
  <c r="AO464" i="3"/>
  <c r="K149" i="6"/>
  <c r="AO465" i="3"/>
  <c r="I150" i="6"/>
  <c r="AO466" i="3"/>
  <c r="J150" i="6"/>
  <c r="AO467" i="3"/>
  <c r="K150" i="6"/>
  <c r="AO468" i="3"/>
  <c r="I151" i="6"/>
  <c r="AO469" i="3"/>
  <c r="J151" i="6"/>
  <c r="AO470" i="3"/>
  <c r="K151" i="6"/>
  <c r="AO471" i="3"/>
  <c r="I152" i="6"/>
  <c r="AO472" i="3"/>
  <c r="J152" i="6"/>
  <c r="AO473" i="3"/>
  <c r="K152" i="6"/>
  <c r="AO474" i="3"/>
  <c r="I153" i="6"/>
  <c r="AO475" i="3"/>
  <c r="J153" i="6"/>
  <c r="AO476" i="3"/>
  <c r="K153" i="6"/>
  <c r="AO477" i="3"/>
  <c r="I154" i="6"/>
  <c r="AO478" i="3"/>
  <c r="J154" i="6"/>
  <c r="AO479" i="3"/>
  <c r="K154" i="6"/>
  <c r="AO480" i="3"/>
  <c r="I155" i="6"/>
  <c r="AO481" i="3"/>
  <c r="J155" i="6"/>
  <c r="AO482" i="3"/>
  <c r="K155" i="6"/>
  <c r="AO483" i="3"/>
  <c r="I156" i="6"/>
  <c r="AO484" i="3"/>
  <c r="J156" i="6"/>
  <c r="AO485" i="3"/>
  <c r="K156" i="6"/>
  <c r="AO486" i="3"/>
  <c r="I157" i="6"/>
  <c r="AO487" i="3"/>
  <c r="J157" i="6"/>
  <c r="AO488" i="3"/>
  <c r="K157" i="6"/>
  <c r="AO489" i="3"/>
  <c r="I158" i="6"/>
  <c r="AO490" i="3"/>
  <c r="J158" i="6"/>
  <c r="AO491" i="3"/>
  <c r="K158" i="6"/>
  <c r="AO492" i="3"/>
  <c r="I159" i="6"/>
  <c r="AO493" i="3"/>
  <c r="J159" i="6"/>
  <c r="AO494" i="3"/>
  <c r="K159" i="6"/>
  <c r="AO495" i="3"/>
  <c r="I160" i="6"/>
  <c r="AO496" i="3"/>
  <c r="J160" i="6"/>
  <c r="AO497" i="3"/>
  <c r="K160" i="6"/>
  <c r="AO498" i="3"/>
  <c r="I161" i="6"/>
  <c r="AO499" i="3"/>
  <c r="J161" i="6"/>
  <c r="AO500" i="3"/>
  <c r="K161" i="6"/>
  <c r="AO501" i="3"/>
  <c r="I162" i="6"/>
  <c r="AO502" i="3"/>
  <c r="J162" i="6"/>
  <c r="AO503" i="3"/>
  <c r="K162" i="6"/>
  <c r="AO504" i="3"/>
  <c r="I163" i="6"/>
  <c r="AO505" i="3"/>
  <c r="J163" i="6"/>
  <c r="AO506" i="3"/>
  <c r="K163" i="6"/>
  <c r="AO507" i="3"/>
  <c r="I164" i="6"/>
  <c r="AO508" i="3"/>
  <c r="J164" i="6"/>
  <c r="AO509" i="3"/>
  <c r="K164" i="6"/>
  <c r="AO510" i="3"/>
  <c r="I165" i="6"/>
  <c r="AO511" i="3"/>
  <c r="J165" i="6"/>
  <c r="AO512" i="3"/>
  <c r="K165" i="6"/>
  <c r="AO513" i="3"/>
  <c r="I166" i="6"/>
  <c r="AO514" i="3"/>
  <c r="J166" i="6"/>
  <c r="AO515" i="3"/>
  <c r="K166" i="6"/>
  <c r="AO516" i="3"/>
  <c r="I167" i="6"/>
  <c r="AO517" i="3"/>
  <c r="J167" i="6"/>
  <c r="AO518" i="3"/>
  <c r="K167" i="6"/>
  <c r="AO519" i="3"/>
  <c r="I168" i="6"/>
  <c r="AO520" i="3"/>
  <c r="J168" i="6"/>
  <c r="AO521" i="3"/>
  <c r="K168" i="6"/>
  <c r="AO522" i="3"/>
  <c r="I169" i="6"/>
  <c r="AO523" i="3"/>
  <c r="J169" i="6"/>
  <c r="AO524" i="3"/>
  <c r="K169" i="6"/>
  <c r="AO525" i="3"/>
  <c r="I170" i="6"/>
  <c r="AO526" i="3"/>
  <c r="J170" i="6"/>
  <c r="AO527" i="3"/>
  <c r="K170" i="6"/>
  <c r="AO528" i="3"/>
  <c r="I171" i="6"/>
  <c r="AO529" i="3"/>
  <c r="J171" i="6"/>
  <c r="AO530" i="3"/>
  <c r="K171" i="6"/>
  <c r="AO531" i="3"/>
  <c r="I172" i="6"/>
  <c r="AO532" i="3"/>
  <c r="J172" i="6"/>
  <c r="AO533" i="3"/>
  <c r="K172" i="6"/>
  <c r="AO534" i="3"/>
  <c r="I173" i="6"/>
  <c r="AO535" i="3"/>
  <c r="J173" i="6"/>
  <c r="AO536" i="3"/>
  <c r="K173" i="6"/>
  <c r="AO537" i="3"/>
  <c r="I174" i="6"/>
  <c r="AO538" i="3"/>
  <c r="J174" i="6"/>
  <c r="AO539" i="3"/>
  <c r="K174" i="6"/>
  <c r="AO540" i="3"/>
  <c r="I175" i="6"/>
  <c r="AO541" i="3"/>
  <c r="J175" i="6"/>
  <c r="AO542" i="3"/>
  <c r="K175" i="6"/>
  <c r="AO543" i="3"/>
  <c r="I176" i="6"/>
  <c r="AO544" i="3"/>
  <c r="J176" i="6"/>
  <c r="AO545" i="3"/>
  <c r="K176" i="6"/>
  <c r="AO546" i="3"/>
  <c r="I177" i="6"/>
  <c r="AO547" i="3"/>
  <c r="J177" i="6"/>
  <c r="AO548" i="3"/>
  <c r="K177" i="6"/>
  <c r="AO549" i="3"/>
  <c r="I178" i="6"/>
  <c r="AO550" i="3"/>
  <c r="J178" i="6"/>
  <c r="AO551" i="3"/>
  <c r="K178" i="6"/>
  <c r="AO552" i="3"/>
  <c r="I179" i="6"/>
  <c r="AO553" i="3"/>
  <c r="J179" i="6"/>
  <c r="AO554" i="3"/>
  <c r="K179" i="6"/>
  <c r="AO555" i="3"/>
  <c r="I180" i="6"/>
  <c r="AO556" i="3"/>
  <c r="J180" i="6"/>
  <c r="AO557" i="3"/>
  <c r="K180" i="6"/>
  <c r="AO558" i="3"/>
  <c r="I181" i="6"/>
  <c r="AO559" i="3"/>
  <c r="J181" i="6"/>
  <c r="AO560" i="3"/>
  <c r="K181" i="6"/>
  <c r="AO561" i="3"/>
  <c r="I182" i="6"/>
  <c r="AO562" i="3"/>
  <c r="J182" i="6"/>
  <c r="AO563" i="3"/>
  <c r="K182" i="6"/>
  <c r="AO564" i="3"/>
  <c r="I183" i="6"/>
  <c r="AO565" i="3"/>
  <c r="J183" i="6"/>
  <c r="AO566" i="3"/>
  <c r="K183" i="6"/>
  <c r="AO567" i="3"/>
  <c r="I184" i="6"/>
  <c r="AO568" i="3"/>
  <c r="J184" i="6"/>
  <c r="AO569" i="3"/>
  <c r="K184" i="6"/>
  <c r="AO570" i="3"/>
  <c r="I185" i="6"/>
  <c r="AO571" i="3"/>
  <c r="J185" i="6"/>
  <c r="AO572" i="3"/>
  <c r="K185" i="6"/>
  <c r="AO573" i="3"/>
  <c r="I186" i="6"/>
  <c r="AO574" i="3"/>
  <c r="J186" i="6"/>
  <c r="AO575" i="3"/>
  <c r="K186" i="6"/>
  <c r="AO576" i="3"/>
  <c r="I187" i="6"/>
  <c r="AO577" i="3"/>
  <c r="J187" i="6"/>
  <c r="AO578" i="3"/>
  <c r="K187" i="6"/>
  <c r="AO579" i="3"/>
  <c r="I188" i="6"/>
  <c r="AO580" i="3"/>
  <c r="J188" i="6"/>
  <c r="AO581" i="3"/>
  <c r="K188" i="6"/>
  <c r="AO582" i="3"/>
  <c r="I189" i="6"/>
  <c r="AO583" i="3"/>
  <c r="J189" i="6"/>
  <c r="AO584" i="3"/>
  <c r="K189" i="6"/>
  <c r="AO585" i="3"/>
  <c r="I190" i="6"/>
  <c r="AO586" i="3"/>
  <c r="J190" i="6"/>
  <c r="AO587" i="3"/>
  <c r="K190" i="6"/>
  <c r="AO588" i="3"/>
  <c r="I191" i="6"/>
  <c r="AO589" i="3"/>
  <c r="J191" i="6"/>
  <c r="AO590" i="3"/>
  <c r="K191" i="6"/>
  <c r="AO591" i="3"/>
  <c r="I192" i="6"/>
  <c r="AO592" i="3"/>
  <c r="J192" i="6"/>
  <c r="AO593" i="3"/>
  <c r="K192" i="6"/>
  <c r="AO594" i="3"/>
  <c r="I193" i="6"/>
  <c r="AO595" i="3"/>
  <c r="J193" i="6"/>
  <c r="AO596" i="3"/>
  <c r="K193" i="6"/>
  <c r="AO597" i="3"/>
  <c r="I194" i="6"/>
  <c r="AO598" i="3"/>
  <c r="J194" i="6"/>
  <c r="AO599" i="3"/>
  <c r="K194" i="6"/>
  <c r="AO600" i="3"/>
  <c r="I195" i="6"/>
  <c r="AO601" i="3"/>
  <c r="J195" i="6"/>
  <c r="AO602" i="3"/>
  <c r="K195" i="6"/>
  <c r="AO603" i="3"/>
  <c r="I196" i="6"/>
  <c r="AO604" i="3"/>
  <c r="J196" i="6"/>
  <c r="AO605" i="3"/>
  <c r="K196" i="6"/>
  <c r="AO606" i="3"/>
  <c r="I197" i="6"/>
  <c r="AO607" i="3"/>
  <c r="J197" i="6"/>
  <c r="AO608" i="3"/>
  <c r="K197" i="6"/>
  <c r="AO609" i="3"/>
  <c r="I198" i="6"/>
  <c r="AO610" i="3"/>
  <c r="J198" i="6"/>
  <c r="AO611" i="3"/>
  <c r="K198" i="6"/>
  <c r="AO612" i="3"/>
  <c r="I199" i="6"/>
  <c r="AO613" i="3"/>
  <c r="J199" i="6"/>
  <c r="AO614" i="3"/>
  <c r="K199" i="6"/>
  <c r="AO615" i="3"/>
  <c r="I200" i="6"/>
  <c r="AO616" i="3"/>
  <c r="J200" i="6"/>
  <c r="AO617" i="3"/>
  <c r="K200" i="6"/>
  <c r="AO618" i="3"/>
  <c r="I201" i="6"/>
  <c r="AO619" i="3"/>
  <c r="J201" i="6"/>
  <c r="AO620" i="3"/>
  <c r="K201" i="6"/>
  <c r="H201" i="6"/>
  <c r="E200" i="6"/>
  <c r="H199" i="6"/>
  <c r="H198" i="6"/>
  <c r="H197" i="6"/>
  <c r="H196" i="6"/>
  <c r="H195" i="6"/>
  <c r="H194" i="6"/>
  <c r="H193" i="6"/>
  <c r="D192" i="6"/>
  <c r="H191" i="6"/>
  <c r="H190" i="6"/>
  <c r="H189" i="6"/>
  <c r="F188" i="6"/>
  <c r="H187" i="6"/>
  <c r="H186" i="6"/>
  <c r="H185" i="6"/>
  <c r="E184" i="6"/>
  <c r="H183" i="6"/>
  <c r="H182" i="6"/>
  <c r="H181" i="6"/>
  <c r="H180" i="6"/>
  <c r="H179" i="6"/>
  <c r="H178" i="6"/>
  <c r="H177" i="6"/>
  <c r="E176" i="6"/>
  <c r="H175" i="6"/>
  <c r="H174" i="6"/>
  <c r="H173" i="6"/>
  <c r="H172" i="6"/>
  <c r="H171" i="6"/>
  <c r="H170" i="6"/>
  <c r="H169" i="6"/>
  <c r="H168" i="6"/>
  <c r="H167" i="6"/>
  <c r="H166" i="6"/>
  <c r="H165" i="6"/>
  <c r="D164" i="6"/>
  <c r="H163" i="6"/>
  <c r="H162" i="6"/>
  <c r="H161" i="6"/>
  <c r="E160" i="6"/>
  <c r="H159" i="6"/>
  <c r="H158" i="6"/>
  <c r="H157" i="6"/>
  <c r="H155" i="6"/>
  <c r="H154" i="6"/>
  <c r="H153" i="6"/>
  <c r="H152" i="6"/>
  <c r="H151" i="6"/>
  <c r="H150" i="6"/>
  <c r="H149" i="6"/>
  <c r="E148" i="6"/>
  <c r="H147" i="6"/>
  <c r="H146" i="6"/>
  <c r="H145" i="6"/>
  <c r="F144" i="6"/>
  <c r="H143" i="6"/>
  <c r="H142" i="6"/>
  <c r="H141" i="6"/>
  <c r="E140" i="6"/>
  <c r="H139" i="6"/>
  <c r="H138" i="6"/>
  <c r="H137" i="6"/>
  <c r="H136" i="6"/>
  <c r="H135" i="6"/>
  <c r="H134" i="6"/>
  <c r="H133" i="6"/>
  <c r="H132" i="6"/>
  <c r="H131" i="6"/>
  <c r="H130" i="6"/>
  <c r="H129" i="6"/>
  <c r="E128" i="6"/>
  <c r="H127" i="6"/>
  <c r="H126" i="6"/>
  <c r="H125" i="6"/>
  <c r="H123" i="6"/>
  <c r="H122" i="6"/>
  <c r="H121" i="6"/>
  <c r="E120" i="6"/>
  <c r="H119" i="6"/>
  <c r="H118" i="6"/>
  <c r="H117" i="6"/>
  <c r="C116" i="6"/>
  <c r="H115" i="6"/>
  <c r="H114" i="6"/>
  <c r="H113" i="6"/>
  <c r="H112" i="6"/>
  <c r="H111" i="6"/>
  <c r="H110" i="6"/>
  <c r="H109" i="6"/>
  <c r="F108" i="6"/>
  <c r="H107" i="6"/>
  <c r="H106" i="6"/>
  <c r="H105" i="6"/>
  <c r="E104" i="6"/>
  <c r="H103" i="6"/>
  <c r="H102" i="6"/>
  <c r="H101" i="6"/>
  <c r="E100" i="6"/>
  <c r="H99" i="6"/>
  <c r="H98" i="6"/>
  <c r="H97" i="6"/>
  <c r="F96" i="6"/>
  <c r="H95" i="6"/>
  <c r="H94" i="6"/>
  <c r="H93" i="6"/>
  <c r="H92" i="6"/>
  <c r="H91" i="6"/>
  <c r="H90" i="6"/>
  <c r="H89" i="6"/>
  <c r="H88" i="6"/>
  <c r="H87" i="6"/>
  <c r="H86" i="6"/>
  <c r="H85" i="6"/>
  <c r="E84" i="6"/>
  <c r="H83" i="6"/>
  <c r="C82" i="6"/>
  <c r="H81" i="6"/>
  <c r="D80" i="6"/>
  <c r="H79" i="6"/>
  <c r="C78" i="6"/>
  <c r="H77" i="6"/>
  <c r="E76" i="6"/>
  <c r="H75" i="6"/>
  <c r="C74" i="6"/>
  <c r="H73" i="6"/>
  <c r="H72" i="6"/>
  <c r="H71" i="6"/>
  <c r="C70" i="6"/>
  <c r="F69" i="6"/>
  <c r="E68" i="6"/>
  <c r="H67" i="6"/>
  <c r="C66" i="6"/>
  <c r="H65" i="6"/>
  <c r="F64" i="6"/>
  <c r="H63" i="6"/>
  <c r="C62" i="6"/>
  <c r="H61" i="6"/>
  <c r="E60" i="6"/>
  <c r="H59" i="6"/>
  <c r="H58" i="6"/>
  <c r="H57" i="6"/>
  <c r="F56" i="6"/>
  <c r="H55" i="6"/>
  <c r="C54" i="6"/>
  <c r="F53" i="6"/>
  <c r="H52" i="6"/>
  <c r="H51" i="6"/>
  <c r="C50" i="6"/>
  <c r="H49" i="6"/>
  <c r="H48" i="6"/>
  <c r="H47" i="6"/>
  <c r="C46" i="6"/>
  <c r="H45" i="6"/>
  <c r="E44" i="6"/>
  <c r="H43" i="6"/>
  <c r="C42" i="6"/>
  <c r="H41" i="6"/>
  <c r="E40" i="6"/>
  <c r="H39" i="6"/>
  <c r="C38" i="6"/>
  <c r="F37" i="6"/>
  <c r="E36" i="6"/>
  <c r="H35" i="6"/>
  <c r="C34" i="6"/>
  <c r="H33" i="6"/>
  <c r="E32" i="6"/>
  <c r="H31" i="6"/>
  <c r="C30" i="6"/>
  <c r="H29" i="6"/>
  <c r="E28" i="6"/>
  <c r="H27" i="6"/>
  <c r="C26" i="6"/>
  <c r="H25" i="6"/>
  <c r="E24" i="6"/>
  <c r="H23" i="6"/>
  <c r="H22" i="6"/>
  <c r="F21" i="6"/>
  <c r="H20" i="6"/>
  <c r="H19" i="6"/>
  <c r="C18" i="6"/>
  <c r="H17" i="6"/>
  <c r="E16" i="6"/>
  <c r="H15" i="6"/>
  <c r="C14" i="6"/>
  <c r="H13" i="6"/>
  <c r="H11" i="6"/>
  <c r="H10" i="6"/>
  <c r="H9" i="6"/>
  <c r="E8" i="6"/>
  <c r="C22" i="6"/>
  <c r="F9" i="6"/>
  <c r="F11" i="6"/>
  <c r="F12" i="6"/>
  <c r="E15" i="6"/>
  <c r="F19" i="6"/>
  <c r="F20" i="6"/>
  <c r="E23" i="6"/>
  <c r="F23" i="6"/>
  <c r="F24" i="6"/>
  <c r="F25" i="6"/>
  <c r="E27" i="6"/>
  <c r="F27" i="6"/>
  <c r="F41" i="6"/>
  <c r="F45" i="6"/>
  <c r="F47" i="6"/>
  <c r="E48" i="6"/>
  <c r="F48" i="6"/>
  <c r="F51" i="6"/>
  <c r="F52" i="6"/>
  <c r="F55" i="6"/>
  <c r="E59" i="6"/>
  <c r="F59" i="6"/>
  <c r="F61" i="6"/>
  <c r="E63" i="6"/>
  <c r="F63" i="6"/>
  <c r="E64" i="6"/>
  <c r="E67" i="6"/>
  <c r="F71" i="6"/>
  <c r="F72" i="6"/>
  <c r="E75" i="6"/>
  <c r="F75" i="6"/>
  <c r="F77" i="6"/>
  <c r="F79" i="6"/>
  <c r="E80" i="6"/>
  <c r="F80" i="6"/>
  <c r="F85" i="6"/>
  <c r="F87" i="6"/>
  <c r="E88" i="6"/>
  <c r="F88" i="6"/>
  <c r="E89" i="6"/>
  <c r="F91" i="6"/>
  <c r="E92" i="6"/>
  <c r="F97" i="6"/>
  <c r="F105" i="6"/>
  <c r="E107" i="6"/>
  <c r="F107" i="6"/>
  <c r="E108" i="6"/>
  <c r="E109" i="6"/>
  <c r="F111" i="6"/>
  <c r="E112" i="6"/>
  <c r="F112" i="6"/>
  <c r="F113" i="6"/>
  <c r="E117" i="6"/>
  <c r="E119" i="6"/>
  <c r="F119" i="6"/>
  <c r="F121" i="6"/>
  <c r="F123" i="6"/>
  <c r="E124" i="6"/>
  <c r="F124" i="6"/>
  <c r="F129" i="6"/>
  <c r="F131" i="6"/>
  <c r="E132" i="6"/>
  <c r="F132" i="6"/>
  <c r="E133" i="6"/>
  <c r="F136" i="6"/>
  <c r="F137" i="6"/>
  <c r="E139" i="6"/>
  <c r="F143" i="6"/>
  <c r="F145" i="6"/>
  <c r="E147" i="6"/>
  <c r="F147" i="6"/>
  <c r="E149" i="6"/>
  <c r="F151" i="6"/>
  <c r="E152" i="6"/>
  <c r="F152" i="6"/>
  <c r="F153" i="6"/>
  <c r="F155" i="6"/>
  <c r="F156" i="6"/>
  <c r="E159" i="6"/>
  <c r="F161" i="6"/>
  <c r="F163" i="6"/>
  <c r="E164" i="6"/>
  <c r="F164" i="6"/>
  <c r="E165" i="6"/>
  <c r="F167" i="6"/>
  <c r="E168" i="6"/>
  <c r="F168" i="6"/>
  <c r="F169" i="6"/>
  <c r="F171" i="6"/>
  <c r="E172" i="6"/>
  <c r="E175" i="6"/>
  <c r="E179" i="6"/>
  <c r="E181" i="6"/>
  <c r="E183" i="6"/>
  <c r="F183" i="6"/>
  <c r="F185" i="6"/>
  <c r="E187" i="6"/>
  <c r="F187" i="6"/>
  <c r="E188" i="6"/>
  <c r="E189" i="6"/>
  <c r="F191" i="6"/>
  <c r="E192" i="6"/>
  <c r="F192" i="6"/>
  <c r="F193" i="6"/>
  <c r="F196" i="6"/>
  <c r="E199" i="6"/>
  <c r="F199" i="6"/>
  <c r="F201" i="6"/>
  <c r="D200" i="6"/>
  <c r="D199" i="6"/>
  <c r="D196" i="6"/>
  <c r="D193" i="6"/>
  <c r="D191" i="6"/>
  <c r="D189" i="6"/>
  <c r="D188" i="6"/>
  <c r="D187" i="6"/>
  <c r="D184" i="6"/>
  <c r="D183" i="6"/>
  <c r="D180" i="6"/>
  <c r="D179" i="6"/>
  <c r="D177" i="6"/>
  <c r="D176" i="6"/>
  <c r="D173" i="6"/>
  <c r="D171" i="6"/>
  <c r="D168" i="6"/>
  <c r="D167" i="6"/>
  <c r="D163" i="6"/>
  <c r="D161" i="6"/>
  <c r="D160" i="6"/>
  <c r="D159" i="6"/>
  <c r="D157" i="6"/>
  <c r="D156" i="6"/>
  <c r="D155" i="6"/>
  <c r="D152" i="6"/>
  <c r="D148" i="6"/>
  <c r="D147" i="6"/>
  <c r="D144" i="6"/>
  <c r="D143" i="6"/>
  <c r="D140" i="6"/>
  <c r="D136" i="6"/>
  <c r="D135" i="6"/>
  <c r="D132" i="6"/>
  <c r="D131" i="6"/>
  <c r="D129" i="6"/>
  <c r="D128" i="6"/>
  <c r="D127" i="6"/>
  <c r="D125" i="6"/>
  <c r="D124" i="6"/>
  <c r="D115" i="6"/>
  <c r="D113" i="6"/>
  <c r="D112" i="6"/>
  <c r="D107" i="6"/>
  <c r="D100" i="6"/>
  <c r="D99" i="6"/>
  <c r="D97" i="6"/>
  <c r="D96" i="6"/>
  <c r="D92" i="6"/>
  <c r="D91" i="6"/>
  <c r="D88" i="6"/>
  <c r="D87" i="6"/>
  <c r="D84" i="6"/>
  <c r="D83" i="6"/>
  <c r="D81" i="6"/>
  <c r="D79" i="6"/>
  <c r="D77" i="6"/>
  <c r="D76" i="6"/>
  <c r="D75" i="6"/>
  <c r="D72" i="6"/>
  <c r="D68" i="6"/>
  <c r="D67" i="6"/>
  <c r="D65" i="6"/>
  <c r="D64" i="6"/>
  <c r="D63" i="6"/>
  <c r="D61" i="6"/>
  <c r="D56" i="6"/>
  <c r="D52" i="6"/>
  <c r="D51" i="6"/>
  <c r="D49" i="6"/>
  <c r="D48" i="6"/>
  <c r="D45" i="6"/>
  <c r="D44" i="6"/>
  <c r="D43" i="6"/>
  <c r="D40" i="6"/>
  <c r="D39" i="6"/>
  <c r="D33" i="6"/>
  <c r="D32" i="6"/>
  <c r="D31" i="6"/>
  <c r="D29" i="6"/>
  <c r="D28" i="6"/>
  <c r="D24" i="6"/>
  <c r="D20" i="6"/>
  <c r="D19" i="6"/>
  <c r="D16" i="6"/>
  <c r="D13" i="6"/>
  <c r="D12" i="6"/>
  <c r="C201" i="6"/>
  <c r="C199" i="6"/>
  <c r="C197" i="6"/>
  <c r="C196" i="6"/>
  <c r="C195" i="6"/>
  <c r="C192" i="6"/>
  <c r="C191" i="6"/>
  <c r="C188" i="6"/>
  <c r="C187" i="6"/>
  <c r="C185" i="6"/>
  <c r="C184" i="6"/>
  <c r="C183" i="6"/>
  <c r="C181" i="6"/>
  <c r="C180" i="6"/>
  <c r="C179" i="6"/>
  <c r="C176" i="6"/>
  <c r="C175" i="6"/>
  <c r="C172" i="6"/>
  <c r="C171" i="6"/>
  <c r="C169" i="6"/>
  <c r="C168" i="6"/>
  <c r="C165" i="6"/>
  <c r="C164" i="6"/>
  <c r="C163" i="6"/>
  <c r="C159" i="6"/>
  <c r="C155" i="6"/>
  <c r="C153" i="6"/>
  <c r="C152" i="6"/>
  <c r="C151" i="6"/>
  <c r="C149" i="6"/>
  <c r="C148" i="6"/>
  <c r="C147" i="6"/>
  <c r="C144" i="6"/>
  <c r="C143" i="6"/>
  <c r="C140" i="6"/>
  <c r="C139" i="6"/>
  <c r="C137" i="6"/>
  <c r="C136" i="6"/>
  <c r="C135" i="6"/>
  <c r="C132" i="6"/>
  <c r="C131" i="6"/>
  <c r="C128" i="6"/>
  <c r="C127" i="6"/>
  <c r="C124" i="6"/>
  <c r="C123" i="6"/>
  <c r="C121" i="6"/>
  <c r="C120" i="6"/>
  <c r="C119" i="6"/>
  <c r="C117" i="6"/>
  <c r="C115" i="6"/>
  <c r="C112" i="6"/>
  <c r="C107" i="6"/>
  <c r="C105" i="6"/>
  <c r="C104" i="6"/>
  <c r="C103" i="6"/>
  <c r="C101" i="6"/>
  <c r="C100" i="6"/>
  <c r="C99" i="6"/>
  <c r="C96" i="6"/>
  <c r="C92" i="6"/>
  <c r="C91" i="6"/>
  <c r="C89" i="6"/>
  <c r="C88" i="6"/>
  <c r="C87" i="6"/>
  <c r="C85" i="6"/>
  <c r="C84" i="6"/>
  <c r="C83" i="6"/>
  <c r="C80" i="6"/>
  <c r="C79" i="6"/>
  <c r="C76" i="6"/>
  <c r="C75" i="6"/>
  <c r="C73" i="6"/>
  <c r="C72" i="6"/>
  <c r="C71" i="6"/>
  <c r="C69" i="6"/>
  <c r="C68" i="6"/>
  <c r="C67" i="6"/>
  <c r="C64" i="6"/>
  <c r="C63" i="6"/>
  <c r="C60" i="6"/>
  <c r="C59" i="6"/>
  <c r="C57" i="6"/>
  <c r="C56" i="6"/>
  <c r="C55" i="6"/>
  <c r="C53" i="6"/>
  <c r="C52" i="6"/>
  <c r="C51" i="6"/>
  <c r="C48" i="6"/>
  <c r="C47" i="6"/>
  <c r="C44" i="6"/>
  <c r="C43" i="6"/>
  <c r="C41" i="6"/>
  <c r="C40" i="6"/>
  <c r="C39" i="6"/>
  <c r="C37" i="6"/>
  <c r="C35" i="6"/>
  <c r="C32" i="6"/>
  <c r="C31" i="6"/>
  <c r="C28" i="6"/>
  <c r="C27" i="6"/>
  <c r="C25" i="6"/>
  <c r="C24" i="6"/>
  <c r="C23" i="6"/>
  <c r="C21" i="6"/>
  <c r="C20" i="6"/>
  <c r="C19" i="6"/>
  <c r="C16" i="6"/>
  <c r="C15" i="6"/>
  <c r="C12" i="6"/>
  <c r="C11" i="6"/>
  <c r="C9" i="6"/>
  <c r="C8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6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9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B7" i="6"/>
  <c r="G7" i="6"/>
  <c r="A6" i="6"/>
  <c r="B6" i="6"/>
  <c r="G6" i="6"/>
  <c r="A5" i="6"/>
  <c r="B5" i="6"/>
  <c r="G5" i="6"/>
  <c r="A4" i="6"/>
  <c r="B4" i="6"/>
  <c r="G4" i="6"/>
  <c r="A3" i="6"/>
  <c r="B3" i="6"/>
  <c r="G3" i="6"/>
  <c r="H7" i="6"/>
  <c r="H6" i="6"/>
  <c r="F5" i="6"/>
  <c r="E4" i="6"/>
  <c r="F4" i="6"/>
  <c r="H4" i="7"/>
  <c r="G4" i="7"/>
  <c r="G3" i="7"/>
  <c r="H3" i="7"/>
  <c r="H2" i="7"/>
  <c r="G2" i="7"/>
  <c r="F3" i="6"/>
  <c r="E3" i="6"/>
  <c r="H3" i="6"/>
  <c r="E7" i="7"/>
  <c r="E15" i="7"/>
  <c r="E23" i="7"/>
  <c r="E31" i="7"/>
  <c r="E43" i="7"/>
  <c r="D43" i="7"/>
  <c r="E51" i="7"/>
  <c r="D51" i="7"/>
  <c r="E59" i="7"/>
  <c r="D59" i="7"/>
  <c r="E67" i="7"/>
  <c r="D67" i="7"/>
  <c r="E75" i="7"/>
  <c r="C75" i="7"/>
  <c r="E83" i="7"/>
  <c r="C83" i="7"/>
  <c r="E91" i="7"/>
  <c r="C91" i="7"/>
  <c r="E103" i="7"/>
  <c r="D103" i="7"/>
  <c r="E111" i="7"/>
  <c r="F111" i="7"/>
  <c r="D111" i="7"/>
  <c r="E119" i="7"/>
  <c r="F119" i="7"/>
  <c r="E127" i="7"/>
  <c r="F127" i="7"/>
  <c r="E135" i="7"/>
  <c r="F135" i="7"/>
  <c r="D147" i="7"/>
  <c r="E147" i="7"/>
  <c r="F147" i="7"/>
  <c r="D155" i="7"/>
  <c r="E155" i="7"/>
  <c r="D163" i="7"/>
  <c r="E163" i="7"/>
  <c r="D171" i="7"/>
  <c r="E171" i="7"/>
  <c r="D179" i="7"/>
  <c r="E179" i="7"/>
  <c r="D187" i="7"/>
  <c r="E187" i="7"/>
  <c r="D195" i="7"/>
  <c r="E195" i="7"/>
  <c r="F103" i="7"/>
  <c r="C111" i="7"/>
  <c r="D83" i="7"/>
  <c r="E3" i="7"/>
  <c r="E11" i="7"/>
  <c r="E19" i="7"/>
  <c r="E27" i="7"/>
  <c r="E35" i="7"/>
  <c r="C39" i="7"/>
  <c r="E39" i="7"/>
  <c r="E47" i="7"/>
  <c r="E55" i="7"/>
  <c r="E63" i="7"/>
  <c r="E71" i="7"/>
  <c r="D71" i="7"/>
  <c r="E79" i="7"/>
  <c r="D79" i="7"/>
  <c r="E87" i="7"/>
  <c r="D87" i="7"/>
  <c r="E95" i="7"/>
  <c r="D95" i="7"/>
  <c r="E99" i="7"/>
  <c r="C99" i="7"/>
  <c r="E107" i="7"/>
  <c r="C107" i="7"/>
  <c r="E115" i="7"/>
  <c r="C115" i="7"/>
  <c r="E123" i="7"/>
  <c r="E131" i="7"/>
  <c r="E139" i="7"/>
  <c r="F139" i="7"/>
  <c r="E143" i="7"/>
  <c r="D151" i="7"/>
  <c r="E151" i="7"/>
  <c r="D159" i="7"/>
  <c r="E159" i="7"/>
  <c r="F159" i="7"/>
  <c r="D167" i="7"/>
  <c r="E167" i="7"/>
  <c r="D175" i="7"/>
  <c r="E175" i="7"/>
  <c r="D183" i="7"/>
  <c r="E183" i="7"/>
  <c r="D191" i="7"/>
  <c r="E191" i="7"/>
  <c r="F191" i="7"/>
  <c r="D199" i="7"/>
  <c r="E199" i="7"/>
  <c r="F19" i="7"/>
  <c r="F115" i="7"/>
  <c r="F175" i="7"/>
  <c r="F187" i="7"/>
  <c r="D55" i="7"/>
  <c r="C95" i="7"/>
  <c r="F123" i="7"/>
  <c r="D39" i="7"/>
  <c r="C71" i="7"/>
  <c r="C87" i="7"/>
  <c r="C103" i="7"/>
  <c r="F6" i="7"/>
  <c r="E6" i="7"/>
  <c r="E10" i="7"/>
  <c r="E14" i="7"/>
  <c r="E18" i="7"/>
  <c r="E22" i="7"/>
  <c r="E26" i="7"/>
  <c r="E30" i="7"/>
  <c r="E34" i="7"/>
  <c r="C38" i="7"/>
  <c r="E38" i="7"/>
  <c r="E46" i="7"/>
  <c r="E54" i="7"/>
  <c r="E62" i="7"/>
  <c r="E70" i="7"/>
  <c r="D74" i="7"/>
  <c r="E74" i="7"/>
  <c r="D78" i="7"/>
  <c r="E78" i="7"/>
  <c r="D82" i="7"/>
  <c r="E82" i="7"/>
  <c r="D86" i="7"/>
  <c r="E86" i="7"/>
  <c r="D90" i="7"/>
  <c r="E90" i="7"/>
  <c r="D94" i="7"/>
  <c r="E94" i="7"/>
  <c r="D98" i="7"/>
  <c r="E98" i="7"/>
  <c r="D102" i="7"/>
  <c r="E102" i="7"/>
  <c r="D106" i="7"/>
  <c r="E106" i="7"/>
  <c r="D110" i="7"/>
  <c r="E110" i="7"/>
  <c r="D114" i="7"/>
  <c r="E114" i="7"/>
  <c r="F118" i="7"/>
  <c r="E118" i="7"/>
  <c r="F122" i="7"/>
  <c r="E122" i="7"/>
  <c r="E126" i="7"/>
  <c r="F126" i="7"/>
  <c r="E130" i="7"/>
  <c r="F134" i="7"/>
  <c r="E134" i="7"/>
  <c r="F138" i="7"/>
  <c r="E138" i="7"/>
  <c r="F158" i="7"/>
  <c r="E2" i="7"/>
  <c r="E154" i="7"/>
  <c r="E146" i="7"/>
  <c r="E200" i="7"/>
  <c r="E196" i="7"/>
  <c r="E192" i="7"/>
  <c r="E188" i="7"/>
  <c r="E184" i="7"/>
  <c r="E180" i="7"/>
  <c r="E176" i="7"/>
  <c r="E172" i="7"/>
  <c r="E168" i="7"/>
  <c r="E164" i="7"/>
  <c r="E160" i="7"/>
  <c r="E156" i="7"/>
  <c r="E152" i="7"/>
  <c r="E148" i="7"/>
  <c r="E144" i="7"/>
  <c r="E140" i="7"/>
  <c r="E132" i="7"/>
  <c r="E124" i="7"/>
  <c r="E116" i="7"/>
  <c r="E108" i="7"/>
  <c r="E100" i="7"/>
  <c r="E92" i="7"/>
  <c r="E84" i="7"/>
  <c r="E76" i="7"/>
  <c r="E68" i="7"/>
  <c r="E60" i="7"/>
  <c r="E52" i="7"/>
  <c r="E44" i="7"/>
  <c r="E36" i="7"/>
  <c r="E28" i="7"/>
  <c r="E20" i="7"/>
  <c r="E12" i="7"/>
  <c r="E4" i="7"/>
  <c r="H2" i="6"/>
  <c r="F200" i="6"/>
  <c r="H200" i="6"/>
  <c r="C200" i="6"/>
  <c r="E197" i="6"/>
  <c r="E196" i="6"/>
  <c r="F195" i="6"/>
  <c r="D195" i="6"/>
  <c r="E195" i="6"/>
  <c r="H192" i="6"/>
  <c r="E191" i="6"/>
  <c r="H188" i="6"/>
  <c r="F184" i="6"/>
  <c r="H184" i="6"/>
  <c r="F180" i="6"/>
  <c r="E180" i="6"/>
  <c r="F179" i="6"/>
  <c r="F177" i="6"/>
  <c r="F176" i="6"/>
  <c r="H176" i="6"/>
  <c r="D175" i="6"/>
  <c r="F175" i="6"/>
  <c r="E173" i="6"/>
  <c r="F172" i="6"/>
  <c r="D172" i="6"/>
  <c r="E171" i="6"/>
  <c r="E167" i="6"/>
  <c r="C167" i="6"/>
  <c r="H164" i="6"/>
  <c r="E163" i="6"/>
  <c r="H160" i="6"/>
  <c r="C160" i="6"/>
  <c r="F160" i="6"/>
  <c r="F159" i="6"/>
  <c r="E157" i="6"/>
  <c r="E156" i="6"/>
  <c r="H156" i="6"/>
  <c r="C156" i="6"/>
  <c r="E155" i="6"/>
  <c r="E151" i="6"/>
  <c r="D151" i="6"/>
  <c r="F148" i="6"/>
  <c r="H148" i="6"/>
  <c r="D145" i="6"/>
  <c r="E144" i="6"/>
  <c r="H144" i="6"/>
  <c r="E143" i="6"/>
  <c r="E141" i="6"/>
  <c r="D141" i="6"/>
  <c r="F140" i="6"/>
  <c r="H140" i="6"/>
  <c r="D139" i="6"/>
  <c r="F139" i="6"/>
  <c r="E136" i="6"/>
  <c r="F135" i="6"/>
  <c r="E135" i="6"/>
  <c r="C133" i="6"/>
  <c r="E131" i="6"/>
  <c r="F128" i="6"/>
  <c r="H128" i="6"/>
  <c r="F127" i="6"/>
  <c r="E127" i="6"/>
  <c r="E125" i="6"/>
  <c r="H124" i="6"/>
  <c r="E123" i="6"/>
  <c r="D123" i="6"/>
  <c r="F120" i="6"/>
  <c r="H120" i="6"/>
  <c r="D120" i="6"/>
  <c r="D119" i="6"/>
  <c r="D116" i="6"/>
  <c r="E116" i="6"/>
  <c r="F116" i="6"/>
  <c r="H116" i="6"/>
  <c r="F115" i="6"/>
  <c r="E115" i="6"/>
  <c r="D111" i="6"/>
  <c r="E111" i="6"/>
  <c r="C111" i="6"/>
  <c r="D109" i="6"/>
  <c r="H108" i="6"/>
  <c r="C108" i="6"/>
  <c r="D108" i="6"/>
  <c r="D104" i="6"/>
  <c r="F104" i="6"/>
  <c r="H104" i="6"/>
  <c r="F103" i="6"/>
  <c r="D103" i="6"/>
  <c r="E103" i="6"/>
  <c r="F100" i="6"/>
  <c r="H100" i="6"/>
  <c r="F99" i="6"/>
  <c r="E99" i="6"/>
  <c r="E97" i="6"/>
  <c r="E96" i="6"/>
  <c r="H96" i="6"/>
  <c r="E95" i="6"/>
  <c r="C95" i="6"/>
  <c r="D95" i="6"/>
  <c r="F95" i="6"/>
  <c r="D93" i="6"/>
  <c r="F92" i="6"/>
  <c r="E91" i="6"/>
  <c r="E87" i="6"/>
  <c r="F84" i="6"/>
  <c r="H84" i="6"/>
  <c r="F83" i="6"/>
  <c r="E83" i="6"/>
  <c r="H82" i="6"/>
  <c r="H80" i="6"/>
  <c r="E79" i="6"/>
  <c r="H78" i="6"/>
  <c r="F76" i="6"/>
  <c r="H76" i="6"/>
  <c r="H74" i="6"/>
  <c r="F73" i="6"/>
  <c r="E72" i="6"/>
  <c r="D71" i="6"/>
  <c r="E71" i="6"/>
  <c r="H70" i="6"/>
  <c r="H69" i="6"/>
  <c r="F68" i="6"/>
  <c r="H68" i="6"/>
  <c r="F67" i="6"/>
  <c r="H66" i="6"/>
  <c r="H64" i="6"/>
  <c r="H62" i="6"/>
  <c r="F60" i="6"/>
  <c r="H60" i="6"/>
  <c r="D60" i="6"/>
  <c r="D59" i="6"/>
  <c r="C58" i="6"/>
  <c r="F57" i="6"/>
  <c r="E56" i="6"/>
  <c r="H56" i="6"/>
  <c r="D55" i="6"/>
  <c r="E55" i="6"/>
  <c r="H54" i="6"/>
  <c r="H53" i="6"/>
  <c r="E52" i="6"/>
  <c r="E51" i="6"/>
  <c r="H50" i="6"/>
  <c r="E47" i="6"/>
  <c r="D47" i="6"/>
  <c r="H46" i="6"/>
  <c r="F44" i="6"/>
  <c r="H44" i="6"/>
  <c r="F43" i="6"/>
  <c r="E43" i="6"/>
  <c r="H42" i="6"/>
  <c r="F40" i="6"/>
  <c r="H40" i="6"/>
  <c r="F39" i="6"/>
  <c r="E39" i="6"/>
  <c r="H38" i="6"/>
  <c r="H37" i="6"/>
  <c r="C36" i="6"/>
  <c r="F36" i="6"/>
  <c r="H36" i="6"/>
  <c r="D36" i="6"/>
  <c r="F35" i="6"/>
  <c r="D35" i="6"/>
  <c r="E35" i="6"/>
  <c r="H34" i="6"/>
  <c r="F32" i="6"/>
  <c r="H32" i="6"/>
  <c r="F31" i="6"/>
  <c r="E31" i="6"/>
  <c r="H30" i="6"/>
  <c r="F29" i="6"/>
  <c r="F28" i="6"/>
  <c r="H28" i="6"/>
  <c r="D27" i="6"/>
  <c r="H26" i="6"/>
  <c r="H24" i="6"/>
  <c r="D23" i="6"/>
  <c r="H21" i="6"/>
  <c r="E20" i="6"/>
  <c r="E19" i="6"/>
  <c r="H18" i="6"/>
  <c r="D17" i="6"/>
  <c r="F16" i="6"/>
  <c r="H16" i="6"/>
  <c r="D15" i="6"/>
  <c r="F15" i="6"/>
  <c r="H14" i="6"/>
  <c r="F13" i="6"/>
  <c r="E12" i="6"/>
  <c r="H12" i="6"/>
  <c r="E11" i="6"/>
  <c r="D11" i="6"/>
  <c r="F8" i="6"/>
  <c r="H8" i="6"/>
  <c r="D8" i="6"/>
  <c r="F7" i="6"/>
  <c r="E7" i="6"/>
  <c r="H5" i="6"/>
  <c r="H4" i="6"/>
  <c r="D150" i="7"/>
  <c r="D154" i="7"/>
  <c r="D158" i="7"/>
  <c r="D162" i="7"/>
  <c r="D166" i="7"/>
  <c r="D170" i="7"/>
  <c r="D174" i="7"/>
  <c r="D178" i="7"/>
  <c r="D182" i="7"/>
  <c r="D186" i="7"/>
  <c r="D190" i="7"/>
  <c r="D194" i="7"/>
  <c r="D198" i="7"/>
  <c r="F130" i="7"/>
  <c r="F142" i="7"/>
  <c r="C74" i="7"/>
  <c r="C78" i="7"/>
  <c r="C82" i="7"/>
  <c r="C86" i="7"/>
  <c r="C90" i="7"/>
  <c r="C94" i="7"/>
  <c r="C98" i="7"/>
  <c r="C102" i="7"/>
  <c r="C106" i="7"/>
  <c r="C110" i="7"/>
  <c r="C114" i="7"/>
  <c r="F102" i="7"/>
  <c r="F98" i="7"/>
  <c r="F2" i="7"/>
  <c r="F13" i="7"/>
  <c r="F20" i="7"/>
  <c r="F24" i="7"/>
  <c r="F36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D38" i="7"/>
  <c r="C40" i="7"/>
  <c r="C42" i="7"/>
  <c r="C44" i="7"/>
  <c r="C46" i="7"/>
  <c r="C48" i="7"/>
  <c r="C50" i="7"/>
  <c r="C52" i="7"/>
  <c r="C54" i="7"/>
  <c r="C56" i="7"/>
  <c r="C58" i="7"/>
  <c r="C60" i="7"/>
  <c r="C62" i="7"/>
  <c r="C64" i="7"/>
  <c r="C66" i="7"/>
  <c r="C68" i="7"/>
  <c r="C70" i="7"/>
  <c r="F9" i="7"/>
  <c r="F14" i="7"/>
  <c r="F22" i="7"/>
  <c r="F25" i="7"/>
  <c r="F32" i="7"/>
  <c r="F37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40" i="7"/>
  <c r="D42" i="7"/>
  <c r="D44" i="7"/>
  <c r="D46" i="7"/>
  <c r="D48" i="7"/>
  <c r="D50" i="7"/>
  <c r="D52" i="7"/>
  <c r="D54" i="7"/>
  <c r="D56" i="7"/>
  <c r="D58" i="7"/>
  <c r="D60" i="7"/>
  <c r="D62" i="7"/>
  <c r="D64" i="7"/>
  <c r="D66" i="7"/>
  <c r="D68" i="7"/>
  <c r="D70" i="7"/>
  <c r="F5" i="7"/>
  <c r="F10" i="7"/>
  <c r="F21" i="7"/>
  <c r="F33" i="7"/>
  <c r="C41" i="7"/>
  <c r="C43" i="7"/>
  <c r="C45" i="7"/>
  <c r="C47" i="7"/>
  <c r="C49" i="7"/>
  <c r="C51" i="7"/>
  <c r="C53" i="7"/>
  <c r="C55" i="7"/>
  <c r="C57" i="7"/>
  <c r="C59" i="7"/>
  <c r="C61" i="7"/>
  <c r="C63" i="7"/>
  <c r="C65" i="7"/>
  <c r="C67" i="7"/>
  <c r="C69" i="7"/>
  <c r="D118" i="7"/>
  <c r="C118" i="7"/>
  <c r="D120" i="7"/>
  <c r="C120" i="7"/>
  <c r="D122" i="7"/>
  <c r="C122" i="7"/>
  <c r="D124" i="7"/>
  <c r="C124" i="7"/>
  <c r="D126" i="7"/>
  <c r="C126" i="7"/>
  <c r="D128" i="7"/>
  <c r="C128" i="7"/>
  <c r="D130" i="7"/>
  <c r="C130" i="7"/>
  <c r="D132" i="7"/>
  <c r="C132" i="7"/>
  <c r="D134" i="7"/>
  <c r="C134" i="7"/>
  <c r="D136" i="7"/>
  <c r="C136" i="7"/>
  <c r="D138" i="7"/>
  <c r="C138" i="7"/>
  <c r="D140" i="7"/>
  <c r="C140" i="7"/>
  <c r="D142" i="7"/>
  <c r="C142" i="7"/>
  <c r="D144" i="7"/>
  <c r="C144" i="7"/>
  <c r="D146" i="7"/>
  <c r="C146" i="7"/>
  <c r="C117" i="7"/>
  <c r="D119" i="7"/>
  <c r="C119" i="7"/>
  <c r="D121" i="7"/>
  <c r="C121" i="7"/>
  <c r="D123" i="7"/>
  <c r="C123" i="7"/>
  <c r="D125" i="7"/>
  <c r="C125" i="7"/>
  <c r="D127" i="7"/>
  <c r="C127" i="7"/>
  <c r="D129" i="7"/>
  <c r="C129" i="7"/>
  <c r="D131" i="7"/>
  <c r="C131" i="7"/>
  <c r="D133" i="7"/>
  <c r="C133" i="7"/>
  <c r="D135" i="7"/>
  <c r="C135" i="7"/>
  <c r="D137" i="7"/>
  <c r="C137" i="7"/>
  <c r="D139" i="7"/>
  <c r="C139" i="7"/>
  <c r="D141" i="7"/>
  <c r="C141" i="7"/>
  <c r="D143" i="7"/>
  <c r="C143" i="7"/>
  <c r="D145" i="7"/>
  <c r="C145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F12" i="7"/>
  <c r="F96" i="7"/>
  <c r="F179" i="7"/>
  <c r="F3" i="7"/>
  <c r="F7" i="7"/>
  <c r="F11" i="7"/>
  <c r="F15" i="7"/>
  <c r="F101" i="7"/>
  <c r="F145" i="7"/>
  <c r="F150" i="7"/>
  <c r="F28" i="7"/>
  <c r="F44" i="7"/>
  <c r="F60" i="7"/>
  <c r="F76" i="7"/>
  <c r="F92" i="7"/>
  <c r="F106" i="7"/>
  <c r="F4" i="7"/>
  <c r="F8" i="7"/>
  <c r="F16" i="7"/>
  <c r="F18" i="7"/>
  <c r="F129" i="7"/>
  <c r="F23" i="7"/>
  <c r="F27" i="7"/>
  <c r="F31" i="7"/>
  <c r="F35" i="7"/>
  <c r="F39" i="7"/>
  <c r="F43" i="7"/>
  <c r="F47" i="7"/>
  <c r="F51" i="7"/>
  <c r="F55" i="7"/>
  <c r="F59" i="7"/>
  <c r="F63" i="7"/>
  <c r="F67" i="7"/>
  <c r="F71" i="7"/>
  <c r="F75" i="7"/>
  <c r="F79" i="7"/>
  <c r="F83" i="7"/>
  <c r="F87" i="7"/>
  <c r="F91" i="7"/>
  <c r="F95" i="7"/>
  <c r="F26" i="7"/>
  <c r="F30" i="7"/>
  <c r="F34" i="7"/>
  <c r="F38" i="7"/>
  <c r="F42" i="7"/>
  <c r="F46" i="7"/>
  <c r="F50" i="7"/>
  <c r="F54" i="7"/>
  <c r="F58" i="7"/>
  <c r="F62" i="7"/>
  <c r="F66" i="7"/>
  <c r="F70" i="7"/>
  <c r="F74" i="7"/>
  <c r="F78" i="7"/>
  <c r="F82" i="7"/>
  <c r="F86" i="7"/>
  <c r="F90" i="7"/>
  <c r="F94" i="7"/>
  <c r="F114" i="7"/>
  <c r="F155" i="7"/>
  <c r="F195" i="7"/>
  <c r="F105" i="7"/>
  <c r="F110" i="7"/>
  <c r="F121" i="7"/>
  <c r="F137" i="7"/>
  <c r="F100" i="7"/>
  <c r="F104" i="7"/>
  <c r="F108" i="7"/>
  <c r="F112" i="7"/>
  <c r="F116" i="7"/>
  <c r="F120" i="7"/>
  <c r="F124" i="7"/>
  <c r="F128" i="7"/>
  <c r="F132" i="7"/>
  <c r="F136" i="7"/>
  <c r="F140" i="7"/>
  <c r="F144" i="7"/>
  <c r="F151" i="7"/>
  <c r="F163" i="7"/>
  <c r="F171" i="7"/>
  <c r="F183" i="7"/>
  <c r="F199" i="7"/>
  <c r="F154" i="7"/>
  <c r="F162" i="7"/>
  <c r="F166" i="7"/>
  <c r="F170" i="7"/>
  <c r="F174" i="7"/>
  <c r="F178" i="7"/>
  <c r="F182" i="7"/>
  <c r="F186" i="7"/>
  <c r="F190" i="7"/>
  <c r="F194" i="7"/>
  <c r="F198" i="7"/>
  <c r="F149" i="7"/>
  <c r="F153" i="7"/>
  <c r="F157" i="7"/>
  <c r="F161" i="7"/>
  <c r="F165" i="7"/>
  <c r="F169" i="7"/>
  <c r="F173" i="7"/>
  <c r="F177" i="7"/>
  <c r="F181" i="7"/>
  <c r="F185" i="7"/>
  <c r="F189" i="7"/>
  <c r="F193" i="7"/>
  <c r="F197" i="7"/>
  <c r="F201" i="7"/>
  <c r="E9" i="6"/>
  <c r="E17" i="6"/>
  <c r="E25" i="6"/>
  <c r="E33" i="6"/>
  <c r="E41" i="6"/>
  <c r="E49" i="6"/>
  <c r="E57" i="6"/>
  <c r="E65" i="6"/>
  <c r="E73" i="6"/>
  <c r="E77" i="6"/>
  <c r="E93" i="6"/>
  <c r="E101" i="6"/>
  <c r="C17" i="6"/>
  <c r="C33" i="6"/>
  <c r="C49" i="6"/>
  <c r="C65" i="6"/>
  <c r="C81" i="6"/>
  <c r="C97" i="6"/>
  <c r="C113" i="6"/>
  <c r="C129" i="6"/>
  <c r="C145" i="6"/>
  <c r="C161" i="6"/>
  <c r="C177" i="6"/>
  <c r="C193" i="6"/>
  <c r="D9" i="6"/>
  <c r="D25" i="6"/>
  <c r="D41" i="6"/>
  <c r="D57" i="6"/>
  <c r="D73" i="6"/>
  <c r="D89" i="6"/>
  <c r="D105" i="6"/>
  <c r="D121" i="6"/>
  <c r="D137" i="6"/>
  <c r="D153" i="6"/>
  <c r="D169" i="6"/>
  <c r="D185" i="6"/>
  <c r="D201" i="6"/>
  <c r="E201" i="6"/>
  <c r="E193" i="6"/>
  <c r="E185" i="6"/>
  <c r="E177" i="6"/>
  <c r="E169" i="6"/>
  <c r="E161" i="6"/>
  <c r="E153" i="6"/>
  <c r="E145" i="6"/>
  <c r="E137" i="6"/>
  <c r="E129" i="6"/>
  <c r="E121" i="6"/>
  <c r="E113" i="6"/>
  <c r="E105" i="6"/>
  <c r="F93" i="6"/>
  <c r="F81" i="6"/>
  <c r="E5" i="6"/>
  <c r="E13" i="6"/>
  <c r="E21" i="6"/>
  <c r="E29" i="6"/>
  <c r="E37" i="6"/>
  <c r="E45" i="6"/>
  <c r="E53" i="6"/>
  <c r="E61" i="6"/>
  <c r="E69" i="6"/>
  <c r="E85" i="6"/>
  <c r="C13" i="6"/>
  <c r="C29" i="6"/>
  <c r="C45" i="6"/>
  <c r="C61" i="6"/>
  <c r="C77" i="6"/>
  <c r="C93" i="6"/>
  <c r="C109" i="6"/>
  <c r="C125" i="6"/>
  <c r="C141" i="6"/>
  <c r="C157" i="6"/>
  <c r="C173" i="6"/>
  <c r="C189" i="6"/>
  <c r="D21" i="6"/>
  <c r="D37" i="6"/>
  <c r="D53" i="6"/>
  <c r="D69" i="6"/>
  <c r="D85" i="6"/>
  <c r="D101" i="6"/>
  <c r="D117" i="6"/>
  <c r="D133" i="6"/>
  <c r="D149" i="6"/>
  <c r="D165" i="6"/>
  <c r="D181" i="6"/>
  <c r="D197" i="6"/>
  <c r="F197" i="6"/>
  <c r="F189" i="6"/>
  <c r="F181" i="6"/>
  <c r="F173" i="6"/>
  <c r="F165" i="6"/>
  <c r="F157" i="6"/>
  <c r="F149" i="6"/>
  <c r="F141" i="6"/>
  <c r="F133" i="6"/>
  <c r="F125" i="6"/>
  <c r="F117" i="6"/>
  <c r="F109" i="6"/>
  <c r="F101" i="6"/>
  <c r="F89" i="6"/>
  <c r="E81" i="6"/>
  <c r="F65" i="6"/>
  <c r="F49" i="6"/>
  <c r="F33" i="6"/>
  <c r="F17" i="6"/>
  <c r="F2" i="6"/>
  <c r="E2" i="6"/>
  <c r="E10" i="6"/>
  <c r="F10" i="6"/>
  <c r="D10" i="6"/>
  <c r="E6" i="6"/>
  <c r="F6" i="6"/>
  <c r="C10" i="6"/>
  <c r="E198" i="6"/>
  <c r="F198" i="6"/>
  <c r="D198" i="6"/>
  <c r="C198" i="6"/>
  <c r="E194" i="6"/>
  <c r="F194" i="6"/>
  <c r="D194" i="6"/>
  <c r="C194" i="6"/>
  <c r="E190" i="6"/>
  <c r="F190" i="6"/>
  <c r="D190" i="6"/>
  <c r="C190" i="6"/>
  <c r="E186" i="6"/>
  <c r="F186" i="6"/>
  <c r="D186" i="6"/>
  <c r="C186" i="6"/>
  <c r="E182" i="6"/>
  <c r="F182" i="6"/>
  <c r="D182" i="6"/>
  <c r="C182" i="6"/>
  <c r="E178" i="6"/>
  <c r="F178" i="6"/>
  <c r="D178" i="6"/>
  <c r="C178" i="6"/>
  <c r="E174" i="6"/>
  <c r="F174" i="6"/>
  <c r="D174" i="6"/>
  <c r="C174" i="6"/>
  <c r="E170" i="6"/>
  <c r="F170" i="6"/>
  <c r="D170" i="6"/>
  <c r="C170" i="6"/>
  <c r="E166" i="6"/>
  <c r="F166" i="6"/>
  <c r="D166" i="6"/>
  <c r="C166" i="6"/>
  <c r="E162" i="6"/>
  <c r="F162" i="6"/>
  <c r="D162" i="6"/>
  <c r="C162" i="6"/>
  <c r="E158" i="6"/>
  <c r="F158" i="6"/>
  <c r="D158" i="6"/>
  <c r="C158" i="6"/>
  <c r="E154" i="6"/>
  <c r="F154" i="6"/>
  <c r="D154" i="6"/>
  <c r="C154" i="6"/>
  <c r="E150" i="6"/>
  <c r="F150" i="6"/>
  <c r="D150" i="6"/>
  <c r="C150" i="6"/>
  <c r="E146" i="6"/>
  <c r="F146" i="6"/>
  <c r="D146" i="6"/>
  <c r="C146" i="6"/>
  <c r="E142" i="6"/>
  <c r="F142" i="6"/>
  <c r="D142" i="6"/>
  <c r="C142" i="6"/>
  <c r="E138" i="6"/>
  <c r="F138" i="6"/>
  <c r="D138" i="6"/>
  <c r="C138" i="6"/>
  <c r="E134" i="6"/>
  <c r="F134" i="6"/>
  <c r="D134" i="6"/>
  <c r="C134" i="6"/>
  <c r="E130" i="6"/>
  <c r="F130" i="6"/>
  <c r="D130" i="6"/>
  <c r="C130" i="6"/>
  <c r="E126" i="6"/>
  <c r="F126" i="6"/>
  <c r="D126" i="6"/>
  <c r="C126" i="6"/>
  <c r="E122" i="6"/>
  <c r="F122" i="6"/>
  <c r="D122" i="6"/>
  <c r="C122" i="6"/>
  <c r="E118" i="6"/>
  <c r="F118" i="6"/>
  <c r="D118" i="6"/>
  <c r="C118" i="6"/>
  <c r="E114" i="6"/>
  <c r="F114" i="6"/>
  <c r="D114" i="6"/>
  <c r="C114" i="6"/>
  <c r="E110" i="6"/>
  <c r="F110" i="6"/>
  <c r="D110" i="6"/>
  <c r="C110" i="6"/>
  <c r="E106" i="6"/>
  <c r="F106" i="6"/>
  <c r="D106" i="6"/>
  <c r="C106" i="6"/>
  <c r="E102" i="6"/>
  <c r="F102" i="6"/>
  <c r="D102" i="6"/>
  <c r="C102" i="6"/>
  <c r="E98" i="6"/>
  <c r="F98" i="6"/>
  <c r="D98" i="6"/>
  <c r="C98" i="6"/>
  <c r="E94" i="6"/>
  <c r="F94" i="6"/>
  <c r="D94" i="6"/>
  <c r="C94" i="6"/>
  <c r="E90" i="6"/>
  <c r="F90" i="6"/>
  <c r="D90" i="6"/>
  <c r="C90" i="6"/>
  <c r="E86" i="6"/>
  <c r="F86" i="6"/>
  <c r="D86" i="6"/>
  <c r="C86" i="6"/>
  <c r="E82" i="6"/>
  <c r="F82" i="6"/>
  <c r="D82" i="6"/>
  <c r="E78" i="6"/>
  <c r="F78" i="6"/>
  <c r="D78" i="6"/>
  <c r="E74" i="6"/>
  <c r="F74" i="6"/>
  <c r="D74" i="6"/>
  <c r="E70" i="6"/>
  <c r="F70" i="6"/>
  <c r="D70" i="6"/>
  <c r="E66" i="6"/>
  <c r="F66" i="6"/>
  <c r="D66" i="6"/>
  <c r="E62" i="6"/>
  <c r="F62" i="6"/>
  <c r="D62" i="6"/>
  <c r="E58" i="6"/>
  <c r="F58" i="6"/>
  <c r="D58" i="6"/>
  <c r="E54" i="6"/>
  <c r="F54" i="6"/>
  <c r="D54" i="6"/>
  <c r="E50" i="6"/>
  <c r="F50" i="6"/>
  <c r="D50" i="6"/>
  <c r="E46" i="6"/>
  <c r="F46" i="6"/>
  <c r="D46" i="6"/>
  <c r="E42" i="6"/>
  <c r="F42" i="6"/>
  <c r="D42" i="6"/>
  <c r="E38" i="6"/>
  <c r="F38" i="6"/>
  <c r="D38" i="6"/>
  <c r="E34" i="6"/>
  <c r="F34" i="6"/>
  <c r="D34" i="6"/>
  <c r="E30" i="6"/>
  <c r="F30" i="6"/>
  <c r="D30" i="6"/>
  <c r="E26" i="6"/>
  <c r="F26" i="6"/>
  <c r="D26" i="6"/>
  <c r="E22" i="6"/>
  <c r="F22" i="6"/>
  <c r="D22" i="6"/>
  <c r="E18" i="6"/>
  <c r="F18" i="6"/>
  <c r="D18" i="6"/>
  <c r="E14" i="6"/>
  <c r="F14" i="6"/>
  <c r="D14" i="6"/>
  <c r="C11" i="5"/>
  <c r="C9" i="5"/>
  <c r="C7" i="5"/>
  <c r="C5" i="5"/>
  <c r="AP10" i="4"/>
  <c r="AL620" i="4"/>
  <c r="AN620" i="4"/>
  <c r="AK620" i="4"/>
  <c r="AL619" i="4"/>
  <c r="AN619" i="4"/>
  <c r="AK619" i="4"/>
  <c r="AL618" i="4"/>
  <c r="AN618" i="4"/>
  <c r="AK618" i="4"/>
  <c r="AL617" i="4"/>
  <c r="AN617" i="4"/>
  <c r="AK617" i="4"/>
  <c r="AL616" i="4"/>
  <c r="AN616" i="4"/>
  <c r="AK616" i="4"/>
  <c r="AL615" i="4"/>
  <c r="AN615" i="4"/>
  <c r="AK615" i="4"/>
  <c r="AL614" i="4"/>
  <c r="AN614" i="4"/>
  <c r="AK614" i="4"/>
  <c r="AL613" i="4"/>
  <c r="AN613" i="4"/>
  <c r="AK613" i="4"/>
  <c r="AL612" i="4"/>
  <c r="AN612" i="4"/>
  <c r="AK612" i="4"/>
  <c r="AL611" i="4"/>
  <c r="AN611" i="4"/>
  <c r="AK611" i="4"/>
  <c r="AL610" i="4"/>
  <c r="AN610" i="4"/>
  <c r="AK610" i="4"/>
  <c r="AL609" i="4"/>
  <c r="AN609" i="4"/>
  <c r="AK609" i="4"/>
  <c r="AL608" i="4"/>
  <c r="AN608" i="4"/>
  <c r="AK608" i="4"/>
  <c r="AL607" i="4"/>
  <c r="AN607" i="4"/>
  <c r="AK607" i="4"/>
  <c r="AL606" i="4"/>
  <c r="AN606" i="4"/>
  <c r="AK606" i="4"/>
  <c r="AL605" i="4"/>
  <c r="AN605" i="4"/>
  <c r="AK605" i="4"/>
  <c r="AL604" i="4"/>
  <c r="AN604" i="4"/>
  <c r="AK604" i="4"/>
  <c r="AL603" i="4"/>
  <c r="AN603" i="4"/>
  <c r="AK603" i="4"/>
  <c r="AL602" i="4"/>
  <c r="AN602" i="4"/>
  <c r="AK602" i="4"/>
  <c r="AL601" i="4"/>
  <c r="AN601" i="4"/>
  <c r="AK601" i="4"/>
  <c r="AL600" i="4"/>
  <c r="AN600" i="4"/>
  <c r="AK600" i="4"/>
  <c r="AL599" i="4"/>
  <c r="AN599" i="4"/>
  <c r="AK599" i="4"/>
  <c r="AL598" i="4"/>
  <c r="AN598" i="4"/>
  <c r="AK598" i="4"/>
  <c r="AL597" i="4"/>
  <c r="AN597" i="4"/>
  <c r="AK597" i="4"/>
  <c r="AL596" i="4"/>
  <c r="AN596" i="4"/>
  <c r="AK596" i="4"/>
  <c r="AM595" i="4"/>
  <c r="AL595" i="4"/>
  <c r="AN595" i="4"/>
  <c r="AK595" i="4"/>
  <c r="AL594" i="4"/>
  <c r="AN594" i="4"/>
  <c r="AK594" i="4"/>
  <c r="AL593" i="4"/>
  <c r="AN593" i="4"/>
  <c r="AK593" i="4"/>
  <c r="AL592" i="4"/>
  <c r="AN592" i="4"/>
  <c r="AK592" i="4"/>
  <c r="AL591" i="4"/>
  <c r="AN591" i="4"/>
  <c r="AK591" i="4"/>
  <c r="AL590" i="4"/>
  <c r="AN590" i="4"/>
  <c r="AK590" i="4"/>
  <c r="AL589" i="4"/>
  <c r="AN589" i="4"/>
  <c r="AK589" i="4"/>
  <c r="AL588" i="4"/>
  <c r="AN588" i="4"/>
  <c r="AK588" i="4"/>
  <c r="AL587" i="4"/>
  <c r="AN587" i="4"/>
  <c r="AK587" i="4"/>
  <c r="AL586" i="4"/>
  <c r="AN586" i="4"/>
  <c r="AK586" i="4"/>
  <c r="AL585" i="4"/>
  <c r="AN585" i="4"/>
  <c r="AK585" i="4"/>
  <c r="AL584" i="4"/>
  <c r="AN584" i="4"/>
  <c r="AK584" i="4"/>
  <c r="AL583" i="4"/>
  <c r="AN583" i="4"/>
  <c r="AK583" i="4"/>
  <c r="AL582" i="4"/>
  <c r="AN582" i="4"/>
  <c r="AK582" i="4"/>
  <c r="AL581" i="4"/>
  <c r="AN581" i="4"/>
  <c r="AK581" i="4"/>
  <c r="AL580" i="4"/>
  <c r="AN580" i="4"/>
  <c r="AK580" i="4"/>
  <c r="AL579" i="4"/>
  <c r="AN579" i="4"/>
  <c r="AK579" i="4"/>
  <c r="AL578" i="4"/>
  <c r="AN578" i="4"/>
  <c r="AK578" i="4"/>
  <c r="AL577" i="4"/>
  <c r="AN577" i="4"/>
  <c r="AK577" i="4"/>
  <c r="AL576" i="4"/>
  <c r="AN576" i="4"/>
  <c r="AK576" i="4"/>
  <c r="AL575" i="4"/>
  <c r="AN575" i="4"/>
  <c r="AK575" i="4"/>
  <c r="AL574" i="4"/>
  <c r="AN574" i="4"/>
  <c r="AK574" i="4"/>
  <c r="AL573" i="4"/>
  <c r="AN573" i="4"/>
  <c r="AK573" i="4"/>
  <c r="AL572" i="4"/>
  <c r="AN572" i="4"/>
  <c r="AK572" i="4"/>
  <c r="AL571" i="4"/>
  <c r="AN571" i="4"/>
  <c r="AK571" i="4"/>
  <c r="AL570" i="4"/>
  <c r="AN570" i="4"/>
  <c r="AK570" i="4"/>
  <c r="AL569" i="4"/>
  <c r="AN569" i="4"/>
  <c r="AK569" i="4"/>
  <c r="AL568" i="4"/>
  <c r="AN568" i="4"/>
  <c r="AK568" i="4"/>
  <c r="AL567" i="4"/>
  <c r="AN567" i="4"/>
  <c r="AK567" i="4"/>
  <c r="AL566" i="4"/>
  <c r="AN566" i="4"/>
  <c r="AK566" i="4"/>
  <c r="AL565" i="4"/>
  <c r="AN565" i="4"/>
  <c r="AK565" i="4"/>
  <c r="AL564" i="4"/>
  <c r="AN564" i="4"/>
  <c r="AK564" i="4"/>
  <c r="AL563" i="4"/>
  <c r="AN563" i="4"/>
  <c r="AK563" i="4"/>
  <c r="AL562" i="4"/>
  <c r="AN562" i="4"/>
  <c r="AK562" i="4"/>
  <c r="AL561" i="4"/>
  <c r="AN561" i="4"/>
  <c r="AK561" i="4"/>
  <c r="AL560" i="4"/>
  <c r="AN560" i="4"/>
  <c r="AK560" i="4"/>
  <c r="AL559" i="4"/>
  <c r="AN559" i="4"/>
  <c r="AK559" i="4"/>
  <c r="AL558" i="4"/>
  <c r="AN558" i="4"/>
  <c r="AK558" i="4"/>
  <c r="AL557" i="4"/>
  <c r="AN557" i="4"/>
  <c r="AK557" i="4"/>
  <c r="AL556" i="4"/>
  <c r="AN556" i="4"/>
  <c r="AK556" i="4"/>
  <c r="AL555" i="4"/>
  <c r="AN555" i="4"/>
  <c r="AK555" i="4"/>
  <c r="AL554" i="4"/>
  <c r="AN554" i="4"/>
  <c r="AK554" i="4"/>
  <c r="AL553" i="4"/>
  <c r="AN553" i="4"/>
  <c r="AK553" i="4"/>
  <c r="AL552" i="4"/>
  <c r="AN552" i="4"/>
  <c r="AK552" i="4"/>
  <c r="AL551" i="4"/>
  <c r="AN551" i="4"/>
  <c r="AK551" i="4"/>
  <c r="AL550" i="4"/>
  <c r="AN550" i="4"/>
  <c r="AK550" i="4"/>
  <c r="AL549" i="4"/>
  <c r="AN549" i="4"/>
  <c r="AK549" i="4"/>
  <c r="AL548" i="4"/>
  <c r="AN548" i="4"/>
  <c r="AK548" i="4"/>
  <c r="AL547" i="4"/>
  <c r="AN547" i="4"/>
  <c r="AK547" i="4"/>
  <c r="AL546" i="4"/>
  <c r="AN546" i="4"/>
  <c r="AK546" i="4"/>
  <c r="AL545" i="4"/>
  <c r="AN545" i="4"/>
  <c r="AK545" i="4"/>
  <c r="AL544" i="4"/>
  <c r="AN544" i="4"/>
  <c r="AK544" i="4"/>
  <c r="AL543" i="4"/>
  <c r="AN543" i="4"/>
  <c r="AK543" i="4"/>
  <c r="AL542" i="4"/>
  <c r="AN542" i="4"/>
  <c r="AK542" i="4"/>
  <c r="AL541" i="4"/>
  <c r="AN541" i="4"/>
  <c r="AK541" i="4"/>
  <c r="AL540" i="4"/>
  <c r="AN540" i="4"/>
  <c r="AK540" i="4"/>
  <c r="AL539" i="4"/>
  <c r="AN539" i="4"/>
  <c r="AK539" i="4"/>
  <c r="AL538" i="4"/>
  <c r="AN538" i="4"/>
  <c r="AK538" i="4"/>
  <c r="AL537" i="4"/>
  <c r="AN537" i="4"/>
  <c r="AK537" i="4"/>
  <c r="AL536" i="4"/>
  <c r="AN536" i="4"/>
  <c r="AK536" i="4"/>
  <c r="AL535" i="4"/>
  <c r="AN535" i="4"/>
  <c r="AK535" i="4"/>
  <c r="AL534" i="4"/>
  <c r="AN534" i="4"/>
  <c r="AK534" i="4"/>
  <c r="AL533" i="4"/>
  <c r="AN533" i="4"/>
  <c r="AK533" i="4"/>
  <c r="AL532" i="4"/>
  <c r="AN532" i="4"/>
  <c r="AK532" i="4"/>
  <c r="AL531" i="4"/>
  <c r="AN531" i="4"/>
  <c r="AK531" i="4"/>
  <c r="AL530" i="4"/>
  <c r="AN530" i="4"/>
  <c r="AK530" i="4"/>
  <c r="AL529" i="4"/>
  <c r="AN529" i="4"/>
  <c r="AK529" i="4"/>
  <c r="AL528" i="4"/>
  <c r="AN528" i="4"/>
  <c r="AK528" i="4"/>
  <c r="AL527" i="4"/>
  <c r="AN527" i="4"/>
  <c r="AK527" i="4"/>
  <c r="AL526" i="4"/>
  <c r="AN526" i="4"/>
  <c r="AK526" i="4"/>
  <c r="AL525" i="4"/>
  <c r="AN525" i="4"/>
  <c r="AK525" i="4"/>
  <c r="AL524" i="4"/>
  <c r="AN524" i="4"/>
  <c r="AK524" i="4"/>
  <c r="AL523" i="4"/>
  <c r="AN523" i="4"/>
  <c r="AK523" i="4"/>
  <c r="AL522" i="4"/>
  <c r="AN522" i="4"/>
  <c r="AK522" i="4"/>
  <c r="AL521" i="4"/>
  <c r="AN521" i="4"/>
  <c r="AK521" i="4"/>
  <c r="AL520" i="4"/>
  <c r="AN520" i="4"/>
  <c r="AK520" i="4"/>
  <c r="AL519" i="4"/>
  <c r="AN519" i="4"/>
  <c r="AK519" i="4"/>
  <c r="AL518" i="4"/>
  <c r="AN518" i="4"/>
  <c r="AK518" i="4"/>
  <c r="AL517" i="4"/>
  <c r="AN517" i="4"/>
  <c r="AK517" i="4"/>
  <c r="AL516" i="4"/>
  <c r="AN516" i="4"/>
  <c r="AK516" i="4"/>
  <c r="AL515" i="4"/>
  <c r="AN515" i="4"/>
  <c r="AK515" i="4"/>
  <c r="AL514" i="4"/>
  <c r="AN514" i="4"/>
  <c r="AK514" i="4"/>
  <c r="AL513" i="4"/>
  <c r="AN513" i="4"/>
  <c r="AK513" i="4"/>
  <c r="AL512" i="4"/>
  <c r="AN512" i="4"/>
  <c r="AK512" i="4"/>
  <c r="AL511" i="4"/>
  <c r="AN511" i="4"/>
  <c r="AK511" i="4"/>
  <c r="AL510" i="4"/>
  <c r="AN510" i="4"/>
  <c r="AK510" i="4"/>
  <c r="AL509" i="4"/>
  <c r="AN509" i="4"/>
  <c r="AK509" i="4"/>
  <c r="AL508" i="4"/>
  <c r="AN508" i="4"/>
  <c r="AK508" i="4"/>
  <c r="AL507" i="4"/>
  <c r="AN507" i="4"/>
  <c r="AK507" i="4"/>
  <c r="AL506" i="4"/>
  <c r="AN506" i="4"/>
  <c r="AK506" i="4"/>
  <c r="AL505" i="4"/>
  <c r="AN505" i="4"/>
  <c r="AK505" i="4"/>
  <c r="AL504" i="4"/>
  <c r="AN504" i="4"/>
  <c r="AK504" i="4"/>
  <c r="AL503" i="4"/>
  <c r="AN503" i="4"/>
  <c r="AK503" i="4"/>
  <c r="AL502" i="4"/>
  <c r="AN502" i="4"/>
  <c r="AK502" i="4"/>
  <c r="AL501" i="4"/>
  <c r="AN501" i="4"/>
  <c r="AK501" i="4"/>
  <c r="AL500" i="4"/>
  <c r="AN500" i="4"/>
  <c r="AK500" i="4"/>
  <c r="AL499" i="4"/>
  <c r="AN499" i="4"/>
  <c r="AK499" i="4"/>
  <c r="AL498" i="4"/>
  <c r="AN498" i="4"/>
  <c r="AK498" i="4"/>
  <c r="AL497" i="4"/>
  <c r="AN497" i="4"/>
  <c r="AK497" i="4"/>
  <c r="AL496" i="4"/>
  <c r="AN496" i="4"/>
  <c r="AK496" i="4"/>
  <c r="AL495" i="4"/>
  <c r="AN495" i="4"/>
  <c r="AK495" i="4"/>
  <c r="AL494" i="4"/>
  <c r="AN494" i="4"/>
  <c r="AK494" i="4"/>
  <c r="AL493" i="4"/>
  <c r="AN493" i="4"/>
  <c r="AK493" i="4"/>
  <c r="AL492" i="4"/>
  <c r="AN492" i="4"/>
  <c r="AK492" i="4"/>
  <c r="AL491" i="4"/>
  <c r="AN491" i="4"/>
  <c r="AK491" i="4"/>
  <c r="AL490" i="4"/>
  <c r="AN490" i="4"/>
  <c r="AK490" i="4"/>
  <c r="AL489" i="4"/>
  <c r="AN489" i="4"/>
  <c r="AK489" i="4"/>
  <c r="AL488" i="4"/>
  <c r="AN488" i="4"/>
  <c r="AK488" i="4"/>
  <c r="AL487" i="4"/>
  <c r="AN487" i="4"/>
  <c r="AK487" i="4"/>
  <c r="AL486" i="4"/>
  <c r="AN486" i="4"/>
  <c r="AK486" i="4"/>
  <c r="AL485" i="4"/>
  <c r="AN485" i="4"/>
  <c r="AK485" i="4"/>
  <c r="AL484" i="4"/>
  <c r="AN484" i="4"/>
  <c r="AK484" i="4"/>
  <c r="AL483" i="4"/>
  <c r="AN483" i="4"/>
  <c r="AK483" i="4"/>
  <c r="AL482" i="4"/>
  <c r="AN482" i="4"/>
  <c r="AK482" i="4"/>
  <c r="AL481" i="4"/>
  <c r="AN481" i="4"/>
  <c r="AK481" i="4"/>
  <c r="AL480" i="4"/>
  <c r="AN480" i="4"/>
  <c r="AK480" i="4"/>
  <c r="AL479" i="4"/>
  <c r="AN479" i="4"/>
  <c r="AK479" i="4"/>
  <c r="AL478" i="4"/>
  <c r="AN478" i="4"/>
  <c r="AK478" i="4"/>
  <c r="AL477" i="4"/>
  <c r="AN477" i="4"/>
  <c r="AK477" i="4"/>
  <c r="AL476" i="4"/>
  <c r="AN476" i="4"/>
  <c r="AK476" i="4"/>
  <c r="AL475" i="4"/>
  <c r="AN475" i="4"/>
  <c r="AK475" i="4"/>
  <c r="AL474" i="4"/>
  <c r="AN474" i="4"/>
  <c r="AK474" i="4"/>
  <c r="AL473" i="4"/>
  <c r="AN473" i="4"/>
  <c r="AK473" i="4"/>
  <c r="AL472" i="4"/>
  <c r="AN472" i="4"/>
  <c r="AK472" i="4"/>
  <c r="AL471" i="4"/>
  <c r="AN471" i="4"/>
  <c r="AK471" i="4"/>
  <c r="AL470" i="4"/>
  <c r="AN470" i="4"/>
  <c r="AK470" i="4"/>
  <c r="AL469" i="4"/>
  <c r="AN469" i="4"/>
  <c r="AK469" i="4"/>
  <c r="AL468" i="4"/>
  <c r="AN468" i="4"/>
  <c r="AK468" i="4"/>
  <c r="AL467" i="4"/>
  <c r="AN467" i="4"/>
  <c r="AK467" i="4"/>
  <c r="AL466" i="4"/>
  <c r="AN466" i="4"/>
  <c r="AK466" i="4"/>
  <c r="AL465" i="4"/>
  <c r="AN465" i="4"/>
  <c r="AK465" i="4"/>
  <c r="AL464" i="4"/>
  <c r="AN464" i="4"/>
  <c r="AK464" i="4"/>
  <c r="AL463" i="4"/>
  <c r="AN463" i="4"/>
  <c r="AK463" i="4"/>
  <c r="AL462" i="4"/>
  <c r="AN462" i="4"/>
  <c r="AK462" i="4"/>
  <c r="AL461" i="4"/>
  <c r="AN461" i="4"/>
  <c r="AK461" i="4"/>
  <c r="AL460" i="4"/>
  <c r="AN460" i="4"/>
  <c r="AK460" i="4"/>
  <c r="AL459" i="4"/>
  <c r="AN459" i="4"/>
  <c r="AK459" i="4"/>
  <c r="AL458" i="4"/>
  <c r="AN458" i="4"/>
  <c r="AK458" i="4"/>
  <c r="AL457" i="4"/>
  <c r="AN457" i="4"/>
  <c r="AK457" i="4"/>
  <c r="AL456" i="4"/>
  <c r="AN456" i="4"/>
  <c r="AK456" i="4"/>
  <c r="AL455" i="4"/>
  <c r="AN455" i="4"/>
  <c r="AK455" i="4"/>
  <c r="AL454" i="4"/>
  <c r="AN454" i="4"/>
  <c r="AK454" i="4"/>
  <c r="AL453" i="4"/>
  <c r="AN453" i="4"/>
  <c r="AK453" i="4"/>
  <c r="AL452" i="4"/>
  <c r="AN452" i="4"/>
  <c r="AK452" i="4"/>
  <c r="AL451" i="4"/>
  <c r="AN451" i="4"/>
  <c r="AK451" i="4"/>
  <c r="AL450" i="4"/>
  <c r="AN450" i="4"/>
  <c r="AK450" i="4"/>
  <c r="AL449" i="4"/>
  <c r="AN449" i="4"/>
  <c r="AK449" i="4"/>
  <c r="AL448" i="4"/>
  <c r="AN448" i="4"/>
  <c r="AK448" i="4"/>
  <c r="AL447" i="4"/>
  <c r="AN447" i="4"/>
  <c r="AK447" i="4"/>
  <c r="AL446" i="4"/>
  <c r="AN446" i="4"/>
  <c r="AK446" i="4"/>
  <c r="AL445" i="4"/>
  <c r="AN445" i="4"/>
  <c r="AK445" i="4"/>
  <c r="AL444" i="4"/>
  <c r="AN444" i="4"/>
  <c r="AK444" i="4"/>
  <c r="AL443" i="4"/>
  <c r="AN443" i="4"/>
  <c r="AK443" i="4"/>
  <c r="AL442" i="4"/>
  <c r="AN442" i="4"/>
  <c r="AK442" i="4"/>
  <c r="AL441" i="4"/>
  <c r="AN441" i="4"/>
  <c r="AK441" i="4"/>
  <c r="AL440" i="4"/>
  <c r="AN440" i="4"/>
  <c r="AK440" i="4"/>
  <c r="AL439" i="4"/>
  <c r="AN439" i="4"/>
  <c r="AK439" i="4"/>
  <c r="AL438" i="4"/>
  <c r="AN438" i="4"/>
  <c r="AK438" i="4"/>
  <c r="AL437" i="4"/>
  <c r="AN437" i="4"/>
  <c r="AK437" i="4"/>
  <c r="AL436" i="4"/>
  <c r="AN436" i="4"/>
  <c r="AK436" i="4"/>
  <c r="AL435" i="4"/>
  <c r="AN435" i="4"/>
  <c r="AK435" i="4"/>
  <c r="AL434" i="4"/>
  <c r="AN434" i="4"/>
  <c r="AK434" i="4"/>
  <c r="AL433" i="4"/>
  <c r="AN433" i="4"/>
  <c r="AK433" i="4"/>
  <c r="AL432" i="4"/>
  <c r="AN432" i="4"/>
  <c r="AK432" i="4"/>
  <c r="AL431" i="4"/>
  <c r="AN431" i="4"/>
  <c r="AK431" i="4"/>
  <c r="AL430" i="4"/>
  <c r="AN430" i="4"/>
  <c r="AK430" i="4"/>
  <c r="AL429" i="4"/>
  <c r="AN429" i="4"/>
  <c r="AK429" i="4"/>
  <c r="AL428" i="4"/>
  <c r="AN428" i="4"/>
  <c r="AK428" i="4"/>
  <c r="AL427" i="4"/>
  <c r="AN427" i="4"/>
  <c r="AK427" i="4"/>
  <c r="AL426" i="4"/>
  <c r="AN426" i="4"/>
  <c r="AK426" i="4"/>
  <c r="AL425" i="4"/>
  <c r="AN425" i="4"/>
  <c r="AK425" i="4"/>
  <c r="AL424" i="4"/>
  <c r="AN424" i="4"/>
  <c r="AK424" i="4"/>
  <c r="AL423" i="4"/>
  <c r="AN423" i="4"/>
  <c r="AK423" i="4"/>
  <c r="AL422" i="4"/>
  <c r="AN422" i="4"/>
  <c r="AK422" i="4"/>
  <c r="AL421" i="4"/>
  <c r="AN421" i="4"/>
  <c r="AK421" i="4"/>
  <c r="AL420" i="4"/>
  <c r="AN420" i="4"/>
  <c r="AK420" i="4"/>
  <c r="AL419" i="4"/>
  <c r="AN419" i="4"/>
  <c r="AK419" i="4"/>
  <c r="AL418" i="4"/>
  <c r="AN418" i="4"/>
  <c r="AK418" i="4"/>
  <c r="AL417" i="4"/>
  <c r="AN417" i="4"/>
  <c r="AK417" i="4"/>
  <c r="AL416" i="4"/>
  <c r="AN416" i="4"/>
  <c r="AK416" i="4"/>
  <c r="AL415" i="4"/>
  <c r="AN415" i="4"/>
  <c r="AK415" i="4"/>
  <c r="AL414" i="4"/>
  <c r="AN414" i="4"/>
  <c r="AK414" i="4"/>
  <c r="AL413" i="4"/>
  <c r="AN413" i="4"/>
  <c r="AK413" i="4"/>
  <c r="AL412" i="4"/>
  <c r="AN412" i="4"/>
  <c r="AK412" i="4"/>
  <c r="AL411" i="4"/>
  <c r="AN411" i="4"/>
  <c r="AK411" i="4"/>
  <c r="AL410" i="4"/>
  <c r="AN410" i="4"/>
  <c r="AK410" i="4"/>
  <c r="AL409" i="4"/>
  <c r="AN409" i="4"/>
  <c r="AK409" i="4"/>
  <c r="AL408" i="4"/>
  <c r="AN408" i="4"/>
  <c r="AK408" i="4"/>
  <c r="AL407" i="4"/>
  <c r="AN407" i="4"/>
  <c r="AK407" i="4"/>
  <c r="AL406" i="4"/>
  <c r="AN406" i="4"/>
  <c r="AK406" i="4"/>
  <c r="AL405" i="4"/>
  <c r="AN405" i="4"/>
  <c r="AK405" i="4"/>
  <c r="AL404" i="4"/>
  <c r="AN404" i="4"/>
  <c r="AK404" i="4"/>
  <c r="AL403" i="4"/>
  <c r="AN403" i="4"/>
  <c r="AK403" i="4"/>
  <c r="AL402" i="4"/>
  <c r="AN402" i="4"/>
  <c r="AK402" i="4"/>
  <c r="AL401" i="4"/>
  <c r="AN401" i="4"/>
  <c r="AK401" i="4"/>
  <c r="AL400" i="4"/>
  <c r="AN400" i="4"/>
  <c r="AK400" i="4"/>
  <c r="AL399" i="4"/>
  <c r="AN399" i="4"/>
  <c r="AK399" i="4"/>
  <c r="AL398" i="4"/>
  <c r="AN398" i="4"/>
  <c r="AK398" i="4"/>
  <c r="AL397" i="4"/>
  <c r="AN397" i="4"/>
  <c r="AK397" i="4"/>
  <c r="AL396" i="4"/>
  <c r="AN396" i="4"/>
  <c r="AK396" i="4"/>
  <c r="AL395" i="4"/>
  <c r="AN395" i="4"/>
  <c r="AK395" i="4"/>
  <c r="AL394" i="4"/>
  <c r="AN394" i="4"/>
  <c r="AK394" i="4"/>
  <c r="AL393" i="4"/>
  <c r="AN393" i="4"/>
  <c r="AK393" i="4"/>
  <c r="AL392" i="4"/>
  <c r="AN392" i="4"/>
  <c r="AK392" i="4"/>
  <c r="AL391" i="4"/>
  <c r="AN391" i="4"/>
  <c r="AK391" i="4"/>
  <c r="AL390" i="4"/>
  <c r="AN390" i="4"/>
  <c r="AK390" i="4"/>
  <c r="AL389" i="4"/>
  <c r="AN389" i="4"/>
  <c r="AK389" i="4"/>
  <c r="AL388" i="4"/>
  <c r="AN388" i="4"/>
  <c r="AK388" i="4"/>
  <c r="AL387" i="4"/>
  <c r="AN387" i="4"/>
  <c r="AK387" i="4"/>
  <c r="AL386" i="4"/>
  <c r="AN386" i="4"/>
  <c r="AK386" i="4"/>
  <c r="AL385" i="4"/>
  <c r="AN385" i="4"/>
  <c r="AK385" i="4"/>
  <c r="AL384" i="4"/>
  <c r="AN384" i="4"/>
  <c r="AK384" i="4"/>
  <c r="AL383" i="4"/>
  <c r="AN383" i="4"/>
  <c r="AK383" i="4"/>
  <c r="AL382" i="4"/>
  <c r="AN382" i="4"/>
  <c r="AK382" i="4"/>
  <c r="AL381" i="4"/>
  <c r="AN381" i="4"/>
  <c r="AK381" i="4"/>
  <c r="AL380" i="4"/>
  <c r="AN380" i="4"/>
  <c r="AK380" i="4"/>
  <c r="AL379" i="4"/>
  <c r="AN379" i="4"/>
  <c r="AK379" i="4"/>
  <c r="AL378" i="4"/>
  <c r="AN378" i="4"/>
  <c r="AK378" i="4"/>
  <c r="AL377" i="4"/>
  <c r="AN377" i="4"/>
  <c r="AK377" i="4"/>
  <c r="AL376" i="4"/>
  <c r="AN376" i="4"/>
  <c r="AK376" i="4"/>
  <c r="AL375" i="4"/>
  <c r="AN375" i="4"/>
  <c r="AK375" i="4"/>
  <c r="AL374" i="4"/>
  <c r="AN374" i="4"/>
  <c r="AK374" i="4"/>
  <c r="AL373" i="4"/>
  <c r="AN373" i="4"/>
  <c r="AK373" i="4"/>
  <c r="AL372" i="4"/>
  <c r="AN372" i="4"/>
  <c r="AK372" i="4"/>
  <c r="AL371" i="4"/>
  <c r="AN371" i="4"/>
  <c r="AK371" i="4"/>
  <c r="AL370" i="4"/>
  <c r="AN370" i="4"/>
  <c r="AK370" i="4"/>
  <c r="AL369" i="4"/>
  <c r="AN369" i="4"/>
  <c r="AK369" i="4"/>
  <c r="AL368" i="4"/>
  <c r="AN368" i="4"/>
  <c r="AK368" i="4"/>
  <c r="AL367" i="4"/>
  <c r="AN367" i="4"/>
  <c r="AK367" i="4"/>
  <c r="AL366" i="4"/>
  <c r="AN366" i="4"/>
  <c r="AK366" i="4"/>
  <c r="AL365" i="4"/>
  <c r="AN365" i="4"/>
  <c r="AK365" i="4"/>
  <c r="AL364" i="4"/>
  <c r="AN364" i="4"/>
  <c r="AK364" i="4"/>
  <c r="AL363" i="4"/>
  <c r="AN363" i="4"/>
  <c r="AK363" i="4"/>
  <c r="AL362" i="4"/>
  <c r="AN362" i="4"/>
  <c r="AK362" i="4"/>
  <c r="AL361" i="4"/>
  <c r="AN361" i="4"/>
  <c r="AK361" i="4"/>
  <c r="AL360" i="4"/>
  <c r="AN360" i="4"/>
  <c r="AK360" i="4"/>
  <c r="AL359" i="4"/>
  <c r="AN359" i="4"/>
  <c r="AK359" i="4"/>
  <c r="AL358" i="4"/>
  <c r="AN358" i="4"/>
  <c r="AK358" i="4"/>
  <c r="AL357" i="4"/>
  <c r="AN357" i="4"/>
  <c r="AK357" i="4"/>
  <c r="AL356" i="4"/>
  <c r="AN356" i="4"/>
  <c r="AK356" i="4"/>
  <c r="AL355" i="4"/>
  <c r="AN355" i="4"/>
  <c r="AK355" i="4"/>
  <c r="AL354" i="4"/>
  <c r="AN354" i="4"/>
  <c r="AK354" i="4"/>
  <c r="AL353" i="4"/>
  <c r="AN353" i="4"/>
  <c r="AK353" i="4"/>
  <c r="AL352" i="4"/>
  <c r="AN352" i="4"/>
  <c r="AK352" i="4"/>
  <c r="AL351" i="4"/>
  <c r="AN351" i="4"/>
  <c r="AK351" i="4"/>
  <c r="AL350" i="4"/>
  <c r="AN350" i="4"/>
  <c r="AK350" i="4"/>
  <c r="AL349" i="4"/>
  <c r="AN349" i="4"/>
  <c r="AK349" i="4"/>
  <c r="AL348" i="4"/>
  <c r="AN348" i="4"/>
  <c r="AK348" i="4"/>
  <c r="AL347" i="4"/>
  <c r="AN347" i="4"/>
  <c r="AK347" i="4"/>
  <c r="AL346" i="4"/>
  <c r="AN346" i="4"/>
  <c r="AK346" i="4"/>
  <c r="AL345" i="4"/>
  <c r="AN345" i="4"/>
  <c r="AK345" i="4"/>
  <c r="AL344" i="4"/>
  <c r="AN344" i="4"/>
  <c r="AK344" i="4"/>
  <c r="AL343" i="4"/>
  <c r="AN343" i="4"/>
  <c r="AK343" i="4"/>
  <c r="AL342" i="4"/>
  <c r="AN342" i="4"/>
  <c r="AK342" i="4"/>
  <c r="AL341" i="4"/>
  <c r="AN341" i="4"/>
  <c r="AK341" i="4"/>
  <c r="AL340" i="4"/>
  <c r="AN340" i="4"/>
  <c r="AK340" i="4"/>
  <c r="AL339" i="4"/>
  <c r="AN339" i="4"/>
  <c r="AK339" i="4"/>
  <c r="AL338" i="4"/>
  <c r="AN338" i="4"/>
  <c r="AK338" i="4"/>
  <c r="AL337" i="4"/>
  <c r="AN337" i="4"/>
  <c r="AK337" i="4"/>
  <c r="AL336" i="4"/>
  <c r="AN336" i="4"/>
  <c r="AK336" i="4"/>
  <c r="AL335" i="4"/>
  <c r="AN335" i="4"/>
  <c r="AK335" i="4"/>
  <c r="AL334" i="4"/>
  <c r="AN334" i="4"/>
  <c r="AK334" i="4"/>
  <c r="AL333" i="4"/>
  <c r="AN333" i="4"/>
  <c r="AK333" i="4"/>
  <c r="AL332" i="4"/>
  <c r="AN332" i="4"/>
  <c r="AK332" i="4"/>
  <c r="AL331" i="4"/>
  <c r="AN331" i="4"/>
  <c r="AK331" i="4"/>
  <c r="AL330" i="4"/>
  <c r="AN330" i="4"/>
  <c r="AK330" i="4"/>
  <c r="AL329" i="4"/>
  <c r="AN329" i="4"/>
  <c r="AK329" i="4"/>
  <c r="AL328" i="4"/>
  <c r="AN328" i="4"/>
  <c r="AK328" i="4"/>
  <c r="AL327" i="4"/>
  <c r="AN327" i="4"/>
  <c r="AK327" i="4"/>
  <c r="AL326" i="4"/>
  <c r="AN326" i="4"/>
  <c r="AK326" i="4"/>
  <c r="AL325" i="4"/>
  <c r="AN325" i="4"/>
  <c r="AK325" i="4"/>
  <c r="AL324" i="4"/>
  <c r="AN324" i="4"/>
  <c r="AK324" i="4"/>
  <c r="AL323" i="4"/>
  <c r="AN323" i="4"/>
  <c r="AK323" i="4"/>
  <c r="AL322" i="4"/>
  <c r="AN322" i="4"/>
  <c r="AK322" i="4"/>
  <c r="AL321" i="4"/>
  <c r="AN321" i="4"/>
  <c r="AK321" i="4"/>
  <c r="AL320" i="4"/>
  <c r="AN320" i="4"/>
  <c r="AK320" i="4"/>
  <c r="AL319" i="4"/>
  <c r="AN319" i="4"/>
  <c r="AK319" i="4"/>
  <c r="AL318" i="4"/>
  <c r="AN318" i="4"/>
  <c r="AK318" i="4"/>
  <c r="AL317" i="4"/>
  <c r="AN317" i="4"/>
  <c r="AK317" i="4"/>
  <c r="AL316" i="4"/>
  <c r="AN316" i="4"/>
  <c r="AK316" i="4"/>
  <c r="AL315" i="4"/>
  <c r="AN315" i="4"/>
  <c r="AK315" i="4"/>
  <c r="AL314" i="4"/>
  <c r="AN314" i="4"/>
  <c r="AK314" i="4"/>
  <c r="AL313" i="4"/>
  <c r="AN313" i="4"/>
  <c r="AK313" i="4"/>
  <c r="AL312" i="4"/>
  <c r="AN312" i="4"/>
  <c r="AK312" i="4"/>
  <c r="AL311" i="4"/>
  <c r="AN311" i="4"/>
  <c r="AK311" i="4"/>
  <c r="AL310" i="4"/>
  <c r="AN310" i="4"/>
  <c r="AK310" i="4"/>
  <c r="AL309" i="4"/>
  <c r="AN309" i="4"/>
  <c r="AK309" i="4"/>
  <c r="AL308" i="4"/>
  <c r="AN308" i="4"/>
  <c r="AK308" i="4"/>
  <c r="AL307" i="4"/>
  <c r="AN307" i="4"/>
  <c r="AK307" i="4"/>
  <c r="AL306" i="4"/>
  <c r="AN306" i="4"/>
  <c r="AK306" i="4"/>
  <c r="AL305" i="4"/>
  <c r="AN305" i="4"/>
  <c r="AK305" i="4"/>
  <c r="AL304" i="4"/>
  <c r="AN304" i="4"/>
  <c r="AK304" i="4"/>
  <c r="AL303" i="4"/>
  <c r="AN303" i="4"/>
  <c r="AK303" i="4"/>
  <c r="AL302" i="4"/>
  <c r="AN302" i="4"/>
  <c r="AK302" i="4"/>
  <c r="AL301" i="4"/>
  <c r="AN301" i="4"/>
  <c r="AK301" i="4"/>
  <c r="AL300" i="4"/>
  <c r="AN300" i="4"/>
  <c r="AK300" i="4"/>
  <c r="AL299" i="4"/>
  <c r="AN299" i="4"/>
  <c r="AK299" i="4"/>
  <c r="AL298" i="4"/>
  <c r="AN298" i="4"/>
  <c r="AK298" i="4"/>
  <c r="AL297" i="4"/>
  <c r="AN297" i="4"/>
  <c r="AK297" i="4"/>
  <c r="AL296" i="4"/>
  <c r="AN296" i="4"/>
  <c r="AK296" i="4"/>
  <c r="AL295" i="4"/>
  <c r="AN295" i="4"/>
  <c r="AK295" i="4"/>
  <c r="AL294" i="4"/>
  <c r="AN294" i="4"/>
  <c r="AK294" i="4"/>
  <c r="AL293" i="4"/>
  <c r="AN293" i="4"/>
  <c r="AK293" i="4"/>
  <c r="AL292" i="4"/>
  <c r="AN292" i="4"/>
  <c r="AK292" i="4"/>
  <c r="AL291" i="4"/>
  <c r="AN291" i="4"/>
  <c r="AK291" i="4"/>
  <c r="AL290" i="4"/>
  <c r="AN290" i="4"/>
  <c r="AK290" i="4"/>
  <c r="AL289" i="4"/>
  <c r="AN289" i="4"/>
  <c r="AK289" i="4"/>
  <c r="AL288" i="4"/>
  <c r="AN288" i="4"/>
  <c r="AK288" i="4"/>
  <c r="AL287" i="4"/>
  <c r="AN287" i="4"/>
  <c r="AK287" i="4"/>
  <c r="AL286" i="4"/>
  <c r="AN286" i="4"/>
  <c r="AK286" i="4"/>
  <c r="AL285" i="4"/>
  <c r="AN285" i="4"/>
  <c r="AK285" i="4"/>
  <c r="AL284" i="4"/>
  <c r="AN284" i="4"/>
  <c r="AK284" i="4"/>
  <c r="AL283" i="4"/>
  <c r="AN283" i="4"/>
  <c r="AK283" i="4"/>
  <c r="AL282" i="4"/>
  <c r="AN282" i="4"/>
  <c r="AK282" i="4"/>
  <c r="AL281" i="4"/>
  <c r="AN281" i="4"/>
  <c r="AK281" i="4"/>
  <c r="AL280" i="4"/>
  <c r="AN280" i="4"/>
  <c r="AK280" i="4"/>
  <c r="AL279" i="4"/>
  <c r="AN279" i="4"/>
  <c r="AK279" i="4"/>
  <c r="AL278" i="4"/>
  <c r="AN278" i="4"/>
  <c r="AK278" i="4"/>
  <c r="AL277" i="4"/>
  <c r="AN277" i="4"/>
  <c r="AK277" i="4"/>
  <c r="AL276" i="4"/>
  <c r="AN276" i="4"/>
  <c r="AK276" i="4"/>
  <c r="AL275" i="4"/>
  <c r="AN275" i="4"/>
  <c r="AK275" i="4"/>
  <c r="AL274" i="4"/>
  <c r="AN274" i="4"/>
  <c r="AK274" i="4"/>
  <c r="AL273" i="4"/>
  <c r="AN273" i="4"/>
  <c r="AK273" i="4"/>
  <c r="AL272" i="4"/>
  <c r="AN272" i="4"/>
  <c r="AK272" i="4"/>
  <c r="AL271" i="4"/>
  <c r="AN271" i="4"/>
  <c r="AK271" i="4"/>
  <c r="AL270" i="4"/>
  <c r="AN270" i="4"/>
  <c r="AK270" i="4"/>
  <c r="AL269" i="4"/>
  <c r="AN269" i="4"/>
  <c r="AK269" i="4"/>
  <c r="AL268" i="4"/>
  <c r="AN268" i="4"/>
  <c r="AK268" i="4"/>
  <c r="AL267" i="4"/>
  <c r="AN267" i="4"/>
  <c r="AK267" i="4"/>
  <c r="AL266" i="4"/>
  <c r="AN266" i="4"/>
  <c r="AK266" i="4"/>
  <c r="AL265" i="4"/>
  <c r="AN265" i="4"/>
  <c r="AK265" i="4"/>
  <c r="AL264" i="4"/>
  <c r="AN264" i="4"/>
  <c r="AK264" i="4"/>
  <c r="AL263" i="4"/>
  <c r="AN263" i="4"/>
  <c r="AK263" i="4"/>
  <c r="AL262" i="4"/>
  <c r="AN262" i="4"/>
  <c r="AK262" i="4"/>
  <c r="AL261" i="4"/>
  <c r="AN261" i="4"/>
  <c r="AK261" i="4"/>
  <c r="AL260" i="4"/>
  <c r="AN260" i="4"/>
  <c r="AK260" i="4"/>
  <c r="AL259" i="4"/>
  <c r="AN259" i="4"/>
  <c r="AK259" i="4"/>
  <c r="AL258" i="4"/>
  <c r="AN258" i="4"/>
  <c r="AK258" i="4"/>
  <c r="AL257" i="4"/>
  <c r="AN257" i="4"/>
  <c r="AK257" i="4"/>
  <c r="AL256" i="4"/>
  <c r="AN256" i="4"/>
  <c r="AK256" i="4"/>
  <c r="AL255" i="4"/>
  <c r="AN255" i="4"/>
  <c r="AK255" i="4"/>
  <c r="AL254" i="4"/>
  <c r="AN254" i="4"/>
  <c r="AK254" i="4"/>
  <c r="AL253" i="4"/>
  <c r="AN253" i="4"/>
  <c r="AK253" i="4"/>
  <c r="AL252" i="4"/>
  <c r="AN252" i="4"/>
  <c r="AK252" i="4"/>
  <c r="AL251" i="4"/>
  <c r="AN251" i="4"/>
  <c r="AK251" i="4"/>
  <c r="AL250" i="4"/>
  <c r="AN250" i="4"/>
  <c r="AK250" i="4"/>
  <c r="AL249" i="4"/>
  <c r="AN249" i="4"/>
  <c r="AK249" i="4"/>
  <c r="AL248" i="4"/>
  <c r="AN248" i="4"/>
  <c r="AK248" i="4"/>
  <c r="AL247" i="4"/>
  <c r="AN247" i="4"/>
  <c r="AK247" i="4"/>
  <c r="AL246" i="4"/>
  <c r="AN246" i="4"/>
  <c r="AK246" i="4"/>
  <c r="AL245" i="4"/>
  <c r="AN245" i="4"/>
  <c r="AK245" i="4"/>
  <c r="AL244" i="4"/>
  <c r="AN244" i="4"/>
  <c r="AK244" i="4"/>
  <c r="AL243" i="4"/>
  <c r="AN243" i="4"/>
  <c r="AK243" i="4"/>
  <c r="AL242" i="4"/>
  <c r="AN242" i="4"/>
  <c r="AK242" i="4"/>
  <c r="AL241" i="4"/>
  <c r="AN241" i="4"/>
  <c r="AK241" i="4"/>
  <c r="AL240" i="4"/>
  <c r="AN240" i="4"/>
  <c r="AK240" i="4"/>
  <c r="AL239" i="4"/>
  <c r="AN239" i="4"/>
  <c r="AK239" i="4"/>
  <c r="AL238" i="4"/>
  <c r="AN238" i="4"/>
  <c r="AK238" i="4"/>
  <c r="AL237" i="4"/>
  <c r="AN237" i="4"/>
  <c r="AK237" i="4"/>
  <c r="AL236" i="4"/>
  <c r="AN236" i="4"/>
  <c r="AK236" i="4"/>
  <c r="AL235" i="4"/>
  <c r="AN235" i="4"/>
  <c r="AK235" i="4"/>
  <c r="AL234" i="4"/>
  <c r="AN234" i="4"/>
  <c r="AK234" i="4"/>
  <c r="AL233" i="4"/>
  <c r="AN233" i="4"/>
  <c r="AK233" i="4"/>
  <c r="AL232" i="4"/>
  <c r="AN232" i="4"/>
  <c r="AK232" i="4"/>
  <c r="AL231" i="4"/>
  <c r="AN231" i="4"/>
  <c r="AK231" i="4"/>
  <c r="AL230" i="4"/>
  <c r="AN230" i="4"/>
  <c r="AK230" i="4"/>
  <c r="AL229" i="4"/>
  <c r="AN229" i="4"/>
  <c r="AK229" i="4"/>
  <c r="AL228" i="4"/>
  <c r="AN228" i="4"/>
  <c r="AK228" i="4"/>
  <c r="AL227" i="4"/>
  <c r="AN227" i="4"/>
  <c r="AK227" i="4"/>
  <c r="AL226" i="4"/>
  <c r="AN226" i="4"/>
  <c r="AK226" i="4"/>
  <c r="AL225" i="4"/>
  <c r="AN225" i="4"/>
  <c r="AK225" i="4"/>
  <c r="AL224" i="4"/>
  <c r="AN224" i="4"/>
  <c r="AK224" i="4"/>
  <c r="AL223" i="4"/>
  <c r="AN223" i="4"/>
  <c r="AK223" i="4"/>
  <c r="AL222" i="4"/>
  <c r="AN222" i="4"/>
  <c r="AK222" i="4"/>
  <c r="AL221" i="4"/>
  <c r="AN221" i="4"/>
  <c r="AK221" i="4"/>
  <c r="AL220" i="4"/>
  <c r="AN220" i="4"/>
  <c r="AK220" i="4"/>
  <c r="AL219" i="4"/>
  <c r="AN219" i="4"/>
  <c r="AK219" i="4"/>
  <c r="AL218" i="4"/>
  <c r="AN218" i="4"/>
  <c r="AK218" i="4"/>
  <c r="AL217" i="4"/>
  <c r="AN217" i="4"/>
  <c r="AK217" i="4"/>
  <c r="AL216" i="4"/>
  <c r="AN216" i="4"/>
  <c r="AK216" i="4"/>
  <c r="AL215" i="4"/>
  <c r="AN215" i="4"/>
  <c r="AK215" i="4"/>
  <c r="AL214" i="4"/>
  <c r="AN214" i="4"/>
  <c r="AK214" i="4"/>
  <c r="AL213" i="4"/>
  <c r="AN213" i="4"/>
  <c r="AK213" i="4"/>
  <c r="AL212" i="4"/>
  <c r="AN212" i="4"/>
  <c r="AK212" i="4"/>
  <c r="AL211" i="4"/>
  <c r="AN211" i="4"/>
  <c r="AK211" i="4"/>
  <c r="AL210" i="4"/>
  <c r="AN210" i="4"/>
  <c r="AK210" i="4"/>
  <c r="AL209" i="4"/>
  <c r="AN209" i="4"/>
  <c r="AK209" i="4"/>
  <c r="AL208" i="4"/>
  <c r="AN208" i="4"/>
  <c r="AK208" i="4"/>
  <c r="AL207" i="4"/>
  <c r="AN207" i="4"/>
  <c r="AK207" i="4"/>
  <c r="AL206" i="4"/>
  <c r="AN206" i="4"/>
  <c r="AK206" i="4"/>
  <c r="AL205" i="4"/>
  <c r="AN205" i="4"/>
  <c r="AK205" i="4"/>
  <c r="AL204" i="4"/>
  <c r="AN204" i="4"/>
  <c r="AK204" i="4"/>
  <c r="AL203" i="4"/>
  <c r="AN203" i="4"/>
  <c r="AK203" i="4"/>
  <c r="AL202" i="4"/>
  <c r="AN202" i="4"/>
  <c r="AK202" i="4"/>
  <c r="AL201" i="4"/>
  <c r="AN201" i="4"/>
  <c r="AK201" i="4"/>
  <c r="AL200" i="4"/>
  <c r="AN200" i="4"/>
  <c r="AK200" i="4"/>
  <c r="AL199" i="4"/>
  <c r="AN199" i="4"/>
  <c r="AK199" i="4"/>
  <c r="AL198" i="4"/>
  <c r="AN198" i="4"/>
  <c r="AK198" i="4"/>
  <c r="AL197" i="4"/>
  <c r="AN197" i="4"/>
  <c r="AK197" i="4"/>
  <c r="AL196" i="4"/>
  <c r="AN196" i="4"/>
  <c r="AK196" i="4"/>
  <c r="AL195" i="4"/>
  <c r="AN195" i="4"/>
  <c r="AK195" i="4"/>
  <c r="AL194" i="4"/>
  <c r="AN194" i="4"/>
  <c r="AK194" i="4"/>
  <c r="AL193" i="4"/>
  <c r="AN193" i="4"/>
  <c r="AK193" i="4"/>
  <c r="AL192" i="4"/>
  <c r="AN192" i="4"/>
  <c r="AK192" i="4"/>
  <c r="AL191" i="4"/>
  <c r="AN191" i="4"/>
  <c r="AK191" i="4"/>
  <c r="AL190" i="4"/>
  <c r="AN190" i="4"/>
  <c r="AK190" i="4"/>
  <c r="AL189" i="4"/>
  <c r="AN189" i="4"/>
  <c r="AK189" i="4"/>
  <c r="AL188" i="4"/>
  <c r="AN188" i="4"/>
  <c r="AK188" i="4"/>
  <c r="AL187" i="4"/>
  <c r="AN187" i="4"/>
  <c r="AK187" i="4"/>
  <c r="AL186" i="4"/>
  <c r="AN186" i="4"/>
  <c r="AK186" i="4"/>
  <c r="AL185" i="4"/>
  <c r="AN185" i="4"/>
  <c r="AK185" i="4"/>
  <c r="AL184" i="4"/>
  <c r="AN184" i="4"/>
  <c r="AK184" i="4"/>
  <c r="AL183" i="4"/>
  <c r="AN183" i="4"/>
  <c r="AK183" i="4"/>
  <c r="AL182" i="4"/>
  <c r="AN182" i="4"/>
  <c r="AK182" i="4"/>
  <c r="AL181" i="4"/>
  <c r="AN181" i="4"/>
  <c r="AK181" i="4"/>
  <c r="AL180" i="4"/>
  <c r="AN180" i="4"/>
  <c r="AK180" i="4"/>
  <c r="AL179" i="4"/>
  <c r="AN179" i="4"/>
  <c r="AK179" i="4"/>
  <c r="AL178" i="4"/>
  <c r="AN178" i="4"/>
  <c r="AK178" i="4"/>
  <c r="AL177" i="4"/>
  <c r="AN177" i="4"/>
  <c r="AK177" i="4"/>
  <c r="AL176" i="4"/>
  <c r="AN176" i="4"/>
  <c r="AK176" i="4"/>
  <c r="AL175" i="4"/>
  <c r="AN175" i="4"/>
  <c r="AK175" i="4"/>
  <c r="AL174" i="4"/>
  <c r="AN174" i="4"/>
  <c r="AK174" i="4"/>
  <c r="AL173" i="4"/>
  <c r="AN173" i="4"/>
  <c r="AK173" i="4"/>
  <c r="AL172" i="4"/>
  <c r="AN172" i="4"/>
  <c r="AK172" i="4"/>
  <c r="AL171" i="4"/>
  <c r="AN171" i="4"/>
  <c r="AK171" i="4"/>
  <c r="AL170" i="4"/>
  <c r="AN170" i="4"/>
  <c r="AK170" i="4"/>
  <c r="AL169" i="4"/>
  <c r="AN169" i="4"/>
  <c r="AK169" i="4"/>
  <c r="AL168" i="4"/>
  <c r="AN168" i="4"/>
  <c r="AK168" i="4"/>
  <c r="AL167" i="4"/>
  <c r="AN167" i="4"/>
  <c r="AK167" i="4"/>
  <c r="AL166" i="4"/>
  <c r="AN166" i="4"/>
  <c r="AK166" i="4"/>
  <c r="AL165" i="4"/>
  <c r="AN165" i="4"/>
  <c r="AK165" i="4"/>
  <c r="AL164" i="4"/>
  <c r="AN164" i="4"/>
  <c r="AK164" i="4"/>
  <c r="AL163" i="4"/>
  <c r="AN163" i="4"/>
  <c r="AK163" i="4"/>
  <c r="AL162" i="4"/>
  <c r="AN162" i="4"/>
  <c r="AK162" i="4"/>
  <c r="AL161" i="4"/>
  <c r="AN161" i="4"/>
  <c r="AK161" i="4"/>
  <c r="AL160" i="4"/>
  <c r="AN160" i="4"/>
  <c r="AK160" i="4"/>
  <c r="AL159" i="4"/>
  <c r="AN159" i="4"/>
  <c r="AK159" i="4"/>
  <c r="AL158" i="4"/>
  <c r="AN158" i="4"/>
  <c r="AK158" i="4"/>
  <c r="AL157" i="4"/>
  <c r="AN157" i="4"/>
  <c r="AK157" i="4"/>
  <c r="AL156" i="4"/>
  <c r="AN156" i="4"/>
  <c r="AK156" i="4"/>
  <c r="AL155" i="4"/>
  <c r="AN155" i="4"/>
  <c r="AK155" i="4"/>
  <c r="AL154" i="4"/>
  <c r="AN154" i="4"/>
  <c r="AK154" i="4"/>
  <c r="AL153" i="4"/>
  <c r="AN153" i="4"/>
  <c r="AK153" i="4"/>
  <c r="AL152" i="4"/>
  <c r="AN152" i="4"/>
  <c r="AK152" i="4"/>
  <c r="AL151" i="4"/>
  <c r="AN151" i="4"/>
  <c r="AK151" i="4"/>
  <c r="AL150" i="4"/>
  <c r="AN150" i="4"/>
  <c r="AK150" i="4"/>
  <c r="AL149" i="4"/>
  <c r="AN149" i="4"/>
  <c r="AK149" i="4"/>
  <c r="AL148" i="4"/>
  <c r="AN148" i="4"/>
  <c r="AK148" i="4"/>
  <c r="AL147" i="4"/>
  <c r="AN147" i="4"/>
  <c r="AK147" i="4"/>
  <c r="AL146" i="4"/>
  <c r="AN146" i="4"/>
  <c r="AK146" i="4"/>
  <c r="AL145" i="4"/>
  <c r="AN145" i="4"/>
  <c r="AK145" i="4"/>
  <c r="AL144" i="4"/>
  <c r="AN144" i="4"/>
  <c r="AK144" i="4"/>
  <c r="AL143" i="4"/>
  <c r="AN143" i="4"/>
  <c r="AK143" i="4"/>
  <c r="AL142" i="4"/>
  <c r="AN142" i="4"/>
  <c r="AK142" i="4"/>
  <c r="AL141" i="4"/>
  <c r="AN141" i="4"/>
  <c r="AK141" i="4"/>
  <c r="AL140" i="4"/>
  <c r="AN140" i="4"/>
  <c r="AK140" i="4"/>
  <c r="AL139" i="4"/>
  <c r="AN139" i="4"/>
  <c r="AK139" i="4"/>
  <c r="AL138" i="4"/>
  <c r="AN138" i="4"/>
  <c r="AK138" i="4"/>
  <c r="AL137" i="4"/>
  <c r="AN137" i="4"/>
  <c r="AK137" i="4"/>
  <c r="AL136" i="4"/>
  <c r="AN136" i="4"/>
  <c r="AK136" i="4"/>
  <c r="AL135" i="4"/>
  <c r="AN135" i="4"/>
  <c r="AK135" i="4"/>
  <c r="AL134" i="4"/>
  <c r="AN134" i="4"/>
  <c r="AK134" i="4"/>
  <c r="AL133" i="4"/>
  <c r="AN133" i="4"/>
  <c r="AK133" i="4"/>
  <c r="AL132" i="4"/>
  <c r="AN132" i="4"/>
  <c r="AK132" i="4"/>
  <c r="AL131" i="4"/>
  <c r="AN131" i="4"/>
  <c r="AK131" i="4"/>
  <c r="AL130" i="4"/>
  <c r="AN130" i="4"/>
  <c r="AK130" i="4"/>
  <c r="AL129" i="4"/>
  <c r="AN129" i="4"/>
  <c r="AK129" i="4"/>
  <c r="AL128" i="4"/>
  <c r="AN128" i="4"/>
  <c r="AK128" i="4"/>
  <c r="AL127" i="4"/>
  <c r="AN127" i="4"/>
  <c r="AK127" i="4"/>
  <c r="AL126" i="4"/>
  <c r="AN126" i="4"/>
  <c r="AK126" i="4"/>
  <c r="AL125" i="4"/>
  <c r="AN125" i="4"/>
  <c r="AK125" i="4"/>
  <c r="AL124" i="4"/>
  <c r="AN124" i="4"/>
  <c r="AK124" i="4"/>
  <c r="AL123" i="4"/>
  <c r="AN123" i="4"/>
  <c r="AK123" i="4"/>
  <c r="AL122" i="4"/>
  <c r="AN122" i="4"/>
  <c r="AK122" i="4"/>
  <c r="AL121" i="4"/>
  <c r="AN121" i="4"/>
  <c r="AK121" i="4"/>
  <c r="AL120" i="4"/>
  <c r="AN120" i="4"/>
  <c r="AK120" i="4"/>
  <c r="AL119" i="4"/>
  <c r="AN119" i="4"/>
  <c r="AK119" i="4"/>
  <c r="AL118" i="4"/>
  <c r="AN118" i="4"/>
  <c r="AK118" i="4"/>
  <c r="AL117" i="4"/>
  <c r="AN117" i="4"/>
  <c r="AK117" i="4"/>
  <c r="AL116" i="4"/>
  <c r="AN116" i="4"/>
  <c r="AK116" i="4"/>
  <c r="AL115" i="4"/>
  <c r="AN115" i="4"/>
  <c r="AK115" i="4"/>
  <c r="AL114" i="4"/>
  <c r="AN114" i="4"/>
  <c r="AK114" i="4"/>
  <c r="AL113" i="4"/>
  <c r="AN113" i="4"/>
  <c r="AK113" i="4"/>
  <c r="AL112" i="4"/>
  <c r="AN112" i="4"/>
  <c r="AK112" i="4"/>
  <c r="AR10" i="4"/>
  <c r="AL111" i="4"/>
  <c r="AN111" i="4"/>
  <c r="AK111" i="4"/>
  <c r="AL110" i="4"/>
  <c r="AN110" i="4"/>
  <c r="AK110" i="4"/>
  <c r="AL109" i="4"/>
  <c r="AN109" i="4"/>
  <c r="AK109" i="4"/>
  <c r="AL108" i="4"/>
  <c r="AN108" i="4"/>
  <c r="AK108" i="4"/>
  <c r="AL107" i="4"/>
  <c r="AN107" i="4"/>
  <c r="AK107" i="4"/>
  <c r="AL106" i="4"/>
  <c r="AN106" i="4"/>
  <c r="AK106" i="4"/>
  <c r="AL105" i="4"/>
  <c r="AN105" i="4"/>
  <c r="AK105" i="4"/>
  <c r="AL104" i="4"/>
  <c r="AN104" i="4"/>
  <c r="AK104" i="4"/>
  <c r="AL103" i="4"/>
  <c r="AN103" i="4"/>
  <c r="AK103" i="4"/>
  <c r="AL102" i="4"/>
  <c r="AN102" i="4"/>
  <c r="AK102" i="4"/>
  <c r="AL101" i="4"/>
  <c r="AN101" i="4"/>
  <c r="AK101" i="4"/>
  <c r="AL100" i="4"/>
  <c r="AN100" i="4"/>
  <c r="AK100" i="4"/>
  <c r="AL99" i="4"/>
  <c r="AN99" i="4"/>
  <c r="AK99" i="4"/>
  <c r="AL98" i="4"/>
  <c r="AN98" i="4"/>
  <c r="AK98" i="4"/>
  <c r="AL97" i="4"/>
  <c r="AN97" i="4"/>
  <c r="AK97" i="4"/>
  <c r="AL96" i="4"/>
  <c r="AN96" i="4"/>
  <c r="AK96" i="4"/>
  <c r="AL95" i="4"/>
  <c r="AN95" i="4"/>
  <c r="AK95" i="4"/>
  <c r="AL94" i="4"/>
  <c r="AN94" i="4"/>
  <c r="AK94" i="4"/>
  <c r="AL93" i="4"/>
  <c r="AN93" i="4"/>
  <c r="AK93" i="4"/>
  <c r="AL92" i="4"/>
  <c r="AN92" i="4"/>
  <c r="AK92" i="4"/>
  <c r="AL91" i="4"/>
  <c r="AN91" i="4"/>
  <c r="AK91" i="4"/>
  <c r="AL90" i="4"/>
  <c r="AN90" i="4"/>
  <c r="AK90" i="4"/>
  <c r="AL89" i="4"/>
  <c r="AN89" i="4"/>
  <c r="AK89" i="4"/>
  <c r="AL88" i="4"/>
  <c r="AN88" i="4"/>
  <c r="AK88" i="4"/>
  <c r="AL87" i="4"/>
  <c r="AN87" i="4"/>
  <c r="AK87" i="4"/>
  <c r="AL86" i="4"/>
  <c r="AN86" i="4"/>
  <c r="AK86" i="4"/>
  <c r="AL85" i="4"/>
  <c r="AN85" i="4"/>
  <c r="AK85" i="4"/>
  <c r="AL84" i="4"/>
  <c r="AN84" i="4"/>
  <c r="AK84" i="4"/>
  <c r="AL83" i="4"/>
  <c r="AN83" i="4"/>
  <c r="AK83" i="4"/>
  <c r="AL82" i="4"/>
  <c r="AN82" i="4"/>
  <c r="AK82" i="4"/>
  <c r="AL81" i="4"/>
  <c r="AN81" i="4"/>
  <c r="AK81" i="4"/>
  <c r="AL80" i="4"/>
  <c r="AN80" i="4"/>
  <c r="AK80" i="4"/>
  <c r="AL79" i="4"/>
  <c r="AN79" i="4"/>
  <c r="AK79" i="4"/>
  <c r="AL78" i="4"/>
  <c r="AN78" i="4"/>
  <c r="AK78" i="4"/>
  <c r="AL77" i="4"/>
  <c r="AN77" i="4"/>
  <c r="AK77" i="4"/>
  <c r="AL76" i="4"/>
  <c r="AN76" i="4"/>
  <c r="AK76" i="4"/>
  <c r="AL75" i="4"/>
  <c r="AN75" i="4"/>
  <c r="AK75" i="4"/>
  <c r="AL74" i="4"/>
  <c r="AN74" i="4"/>
  <c r="AK74" i="4"/>
  <c r="AL73" i="4"/>
  <c r="AN73" i="4"/>
  <c r="AK73" i="4"/>
  <c r="AL72" i="4"/>
  <c r="AN72" i="4"/>
  <c r="AK72" i="4"/>
  <c r="AL71" i="4"/>
  <c r="AN71" i="4"/>
  <c r="AK71" i="4"/>
  <c r="AL70" i="4"/>
  <c r="AN70" i="4"/>
  <c r="AK70" i="4"/>
  <c r="AL69" i="4"/>
  <c r="AN69" i="4"/>
  <c r="AK69" i="4"/>
  <c r="AL68" i="4"/>
  <c r="AN68" i="4"/>
  <c r="AK68" i="4"/>
  <c r="AL67" i="4"/>
  <c r="AN67" i="4"/>
  <c r="AK67" i="4"/>
  <c r="AL66" i="4"/>
  <c r="AN66" i="4"/>
  <c r="AK66" i="4"/>
  <c r="AL65" i="4"/>
  <c r="AN65" i="4"/>
  <c r="AK65" i="4"/>
  <c r="AL64" i="4"/>
  <c r="AN64" i="4"/>
  <c r="AK64" i="4"/>
  <c r="AL63" i="4"/>
  <c r="AN63" i="4"/>
  <c r="AK63" i="4"/>
  <c r="AL62" i="4"/>
  <c r="AN62" i="4"/>
  <c r="AK62" i="4"/>
  <c r="AL61" i="4"/>
  <c r="AN61" i="4"/>
  <c r="AK61" i="4"/>
  <c r="AL60" i="4"/>
  <c r="AN60" i="4"/>
  <c r="AK60" i="4"/>
  <c r="AL59" i="4"/>
  <c r="AN59" i="4"/>
  <c r="AK59" i="4"/>
  <c r="AL58" i="4"/>
  <c r="AN58" i="4"/>
  <c r="AK58" i="4"/>
  <c r="AL57" i="4"/>
  <c r="AN57" i="4"/>
  <c r="AK57" i="4"/>
  <c r="AL56" i="4"/>
  <c r="AN56" i="4"/>
  <c r="AK56" i="4"/>
  <c r="AL55" i="4"/>
  <c r="AN55" i="4"/>
  <c r="AK55" i="4"/>
  <c r="AL54" i="4"/>
  <c r="AN54" i="4"/>
  <c r="AK54" i="4"/>
  <c r="AL53" i="4"/>
  <c r="AN53" i="4"/>
  <c r="AK53" i="4"/>
  <c r="AL52" i="4"/>
  <c r="AN52" i="4"/>
  <c r="AK52" i="4"/>
  <c r="AL51" i="4"/>
  <c r="AN51" i="4"/>
  <c r="AK51" i="4"/>
  <c r="AL50" i="4"/>
  <c r="AN50" i="4"/>
  <c r="AK50" i="4"/>
  <c r="AL49" i="4"/>
  <c r="AN49" i="4"/>
  <c r="AK49" i="4"/>
  <c r="AL48" i="4"/>
  <c r="AN48" i="4"/>
  <c r="AK48" i="4"/>
  <c r="AL47" i="4"/>
  <c r="AN47" i="4"/>
  <c r="AK47" i="4"/>
  <c r="AL46" i="4"/>
  <c r="AN46" i="4"/>
  <c r="AK46" i="4"/>
  <c r="AL45" i="4"/>
  <c r="AN45" i="4"/>
  <c r="AK45" i="4"/>
  <c r="AL44" i="4"/>
  <c r="AN44" i="4"/>
  <c r="AK44" i="4"/>
  <c r="AL43" i="4"/>
  <c r="AN43" i="4"/>
  <c r="AK43" i="4"/>
  <c r="AL42" i="4"/>
  <c r="AN42" i="4"/>
  <c r="AK42" i="4"/>
  <c r="AL41" i="4"/>
  <c r="AN41" i="4"/>
  <c r="AK41" i="4"/>
  <c r="AL40" i="4"/>
  <c r="AN40" i="4"/>
  <c r="AK40" i="4"/>
  <c r="AL39" i="4"/>
  <c r="AN39" i="4"/>
  <c r="AK39" i="4"/>
  <c r="AL38" i="4"/>
  <c r="AN38" i="4"/>
  <c r="AK38" i="4"/>
  <c r="AL37" i="4"/>
  <c r="AN37" i="4"/>
  <c r="AK37" i="4"/>
  <c r="AL36" i="4"/>
  <c r="AN36" i="4"/>
  <c r="AK36" i="4"/>
  <c r="AL35" i="4"/>
  <c r="AN35" i="4"/>
  <c r="AK35" i="4"/>
  <c r="AL34" i="4"/>
  <c r="AN34" i="4"/>
  <c r="AK34" i="4"/>
  <c r="AL33" i="4"/>
  <c r="AN33" i="4"/>
  <c r="AK33" i="4"/>
  <c r="AL32" i="4"/>
  <c r="AN32" i="4"/>
  <c r="AK32" i="4"/>
  <c r="AL31" i="4"/>
  <c r="AN31" i="4"/>
  <c r="AK31" i="4"/>
  <c r="AL30" i="4"/>
  <c r="AN30" i="4"/>
  <c r="AK30" i="4"/>
  <c r="AL29" i="4"/>
  <c r="AN29" i="4"/>
  <c r="AK29" i="4"/>
  <c r="AL28" i="4"/>
  <c r="AN28" i="4"/>
  <c r="AK28" i="4"/>
  <c r="AL27" i="4"/>
  <c r="AK27" i="4"/>
  <c r="AL26" i="4"/>
  <c r="AN26" i="4"/>
  <c r="AK26" i="4"/>
  <c r="AL25" i="4"/>
  <c r="AK25" i="4"/>
  <c r="AL24" i="4"/>
  <c r="AN24" i="4"/>
  <c r="AK24" i="4"/>
  <c r="AL23" i="4"/>
  <c r="AN23" i="4"/>
  <c r="AK23" i="4"/>
  <c r="AL22" i="4"/>
  <c r="AK22" i="4"/>
  <c r="AL21" i="4"/>
  <c r="AN21" i="4"/>
  <c r="AK21" i="4"/>
  <c r="AQ10" i="4"/>
  <c r="G22" i="5"/>
  <c r="G25" i="5"/>
  <c r="D24" i="4"/>
  <c r="G24" i="4"/>
  <c r="D3" i="7"/>
  <c r="J24" i="4"/>
  <c r="D27" i="4"/>
  <c r="G27" i="4"/>
  <c r="D4" i="7"/>
  <c r="J27" i="4"/>
  <c r="D30" i="4"/>
  <c r="G30" i="4"/>
  <c r="J30" i="4"/>
  <c r="D33" i="4"/>
  <c r="G33" i="4"/>
  <c r="J33" i="4"/>
  <c r="D36" i="4"/>
  <c r="G36" i="4"/>
  <c r="J36" i="4"/>
  <c r="D39" i="4"/>
  <c r="G39" i="4"/>
  <c r="J39" i="4"/>
  <c r="D42" i="4"/>
  <c r="G42" i="4"/>
  <c r="J42" i="4"/>
  <c r="D45" i="4"/>
  <c r="G45" i="4"/>
  <c r="J45" i="4"/>
  <c r="D48" i="4"/>
  <c r="G48" i="4"/>
  <c r="J48" i="4"/>
  <c r="D51" i="4"/>
  <c r="G51" i="4"/>
  <c r="J51" i="4"/>
  <c r="D54" i="4"/>
  <c r="G54" i="4"/>
  <c r="J54" i="4"/>
  <c r="D57" i="4"/>
  <c r="G57" i="4"/>
  <c r="J57" i="4"/>
  <c r="D60" i="4"/>
  <c r="G60" i="4"/>
  <c r="J60" i="4"/>
  <c r="D63" i="4"/>
  <c r="G63" i="4"/>
  <c r="J63" i="4"/>
  <c r="D66" i="4"/>
  <c r="G66" i="4"/>
  <c r="J66" i="4"/>
  <c r="D69" i="4"/>
  <c r="G69" i="4"/>
  <c r="J69" i="4"/>
  <c r="D72" i="4"/>
  <c r="G72" i="4"/>
  <c r="J72" i="4"/>
  <c r="D75" i="4"/>
  <c r="G75" i="4"/>
  <c r="J75" i="4"/>
  <c r="D78" i="4"/>
  <c r="G78" i="4"/>
  <c r="J78" i="4"/>
  <c r="D81" i="4"/>
  <c r="G81" i="4"/>
  <c r="J81" i="4"/>
  <c r="D84" i="4"/>
  <c r="G84" i="4"/>
  <c r="J84" i="4"/>
  <c r="D87" i="4"/>
  <c r="G87" i="4"/>
  <c r="J87" i="4"/>
  <c r="D90" i="4"/>
  <c r="G90" i="4"/>
  <c r="J90" i="4"/>
  <c r="D93" i="4"/>
  <c r="G93" i="4"/>
  <c r="J93" i="4"/>
  <c r="D96" i="4"/>
  <c r="G96" i="4"/>
  <c r="J96" i="4"/>
  <c r="D99" i="4"/>
  <c r="G99" i="4"/>
  <c r="J99" i="4"/>
  <c r="D102" i="4"/>
  <c r="G102" i="4"/>
  <c r="J102" i="4"/>
  <c r="D105" i="4"/>
  <c r="G105" i="4"/>
  <c r="J105" i="4"/>
  <c r="D108" i="4"/>
  <c r="G108" i="4"/>
  <c r="J108" i="4"/>
  <c r="D111" i="4"/>
  <c r="G111" i="4"/>
  <c r="J111" i="4"/>
  <c r="D114" i="4"/>
  <c r="G114" i="4"/>
  <c r="J114" i="4"/>
  <c r="D117" i="4"/>
  <c r="G117" i="4"/>
  <c r="J117" i="4"/>
  <c r="D120" i="4"/>
  <c r="G120" i="4"/>
  <c r="J120" i="4"/>
  <c r="D123" i="4"/>
  <c r="G123" i="4"/>
  <c r="J123" i="4"/>
  <c r="D126" i="4"/>
  <c r="G126" i="4"/>
  <c r="J126" i="4"/>
  <c r="D129" i="4"/>
  <c r="G129" i="4"/>
  <c r="J129" i="4"/>
  <c r="D132" i="4"/>
  <c r="G132" i="4"/>
  <c r="J132" i="4"/>
  <c r="D135" i="4"/>
  <c r="G135" i="4"/>
  <c r="J135" i="4"/>
  <c r="D138" i="4"/>
  <c r="G138" i="4"/>
  <c r="J138" i="4"/>
  <c r="D141" i="4"/>
  <c r="G141" i="4"/>
  <c r="J141" i="4"/>
  <c r="D144" i="4"/>
  <c r="G144" i="4"/>
  <c r="J144" i="4"/>
  <c r="D147" i="4"/>
  <c r="G147" i="4"/>
  <c r="J147" i="4"/>
  <c r="D150" i="4"/>
  <c r="G150" i="4"/>
  <c r="J150" i="4"/>
  <c r="D153" i="4"/>
  <c r="G153" i="4"/>
  <c r="J153" i="4"/>
  <c r="D156" i="4"/>
  <c r="G156" i="4"/>
  <c r="J156" i="4"/>
  <c r="D159" i="4"/>
  <c r="G159" i="4"/>
  <c r="J159" i="4"/>
  <c r="D162" i="4"/>
  <c r="G162" i="4"/>
  <c r="J162" i="4"/>
  <c r="D165" i="4"/>
  <c r="G165" i="4"/>
  <c r="J165" i="4"/>
  <c r="D168" i="4"/>
  <c r="G168" i="4"/>
  <c r="J168" i="4"/>
  <c r="D171" i="4"/>
  <c r="G171" i="4"/>
  <c r="J171" i="4"/>
  <c r="D174" i="4"/>
  <c r="G174" i="4"/>
  <c r="J174" i="4"/>
  <c r="D177" i="4"/>
  <c r="G177" i="4"/>
  <c r="J177" i="4"/>
  <c r="D180" i="4"/>
  <c r="G180" i="4"/>
  <c r="J180" i="4"/>
  <c r="D183" i="4"/>
  <c r="G183" i="4"/>
  <c r="J183" i="4"/>
  <c r="D186" i="4"/>
  <c r="G186" i="4"/>
  <c r="J186" i="4"/>
  <c r="D189" i="4"/>
  <c r="G189" i="4"/>
  <c r="J189" i="4"/>
  <c r="D192" i="4"/>
  <c r="G192" i="4"/>
  <c r="J192" i="4"/>
  <c r="D195" i="4"/>
  <c r="G195" i="4"/>
  <c r="J195" i="4"/>
  <c r="D198" i="4"/>
  <c r="G198" i="4"/>
  <c r="J198" i="4"/>
  <c r="D201" i="4"/>
  <c r="G201" i="4"/>
  <c r="J201" i="4"/>
  <c r="D204" i="4"/>
  <c r="G204" i="4"/>
  <c r="J204" i="4"/>
  <c r="D207" i="4"/>
  <c r="G207" i="4"/>
  <c r="J207" i="4"/>
  <c r="D210" i="4"/>
  <c r="G210" i="4"/>
  <c r="J210" i="4"/>
  <c r="D213" i="4"/>
  <c r="G213" i="4"/>
  <c r="J213" i="4"/>
  <c r="D216" i="4"/>
  <c r="G216" i="4"/>
  <c r="J216" i="4"/>
  <c r="D219" i="4"/>
  <c r="G219" i="4"/>
  <c r="J219" i="4"/>
  <c r="D222" i="4"/>
  <c r="G222" i="4"/>
  <c r="J222" i="4"/>
  <c r="D225" i="4"/>
  <c r="G225" i="4"/>
  <c r="J225" i="4"/>
  <c r="D228" i="4"/>
  <c r="G228" i="4"/>
  <c r="J228" i="4"/>
  <c r="D231" i="4"/>
  <c r="G231" i="4"/>
  <c r="J231" i="4"/>
  <c r="D234" i="4"/>
  <c r="G234" i="4"/>
  <c r="J234" i="4"/>
  <c r="D237" i="4"/>
  <c r="G237" i="4"/>
  <c r="J237" i="4"/>
  <c r="D240" i="4"/>
  <c r="G240" i="4"/>
  <c r="J240" i="4"/>
  <c r="D243" i="4"/>
  <c r="G243" i="4"/>
  <c r="J243" i="4"/>
  <c r="D246" i="4"/>
  <c r="G246" i="4"/>
  <c r="J246" i="4"/>
  <c r="D249" i="4"/>
  <c r="G249" i="4"/>
  <c r="J249" i="4"/>
  <c r="D252" i="4"/>
  <c r="G252" i="4"/>
  <c r="J252" i="4"/>
  <c r="D255" i="4"/>
  <c r="G255" i="4"/>
  <c r="J255" i="4"/>
  <c r="D258" i="4"/>
  <c r="G258" i="4"/>
  <c r="J258" i="4"/>
  <c r="D261" i="4"/>
  <c r="G261" i="4"/>
  <c r="J261" i="4"/>
  <c r="D264" i="4"/>
  <c r="G264" i="4"/>
  <c r="J264" i="4"/>
  <c r="D267" i="4"/>
  <c r="G267" i="4"/>
  <c r="J267" i="4"/>
  <c r="D270" i="4"/>
  <c r="G270" i="4"/>
  <c r="J270" i="4"/>
  <c r="D273" i="4"/>
  <c r="G273" i="4"/>
  <c r="J273" i="4"/>
  <c r="D276" i="4"/>
  <c r="G276" i="4"/>
  <c r="J276" i="4"/>
  <c r="D279" i="4"/>
  <c r="G279" i="4"/>
  <c r="J279" i="4"/>
  <c r="D282" i="4"/>
  <c r="G282" i="4"/>
  <c r="J282" i="4"/>
  <c r="D285" i="4"/>
  <c r="G285" i="4"/>
  <c r="J285" i="4"/>
  <c r="D288" i="4"/>
  <c r="G288" i="4"/>
  <c r="J288" i="4"/>
  <c r="D291" i="4"/>
  <c r="G291" i="4"/>
  <c r="J291" i="4"/>
  <c r="D294" i="4"/>
  <c r="G294" i="4"/>
  <c r="J294" i="4"/>
  <c r="D297" i="4"/>
  <c r="G297" i="4"/>
  <c r="J297" i="4"/>
  <c r="D300" i="4"/>
  <c r="G300" i="4"/>
  <c r="J300" i="4"/>
  <c r="D303" i="4"/>
  <c r="G303" i="4"/>
  <c r="J303" i="4"/>
  <c r="D306" i="4"/>
  <c r="G306" i="4"/>
  <c r="J306" i="4"/>
  <c r="D309" i="4"/>
  <c r="G309" i="4"/>
  <c r="J309" i="4"/>
  <c r="D312" i="4"/>
  <c r="G312" i="4"/>
  <c r="J312" i="4"/>
  <c r="D315" i="4"/>
  <c r="G315" i="4"/>
  <c r="J315" i="4"/>
  <c r="D318" i="4"/>
  <c r="G318" i="4"/>
  <c r="J318" i="4"/>
  <c r="D321" i="4"/>
  <c r="G321" i="4"/>
  <c r="J321" i="4"/>
  <c r="D324" i="4"/>
  <c r="G324" i="4"/>
  <c r="J324" i="4"/>
  <c r="D327" i="4"/>
  <c r="G327" i="4"/>
  <c r="J327" i="4"/>
  <c r="D330" i="4"/>
  <c r="G330" i="4"/>
  <c r="J330" i="4"/>
  <c r="D333" i="4"/>
  <c r="G333" i="4"/>
  <c r="J333" i="4"/>
  <c r="D336" i="4"/>
  <c r="G336" i="4"/>
  <c r="J336" i="4"/>
  <c r="D339" i="4"/>
  <c r="G339" i="4"/>
  <c r="J339" i="4"/>
  <c r="D342" i="4"/>
  <c r="G342" i="4"/>
  <c r="J342" i="4"/>
  <c r="D345" i="4"/>
  <c r="G345" i="4"/>
  <c r="J345" i="4"/>
  <c r="D348" i="4"/>
  <c r="G348" i="4"/>
  <c r="J348" i="4"/>
  <c r="D351" i="4"/>
  <c r="G351" i="4"/>
  <c r="J351" i="4"/>
  <c r="D354" i="4"/>
  <c r="G354" i="4"/>
  <c r="J354" i="4"/>
  <c r="D357" i="4"/>
  <c r="G357" i="4"/>
  <c r="J357" i="4"/>
  <c r="D360" i="4"/>
  <c r="G360" i="4"/>
  <c r="J360" i="4"/>
  <c r="D363" i="4"/>
  <c r="G363" i="4"/>
  <c r="J363" i="4"/>
  <c r="D366" i="4"/>
  <c r="G366" i="4"/>
  <c r="J366" i="4"/>
  <c r="D369" i="4"/>
  <c r="G369" i="4"/>
  <c r="J369" i="4"/>
  <c r="D372" i="4"/>
  <c r="G372" i="4"/>
  <c r="J372" i="4"/>
  <c r="D375" i="4"/>
  <c r="G375" i="4"/>
  <c r="J375" i="4"/>
  <c r="D378" i="4"/>
  <c r="G378" i="4"/>
  <c r="J378" i="4"/>
  <c r="D381" i="4"/>
  <c r="G381" i="4"/>
  <c r="J381" i="4"/>
  <c r="D384" i="4"/>
  <c r="G384" i="4"/>
  <c r="J384" i="4"/>
  <c r="D387" i="4"/>
  <c r="G387" i="4"/>
  <c r="J387" i="4"/>
  <c r="D390" i="4"/>
  <c r="G390" i="4"/>
  <c r="J390" i="4"/>
  <c r="D393" i="4"/>
  <c r="G393" i="4"/>
  <c r="J393" i="4"/>
  <c r="D396" i="4"/>
  <c r="G396" i="4"/>
  <c r="J396" i="4"/>
  <c r="D399" i="4"/>
  <c r="G399" i="4"/>
  <c r="J399" i="4"/>
  <c r="D402" i="4"/>
  <c r="G402" i="4"/>
  <c r="J402" i="4"/>
  <c r="D405" i="4"/>
  <c r="G405" i="4"/>
  <c r="J405" i="4"/>
  <c r="D408" i="4"/>
  <c r="G408" i="4"/>
  <c r="J408" i="4"/>
  <c r="D411" i="4"/>
  <c r="G411" i="4"/>
  <c r="J411" i="4"/>
  <c r="D414" i="4"/>
  <c r="G414" i="4"/>
  <c r="J414" i="4"/>
  <c r="D417" i="4"/>
  <c r="G417" i="4"/>
  <c r="J417" i="4"/>
  <c r="D420" i="4"/>
  <c r="G420" i="4"/>
  <c r="J420" i="4"/>
  <c r="D423" i="4"/>
  <c r="G423" i="4"/>
  <c r="J423" i="4"/>
  <c r="D426" i="4"/>
  <c r="G426" i="4"/>
  <c r="J426" i="4"/>
  <c r="D429" i="4"/>
  <c r="G429" i="4"/>
  <c r="J429" i="4"/>
  <c r="D432" i="4"/>
  <c r="G432" i="4"/>
  <c r="J432" i="4"/>
  <c r="D435" i="4"/>
  <c r="G435" i="4"/>
  <c r="J435" i="4"/>
  <c r="D438" i="4"/>
  <c r="G438" i="4"/>
  <c r="J438" i="4"/>
  <c r="D441" i="4"/>
  <c r="G441" i="4"/>
  <c r="J441" i="4"/>
  <c r="D444" i="4"/>
  <c r="G444" i="4"/>
  <c r="J444" i="4"/>
  <c r="D447" i="4"/>
  <c r="G447" i="4"/>
  <c r="J447" i="4"/>
  <c r="D450" i="4"/>
  <c r="G450" i="4"/>
  <c r="J450" i="4"/>
  <c r="D453" i="4"/>
  <c r="G453" i="4"/>
  <c r="J453" i="4"/>
  <c r="D456" i="4"/>
  <c r="G456" i="4"/>
  <c r="J456" i="4"/>
  <c r="D459" i="4"/>
  <c r="G459" i="4"/>
  <c r="J459" i="4"/>
  <c r="D462" i="4"/>
  <c r="G462" i="4"/>
  <c r="J462" i="4"/>
  <c r="D465" i="4"/>
  <c r="G465" i="4"/>
  <c r="J465" i="4"/>
  <c r="D468" i="4"/>
  <c r="G468" i="4"/>
  <c r="J468" i="4"/>
  <c r="D471" i="4"/>
  <c r="G471" i="4"/>
  <c r="J471" i="4"/>
  <c r="D474" i="4"/>
  <c r="G474" i="4"/>
  <c r="J474" i="4"/>
  <c r="D477" i="4"/>
  <c r="G477" i="4"/>
  <c r="J477" i="4"/>
  <c r="D480" i="4"/>
  <c r="G480" i="4"/>
  <c r="J480" i="4"/>
  <c r="D483" i="4"/>
  <c r="G483" i="4"/>
  <c r="J483" i="4"/>
  <c r="D486" i="4"/>
  <c r="G486" i="4"/>
  <c r="J486" i="4"/>
  <c r="D489" i="4"/>
  <c r="G489" i="4"/>
  <c r="J489" i="4"/>
  <c r="D492" i="4"/>
  <c r="G492" i="4"/>
  <c r="J492" i="4"/>
  <c r="D495" i="4"/>
  <c r="G495" i="4"/>
  <c r="J495" i="4"/>
  <c r="D498" i="4"/>
  <c r="G498" i="4"/>
  <c r="J498" i="4"/>
  <c r="D501" i="4"/>
  <c r="G501" i="4"/>
  <c r="J501" i="4"/>
  <c r="D504" i="4"/>
  <c r="G504" i="4"/>
  <c r="J504" i="4"/>
  <c r="D507" i="4"/>
  <c r="G507" i="4"/>
  <c r="J507" i="4"/>
  <c r="D510" i="4"/>
  <c r="G510" i="4"/>
  <c r="J510" i="4"/>
  <c r="D513" i="4"/>
  <c r="G513" i="4"/>
  <c r="J513" i="4"/>
  <c r="D516" i="4"/>
  <c r="G516" i="4"/>
  <c r="J516" i="4"/>
  <c r="D519" i="4"/>
  <c r="G519" i="4"/>
  <c r="J519" i="4"/>
  <c r="D522" i="4"/>
  <c r="G522" i="4"/>
  <c r="J522" i="4"/>
  <c r="D525" i="4"/>
  <c r="G525" i="4"/>
  <c r="J525" i="4"/>
  <c r="D528" i="4"/>
  <c r="G528" i="4"/>
  <c r="J528" i="4"/>
  <c r="D531" i="4"/>
  <c r="G531" i="4"/>
  <c r="J531" i="4"/>
  <c r="D534" i="4"/>
  <c r="G534" i="4"/>
  <c r="J534" i="4"/>
  <c r="D537" i="4"/>
  <c r="G537" i="4"/>
  <c r="J537" i="4"/>
  <c r="D540" i="4"/>
  <c r="G540" i="4"/>
  <c r="J540" i="4"/>
  <c r="D543" i="4"/>
  <c r="G543" i="4"/>
  <c r="J543" i="4"/>
  <c r="D546" i="4"/>
  <c r="G546" i="4"/>
  <c r="J546" i="4"/>
  <c r="D549" i="4"/>
  <c r="G549" i="4"/>
  <c r="J549" i="4"/>
  <c r="D552" i="4"/>
  <c r="G552" i="4"/>
  <c r="J552" i="4"/>
  <c r="D555" i="4"/>
  <c r="G555" i="4"/>
  <c r="J555" i="4"/>
  <c r="D558" i="4"/>
  <c r="G558" i="4"/>
  <c r="J558" i="4"/>
  <c r="D561" i="4"/>
  <c r="G561" i="4"/>
  <c r="J561" i="4"/>
  <c r="D564" i="4"/>
  <c r="G564" i="4"/>
  <c r="J564" i="4"/>
  <c r="D567" i="4"/>
  <c r="G567" i="4"/>
  <c r="J567" i="4"/>
  <c r="D570" i="4"/>
  <c r="G570" i="4"/>
  <c r="J570" i="4"/>
  <c r="D573" i="4"/>
  <c r="G573" i="4"/>
  <c r="J573" i="4"/>
  <c r="D576" i="4"/>
  <c r="G576" i="4"/>
  <c r="J576" i="4"/>
  <c r="D579" i="4"/>
  <c r="G579" i="4"/>
  <c r="J579" i="4"/>
  <c r="D582" i="4"/>
  <c r="G582" i="4"/>
  <c r="J582" i="4"/>
  <c r="D585" i="4"/>
  <c r="G585" i="4"/>
  <c r="J585" i="4"/>
  <c r="D588" i="4"/>
  <c r="G588" i="4"/>
  <c r="J588" i="4"/>
  <c r="D591" i="4"/>
  <c r="G591" i="4"/>
  <c r="J591" i="4"/>
  <c r="D594" i="4"/>
  <c r="G594" i="4"/>
  <c r="J594" i="4"/>
  <c r="D597" i="4"/>
  <c r="G597" i="4"/>
  <c r="J597" i="4"/>
  <c r="D600" i="4"/>
  <c r="G600" i="4"/>
  <c r="J600" i="4"/>
  <c r="D603" i="4"/>
  <c r="G603" i="4"/>
  <c r="J603" i="4"/>
  <c r="D606" i="4"/>
  <c r="G606" i="4"/>
  <c r="J606" i="4"/>
  <c r="D609" i="4"/>
  <c r="G609" i="4"/>
  <c r="J609" i="4"/>
  <c r="D612" i="4"/>
  <c r="G612" i="4"/>
  <c r="J612" i="4"/>
  <c r="D615" i="4"/>
  <c r="G615" i="4"/>
  <c r="J615" i="4"/>
  <c r="D618" i="4"/>
  <c r="G618" i="4"/>
  <c r="J618" i="4"/>
  <c r="J21" i="4"/>
  <c r="G21" i="4"/>
  <c r="D2" i="7"/>
  <c r="D21" i="4"/>
  <c r="J4" i="4"/>
  <c r="C8" i="4"/>
  <c r="C6" i="4"/>
  <c r="C4" i="4"/>
  <c r="AM280" i="4"/>
  <c r="AM562" i="4"/>
  <c r="AM118" i="4"/>
  <c r="AN27" i="4"/>
  <c r="AO27" i="4"/>
  <c r="I4" i="7"/>
  <c r="C4" i="7"/>
  <c r="AM547" i="4"/>
  <c r="AM592" i="4"/>
  <c r="AM217" i="4"/>
  <c r="AM142" i="4"/>
  <c r="AM229" i="4"/>
  <c r="AM370" i="4"/>
  <c r="AM21" i="4"/>
  <c r="AO21" i="4"/>
  <c r="I2" i="7"/>
  <c r="AM96" i="4"/>
  <c r="AM388" i="4"/>
  <c r="AM27" i="4"/>
  <c r="AM618" i="4"/>
  <c r="AM22" i="4"/>
  <c r="AN22" i="4"/>
  <c r="AM54" i="4"/>
  <c r="AM33" i="4"/>
  <c r="AM84" i="4"/>
  <c r="AM25" i="4"/>
  <c r="AO25" i="4"/>
  <c r="J3" i="7"/>
  <c r="AN25" i="4"/>
  <c r="AM26" i="4"/>
  <c r="AM30" i="4"/>
  <c r="C3" i="7"/>
  <c r="AM620" i="4"/>
  <c r="AM619" i="4"/>
  <c r="AM615" i="4"/>
  <c r="AM616" i="4"/>
  <c r="AM617" i="4"/>
  <c r="AM612" i="4"/>
  <c r="AM613" i="4"/>
  <c r="AM614" i="4"/>
  <c r="AM609" i="4"/>
  <c r="AM610" i="4"/>
  <c r="AM611" i="4"/>
  <c r="AM608" i="4"/>
  <c r="AM606" i="4"/>
  <c r="AM607" i="4"/>
  <c r="AM605" i="4"/>
  <c r="AM603" i="4"/>
  <c r="AM604" i="4"/>
  <c r="AM602" i="4"/>
  <c r="AM600" i="4"/>
  <c r="AM601" i="4"/>
  <c r="AM597" i="4"/>
  <c r="AM598" i="4"/>
  <c r="AM599" i="4"/>
  <c r="AM596" i="4"/>
  <c r="AM594" i="4"/>
  <c r="AM593" i="4"/>
  <c r="AM591" i="4"/>
  <c r="AM590" i="4"/>
  <c r="AM588" i="4"/>
  <c r="AM589" i="4"/>
  <c r="AM585" i="4"/>
  <c r="AM586" i="4"/>
  <c r="AM587" i="4"/>
  <c r="AM584" i="4"/>
  <c r="AM582" i="4"/>
  <c r="AM583" i="4"/>
  <c r="AM581" i="4"/>
  <c r="AM579" i="4"/>
  <c r="AM580" i="4"/>
  <c r="AM578" i="4"/>
  <c r="AM576" i="4"/>
  <c r="AM577" i="4"/>
  <c r="AM573" i="4"/>
  <c r="AM574" i="4"/>
  <c r="AM575" i="4"/>
  <c r="AM572" i="4"/>
  <c r="AM570" i="4"/>
  <c r="AM571" i="4"/>
  <c r="AM569" i="4"/>
  <c r="AM567" i="4"/>
  <c r="AM568" i="4"/>
  <c r="AM566" i="4"/>
  <c r="AM564" i="4"/>
  <c r="AM565" i="4"/>
  <c r="AM561" i="4"/>
  <c r="AM563" i="4"/>
  <c r="AM560" i="4"/>
  <c r="AM558" i="4"/>
  <c r="AM559" i="4"/>
  <c r="AM557" i="4"/>
  <c r="AM555" i="4"/>
  <c r="AM556" i="4"/>
  <c r="AM554" i="4"/>
  <c r="AM552" i="4"/>
  <c r="AM553" i="4"/>
  <c r="AM549" i="4"/>
  <c r="AM550" i="4"/>
  <c r="AM551" i="4"/>
  <c r="AM548" i="4"/>
  <c r="AM546" i="4"/>
  <c r="AM545" i="4"/>
  <c r="AM543" i="4"/>
  <c r="AM544" i="4"/>
  <c r="AM542" i="4"/>
  <c r="AM540" i="4"/>
  <c r="AM541" i="4"/>
  <c r="AM537" i="4"/>
  <c r="AM538" i="4"/>
  <c r="AM539" i="4"/>
  <c r="AM536" i="4"/>
  <c r="AM534" i="4"/>
  <c r="AM535" i="4"/>
  <c r="AM533" i="4"/>
  <c r="AM531" i="4"/>
  <c r="AM532" i="4"/>
  <c r="AM530" i="4"/>
  <c r="AM528" i="4"/>
  <c r="AM529" i="4"/>
  <c r="AM525" i="4"/>
  <c r="AM526" i="4"/>
  <c r="AM527" i="4"/>
  <c r="AM524" i="4"/>
  <c r="AM522" i="4"/>
  <c r="AM523" i="4"/>
  <c r="AM521" i="4"/>
  <c r="AM519" i="4"/>
  <c r="AM520" i="4"/>
  <c r="AM518" i="4"/>
  <c r="AM516" i="4"/>
  <c r="AM517" i="4"/>
  <c r="AM513" i="4"/>
  <c r="AM514" i="4"/>
  <c r="AM515" i="4"/>
  <c r="AM512" i="4"/>
  <c r="AM510" i="4"/>
  <c r="AM511" i="4"/>
  <c r="AM509" i="4"/>
  <c r="AM507" i="4"/>
  <c r="AM508" i="4"/>
  <c r="AM506" i="4"/>
  <c r="AM504" i="4"/>
  <c r="AM505" i="4"/>
  <c r="AM501" i="4"/>
  <c r="AM502" i="4"/>
  <c r="AM503" i="4"/>
  <c r="AM500" i="4"/>
  <c r="AM498" i="4"/>
  <c r="AM499" i="4"/>
  <c r="AM497" i="4"/>
  <c r="AM495" i="4"/>
  <c r="AM496" i="4"/>
  <c r="AM494" i="4"/>
  <c r="AM492" i="4"/>
  <c r="AM493" i="4"/>
  <c r="AM489" i="4"/>
  <c r="AM490" i="4"/>
  <c r="AM491" i="4"/>
  <c r="AM488" i="4"/>
  <c r="AM486" i="4"/>
  <c r="AM487" i="4"/>
  <c r="AM485" i="4"/>
  <c r="AM483" i="4"/>
  <c r="AM484" i="4"/>
  <c r="AM482" i="4"/>
  <c r="AM480" i="4"/>
  <c r="AM481" i="4"/>
  <c r="AM477" i="4"/>
  <c r="AM478" i="4"/>
  <c r="AM479" i="4"/>
  <c r="AM476" i="4"/>
  <c r="AM474" i="4"/>
  <c r="AM475" i="4"/>
  <c r="AM473" i="4"/>
  <c r="AM471" i="4"/>
  <c r="AM472" i="4"/>
  <c r="AM470" i="4"/>
  <c r="AM468" i="4"/>
  <c r="AM469" i="4"/>
  <c r="AM465" i="4"/>
  <c r="AM466" i="4"/>
  <c r="AM467" i="4"/>
  <c r="AM464" i="4"/>
  <c r="AM462" i="4"/>
  <c r="AM463" i="4"/>
  <c r="AM461" i="4"/>
  <c r="AM459" i="4"/>
  <c r="AM460" i="4"/>
  <c r="AM458" i="4"/>
  <c r="AM456" i="4"/>
  <c r="AM457" i="4"/>
  <c r="AM453" i="4"/>
  <c r="AM454" i="4"/>
  <c r="AM455" i="4"/>
  <c r="AM452" i="4"/>
  <c r="AM450" i="4"/>
  <c r="AM451" i="4"/>
  <c r="AM449" i="4"/>
  <c r="AM447" i="4"/>
  <c r="AM448" i="4"/>
  <c r="AM446" i="4"/>
  <c r="AM444" i="4"/>
  <c r="AM445" i="4"/>
  <c r="AM441" i="4"/>
  <c r="AM442" i="4"/>
  <c r="AM443" i="4"/>
  <c r="AM440" i="4"/>
  <c r="AM438" i="4"/>
  <c r="AM439" i="4"/>
  <c r="AM437" i="4"/>
  <c r="AM435" i="4"/>
  <c r="AM436" i="4"/>
  <c r="AM434" i="4"/>
  <c r="AM432" i="4"/>
  <c r="AM433" i="4"/>
  <c r="AM429" i="4"/>
  <c r="AM430" i="4"/>
  <c r="AM431" i="4"/>
  <c r="AM427" i="4"/>
  <c r="AM428" i="4"/>
  <c r="AM426" i="4"/>
  <c r="AM425" i="4"/>
  <c r="AM423" i="4"/>
  <c r="AM424" i="4"/>
  <c r="AM422" i="4"/>
  <c r="AM420" i="4"/>
  <c r="AM421" i="4"/>
  <c r="AM417" i="4"/>
  <c r="AM418" i="4"/>
  <c r="AM419" i="4"/>
  <c r="AM416" i="4"/>
  <c r="AM414" i="4"/>
  <c r="AM415" i="4"/>
  <c r="AM413" i="4"/>
  <c r="AM411" i="4"/>
  <c r="AM412" i="4"/>
  <c r="AM410" i="4"/>
  <c r="AM408" i="4"/>
  <c r="AM409" i="4"/>
  <c r="AM405" i="4"/>
  <c r="AM406" i="4"/>
  <c r="AM407" i="4"/>
  <c r="AM404" i="4"/>
  <c r="AM402" i="4"/>
  <c r="AM403" i="4"/>
  <c r="AM401" i="4"/>
  <c r="AM399" i="4"/>
  <c r="AM400" i="4"/>
  <c r="AM398" i="4"/>
  <c r="AM396" i="4"/>
  <c r="AM397" i="4"/>
  <c r="AM393" i="4"/>
  <c r="AM394" i="4"/>
  <c r="AM395" i="4"/>
  <c r="AM392" i="4"/>
  <c r="AM390" i="4"/>
  <c r="AM391" i="4"/>
  <c r="AM389" i="4"/>
  <c r="AM387" i="4"/>
  <c r="AM386" i="4"/>
  <c r="AM384" i="4"/>
  <c r="AM385" i="4"/>
  <c r="AM381" i="4"/>
  <c r="AM382" i="4"/>
  <c r="AM383" i="4"/>
  <c r="AM380" i="4"/>
  <c r="AM378" i="4"/>
  <c r="AM379" i="4"/>
  <c r="AM377" i="4"/>
  <c r="AM375" i="4"/>
  <c r="AM376" i="4"/>
  <c r="AM374" i="4"/>
  <c r="AM372" i="4"/>
  <c r="AM373" i="4"/>
  <c r="AM369" i="4"/>
  <c r="AM371" i="4"/>
  <c r="AM367" i="4"/>
  <c r="AM368" i="4"/>
  <c r="AM366" i="4"/>
  <c r="AM365" i="4"/>
  <c r="AM363" i="4"/>
  <c r="AM364" i="4"/>
  <c r="AM360" i="4"/>
  <c r="AM362" i="4"/>
  <c r="AM361" i="4"/>
  <c r="AM359" i="4"/>
  <c r="AM357" i="4"/>
  <c r="AM358" i="4"/>
  <c r="AM356" i="4"/>
  <c r="AM355" i="4"/>
  <c r="AM354" i="4"/>
  <c r="AM351" i="4"/>
  <c r="AM352" i="4"/>
  <c r="AM353" i="4"/>
  <c r="AM350" i="4"/>
  <c r="AM349" i="4"/>
  <c r="AM348" i="4"/>
  <c r="AM347" i="4"/>
  <c r="AM345" i="4"/>
  <c r="AM346" i="4"/>
  <c r="AM342" i="4"/>
  <c r="AM343" i="4"/>
  <c r="AM344" i="4"/>
  <c r="AM341" i="4"/>
  <c r="AM339" i="4"/>
  <c r="AM340" i="4"/>
  <c r="AM336" i="4"/>
  <c r="AM338" i="4"/>
  <c r="AM337" i="4"/>
  <c r="AM335" i="4"/>
  <c r="AM333" i="4"/>
  <c r="AM334" i="4"/>
  <c r="AM332" i="4"/>
  <c r="AM331" i="4"/>
  <c r="AM330" i="4"/>
  <c r="AM327" i="4"/>
  <c r="AM328" i="4"/>
  <c r="AM329" i="4"/>
  <c r="AM326" i="4"/>
  <c r="AM325" i="4"/>
  <c r="AM324" i="4"/>
  <c r="AM323" i="4"/>
  <c r="AM321" i="4"/>
  <c r="AM322" i="4"/>
  <c r="AM319" i="4"/>
  <c r="AM318" i="4"/>
  <c r="AM320" i="4"/>
  <c r="AM317" i="4"/>
  <c r="AM315" i="4"/>
  <c r="AM316" i="4"/>
  <c r="AM312" i="4"/>
  <c r="AM314" i="4"/>
  <c r="AM313" i="4"/>
  <c r="AM311" i="4"/>
  <c r="AM309" i="4"/>
  <c r="AM310" i="4"/>
  <c r="AM308" i="4"/>
  <c r="AM307" i="4"/>
  <c r="AM306" i="4"/>
  <c r="AM303" i="4"/>
  <c r="AM304" i="4"/>
  <c r="AM305" i="4"/>
  <c r="AM302" i="4"/>
  <c r="AM301" i="4"/>
  <c r="AM300" i="4"/>
  <c r="AM299" i="4"/>
  <c r="AM297" i="4"/>
  <c r="AM298" i="4"/>
  <c r="AM295" i="4"/>
  <c r="AM294" i="4"/>
  <c r="AM296" i="4"/>
  <c r="AM293" i="4"/>
  <c r="AM291" i="4"/>
  <c r="AM292" i="4"/>
  <c r="AM288" i="4"/>
  <c r="AM290" i="4"/>
  <c r="AM289" i="4"/>
  <c r="AM287" i="4"/>
  <c r="AM285" i="4"/>
  <c r="AM286" i="4"/>
  <c r="AM284" i="4"/>
  <c r="AM283" i="4"/>
  <c r="AM282" i="4"/>
  <c r="AM279" i="4"/>
  <c r="AM281" i="4"/>
  <c r="AM277" i="4"/>
  <c r="AM278" i="4"/>
  <c r="AM276" i="4"/>
  <c r="AM275" i="4"/>
  <c r="AM273" i="4"/>
  <c r="AM274" i="4"/>
  <c r="AM271" i="4"/>
  <c r="AM270" i="4"/>
  <c r="AM272" i="4"/>
  <c r="AM269" i="4"/>
  <c r="AM267" i="4"/>
  <c r="AM268" i="4"/>
  <c r="AM264" i="4"/>
  <c r="AM266" i="4"/>
  <c r="AM265" i="4"/>
  <c r="AM263" i="4"/>
  <c r="AM261" i="4"/>
  <c r="AM262" i="4"/>
  <c r="AM260" i="4"/>
  <c r="AM258" i="4"/>
  <c r="AM259" i="4"/>
  <c r="AM257" i="4"/>
  <c r="AM255" i="4"/>
  <c r="AM256" i="4"/>
  <c r="AM252" i="4"/>
  <c r="AM253" i="4"/>
  <c r="AM254" i="4"/>
  <c r="AM251" i="4"/>
  <c r="AM249" i="4"/>
  <c r="AM250" i="4"/>
  <c r="AM248" i="4"/>
  <c r="AM246" i="4"/>
  <c r="AM247" i="4"/>
  <c r="AM245" i="4"/>
  <c r="AM243" i="4"/>
  <c r="AM244" i="4"/>
  <c r="AM240" i="4"/>
  <c r="AM241" i="4"/>
  <c r="AM242" i="4"/>
  <c r="AM239" i="4"/>
  <c r="AM237" i="4"/>
  <c r="AM238" i="4"/>
  <c r="AM236" i="4"/>
  <c r="AM234" i="4"/>
  <c r="AM235" i="4"/>
  <c r="AM233" i="4"/>
  <c r="AM231" i="4"/>
  <c r="AM232" i="4"/>
  <c r="AM228" i="4"/>
  <c r="AM230" i="4"/>
  <c r="AM227" i="4"/>
  <c r="AM225" i="4"/>
  <c r="AM226" i="4"/>
  <c r="AM224" i="4"/>
  <c r="AM222" i="4"/>
  <c r="AM223" i="4"/>
  <c r="AM221" i="4"/>
  <c r="AM219" i="4"/>
  <c r="AM220" i="4"/>
  <c r="AM216" i="4"/>
  <c r="AM218" i="4"/>
  <c r="AM215" i="4"/>
  <c r="AM213" i="4"/>
  <c r="AM214" i="4"/>
  <c r="AM212" i="4"/>
  <c r="AM210" i="4"/>
  <c r="AM211" i="4"/>
  <c r="AM209" i="4"/>
  <c r="AM207" i="4"/>
  <c r="AM208" i="4"/>
  <c r="AM204" i="4"/>
  <c r="AM205" i="4"/>
  <c r="AM206" i="4"/>
  <c r="AM201" i="4"/>
  <c r="AM202" i="4"/>
  <c r="AM203" i="4"/>
  <c r="AM200" i="4"/>
  <c r="AM198" i="4"/>
  <c r="AM199" i="4"/>
  <c r="AM197" i="4"/>
  <c r="AM195" i="4"/>
  <c r="AM196" i="4"/>
  <c r="AM192" i="4"/>
  <c r="AM193" i="4"/>
  <c r="AM194" i="4"/>
  <c r="AM191" i="4"/>
  <c r="AM189" i="4"/>
  <c r="AM190" i="4"/>
  <c r="AM188" i="4"/>
  <c r="AM186" i="4"/>
  <c r="AM187" i="4"/>
  <c r="AM185" i="4"/>
  <c r="AM183" i="4"/>
  <c r="AM184" i="4"/>
  <c r="AM181" i="4"/>
  <c r="AM180" i="4"/>
  <c r="AM182" i="4"/>
  <c r="AM179" i="4"/>
  <c r="AM177" i="4"/>
  <c r="AM178" i="4"/>
  <c r="AM174" i="4"/>
  <c r="AM176" i="4"/>
  <c r="AM175" i="4"/>
  <c r="AM173" i="4"/>
  <c r="AM171" i="4"/>
  <c r="AM172" i="4"/>
  <c r="AM170" i="4"/>
  <c r="AM169" i="4"/>
  <c r="AM168" i="4"/>
  <c r="AM165" i="4"/>
  <c r="AM166" i="4"/>
  <c r="AM167" i="4"/>
  <c r="AM164" i="4"/>
  <c r="AM163" i="4"/>
  <c r="AM162" i="4"/>
  <c r="AM161" i="4"/>
  <c r="AM159" i="4"/>
  <c r="AM160" i="4"/>
  <c r="AM157" i="4"/>
  <c r="AM156" i="4"/>
  <c r="AM158" i="4"/>
  <c r="AM155" i="4"/>
  <c r="AM153" i="4"/>
  <c r="AM154" i="4"/>
  <c r="AM150" i="4"/>
  <c r="AM152" i="4"/>
  <c r="AM151" i="4"/>
  <c r="AM149" i="4"/>
  <c r="AM147" i="4"/>
  <c r="AM148" i="4"/>
  <c r="AM146" i="4"/>
  <c r="AM145" i="4"/>
  <c r="AM144" i="4"/>
  <c r="AM141" i="4"/>
  <c r="AM143" i="4"/>
  <c r="AM140" i="4"/>
  <c r="AM139" i="4"/>
  <c r="AM138" i="4"/>
  <c r="AM137" i="4"/>
  <c r="AM135" i="4"/>
  <c r="AM136" i="4"/>
  <c r="AM133" i="4"/>
  <c r="AM132" i="4"/>
  <c r="AM134" i="4"/>
  <c r="AM131" i="4"/>
  <c r="AM129" i="4"/>
  <c r="AM130" i="4"/>
  <c r="AM128" i="4"/>
  <c r="AM126" i="4"/>
  <c r="AM127" i="4"/>
  <c r="AM125" i="4"/>
  <c r="AM123" i="4"/>
  <c r="AM124" i="4"/>
  <c r="AM122" i="4"/>
  <c r="AM121" i="4"/>
  <c r="AM120" i="4"/>
  <c r="AM117" i="4"/>
  <c r="AM119" i="4"/>
  <c r="AM116" i="4"/>
  <c r="AM115" i="4"/>
  <c r="AM114" i="4"/>
  <c r="AM111" i="4"/>
  <c r="AM113" i="4"/>
  <c r="AM112" i="4"/>
  <c r="AM108" i="4"/>
  <c r="AM110" i="4"/>
  <c r="AM109" i="4"/>
  <c r="AM105" i="4"/>
  <c r="AM106" i="4"/>
  <c r="AM107" i="4"/>
  <c r="AM102" i="4"/>
  <c r="AM103" i="4"/>
  <c r="AM104" i="4"/>
  <c r="AM99" i="4"/>
  <c r="AM100" i="4"/>
  <c r="AM101" i="4"/>
  <c r="AM97" i="4"/>
  <c r="AM98" i="4"/>
  <c r="AM93" i="4"/>
  <c r="AM94" i="4"/>
  <c r="AM95" i="4"/>
  <c r="AM90" i="4"/>
  <c r="AM91" i="4"/>
  <c r="AM92" i="4"/>
  <c r="AM87" i="4"/>
  <c r="AM88" i="4"/>
  <c r="AM89" i="4"/>
  <c r="AM85" i="4"/>
  <c r="AM86" i="4"/>
  <c r="AM81" i="4"/>
  <c r="AM82" i="4"/>
  <c r="AM83" i="4"/>
  <c r="AM78" i="4"/>
  <c r="AM79" i="4"/>
  <c r="AM80" i="4"/>
  <c r="AM75" i="4"/>
  <c r="AM76" i="4"/>
  <c r="AM77" i="4"/>
  <c r="AM72" i="4"/>
  <c r="AM73" i="4"/>
  <c r="AM74" i="4"/>
  <c r="AM69" i="4"/>
  <c r="AM70" i="4"/>
  <c r="AM71" i="4"/>
  <c r="AM66" i="4"/>
  <c r="AM67" i="4"/>
  <c r="AM68" i="4"/>
  <c r="AM63" i="4"/>
  <c r="AM64" i="4"/>
  <c r="AM65" i="4"/>
  <c r="AM60" i="4"/>
  <c r="AM61" i="4"/>
  <c r="AM62" i="4"/>
  <c r="AM57" i="4"/>
  <c r="AM58" i="4"/>
  <c r="AM59" i="4"/>
  <c r="AM55" i="4"/>
  <c r="AM56" i="4"/>
  <c r="AM51" i="4"/>
  <c r="AM52" i="4"/>
  <c r="AM53" i="4"/>
  <c r="AM48" i="4"/>
  <c r="AM49" i="4"/>
  <c r="AM50" i="4"/>
  <c r="AM45" i="4"/>
  <c r="AM46" i="4"/>
  <c r="AM47" i="4"/>
  <c r="AM42" i="4"/>
  <c r="AM43" i="4"/>
  <c r="AM44" i="4"/>
  <c r="AM39" i="4"/>
  <c r="AM41" i="4"/>
  <c r="AM40" i="4"/>
  <c r="AM36" i="4"/>
  <c r="AM37" i="4"/>
  <c r="AM38" i="4"/>
  <c r="AM34" i="4"/>
  <c r="AM35" i="4"/>
  <c r="AM31" i="4"/>
  <c r="AM32" i="4"/>
  <c r="AM28" i="4"/>
  <c r="AM29" i="4"/>
  <c r="AM24" i="4"/>
  <c r="AO24" i="4"/>
  <c r="I3" i="7"/>
  <c r="AM23" i="4"/>
  <c r="AO23" i="4"/>
  <c r="K2" i="7"/>
  <c r="C2" i="7"/>
  <c r="AK22" i="3"/>
  <c r="AL22" i="3"/>
  <c r="AM22" i="3"/>
  <c r="AK23" i="3"/>
  <c r="AL23" i="3"/>
  <c r="AM23" i="3"/>
  <c r="AK24" i="3"/>
  <c r="AL24" i="3"/>
  <c r="AM24" i="3"/>
  <c r="AN24" i="3"/>
  <c r="AK25" i="3"/>
  <c r="AL25" i="3"/>
  <c r="AM25" i="3"/>
  <c r="AK26" i="3"/>
  <c r="AL26" i="3"/>
  <c r="AM26" i="3"/>
  <c r="AK27" i="3"/>
  <c r="AL27" i="3"/>
  <c r="AK28" i="3"/>
  <c r="AL28" i="3"/>
  <c r="AM28" i="3"/>
  <c r="AK29" i="3"/>
  <c r="AL29" i="3"/>
  <c r="AM29" i="3"/>
  <c r="AK30" i="3"/>
  <c r="AL30" i="3"/>
  <c r="AK31" i="3"/>
  <c r="AL31" i="3"/>
  <c r="AM31" i="3"/>
  <c r="AK32" i="3"/>
  <c r="AL32" i="3"/>
  <c r="AM32" i="3"/>
  <c r="AK33" i="3"/>
  <c r="AL33" i="3"/>
  <c r="AK34" i="3"/>
  <c r="AL34" i="3"/>
  <c r="AM34" i="3"/>
  <c r="AK35" i="3"/>
  <c r="AL35" i="3"/>
  <c r="AM35" i="3"/>
  <c r="AK36" i="3"/>
  <c r="AL36" i="3"/>
  <c r="AK37" i="3"/>
  <c r="AL37" i="3"/>
  <c r="AM37" i="3"/>
  <c r="AK38" i="3"/>
  <c r="AL38" i="3"/>
  <c r="AM38" i="3"/>
  <c r="AK39" i="3"/>
  <c r="AL39" i="3"/>
  <c r="AM39" i="3"/>
  <c r="AK40" i="3"/>
  <c r="AL40" i="3"/>
  <c r="AM40" i="3"/>
  <c r="AK41" i="3"/>
  <c r="AL41" i="3"/>
  <c r="AM41" i="3"/>
  <c r="AK42" i="3"/>
  <c r="AL42" i="3"/>
  <c r="AM42" i="3"/>
  <c r="AK43" i="3"/>
  <c r="AL43" i="3"/>
  <c r="AM43" i="3"/>
  <c r="AK44" i="3"/>
  <c r="AL44" i="3"/>
  <c r="AM44" i="3"/>
  <c r="AK45" i="3"/>
  <c r="AL45" i="3"/>
  <c r="AM45" i="3"/>
  <c r="AK46" i="3"/>
  <c r="AL46" i="3"/>
  <c r="AM46" i="3"/>
  <c r="AK47" i="3"/>
  <c r="AL47" i="3"/>
  <c r="AM47" i="3"/>
  <c r="AK48" i="3"/>
  <c r="AL48" i="3"/>
  <c r="AM48" i="3"/>
  <c r="AK49" i="3"/>
  <c r="AL49" i="3"/>
  <c r="AM49" i="3"/>
  <c r="AK50" i="3"/>
  <c r="AL50" i="3"/>
  <c r="AM50" i="3"/>
  <c r="AK51" i="3"/>
  <c r="AL51" i="3"/>
  <c r="AM51" i="3"/>
  <c r="AK52" i="3"/>
  <c r="AL52" i="3"/>
  <c r="AM52" i="3"/>
  <c r="AK53" i="3"/>
  <c r="AL53" i="3"/>
  <c r="AM53" i="3"/>
  <c r="AK54" i="3"/>
  <c r="AL54" i="3"/>
  <c r="AM54" i="3"/>
  <c r="AK55" i="3"/>
  <c r="AL55" i="3"/>
  <c r="AM55" i="3"/>
  <c r="AK56" i="3"/>
  <c r="AL56" i="3"/>
  <c r="AM56" i="3"/>
  <c r="AK57" i="3"/>
  <c r="AL57" i="3"/>
  <c r="AM57" i="3"/>
  <c r="AK58" i="3"/>
  <c r="AL58" i="3"/>
  <c r="AM58" i="3"/>
  <c r="AK59" i="3"/>
  <c r="AL59" i="3"/>
  <c r="AM59" i="3"/>
  <c r="AK60" i="3"/>
  <c r="AL60" i="3"/>
  <c r="AM60" i="3"/>
  <c r="AK61" i="3"/>
  <c r="AL61" i="3"/>
  <c r="AM61" i="3"/>
  <c r="AK62" i="3"/>
  <c r="AL62" i="3"/>
  <c r="AM62" i="3"/>
  <c r="AK63" i="3"/>
  <c r="AL63" i="3"/>
  <c r="AM63" i="3"/>
  <c r="AK64" i="3"/>
  <c r="AL64" i="3"/>
  <c r="AM64" i="3"/>
  <c r="AK65" i="3"/>
  <c r="AL65" i="3"/>
  <c r="AM65" i="3"/>
  <c r="AK66" i="3"/>
  <c r="AL66" i="3"/>
  <c r="AM66" i="3"/>
  <c r="AK67" i="3"/>
  <c r="AL67" i="3"/>
  <c r="AM67" i="3"/>
  <c r="AK68" i="3"/>
  <c r="AL68" i="3"/>
  <c r="AM68" i="3"/>
  <c r="AK69" i="3"/>
  <c r="AL69" i="3"/>
  <c r="AM69" i="3"/>
  <c r="AK70" i="3"/>
  <c r="AL70" i="3"/>
  <c r="AM70" i="3"/>
  <c r="AK71" i="3"/>
  <c r="AL71" i="3"/>
  <c r="AM71" i="3"/>
  <c r="AK72" i="3"/>
  <c r="AL72" i="3"/>
  <c r="AM72" i="3"/>
  <c r="AK73" i="3"/>
  <c r="AL73" i="3"/>
  <c r="AM73" i="3"/>
  <c r="AK74" i="3"/>
  <c r="AL74" i="3"/>
  <c r="AM74" i="3"/>
  <c r="AK75" i="3"/>
  <c r="AL75" i="3"/>
  <c r="AM75" i="3"/>
  <c r="AK76" i="3"/>
  <c r="AL76" i="3"/>
  <c r="AM76" i="3"/>
  <c r="AK77" i="3"/>
  <c r="AL77" i="3"/>
  <c r="AM77" i="3"/>
  <c r="AK78" i="3"/>
  <c r="AL78" i="3"/>
  <c r="AM78" i="3"/>
  <c r="AK79" i="3"/>
  <c r="AL79" i="3"/>
  <c r="AM79" i="3"/>
  <c r="AK80" i="3"/>
  <c r="AL80" i="3"/>
  <c r="AM80" i="3"/>
  <c r="AK81" i="3"/>
  <c r="AL81" i="3"/>
  <c r="AM81" i="3"/>
  <c r="AK82" i="3"/>
  <c r="AL82" i="3"/>
  <c r="AM82" i="3"/>
  <c r="AK83" i="3"/>
  <c r="AL83" i="3"/>
  <c r="AM83" i="3"/>
  <c r="AK84" i="3"/>
  <c r="AL84" i="3"/>
  <c r="AM84" i="3"/>
  <c r="AK85" i="3"/>
  <c r="AL85" i="3"/>
  <c r="AM85" i="3"/>
  <c r="AK86" i="3"/>
  <c r="AL86" i="3"/>
  <c r="AM86" i="3"/>
  <c r="AK87" i="3"/>
  <c r="AL87" i="3"/>
  <c r="AM87" i="3"/>
  <c r="AK88" i="3"/>
  <c r="AL88" i="3"/>
  <c r="AM88" i="3"/>
  <c r="AK89" i="3"/>
  <c r="AL89" i="3"/>
  <c r="AM89" i="3"/>
  <c r="AK90" i="3"/>
  <c r="AL90" i="3"/>
  <c r="AM90" i="3"/>
  <c r="AK91" i="3"/>
  <c r="AL91" i="3"/>
  <c r="AM91" i="3"/>
  <c r="AK92" i="3"/>
  <c r="AL92" i="3"/>
  <c r="AM92" i="3"/>
  <c r="AK93" i="3"/>
  <c r="AL93" i="3"/>
  <c r="AM93" i="3"/>
  <c r="AK94" i="3"/>
  <c r="AL94" i="3"/>
  <c r="AM94" i="3"/>
  <c r="AK95" i="3"/>
  <c r="AL95" i="3"/>
  <c r="AM95" i="3"/>
  <c r="AK96" i="3"/>
  <c r="AL96" i="3"/>
  <c r="AM96" i="3"/>
  <c r="AK97" i="3"/>
  <c r="AL97" i="3"/>
  <c r="AM97" i="3"/>
  <c r="AK98" i="3"/>
  <c r="AL98" i="3"/>
  <c r="AM98" i="3"/>
  <c r="AK99" i="3"/>
  <c r="AL99" i="3"/>
  <c r="AM99" i="3"/>
  <c r="AK100" i="3"/>
  <c r="AL100" i="3"/>
  <c r="AM100" i="3"/>
  <c r="AK101" i="3"/>
  <c r="AL101" i="3"/>
  <c r="AM101" i="3"/>
  <c r="AK102" i="3"/>
  <c r="AL102" i="3"/>
  <c r="AM102" i="3"/>
  <c r="AK103" i="3"/>
  <c r="AL103" i="3"/>
  <c r="AM103" i="3"/>
  <c r="AK104" i="3"/>
  <c r="AL104" i="3"/>
  <c r="AM104" i="3"/>
  <c r="AK105" i="3"/>
  <c r="AL105" i="3"/>
  <c r="AM105" i="3"/>
  <c r="AK106" i="3"/>
  <c r="AL106" i="3"/>
  <c r="AM106" i="3"/>
  <c r="AK107" i="3"/>
  <c r="AL107" i="3"/>
  <c r="AM107" i="3"/>
  <c r="AK108" i="3"/>
  <c r="AL108" i="3"/>
  <c r="AM108" i="3"/>
  <c r="AK109" i="3"/>
  <c r="AL109" i="3"/>
  <c r="AM109" i="3"/>
  <c r="AK110" i="3"/>
  <c r="AL110" i="3"/>
  <c r="AM110" i="3"/>
  <c r="AK111" i="3"/>
  <c r="AL111" i="3"/>
  <c r="AM111" i="3"/>
  <c r="AK112" i="3"/>
  <c r="AL112" i="3"/>
  <c r="AM112" i="3"/>
  <c r="AK113" i="3"/>
  <c r="AL113" i="3"/>
  <c r="AM113" i="3"/>
  <c r="AK114" i="3"/>
  <c r="AL114" i="3"/>
  <c r="AM114" i="3"/>
  <c r="AK115" i="3"/>
  <c r="AL115" i="3"/>
  <c r="AM115" i="3"/>
  <c r="AK116" i="3"/>
  <c r="AL116" i="3"/>
  <c r="AM116" i="3"/>
  <c r="AK117" i="3"/>
  <c r="AL117" i="3"/>
  <c r="AM117" i="3"/>
  <c r="AK118" i="3"/>
  <c r="AL118" i="3"/>
  <c r="AM118" i="3"/>
  <c r="AK119" i="3"/>
  <c r="AL119" i="3"/>
  <c r="AM119" i="3"/>
  <c r="AK120" i="3"/>
  <c r="AL120" i="3"/>
  <c r="AM120" i="3"/>
  <c r="AK121" i="3"/>
  <c r="AL121" i="3"/>
  <c r="AM121" i="3"/>
  <c r="AK122" i="3"/>
  <c r="AL122" i="3"/>
  <c r="AM122" i="3"/>
  <c r="AK123" i="3"/>
  <c r="AL123" i="3"/>
  <c r="AM123" i="3"/>
  <c r="AK124" i="3"/>
  <c r="AL124" i="3"/>
  <c r="AM124" i="3"/>
  <c r="AK125" i="3"/>
  <c r="AL125" i="3"/>
  <c r="AM125" i="3"/>
  <c r="AK126" i="3"/>
  <c r="AL126" i="3"/>
  <c r="AM126" i="3"/>
  <c r="AK127" i="3"/>
  <c r="AL127" i="3"/>
  <c r="AM127" i="3"/>
  <c r="AK128" i="3"/>
  <c r="AL128" i="3"/>
  <c r="AM128" i="3"/>
  <c r="AK129" i="3"/>
  <c r="AL129" i="3"/>
  <c r="AM129" i="3"/>
  <c r="AK130" i="3"/>
  <c r="AL130" i="3"/>
  <c r="AM130" i="3"/>
  <c r="AK131" i="3"/>
  <c r="AL131" i="3"/>
  <c r="AM131" i="3"/>
  <c r="AK132" i="3"/>
  <c r="AL132" i="3"/>
  <c r="AM132" i="3"/>
  <c r="AK133" i="3"/>
  <c r="AL133" i="3"/>
  <c r="AM133" i="3"/>
  <c r="AK134" i="3"/>
  <c r="AL134" i="3"/>
  <c r="AM134" i="3"/>
  <c r="AK135" i="3"/>
  <c r="AL135" i="3"/>
  <c r="AM135" i="3"/>
  <c r="AK136" i="3"/>
  <c r="AL136" i="3"/>
  <c r="AM136" i="3"/>
  <c r="AK137" i="3"/>
  <c r="AL137" i="3"/>
  <c r="AM137" i="3"/>
  <c r="AK138" i="3"/>
  <c r="AL138" i="3"/>
  <c r="AM138" i="3"/>
  <c r="AK139" i="3"/>
  <c r="AL139" i="3"/>
  <c r="AM139" i="3"/>
  <c r="AK140" i="3"/>
  <c r="AL140" i="3"/>
  <c r="AM140" i="3"/>
  <c r="AK141" i="3"/>
  <c r="AL141" i="3"/>
  <c r="AM141" i="3"/>
  <c r="AK142" i="3"/>
  <c r="AL142" i="3"/>
  <c r="AM142" i="3"/>
  <c r="AK143" i="3"/>
  <c r="AL143" i="3"/>
  <c r="AM143" i="3"/>
  <c r="AK144" i="3"/>
  <c r="AL144" i="3"/>
  <c r="AM144" i="3"/>
  <c r="AK145" i="3"/>
  <c r="AL145" i="3"/>
  <c r="AM145" i="3"/>
  <c r="AK146" i="3"/>
  <c r="AL146" i="3"/>
  <c r="AM146" i="3"/>
  <c r="AK147" i="3"/>
  <c r="AL147" i="3"/>
  <c r="AM147" i="3"/>
  <c r="AK148" i="3"/>
  <c r="AL148" i="3"/>
  <c r="AM148" i="3"/>
  <c r="AK149" i="3"/>
  <c r="AL149" i="3"/>
  <c r="AM149" i="3"/>
  <c r="AK150" i="3"/>
  <c r="AL150" i="3"/>
  <c r="AM150" i="3"/>
  <c r="AK151" i="3"/>
  <c r="AL151" i="3"/>
  <c r="AM151" i="3"/>
  <c r="AK152" i="3"/>
  <c r="AL152" i="3"/>
  <c r="AM152" i="3"/>
  <c r="AK153" i="3"/>
  <c r="AL153" i="3"/>
  <c r="AM153" i="3"/>
  <c r="AK154" i="3"/>
  <c r="AL154" i="3"/>
  <c r="AM154" i="3"/>
  <c r="AK155" i="3"/>
  <c r="AL155" i="3"/>
  <c r="AM155" i="3"/>
  <c r="AK156" i="3"/>
  <c r="AL156" i="3"/>
  <c r="AM156" i="3"/>
  <c r="AK157" i="3"/>
  <c r="AL157" i="3"/>
  <c r="AM157" i="3"/>
  <c r="AK158" i="3"/>
  <c r="AL158" i="3"/>
  <c r="AM158" i="3"/>
  <c r="AK159" i="3"/>
  <c r="AL159" i="3"/>
  <c r="AM159" i="3"/>
  <c r="AK160" i="3"/>
  <c r="AL160" i="3"/>
  <c r="AM160" i="3"/>
  <c r="AK161" i="3"/>
  <c r="AL161" i="3"/>
  <c r="AM161" i="3"/>
  <c r="AK162" i="3"/>
  <c r="AL162" i="3"/>
  <c r="AM162" i="3"/>
  <c r="AK163" i="3"/>
  <c r="AL163" i="3"/>
  <c r="AM163" i="3"/>
  <c r="AK164" i="3"/>
  <c r="AL164" i="3"/>
  <c r="AM164" i="3"/>
  <c r="AK165" i="3"/>
  <c r="AL165" i="3"/>
  <c r="AM165" i="3"/>
  <c r="AK166" i="3"/>
  <c r="AL166" i="3"/>
  <c r="AM166" i="3"/>
  <c r="AK167" i="3"/>
  <c r="AL167" i="3"/>
  <c r="AM167" i="3"/>
  <c r="AK168" i="3"/>
  <c r="AL168" i="3"/>
  <c r="AM168" i="3"/>
  <c r="AK169" i="3"/>
  <c r="AL169" i="3"/>
  <c r="AM169" i="3"/>
  <c r="AK170" i="3"/>
  <c r="AL170" i="3"/>
  <c r="AM170" i="3"/>
  <c r="AK171" i="3"/>
  <c r="AL171" i="3"/>
  <c r="AM171" i="3"/>
  <c r="AK172" i="3"/>
  <c r="AL172" i="3"/>
  <c r="AM172" i="3"/>
  <c r="AK173" i="3"/>
  <c r="AL173" i="3"/>
  <c r="AM173" i="3"/>
  <c r="AK174" i="3"/>
  <c r="AL174" i="3"/>
  <c r="AM174" i="3"/>
  <c r="AK175" i="3"/>
  <c r="AL175" i="3"/>
  <c r="AM175" i="3"/>
  <c r="AK176" i="3"/>
  <c r="AL176" i="3"/>
  <c r="AM176" i="3"/>
  <c r="AK177" i="3"/>
  <c r="AL177" i="3"/>
  <c r="AM177" i="3"/>
  <c r="AK178" i="3"/>
  <c r="AL178" i="3"/>
  <c r="AM178" i="3"/>
  <c r="AK179" i="3"/>
  <c r="AL179" i="3"/>
  <c r="AM179" i="3"/>
  <c r="AK180" i="3"/>
  <c r="AL180" i="3"/>
  <c r="AM180" i="3"/>
  <c r="AK181" i="3"/>
  <c r="AL181" i="3"/>
  <c r="AM181" i="3"/>
  <c r="AK182" i="3"/>
  <c r="AL182" i="3"/>
  <c r="AM182" i="3"/>
  <c r="AK183" i="3"/>
  <c r="AL183" i="3"/>
  <c r="AM183" i="3"/>
  <c r="AK184" i="3"/>
  <c r="AL184" i="3"/>
  <c r="AM184" i="3"/>
  <c r="AK185" i="3"/>
  <c r="AL185" i="3"/>
  <c r="AM185" i="3"/>
  <c r="AK186" i="3"/>
  <c r="AL186" i="3"/>
  <c r="AM186" i="3"/>
  <c r="AK187" i="3"/>
  <c r="AL187" i="3"/>
  <c r="AM187" i="3"/>
  <c r="AK188" i="3"/>
  <c r="AL188" i="3"/>
  <c r="AM188" i="3"/>
  <c r="AK189" i="3"/>
  <c r="AL189" i="3"/>
  <c r="AM189" i="3"/>
  <c r="AK190" i="3"/>
  <c r="AL190" i="3"/>
  <c r="AM190" i="3"/>
  <c r="AK191" i="3"/>
  <c r="AL191" i="3"/>
  <c r="AM191" i="3"/>
  <c r="AK192" i="3"/>
  <c r="AL192" i="3"/>
  <c r="AM192" i="3"/>
  <c r="AK193" i="3"/>
  <c r="AL193" i="3"/>
  <c r="AM193" i="3"/>
  <c r="AK194" i="3"/>
  <c r="AL194" i="3"/>
  <c r="AM194" i="3"/>
  <c r="AK195" i="3"/>
  <c r="AL195" i="3"/>
  <c r="AM195" i="3"/>
  <c r="AK196" i="3"/>
  <c r="AL196" i="3"/>
  <c r="AM196" i="3"/>
  <c r="AK197" i="3"/>
  <c r="AL197" i="3"/>
  <c r="AM197" i="3"/>
  <c r="AK198" i="3"/>
  <c r="AL198" i="3"/>
  <c r="AM198" i="3"/>
  <c r="AK199" i="3"/>
  <c r="AL199" i="3"/>
  <c r="AM199" i="3"/>
  <c r="AK200" i="3"/>
  <c r="AL200" i="3"/>
  <c r="AM200" i="3"/>
  <c r="AK201" i="3"/>
  <c r="AL201" i="3"/>
  <c r="AM201" i="3"/>
  <c r="AK202" i="3"/>
  <c r="AL202" i="3"/>
  <c r="AM202" i="3"/>
  <c r="AK203" i="3"/>
  <c r="AL203" i="3"/>
  <c r="AM203" i="3"/>
  <c r="AK204" i="3"/>
  <c r="AL204" i="3"/>
  <c r="AM204" i="3"/>
  <c r="AK205" i="3"/>
  <c r="AL205" i="3"/>
  <c r="AM205" i="3"/>
  <c r="AK206" i="3"/>
  <c r="AL206" i="3"/>
  <c r="AM206" i="3"/>
  <c r="AK207" i="3"/>
  <c r="AL207" i="3"/>
  <c r="AM207" i="3"/>
  <c r="AK208" i="3"/>
  <c r="AL208" i="3"/>
  <c r="AM208" i="3"/>
  <c r="AK209" i="3"/>
  <c r="AL209" i="3"/>
  <c r="AM209" i="3"/>
  <c r="AK210" i="3"/>
  <c r="AL210" i="3"/>
  <c r="AM210" i="3"/>
  <c r="AK211" i="3"/>
  <c r="AL211" i="3"/>
  <c r="AM211" i="3"/>
  <c r="AK212" i="3"/>
  <c r="AL212" i="3"/>
  <c r="AM212" i="3"/>
  <c r="AK213" i="3"/>
  <c r="AL213" i="3"/>
  <c r="AM213" i="3"/>
  <c r="AK214" i="3"/>
  <c r="AL214" i="3"/>
  <c r="AM214" i="3"/>
  <c r="AK215" i="3"/>
  <c r="AL215" i="3"/>
  <c r="AM215" i="3"/>
  <c r="AK216" i="3"/>
  <c r="AL216" i="3"/>
  <c r="AM216" i="3"/>
  <c r="AK217" i="3"/>
  <c r="AL217" i="3"/>
  <c r="AM217" i="3"/>
  <c r="AK218" i="3"/>
  <c r="AL218" i="3"/>
  <c r="AM218" i="3"/>
  <c r="AK219" i="3"/>
  <c r="AL219" i="3"/>
  <c r="AM219" i="3"/>
  <c r="AK220" i="3"/>
  <c r="AL220" i="3"/>
  <c r="AM220" i="3"/>
  <c r="AK221" i="3"/>
  <c r="AL221" i="3"/>
  <c r="AM221" i="3"/>
  <c r="AK222" i="3"/>
  <c r="AL222" i="3"/>
  <c r="AM222" i="3"/>
  <c r="AK223" i="3"/>
  <c r="AL223" i="3"/>
  <c r="AM223" i="3"/>
  <c r="AK224" i="3"/>
  <c r="AL224" i="3"/>
  <c r="AM224" i="3"/>
  <c r="AK225" i="3"/>
  <c r="AL225" i="3"/>
  <c r="AM225" i="3"/>
  <c r="AK226" i="3"/>
  <c r="AL226" i="3"/>
  <c r="AM226" i="3"/>
  <c r="AK227" i="3"/>
  <c r="AL227" i="3"/>
  <c r="AM227" i="3"/>
  <c r="AK228" i="3"/>
  <c r="AL228" i="3"/>
  <c r="AM228" i="3"/>
  <c r="AK229" i="3"/>
  <c r="AL229" i="3"/>
  <c r="AM229" i="3"/>
  <c r="AK230" i="3"/>
  <c r="AL230" i="3"/>
  <c r="AM230" i="3"/>
  <c r="AK231" i="3"/>
  <c r="AL231" i="3"/>
  <c r="AM231" i="3"/>
  <c r="AK232" i="3"/>
  <c r="AL232" i="3"/>
  <c r="AM232" i="3"/>
  <c r="AK233" i="3"/>
  <c r="AL233" i="3"/>
  <c r="AM233" i="3"/>
  <c r="AK234" i="3"/>
  <c r="AL234" i="3"/>
  <c r="AM234" i="3"/>
  <c r="AK235" i="3"/>
  <c r="AL235" i="3"/>
  <c r="AM235" i="3"/>
  <c r="AK236" i="3"/>
  <c r="AL236" i="3"/>
  <c r="AM236" i="3"/>
  <c r="AK237" i="3"/>
  <c r="AL237" i="3"/>
  <c r="AM237" i="3"/>
  <c r="AK238" i="3"/>
  <c r="AL238" i="3"/>
  <c r="AM238" i="3"/>
  <c r="AK239" i="3"/>
  <c r="AL239" i="3"/>
  <c r="AM239" i="3"/>
  <c r="AK240" i="3"/>
  <c r="AL240" i="3"/>
  <c r="AM240" i="3"/>
  <c r="AK241" i="3"/>
  <c r="AL241" i="3"/>
  <c r="AM241" i="3"/>
  <c r="AK242" i="3"/>
  <c r="AL242" i="3"/>
  <c r="AM242" i="3"/>
  <c r="AK243" i="3"/>
  <c r="AL243" i="3"/>
  <c r="AM243" i="3"/>
  <c r="AK244" i="3"/>
  <c r="AL244" i="3"/>
  <c r="AM244" i="3"/>
  <c r="AK245" i="3"/>
  <c r="AL245" i="3"/>
  <c r="AM245" i="3"/>
  <c r="AK246" i="3"/>
  <c r="AL246" i="3"/>
  <c r="AM246" i="3"/>
  <c r="AK247" i="3"/>
  <c r="AL247" i="3"/>
  <c r="AM247" i="3"/>
  <c r="AK248" i="3"/>
  <c r="AL248" i="3"/>
  <c r="AM248" i="3"/>
  <c r="AK249" i="3"/>
  <c r="AL249" i="3"/>
  <c r="AM249" i="3"/>
  <c r="AK250" i="3"/>
  <c r="AL250" i="3"/>
  <c r="AM250" i="3"/>
  <c r="AK251" i="3"/>
  <c r="AL251" i="3"/>
  <c r="AM251" i="3"/>
  <c r="AK252" i="3"/>
  <c r="AL252" i="3"/>
  <c r="AM252" i="3"/>
  <c r="AK253" i="3"/>
  <c r="AL253" i="3"/>
  <c r="AM253" i="3"/>
  <c r="AK254" i="3"/>
  <c r="AL254" i="3"/>
  <c r="AM254" i="3"/>
  <c r="AK255" i="3"/>
  <c r="AL255" i="3"/>
  <c r="AM255" i="3"/>
  <c r="AK256" i="3"/>
  <c r="AL256" i="3"/>
  <c r="AM256" i="3"/>
  <c r="AK257" i="3"/>
  <c r="AL257" i="3"/>
  <c r="AM257" i="3"/>
  <c r="AK258" i="3"/>
  <c r="AL258" i="3"/>
  <c r="AM258" i="3"/>
  <c r="AK259" i="3"/>
  <c r="AL259" i="3"/>
  <c r="AM259" i="3"/>
  <c r="AK260" i="3"/>
  <c r="AL260" i="3"/>
  <c r="AM260" i="3"/>
  <c r="AK261" i="3"/>
  <c r="AL261" i="3"/>
  <c r="AM261" i="3"/>
  <c r="AK262" i="3"/>
  <c r="AL262" i="3"/>
  <c r="AM262" i="3"/>
  <c r="AK263" i="3"/>
  <c r="AL263" i="3"/>
  <c r="AM263" i="3"/>
  <c r="AK264" i="3"/>
  <c r="AL264" i="3"/>
  <c r="AM264" i="3"/>
  <c r="AK265" i="3"/>
  <c r="AL265" i="3"/>
  <c r="AM265" i="3"/>
  <c r="AK266" i="3"/>
  <c r="AL266" i="3"/>
  <c r="AM266" i="3"/>
  <c r="AK267" i="3"/>
  <c r="AL267" i="3"/>
  <c r="AM267" i="3"/>
  <c r="AK268" i="3"/>
  <c r="AL268" i="3"/>
  <c r="AM268" i="3"/>
  <c r="AK269" i="3"/>
  <c r="AL269" i="3"/>
  <c r="AM269" i="3"/>
  <c r="AK270" i="3"/>
  <c r="AL270" i="3"/>
  <c r="AM270" i="3"/>
  <c r="AK271" i="3"/>
  <c r="AL271" i="3"/>
  <c r="AM271" i="3"/>
  <c r="AK272" i="3"/>
  <c r="AL272" i="3"/>
  <c r="AM272" i="3"/>
  <c r="AK273" i="3"/>
  <c r="AL273" i="3"/>
  <c r="AM273" i="3"/>
  <c r="AK274" i="3"/>
  <c r="AL274" i="3"/>
  <c r="AM274" i="3"/>
  <c r="AK275" i="3"/>
  <c r="AL275" i="3"/>
  <c r="AM275" i="3"/>
  <c r="AK276" i="3"/>
  <c r="AL276" i="3"/>
  <c r="AM276" i="3"/>
  <c r="AK277" i="3"/>
  <c r="AL277" i="3"/>
  <c r="AM277" i="3"/>
  <c r="AK278" i="3"/>
  <c r="AL278" i="3"/>
  <c r="AM278" i="3"/>
  <c r="AK279" i="3"/>
  <c r="AL279" i="3"/>
  <c r="AM279" i="3"/>
  <c r="AK280" i="3"/>
  <c r="AL280" i="3"/>
  <c r="AM280" i="3"/>
  <c r="AK281" i="3"/>
  <c r="AL281" i="3"/>
  <c r="AM281" i="3"/>
  <c r="AK282" i="3"/>
  <c r="AL282" i="3"/>
  <c r="AM282" i="3"/>
  <c r="AK283" i="3"/>
  <c r="AL283" i="3"/>
  <c r="AM283" i="3"/>
  <c r="AK284" i="3"/>
  <c r="AL284" i="3"/>
  <c r="AM284" i="3"/>
  <c r="AK285" i="3"/>
  <c r="AL285" i="3"/>
  <c r="AM285" i="3"/>
  <c r="AK286" i="3"/>
  <c r="AL286" i="3"/>
  <c r="AM286" i="3"/>
  <c r="AK287" i="3"/>
  <c r="AL287" i="3"/>
  <c r="AM287" i="3"/>
  <c r="AK288" i="3"/>
  <c r="AL288" i="3"/>
  <c r="AM288" i="3"/>
  <c r="AK289" i="3"/>
  <c r="AL289" i="3"/>
  <c r="AM289" i="3"/>
  <c r="AK290" i="3"/>
  <c r="AL290" i="3"/>
  <c r="AM290" i="3"/>
  <c r="AK291" i="3"/>
  <c r="AL291" i="3"/>
  <c r="AM291" i="3"/>
  <c r="AK292" i="3"/>
  <c r="AL292" i="3"/>
  <c r="AM292" i="3"/>
  <c r="AK293" i="3"/>
  <c r="AL293" i="3"/>
  <c r="AM293" i="3"/>
  <c r="AK294" i="3"/>
  <c r="AL294" i="3"/>
  <c r="AM294" i="3"/>
  <c r="AK295" i="3"/>
  <c r="AL295" i="3"/>
  <c r="AM295" i="3"/>
  <c r="AK296" i="3"/>
  <c r="AL296" i="3"/>
  <c r="AM296" i="3"/>
  <c r="AK297" i="3"/>
  <c r="AL297" i="3"/>
  <c r="AM297" i="3"/>
  <c r="AK298" i="3"/>
  <c r="AL298" i="3"/>
  <c r="AM298" i="3"/>
  <c r="AK299" i="3"/>
  <c r="AL299" i="3"/>
  <c r="AM299" i="3"/>
  <c r="AK300" i="3"/>
  <c r="AL300" i="3"/>
  <c r="AM300" i="3"/>
  <c r="AK301" i="3"/>
  <c r="AL301" i="3"/>
  <c r="AM301" i="3"/>
  <c r="AK302" i="3"/>
  <c r="AL302" i="3"/>
  <c r="AM302" i="3"/>
  <c r="AK303" i="3"/>
  <c r="AL303" i="3"/>
  <c r="AM303" i="3"/>
  <c r="AK304" i="3"/>
  <c r="AL304" i="3"/>
  <c r="AM304" i="3"/>
  <c r="AK305" i="3"/>
  <c r="AL305" i="3"/>
  <c r="AM305" i="3"/>
  <c r="AK306" i="3"/>
  <c r="AL306" i="3"/>
  <c r="AM306" i="3"/>
  <c r="AK307" i="3"/>
  <c r="AL307" i="3"/>
  <c r="AM307" i="3"/>
  <c r="AK308" i="3"/>
  <c r="AL308" i="3"/>
  <c r="AM308" i="3"/>
  <c r="AK309" i="3"/>
  <c r="AL309" i="3"/>
  <c r="AM309" i="3"/>
  <c r="AK310" i="3"/>
  <c r="AL310" i="3"/>
  <c r="AM310" i="3"/>
  <c r="AK311" i="3"/>
  <c r="AL311" i="3"/>
  <c r="AM311" i="3"/>
  <c r="AK312" i="3"/>
  <c r="AL312" i="3"/>
  <c r="AM312" i="3"/>
  <c r="AK313" i="3"/>
  <c r="AL313" i="3"/>
  <c r="AM313" i="3"/>
  <c r="AK314" i="3"/>
  <c r="AL314" i="3"/>
  <c r="AM314" i="3"/>
  <c r="AK315" i="3"/>
  <c r="AL315" i="3"/>
  <c r="AM315" i="3"/>
  <c r="AK316" i="3"/>
  <c r="AL316" i="3"/>
  <c r="AM316" i="3"/>
  <c r="AK317" i="3"/>
  <c r="AL317" i="3"/>
  <c r="AM317" i="3"/>
  <c r="AK318" i="3"/>
  <c r="AL318" i="3"/>
  <c r="AM318" i="3"/>
  <c r="AK319" i="3"/>
  <c r="AL319" i="3"/>
  <c r="AM319" i="3"/>
  <c r="AK320" i="3"/>
  <c r="AL320" i="3"/>
  <c r="AM320" i="3"/>
  <c r="AK321" i="3"/>
  <c r="AL321" i="3"/>
  <c r="AM321" i="3"/>
  <c r="AK322" i="3"/>
  <c r="AL322" i="3"/>
  <c r="AM322" i="3"/>
  <c r="AK323" i="3"/>
  <c r="AL323" i="3"/>
  <c r="AM323" i="3"/>
  <c r="AK324" i="3"/>
  <c r="AL324" i="3"/>
  <c r="AM324" i="3"/>
  <c r="AK325" i="3"/>
  <c r="AL325" i="3"/>
  <c r="AM325" i="3"/>
  <c r="AK326" i="3"/>
  <c r="AL326" i="3"/>
  <c r="AM326" i="3"/>
  <c r="AK327" i="3"/>
  <c r="AL327" i="3"/>
  <c r="AM327" i="3"/>
  <c r="AK328" i="3"/>
  <c r="AL328" i="3"/>
  <c r="AM328" i="3"/>
  <c r="AK329" i="3"/>
  <c r="AL329" i="3"/>
  <c r="AM329" i="3"/>
  <c r="AK330" i="3"/>
  <c r="AL330" i="3"/>
  <c r="AM330" i="3"/>
  <c r="AK331" i="3"/>
  <c r="AL331" i="3"/>
  <c r="AM331" i="3"/>
  <c r="AK332" i="3"/>
  <c r="AL332" i="3"/>
  <c r="AM332" i="3"/>
  <c r="AK333" i="3"/>
  <c r="AL333" i="3"/>
  <c r="AM333" i="3"/>
  <c r="AK334" i="3"/>
  <c r="AL334" i="3"/>
  <c r="AM334" i="3"/>
  <c r="AK335" i="3"/>
  <c r="AL335" i="3"/>
  <c r="AM335" i="3"/>
  <c r="AK336" i="3"/>
  <c r="AL336" i="3"/>
  <c r="AM336" i="3"/>
  <c r="AK337" i="3"/>
  <c r="AL337" i="3"/>
  <c r="AM337" i="3"/>
  <c r="AK338" i="3"/>
  <c r="AL338" i="3"/>
  <c r="AM338" i="3"/>
  <c r="AK339" i="3"/>
  <c r="AL339" i="3"/>
  <c r="AM339" i="3"/>
  <c r="AK340" i="3"/>
  <c r="AL340" i="3"/>
  <c r="AM340" i="3"/>
  <c r="AK341" i="3"/>
  <c r="AL341" i="3"/>
  <c r="AM341" i="3"/>
  <c r="AK342" i="3"/>
  <c r="AL342" i="3"/>
  <c r="AM342" i="3"/>
  <c r="AK343" i="3"/>
  <c r="AL343" i="3"/>
  <c r="AM343" i="3"/>
  <c r="AK344" i="3"/>
  <c r="AL344" i="3"/>
  <c r="AM344" i="3"/>
  <c r="AK345" i="3"/>
  <c r="AL345" i="3"/>
  <c r="AM345" i="3"/>
  <c r="AK346" i="3"/>
  <c r="AL346" i="3"/>
  <c r="AM346" i="3"/>
  <c r="AK347" i="3"/>
  <c r="AL347" i="3"/>
  <c r="AM347" i="3"/>
  <c r="AK348" i="3"/>
  <c r="AL348" i="3"/>
  <c r="AM348" i="3"/>
  <c r="AK349" i="3"/>
  <c r="AL349" i="3"/>
  <c r="AM349" i="3"/>
  <c r="AK350" i="3"/>
  <c r="AL350" i="3"/>
  <c r="AM350" i="3"/>
  <c r="AK351" i="3"/>
  <c r="AL351" i="3"/>
  <c r="AM351" i="3"/>
  <c r="AK352" i="3"/>
  <c r="AL352" i="3"/>
  <c r="AM352" i="3"/>
  <c r="AK353" i="3"/>
  <c r="AL353" i="3"/>
  <c r="AM353" i="3"/>
  <c r="AK354" i="3"/>
  <c r="AL354" i="3"/>
  <c r="AM354" i="3"/>
  <c r="AK355" i="3"/>
  <c r="AL355" i="3"/>
  <c r="AM355" i="3"/>
  <c r="AK356" i="3"/>
  <c r="AL356" i="3"/>
  <c r="AM356" i="3"/>
  <c r="AK357" i="3"/>
  <c r="AL357" i="3"/>
  <c r="AM357" i="3"/>
  <c r="AK358" i="3"/>
  <c r="AL358" i="3"/>
  <c r="AM358" i="3"/>
  <c r="AK359" i="3"/>
  <c r="AL359" i="3"/>
  <c r="AM359" i="3"/>
  <c r="AK360" i="3"/>
  <c r="AL360" i="3"/>
  <c r="AM360" i="3"/>
  <c r="AK361" i="3"/>
  <c r="AL361" i="3"/>
  <c r="AM361" i="3"/>
  <c r="AK362" i="3"/>
  <c r="AL362" i="3"/>
  <c r="AM362" i="3"/>
  <c r="AK363" i="3"/>
  <c r="AL363" i="3"/>
  <c r="AM363" i="3"/>
  <c r="AK364" i="3"/>
  <c r="AL364" i="3"/>
  <c r="AM364" i="3"/>
  <c r="AK365" i="3"/>
  <c r="AL365" i="3"/>
  <c r="AM365" i="3"/>
  <c r="AK366" i="3"/>
  <c r="AL366" i="3"/>
  <c r="AM366" i="3"/>
  <c r="AK367" i="3"/>
  <c r="AL367" i="3"/>
  <c r="AM367" i="3"/>
  <c r="AK368" i="3"/>
  <c r="AL368" i="3"/>
  <c r="AM368" i="3"/>
  <c r="AK369" i="3"/>
  <c r="AL369" i="3"/>
  <c r="AM369" i="3"/>
  <c r="AK370" i="3"/>
  <c r="AL370" i="3"/>
  <c r="AM370" i="3"/>
  <c r="AK371" i="3"/>
  <c r="AL371" i="3"/>
  <c r="AM371" i="3"/>
  <c r="AK372" i="3"/>
  <c r="AL372" i="3"/>
  <c r="AM372" i="3"/>
  <c r="AK373" i="3"/>
  <c r="AL373" i="3"/>
  <c r="AM373" i="3"/>
  <c r="AK374" i="3"/>
  <c r="AL374" i="3"/>
  <c r="AM374" i="3"/>
  <c r="AK375" i="3"/>
  <c r="AL375" i="3"/>
  <c r="AM375" i="3"/>
  <c r="AK376" i="3"/>
  <c r="AL376" i="3"/>
  <c r="AM376" i="3"/>
  <c r="AK377" i="3"/>
  <c r="AL377" i="3"/>
  <c r="AM377" i="3"/>
  <c r="AK378" i="3"/>
  <c r="AL378" i="3"/>
  <c r="AM378" i="3"/>
  <c r="AK379" i="3"/>
  <c r="AL379" i="3"/>
  <c r="AM379" i="3"/>
  <c r="AK380" i="3"/>
  <c r="AL380" i="3"/>
  <c r="AM380" i="3"/>
  <c r="AK381" i="3"/>
  <c r="AL381" i="3"/>
  <c r="AM381" i="3"/>
  <c r="AK382" i="3"/>
  <c r="AL382" i="3"/>
  <c r="AM382" i="3"/>
  <c r="AK383" i="3"/>
  <c r="AL383" i="3"/>
  <c r="AM383" i="3"/>
  <c r="AK384" i="3"/>
  <c r="AL384" i="3"/>
  <c r="AM384" i="3"/>
  <c r="AK385" i="3"/>
  <c r="AL385" i="3"/>
  <c r="AM385" i="3"/>
  <c r="AK386" i="3"/>
  <c r="AL386" i="3"/>
  <c r="AM386" i="3"/>
  <c r="AK387" i="3"/>
  <c r="AL387" i="3"/>
  <c r="AM387" i="3"/>
  <c r="AK388" i="3"/>
  <c r="AL388" i="3"/>
  <c r="AM388" i="3"/>
  <c r="AK389" i="3"/>
  <c r="AL389" i="3"/>
  <c r="AM389" i="3"/>
  <c r="AK390" i="3"/>
  <c r="AL390" i="3"/>
  <c r="AM390" i="3"/>
  <c r="AK391" i="3"/>
  <c r="AL391" i="3"/>
  <c r="AM391" i="3"/>
  <c r="AK392" i="3"/>
  <c r="AL392" i="3"/>
  <c r="AM392" i="3"/>
  <c r="AK393" i="3"/>
  <c r="AL393" i="3"/>
  <c r="AM393" i="3"/>
  <c r="AK394" i="3"/>
  <c r="AL394" i="3"/>
  <c r="AM394" i="3"/>
  <c r="AK395" i="3"/>
  <c r="AL395" i="3"/>
  <c r="AM395" i="3"/>
  <c r="AK396" i="3"/>
  <c r="AL396" i="3"/>
  <c r="AM396" i="3"/>
  <c r="AK397" i="3"/>
  <c r="AL397" i="3"/>
  <c r="AM397" i="3"/>
  <c r="AK398" i="3"/>
  <c r="AL398" i="3"/>
  <c r="AM398" i="3"/>
  <c r="AK399" i="3"/>
  <c r="AL399" i="3"/>
  <c r="AM399" i="3"/>
  <c r="AK400" i="3"/>
  <c r="AL400" i="3"/>
  <c r="AM400" i="3"/>
  <c r="AK401" i="3"/>
  <c r="AL401" i="3"/>
  <c r="AM401" i="3"/>
  <c r="AK402" i="3"/>
  <c r="AL402" i="3"/>
  <c r="AM402" i="3"/>
  <c r="AK403" i="3"/>
  <c r="AL403" i="3"/>
  <c r="AM403" i="3"/>
  <c r="AK404" i="3"/>
  <c r="AL404" i="3"/>
  <c r="AM404" i="3"/>
  <c r="AK405" i="3"/>
  <c r="AL405" i="3"/>
  <c r="AM405" i="3"/>
  <c r="AK406" i="3"/>
  <c r="AL406" i="3"/>
  <c r="AM406" i="3"/>
  <c r="AK407" i="3"/>
  <c r="AL407" i="3"/>
  <c r="AM407" i="3"/>
  <c r="AK408" i="3"/>
  <c r="AL408" i="3"/>
  <c r="AM408" i="3"/>
  <c r="AK409" i="3"/>
  <c r="AL409" i="3"/>
  <c r="AM409" i="3"/>
  <c r="AK410" i="3"/>
  <c r="AL410" i="3"/>
  <c r="AM410" i="3"/>
  <c r="AK411" i="3"/>
  <c r="AL411" i="3"/>
  <c r="AM411" i="3"/>
  <c r="AK412" i="3"/>
  <c r="AL412" i="3"/>
  <c r="AM412" i="3"/>
  <c r="AK413" i="3"/>
  <c r="AL413" i="3"/>
  <c r="AM413" i="3"/>
  <c r="AK414" i="3"/>
  <c r="AL414" i="3"/>
  <c r="AM414" i="3"/>
  <c r="AK415" i="3"/>
  <c r="AL415" i="3"/>
  <c r="AM415" i="3"/>
  <c r="AK416" i="3"/>
  <c r="AL416" i="3"/>
  <c r="AM416" i="3"/>
  <c r="AK417" i="3"/>
  <c r="AL417" i="3"/>
  <c r="AM417" i="3"/>
  <c r="AK418" i="3"/>
  <c r="AL418" i="3"/>
  <c r="AM418" i="3"/>
  <c r="AK419" i="3"/>
  <c r="AL419" i="3"/>
  <c r="AM419" i="3"/>
  <c r="AK420" i="3"/>
  <c r="AL420" i="3"/>
  <c r="AM420" i="3"/>
  <c r="AK421" i="3"/>
  <c r="AL421" i="3"/>
  <c r="AM421" i="3"/>
  <c r="AK422" i="3"/>
  <c r="AL422" i="3"/>
  <c r="AM422" i="3"/>
  <c r="AK423" i="3"/>
  <c r="AL423" i="3"/>
  <c r="AM423" i="3"/>
  <c r="AK424" i="3"/>
  <c r="AL424" i="3"/>
  <c r="AM424" i="3"/>
  <c r="AK425" i="3"/>
  <c r="AL425" i="3"/>
  <c r="AM425" i="3"/>
  <c r="AK426" i="3"/>
  <c r="AL426" i="3"/>
  <c r="AM426" i="3"/>
  <c r="AK427" i="3"/>
  <c r="AL427" i="3"/>
  <c r="AM427" i="3"/>
  <c r="AK428" i="3"/>
  <c r="AL428" i="3"/>
  <c r="AM428" i="3"/>
  <c r="AK429" i="3"/>
  <c r="AL429" i="3"/>
  <c r="AM429" i="3"/>
  <c r="AK430" i="3"/>
  <c r="AL430" i="3"/>
  <c r="AM430" i="3"/>
  <c r="AK431" i="3"/>
  <c r="AL431" i="3"/>
  <c r="AM431" i="3"/>
  <c r="AK432" i="3"/>
  <c r="AL432" i="3"/>
  <c r="AM432" i="3"/>
  <c r="AK433" i="3"/>
  <c r="AL433" i="3"/>
  <c r="AM433" i="3"/>
  <c r="AK434" i="3"/>
  <c r="AL434" i="3"/>
  <c r="AM434" i="3"/>
  <c r="AK435" i="3"/>
  <c r="AL435" i="3"/>
  <c r="AM435" i="3"/>
  <c r="AK436" i="3"/>
  <c r="AL436" i="3"/>
  <c r="AM436" i="3"/>
  <c r="AK437" i="3"/>
  <c r="AL437" i="3"/>
  <c r="AM437" i="3"/>
  <c r="AK438" i="3"/>
  <c r="AL438" i="3"/>
  <c r="AM438" i="3"/>
  <c r="AK439" i="3"/>
  <c r="AL439" i="3"/>
  <c r="AM439" i="3"/>
  <c r="AK440" i="3"/>
  <c r="AL440" i="3"/>
  <c r="AM440" i="3"/>
  <c r="AK441" i="3"/>
  <c r="AL441" i="3"/>
  <c r="AM441" i="3"/>
  <c r="AK442" i="3"/>
  <c r="AL442" i="3"/>
  <c r="AM442" i="3"/>
  <c r="AK443" i="3"/>
  <c r="AL443" i="3"/>
  <c r="AM443" i="3"/>
  <c r="AK444" i="3"/>
  <c r="AL444" i="3"/>
  <c r="AM444" i="3"/>
  <c r="AK445" i="3"/>
  <c r="AL445" i="3"/>
  <c r="AM445" i="3"/>
  <c r="AK446" i="3"/>
  <c r="AL446" i="3"/>
  <c r="AM446" i="3"/>
  <c r="AK447" i="3"/>
  <c r="AL447" i="3"/>
  <c r="AM447" i="3"/>
  <c r="AK448" i="3"/>
  <c r="AL448" i="3"/>
  <c r="AM448" i="3"/>
  <c r="AK449" i="3"/>
  <c r="AL449" i="3"/>
  <c r="AM449" i="3"/>
  <c r="AK450" i="3"/>
  <c r="AL450" i="3"/>
  <c r="AM450" i="3"/>
  <c r="AK451" i="3"/>
  <c r="AL451" i="3"/>
  <c r="AM451" i="3"/>
  <c r="AK452" i="3"/>
  <c r="AL452" i="3"/>
  <c r="AM452" i="3"/>
  <c r="AK453" i="3"/>
  <c r="AL453" i="3"/>
  <c r="AM453" i="3"/>
  <c r="AK454" i="3"/>
  <c r="AL454" i="3"/>
  <c r="AM454" i="3"/>
  <c r="AK455" i="3"/>
  <c r="AL455" i="3"/>
  <c r="AM455" i="3"/>
  <c r="AK456" i="3"/>
  <c r="AL456" i="3"/>
  <c r="AM456" i="3"/>
  <c r="AK457" i="3"/>
  <c r="AL457" i="3"/>
  <c r="AM457" i="3"/>
  <c r="AK458" i="3"/>
  <c r="AL458" i="3"/>
  <c r="AM458" i="3"/>
  <c r="AK459" i="3"/>
  <c r="AL459" i="3"/>
  <c r="AM459" i="3"/>
  <c r="AK460" i="3"/>
  <c r="AL460" i="3"/>
  <c r="AM460" i="3"/>
  <c r="AK461" i="3"/>
  <c r="AL461" i="3"/>
  <c r="AM461" i="3"/>
  <c r="AK462" i="3"/>
  <c r="AL462" i="3"/>
  <c r="AM462" i="3"/>
  <c r="AK463" i="3"/>
  <c r="AL463" i="3"/>
  <c r="AM463" i="3"/>
  <c r="AK464" i="3"/>
  <c r="AL464" i="3"/>
  <c r="AM464" i="3"/>
  <c r="AK465" i="3"/>
  <c r="AL465" i="3"/>
  <c r="AM465" i="3"/>
  <c r="AK466" i="3"/>
  <c r="AL466" i="3"/>
  <c r="AM466" i="3"/>
  <c r="AK467" i="3"/>
  <c r="AL467" i="3"/>
  <c r="AM467" i="3"/>
  <c r="AK468" i="3"/>
  <c r="AL468" i="3"/>
  <c r="AM468" i="3"/>
  <c r="AK469" i="3"/>
  <c r="AL469" i="3"/>
  <c r="AM469" i="3"/>
  <c r="AK470" i="3"/>
  <c r="AL470" i="3"/>
  <c r="AM470" i="3"/>
  <c r="AK471" i="3"/>
  <c r="AL471" i="3"/>
  <c r="AM471" i="3"/>
  <c r="AK472" i="3"/>
  <c r="AL472" i="3"/>
  <c r="AM472" i="3"/>
  <c r="AK473" i="3"/>
  <c r="AL473" i="3"/>
  <c r="AM473" i="3"/>
  <c r="AK474" i="3"/>
  <c r="AL474" i="3"/>
  <c r="AM474" i="3"/>
  <c r="AK475" i="3"/>
  <c r="AL475" i="3"/>
  <c r="AM475" i="3"/>
  <c r="AK476" i="3"/>
  <c r="AL476" i="3"/>
  <c r="AM476" i="3"/>
  <c r="AK477" i="3"/>
  <c r="AL477" i="3"/>
  <c r="AM477" i="3"/>
  <c r="AK478" i="3"/>
  <c r="AL478" i="3"/>
  <c r="AM478" i="3"/>
  <c r="AK479" i="3"/>
  <c r="AL479" i="3"/>
  <c r="AM479" i="3"/>
  <c r="AK480" i="3"/>
  <c r="AL480" i="3"/>
  <c r="AM480" i="3"/>
  <c r="AK481" i="3"/>
  <c r="AL481" i="3"/>
  <c r="AM481" i="3"/>
  <c r="AK482" i="3"/>
  <c r="AL482" i="3"/>
  <c r="AM482" i="3"/>
  <c r="AK483" i="3"/>
  <c r="AL483" i="3"/>
  <c r="AM483" i="3"/>
  <c r="AK484" i="3"/>
  <c r="AL484" i="3"/>
  <c r="AM484" i="3"/>
  <c r="AK485" i="3"/>
  <c r="AL485" i="3"/>
  <c r="AM485" i="3"/>
  <c r="AK486" i="3"/>
  <c r="AL486" i="3"/>
  <c r="AM486" i="3"/>
  <c r="AK487" i="3"/>
  <c r="AL487" i="3"/>
  <c r="AM487" i="3"/>
  <c r="AK488" i="3"/>
  <c r="AL488" i="3"/>
  <c r="AM488" i="3"/>
  <c r="AK489" i="3"/>
  <c r="AL489" i="3"/>
  <c r="AM489" i="3"/>
  <c r="AK490" i="3"/>
  <c r="AL490" i="3"/>
  <c r="AM490" i="3"/>
  <c r="AK491" i="3"/>
  <c r="AL491" i="3"/>
  <c r="AM491" i="3"/>
  <c r="AK492" i="3"/>
  <c r="AL492" i="3"/>
  <c r="AM492" i="3"/>
  <c r="AK493" i="3"/>
  <c r="AL493" i="3"/>
  <c r="AM493" i="3"/>
  <c r="AK494" i="3"/>
  <c r="AL494" i="3"/>
  <c r="AM494" i="3"/>
  <c r="AK495" i="3"/>
  <c r="AL495" i="3"/>
  <c r="AM495" i="3"/>
  <c r="AK496" i="3"/>
  <c r="AL496" i="3"/>
  <c r="AM496" i="3"/>
  <c r="AK497" i="3"/>
  <c r="AL497" i="3"/>
  <c r="AM497" i="3"/>
  <c r="AK498" i="3"/>
  <c r="AL498" i="3"/>
  <c r="AM498" i="3"/>
  <c r="AK499" i="3"/>
  <c r="AL499" i="3"/>
  <c r="AM499" i="3"/>
  <c r="AK500" i="3"/>
  <c r="AL500" i="3"/>
  <c r="AM500" i="3"/>
  <c r="AK501" i="3"/>
  <c r="AL501" i="3"/>
  <c r="AM501" i="3"/>
  <c r="AK502" i="3"/>
  <c r="AL502" i="3"/>
  <c r="AM502" i="3"/>
  <c r="AK503" i="3"/>
  <c r="AL503" i="3"/>
  <c r="AM503" i="3"/>
  <c r="AK504" i="3"/>
  <c r="AL504" i="3"/>
  <c r="AM504" i="3"/>
  <c r="AK505" i="3"/>
  <c r="AL505" i="3"/>
  <c r="AM505" i="3"/>
  <c r="AK506" i="3"/>
  <c r="AL506" i="3"/>
  <c r="AM506" i="3"/>
  <c r="AK507" i="3"/>
  <c r="AL507" i="3"/>
  <c r="AM507" i="3"/>
  <c r="AK508" i="3"/>
  <c r="AL508" i="3"/>
  <c r="AM508" i="3"/>
  <c r="AK509" i="3"/>
  <c r="AL509" i="3"/>
  <c r="AM509" i="3"/>
  <c r="AK510" i="3"/>
  <c r="AL510" i="3"/>
  <c r="AM510" i="3"/>
  <c r="AK511" i="3"/>
  <c r="AL511" i="3"/>
  <c r="AM511" i="3"/>
  <c r="AK512" i="3"/>
  <c r="AL512" i="3"/>
  <c r="AM512" i="3"/>
  <c r="AK513" i="3"/>
  <c r="AL513" i="3"/>
  <c r="AM513" i="3"/>
  <c r="AK514" i="3"/>
  <c r="AL514" i="3"/>
  <c r="AM514" i="3"/>
  <c r="AK515" i="3"/>
  <c r="AL515" i="3"/>
  <c r="AM515" i="3"/>
  <c r="AK516" i="3"/>
  <c r="AL516" i="3"/>
  <c r="AM516" i="3"/>
  <c r="AK517" i="3"/>
  <c r="AL517" i="3"/>
  <c r="AM517" i="3"/>
  <c r="AK518" i="3"/>
  <c r="AL518" i="3"/>
  <c r="AM518" i="3"/>
  <c r="AK519" i="3"/>
  <c r="AL519" i="3"/>
  <c r="AM519" i="3"/>
  <c r="AK520" i="3"/>
  <c r="AL520" i="3"/>
  <c r="AM520" i="3"/>
  <c r="AK521" i="3"/>
  <c r="AL521" i="3"/>
  <c r="AM521" i="3"/>
  <c r="AK522" i="3"/>
  <c r="AL522" i="3"/>
  <c r="AM522" i="3"/>
  <c r="AK523" i="3"/>
  <c r="AL523" i="3"/>
  <c r="AM523" i="3"/>
  <c r="AK524" i="3"/>
  <c r="AL524" i="3"/>
  <c r="AM524" i="3"/>
  <c r="AK525" i="3"/>
  <c r="AL525" i="3"/>
  <c r="AM525" i="3"/>
  <c r="AK526" i="3"/>
  <c r="AL526" i="3"/>
  <c r="AM526" i="3"/>
  <c r="AK527" i="3"/>
  <c r="AL527" i="3"/>
  <c r="AM527" i="3"/>
  <c r="AK528" i="3"/>
  <c r="AL528" i="3"/>
  <c r="AM528" i="3"/>
  <c r="AK529" i="3"/>
  <c r="AL529" i="3"/>
  <c r="AM529" i="3"/>
  <c r="AK530" i="3"/>
  <c r="AL530" i="3"/>
  <c r="AM530" i="3"/>
  <c r="AK531" i="3"/>
  <c r="AL531" i="3"/>
  <c r="AM531" i="3"/>
  <c r="AK532" i="3"/>
  <c r="AL532" i="3"/>
  <c r="AM532" i="3"/>
  <c r="AK533" i="3"/>
  <c r="AL533" i="3"/>
  <c r="AM533" i="3"/>
  <c r="AK534" i="3"/>
  <c r="AL534" i="3"/>
  <c r="AM534" i="3"/>
  <c r="AK535" i="3"/>
  <c r="AL535" i="3"/>
  <c r="AM535" i="3"/>
  <c r="AK536" i="3"/>
  <c r="AL536" i="3"/>
  <c r="AM536" i="3"/>
  <c r="AK537" i="3"/>
  <c r="AL537" i="3"/>
  <c r="AM537" i="3"/>
  <c r="AK538" i="3"/>
  <c r="AL538" i="3"/>
  <c r="AM538" i="3"/>
  <c r="AK539" i="3"/>
  <c r="AL539" i="3"/>
  <c r="AM539" i="3"/>
  <c r="AK540" i="3"/>
  <c r="AL540" i="3"/>
  <c r="AM540" i="3"/>
  <c r="AK541" i="3"/>
  <c r="AL541" i="3"/>
  <c r="AM541" i="3"/>
  <c r="AK542" i="3"/>
  <c r="AL542" i="3"/>
  <c r="AM542" i="3"/>
  <c r="AK543" i="3"/>
  <c r="AL543" i="3"/>
  <c r="AM543" i="3"/>
  <c r="AK544" i="3"/>
  <c r="AL544" i="3"/>
  <c r="AM544" i="3"/>
  <c r="AK545" i="3"/>
  <c r="AL545" i="3"/>
  <c r="AM545" i="3"/>
  <c r="AK546" i="3"/>
  <c r="AL546" i="3"/>
  <c r="AM546" i="3"/>
  <c r="AK547" i="3"/>
  <c r="AL547" i="3"/>
  <c r="AM547" i="3"/>
  <c r="AK548" i="3"/>
  <c r="AL548" i="3"/>
  <c r="AM548" i="3"/>
  <c r="AK549" i="3"/>
  <c r="AL549" i="3"/>
  <c r="AM549" i="3"/>
  <c r="AK550" i="3"/>
  <c r="AL550" i="3"/>
  <c r="AM550" i="3"/>
  <c r="AK551" i="3"/>
  <c r="AL551" i="3"/>
  <c r="AM551" i="3"/>
  <c r="AK552" i="3"/>
  <c r="AL552" i="3"/>
  <c r="AM552" i="3"/>
  <c r="AK553" i="3"/>
  <c r="AL553" i="3"/>
  <c r="AM553" i="3"/>
  <c r="AK554" i="3"/>
  <c r="AL554" i="3"/>
  <c r="AM554" i="3"/>
  <c r="AK555" i="3"/>
  <c r="AL555" i="3"/>
  <c r="AM555" i="3"/>
  <c r="AK556" i="3"/>
  <c r="AL556" i="3"/>
  <c r="AM556" i="3"/>
  <c r="AK557" i="3"/>
  <c r="AL557" i="3"/>
  <c r="AM557" i="3"/>
  <c r="AK558" i="3"/>
  <c r="AL558" i="3"/>
  <c r="AM558" i="3"/>
  <c r="AK559" i="3"/>
  <c r="AL559" i="3"/>
  <c r="AM559" i="3"/>
  <c r="AK560" i="3"/>
  <c r="AL560" i="3"/>
  <c r="AM560" i="3"/>
  <c r="AK561" i="3"/>
  <c r="AL561" i="3"/>
  <c r="AM561" i="3"/>
  <c r="AK562" i="3"/>
  <c r="AL562" i="3"/>
  <c r="AM562" i="3"/>
  <c r="AK563" i="3"/>
  <c r="AL563" i="3"/>
  <c r="AM563" i="3"/>
  <c r="AK564" i="3"/>
  <c r="AL564" i="3"/>
  <c r="AM564" i="3"/>
  <c r="AK565" i="3"/>
  <c r="AL565" i="3"/>
  <c r="AM565" i="3"/>
  <c r="AK566" i="3"/>
  <c r="AL566" i="3"/>
  <c r="AM566" i="3"/>
  <c r="AK567" i="3"/>
  <c r="AL567" i="3"/>
  <c r="AM567" i="3"/>
  <c r="AK568" i="3"/>
  <c r="AL568" i="3"/>
  <c r="AM568" i="3"/>
  <c r="AK569" i="3"/>
  <c r="AL569" i="3"/>
  <c r="AM569" i="3"/>
  <c r="AK570" i="3"/>
  <c r="AL570" i="3"/>
  <c r="AM570" i="3"/>
  <c r="AK571" i="3"/>
  <c r="AL571" i="3"/>
  <c r="AM571" i="3"/>
  <c r="AK572" i="3"/>
  <c r="AL572" i="3"/>
  <c r="AM572" i="3"/>
  <c r="AK573" i="3"/>
  <c r="AL573" i="3"/>
  <c r="AM573" i="3"/>
  <c r="AK574" i="3"/>
  <c r="AL574" i="3"/>
  <c r="AM574" i="3"/>
  <c r="AK575" i="3"/>
  <c r="AL575" i="3"/>
  <c r="AM575" i="3"/>
  <c r="AK576" i="3"/>
  <c r="AL576" i="3"/>
  <c r="AM576" i="3"/>
  <c r="AK577" i="3"/>
  <c r="AL577" i="3"/>
  <c r="AM577" i="3"/>
  <c r="AK578" i="3"/>
  <c r="AL578" i="3"/>
  <c r="AM578" i="3"/>
  <c r="AK579" i="3"/>
  <c r="AL579" i="3"/>
  <c r="AM579" i="3"/>
  <c r="AK580" i="3"/>
  <c r="AL580" i="3"/>
  <c r="AM580" i="3"/>
  <c r="AK581" i="3"/>
  <c r="AL581" i="3"/>
  <c r="AM581" i="3"/>
  <c r="AK582" i="3"/>
  <c r="AL582" i="3"/>
  <c r="AM582" i="3"/>
  <c r="AK583" i="3"/>
  <c r="AL583" i="3"/>
  <c r="AM583" i="3"/>
  <c r="AK584" i="3"/>
  <c r="AL584" i="3"/>
  <c r="AM584" i="3"/>
  <c r="AK585" i="3"/>
  <c r="AL585" i="3"/>
  <c r="AM585" i="3"/>
  <c r="AK586" i="3"/>
  <c r="AL586" i="3"/>
  <c r="AM586" i="3"/>
  <c r="AK587" i="3"/>
  <c r="AL587" i="3"/>
  <c r="AM587" i="3"/>
  <c r="AK588" i="3"/>
  <c r="AL588" i="3"/>
  <c r="AM588" i="3"/>
  <c r="AK589" i="3"/>
  <c r="AL589" i="3"/>
  <c r="AM589" i="3"/>
  <c r="AK590" i="3"/>
  <c r="AL590" i="3"/>
  <c r="AM590" i="3"/>
  <c r="AK591" i="3"/>
  <c r="AL591" i="3"/>
  <c r="AM591" i="3"/>
  <c r="AK592" i="3"/>
  <c r="AL592" i="3"/>
  <c r="AM592" i="3"/>
  <c r="AK593" i="3"/>
  <c r="AL593" i="3"/>
  <c r="AM593" i="3"/>
  <c r="AK594" i="3"/>
  <c r="AL594" i="3"/>
  <c r="AM594" i="3"/>
  <c r="AK595" i="3"/>
  <c r="AL595" i="3"/>
  <c r="AM595" i="3"/>
  <c r="AK596" i="3"/>
  <c r="AL596" i="3"/>
  <c r="AM596" i="3"/>
  <c r="AK597" i="3"/>
  <c r="AL597" i="3"/>
  <c r="AM597" i="3"/>
  <c r="AK598" i="3"/>
  <c r="AL598" i="3"/>
  <c r="AM598" i="3"/>
  <c r="AK599" i="3"/>
  <c r="AL599" i="3"/>
  <c r="AM599" i="3"/>
  <c r="AK600" i="3"/>
  <c r="AL600" i="3"/>
  <c r="AM600" i="3"/>
  <c r="AK601" i="3"/>
  <c r="AL601" i="3"/>
  <c r="AM601" i="3"/>
  <c r="AK602" i="3"/>
  <c r="AL602" i="3"/>
  <c r="AM602" i="3"/>
  <c r="AK603" i="3"/>
  <c r="AL603" i="3"/>
  <c r="AM603" i="3"/>
  <c r="AK604" i="3"/>
  <c r="AL604" i="3"/>
  <c r="AM604" i="3"/>
  <c r="AK605" i="3"/>
  <c r="AL605" i="3"/>
  <c r="AM605" i="3"/>
  <c r="AK606" i="3"/>
  <c r="AL606" i="3"/>
  <c r="AM606" i="3"/>
  <c r="AK607" i="3"/>
  <c r="AL607" i="3"/>
  <c r="AM607" i="3"/>
  <c r="AK608" i="3"/>
  <c r="AL608" i="3"/>
  <c r="AM608" i="3"/>
  <c r="AK609" i="3"/>
  <c r="AL609" i="3"/>
  <c r="AM609" i="3"/>
  <c r="AK610" i="3"/>
  <c r="AL610" i="3"/>
  <c r="AM610" i="3"/>
  <c r="AK611" i="3"/>
  <c r="AL611" i="3"/>
  <c r="AM611" i="3"/>
  <c r="AK612" i="3"/>
  <c r="AL612" i="3"/>
  <c r="AM612" i="3"/>
  <c r="AK613" i="3"/>
  <c r="AL613" i="3"/>
  <c r="AM613" i="3"/>
  <c r="AK614" i="3"/>
  <c r="AL614" i="3"/>
  <c r="AM614" i="3"/>
  <c r="AK615" i="3"/>
  <c r="AL615" i="3"/>
  <c r="AM615" i="3"/>
  <c r="AK616" i="3"/>
  <c r="AL616" i="3"/>
  <c r="AM616" i="3"/>
  <c r="AK617" i="3"/>
  <c r="AL617" i="3"/>
  <c r="AM617" i="3"/>
  <c r="AK618" i="3"/>
  <c r="AL618" i="3"/>
  <c r="AM618" i="3"/>
  <c r="AK619" i="3"/>
  <c r="AL619" i="3"/>
  <c r="AM619" i="3"/>
  <c r="AK620" i="3"/>
  <c r="AL620" i="3"/>
  <c r="AM620" i="3"/>
  <c r="AL21" i="3"/>
  <c r="AK21" i="3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AH24" i="3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AI21" i="4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AI27" i="4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V1829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3" i="2"/>
  <c r="AH21" i="3"/>
  <c r="G16" i="5"/>
  <c r="D615" i="3"/>
  <c r="G615" i="3"/>
  <c r="J615" i="3"/>
  <c r="L615" i="3"/>
  <c r="AU615" i="3"/>
  <c r="D618" i="3"/>
  <c r="G618" i="3"/>
  <c r="J618" i="3"/>
  <c r="AU618" i="3"/>
  <c r="D27" i="3"/>
  <c r="G27" i="3"/>
  <c r="D4" i="6"/>
  <c r="J27" i="3"/>
  <c r="L27" i="3"/>
  <c r="AU27" i="3"/>
  <c r="D30" i="3"/>
  <c r="G30" i="3"/>
  <c r="D5" i="6"/>
  <c r="J30" i="3"/>
  <c r="L30" i="3"/>
  <c r="AU30" i="3"/>
  <c r="D33" i="3"/>
  <c r="G33" i="3"/>
  <c r="D6" i="6"/>
  <c r="J33" i="3"/>
  <c r="L33" i="3"/>
  <c r="AU33" i="3"/>
  <c r="D36" i="3"/>
  <c r="G36" i="3"/>
  <c r="D7" i="6"/>
  <c r="J36" i="3"/>
  <c r="L36" i="3"/>
  <c r="AU36" i="3"/>
  <c r="D39" i="3"/>
  <c r="G39" i="3"/>
  <c r="J39" i="3"/>
  <c r="L39" i="3"/>
  <c r="AU39" i="3"/>
  <c r="D42" i="3"/>
  <c r="G42" i="3"/>
  <c r="J42" i="3"/>
  <c r="L42" i="3"/>
  <c r="AU42" i="3"/>
  <c r="D45" i="3"/>
  <c r="G45" i="3"/>
  <c r="J45" i="3"/>
  <c r="L45" i="3"/>
  <c r="AU45" i="3"/>
  <c r="D48" i="3"/>
  <c r="G48" i="3"/>
  <c r="J48" i="3"/>
  <c r="L48" i="3"/>
  <c r="AU48" i="3"/>
  <c r="D51" i="3"/>
  <c r="G51" i="3"/>
  <c r="J51" i="3"/>
  <c r="L51" i="3"/>
  <c r="AU51" i="3"/>
  <c r="D54" i="3"/>
  <c r="G54" i="3"/>
  <c r="J54" i="3"/>
  <c r="L54" i="3"/>
  <c r="AU54" i="3"/>
  <c r="D57" i="3"/>
  <c r="G57" i="3"/>
  <c r="J57" i="3"/>
  <c r="L57" i="3"/>
  <c r="AU57" i="3"/>
  <c r="D60" i="3"/>
  <c r="G60" i="3"/>
  <c r="J60" i="3"/>
  <c r="L60" i="3"/>
  <c r="AU60" i="3"/>
  <c r="D63" i="3"/>
  <c r="G63" i="3"/>
  <c r="J63" i="3"/>
  <c r="L63" i="3"/>
  <c r="AU63" i="3"/>
  <c r="D66" i="3"/>
  <c r="G66" i="3"/>
  <c r="J66" i="3"/>
  <c r="L66" i="3"/>
  <c r="AU66" i="3"/>
  <c r="D69" i="3"/>
  <c r="G69" i="3"/>
  <c r="J69" i="3"/>
  <c r="L69" i="3"/>
  <c r="AU69" i="3"/>
  <c r="D72" i="3"/>
  <c r="G72" i="3"/>
  <c r="J72" i="3"/>
  <c r="L72" i="3"/>
  <c r="AU72" i="3"/>
  <c r="D75" i="3"/>
  <c r="G75" i="3"/>
  <c r="J75" i="3"/>
  <c r="L75" i="3"/>
  <c r="AU75" i="3"/>
  <c r="D78" i="3"/>
  <c r="G78" i="3"/>
  <c r="J78" i="3"/>
  <c r="L78" i="3"/>
  <c r="AU78" i="3"/>
  <c r="D81" i="3"/>
  <c r="G81" i="3"/>
  <c r="J81" i="3"/>
  <c r="L81" i="3"/>
  <c r="AU81" i="3"/>
  <c r="D84" i="3"/>
  <c r="G84" i="3"/>
  <c r="J84" i="3"/>
  <c r="L84" i="3"/>
  <c r="AU84" i="3"/>
  <c r="D87" i="3"/>
  <c r="G87" i="3"/>
  <c r="J87" i="3"/>
  <c r="L87" i="3"/>
  <c r="AU87" i="3"/>
  <c r="D90" i="3"/>
  <c r="G90" i="3"/>
  <c r="J90" i="3"/>
  <c r="L90" i="3"/>
  <c r="AU90" i="3"/>
  <c r="D93" i="3"/>
  <c r="G93" i="3"/>
  <c r="J93" i="3"/>
  <c r="L93" i="3"/>
  <c r="AU93" i="3"/>
  <c r="D96" i="3"/>
  <c r="G96" i="3"/>
  <c r="J96" i="3"/>
  <c r="L96" i="3"/>
  <c r="AU96" i="3"/>
  <c r="D99" i="3"/>
  <c r="G99" i="3"/>
  <c r="J99" i="3"/>
  <c r="L99" i="3"/>
  <c r="AU99" i="3"/>
  <c r="D102" i="3"/>
  <c r="G102" i="3"/>
  <c r="J102" i="3"/>
  <c r="L102" i="3"/>
  <c r="AU102" i="3"/>
  <c r="D105" i="3"/>
  <c r="G105" i="3"/>
  <c r="J105" i="3"/>
  <c r="L105" i="3"/>
  <c r="AU105" i="3"/>
  <c r="D108" i="3"/>
  <c r="G108" i="3"/>
  <c r="J108" i="3"/>
  <c r="L108" i="3"/>
  <c r="AU108" i="3"/>
  <c r="D111" i="3"/>
  <c r="G111" i="3"/>
  <c r="J111" i="3"/>
  <c r="L111" i="3"/>
  <c r="AU111" i="3"/>
  <c r="D114" i="3"/>
  <c r="G114" i="3"/>
  <c r="J114" i="3"/>
  <c r="L114" i="3"/>
  <c r="AU114" i="3"/>
  <c r="D117" i="3"/>
  <c r="G117" i="3"/>
  <c r="J117" i="3"/>
  <c r="L117" i="3"/>
  <c r="AU117" i="3"/>
  <c r="D120" i="3"/>
  <c r="G120" i="3"/>
  <c r="J120" i="3"/>
  <c r="L120" i="3"/>
  <c r="AU120" i="3"/>
  <c r="D123" i="3"/>
  <c r="G123" i="3"/>
  <c r="J123" i="3"/>
  <c r="L123" i="3"/>
  <c r="AU123" i="3"/>
  <c r="D126" i="3"/>
  <c r="G126" i="3"/>
  <c r="J126" i="3"/>
  <c r="L126" i="3"/>
  <c r="AU126" i="3"/>
  <c r="D129" i="3"/>
  <c r="G129" i="3"/>
  <c r="J129" i="3"/>
  <c r="L129" i="3"/>
  <c r="AU129" i="3"/>
  <c r="D132" i="3"/>
  <c r="G132" i="3"/>
  <c r="J132" i="3"/>
  <c r="L132" i="3"/>
  <c r="AU132" i="3"/>
  <c r="D135" i="3"/>
  <c r="G135" i="3"/>
  <c r="J135" i="3"/>
  <c r="L135" i="3"/>
  <c r="AU135" i="3"/>
  <c r="D138" i="3"/>
  <c r="G138" i="3"/>
  <c r="J138" i="3"/>
  <c r="L138" i="3"/>
  <c r="AU138" i="3"/>
  <c r="D141" i="3"/>
  <c r="G141" i="3"/>
  <c r="J141" i="3"/>
  <c r="L141" i="3"/>
  <c r="AU141" i="3"/>
  <c r="D144" i="3"/>
  <c r="G144" i="3"/>
  <c r="J144" i="3"/>
  <c r="L144" i="3"/>
  <c r="AU144" i="3"/>
  <c r="D147" i="3"/>
  <c r="G147" i="3"/>
  <c r="J147" i="3"/>
  <c r="L147" i="3"/>
  <c r="AU147" i="3"/>
  <c r="D150" i="3"/>
  <c r="G150" i="3"/>
  <c r="J150" i="3"/>
  <c r="L150" i="3"/>
  <c r="AU150" i="3"/>
  <c r="D153" i="3"/>
  <c r="G153" i="3"/>
  <c r="J153" i="3"/>
  <c r="L153" i="3"/>
  <c r="AU153" i="3"/>
  <c r="D156" i="3"/>
  <c r="G156" i="3"/>
  <c r="J156" i="3"/>
  <c r="L156" i="3"/>
  <c r="AU156" i="3"/>
  <c r="D159" i="3"/>
  <c r="G159" i="3"/>
  <c r="J159" i="3"/>
  <c r="L159" i="3"/>
  <c r="AU159" i="3"/>
  <c r="D162" i="3"/>
  <c r="G162" i="3"/>
  <c r="J162" i="3"/>
  <c r="L162" i="3"/>
  <c r="AU162" i="3"/>
  <c r="D165" i="3"/>
  <c r="G165" i="3"/>
  <c r="J165" i="3"/>
  <c r="L165" i="3"/>
  <c r="AU165" i="3"/>
  <c r="D168" i="3"/>
  <c r="G168" i="3"/>
  <c r="J168" i="3"/>
  <c r="L168" i="3"/>
  <c r="AU168" i="3"/>
  <c r="D171" i="3"/>
  <c r="G171" i="3"/>
  <c r="J171" i="3"/>
  <c r="L171" i="3"/>
  <c r="AU171" i="3"/>
  <c r="D174" i="3"/>
  <c r="G174" i="3"/>
  <c r="J174" i="3"/>
  <c r="L174" i="3"/>
  <c r="AU174" i="3"/>
  <c r="D177" i="3"/>
  <c r="G177" i="3"/>
  <c r="J177" i="3"/>
  <c r="L177" i="3"/>
  <c r="AU177" i="3"/>
  <c r="D180" i="3"/>
  <c r="G180" i="3"/>
  <c r="J180" i="3"/>
  <c r="L180" i="3"/>
  <c r="AU180" i="3"/>
  <c r="D183" i="3"/>
  <c r="G183" i="3"/>
  <c r="J183" i="3"/>
  <c r="L183" i="3"/>
  <c r="AU183" i="3"/>
  <c r="D186" i="3"/>
  <c r="G186" i="3"/>
  <c r="J186" i="3"/>
  <c r="L186" i="3"/>
  <c r="AU186" i="3"/>
  <c r="D189" i="3"/>
  <c r="G189" i="3"/>
  <c r="J189" i="3"/>
  <c r="L189" i="3"/>
  <c r="AU189" i="3"/>
  <c r="D192" i="3"/>
  <c r="G192" i="3"/>
  <c r="J192" i="3"/>
  <c r="L192" i="3"/>
  <c r="AU192" i="3"/>
  <c r="D195" i="3"/>
  <c r="G195" i="3"/>
  <c r="J195" i="3"/>
  <c r="L195" i="3"/>
  <c r="AU195" i="3"/>
  <c r="D198" i="3"/>
  <c r="G198" i="3"/>
  <c r="J198" i="3"/>
  <c r="L198" i="3"/>
  <c r="AU198" i="3"/>
  <c r="D201" i="3"/>
  <c r="G201" i="3"/>
  <c r="J201" i="3"/>
  <c r="L201" i="3"/>
  <c r="AU201" i="3"/>
  <c r="D204" i="3"/>
  <c r="G204" i="3"/>
  <c r="J204" i="3"/>
  <c r="L204" i="3"/>
  <c r="AU204" i="3"/>
  <c r="D207" i="3"/>
  <c r="G207" i="3"/>
  <c r="J207" i="3"/>
  <c r="L207" i="3"/>
  <c r="AU207" i="3"/>
  <c r="D210" i="3"/>
  <c r="G210" i="3"/>
  <c r="J210" i="3"/>
  <c r="L210" i="3"/>
  <c r="AU210" i="3"/>
  <c r="D213" i="3"/>
  <c r="G213" i="3"/>
  <c r="J213" i="3"/>
  <c r="L213" i="3"/>
  <c r="AU213" i="3"/>
  <c r="D216" i="3"/>
  <c r="G216" i="3"/>
  <c r="J216" i="3"/>
  <c r="L216" i="3"/>
  <c r="AU216" i="3"/>
  <c r="D219" i="3"/>
  <c r="G219" i="3"/>
  <c r="J219" i="3"/>
  <c r="L219" i="3"/>
  <c r="AU219" i="3"/>
  <c r="D222" i="3"/>
  <c r="G222" i="3"/>
  <c r="J222" i="3"/>
  <c r="L222" i="3"/>
  <c r="AU222" i="3"/>
  <c r="D225" i="3"/>
  <c r="G225" i="3"/>
  <c r="J225" i="3"/>
  <c r="L225" i="3"/>
  <c r="AU225" i="3"/>
  <c r="D228" i="3"/>
  <c r="G228" i="3"/>
  <c r="J228" i="3"/>
  <c r="L228" i="3"/>
  <c r="AU228" i="3"/>
  <c r="D231" i="3"/>
  <c r="G231" i="3"/>
  <c r="J231" i="3"/>
  <c r="L231" i="3"/>
  <c r="AU231" i="3"/>
  <c r="D234" i="3"/>
  <c r="G234" i="3"/>
  <c r="J234" i="3"/>
  <c r="L234" i="3"/>
  <c r="AU234" i="3"/>
  <c r="D237" i="3"/>
  <c r="G237" i="3"/>
  <c r="J237" i="3"/>
  <c r="L237" i="3"/>
  <c r="AU237" i="3"/>
  <c r="D240" i="3"/>
  <c r="G240" i="3"/>
  <c r="J240" i="3"/>
  <c r="L240" i="3"/>
  <c r="AU240" i="3"/>
  <c r="D243" i="3"/>
  <c r="G243" i="3"/>
  <c r="J243" i="3"/>
  <c r="L243" i="3"/>
  <c r="AU243" i="3"/>
  <c r="D246" i="3"/>
  <c r="G246" i="3"/>
  <c r="J246" i="3"/>
  <c r="L246" i="3"/>
  <c r="AU246" i="3"/>
  <c r="D249" i="3"/>
  <c r="G249" i="3"/>
  <c r="J249" i="3"/>
  <c r="L249" i="3"/>
  <c r="AU249" i="3"/>
  <c r="D252" i="3"/>
  <c r="G252" i="3"/>
  <c r="J252" i="3"/>
  <c r="L252" i="3"/>
  <c r="AU252" i="3"/>
  <c r="D255" i="3"/>
  <c r="G255" i="3"/>
  <c r="J255" i="3"/>
  <c r="L255" i="3"/>
  <c r="AU255" i="3"/>
  <c r="D258" i="3"/>
  <c r="G258" i="3"/>
  <c r="J258" i="3"/>
  <c r="L258" i="3"/>
  <c r="AU258" i="3"/>
  <c r="D261" i="3"/>
  <c r="G261" i="3"/>
  <c r="J261" i="3"/>
  <c r="L261" i="3"/>
  <c r="AU261" i="3"/>
  <c r="D264" i="3"/>
  <c r="G264" i="3"/>
  <c r="J264" i="3"/>
  <c r="L264" i="3"/>
  <c r="AU264" i="3"/>
  <c r="D267" i="3"/>
  <c r="G267" i="3"/>
  <c r="J267" i="3"/>
  <c r="L267" i="3"/>
  <c r="AU267" i="3"/>
  <c r="D270" i="3"/>
  <c r="G270" i="3"/>
  <c r="J270" i="3"/>
  <c r="L270" i="3"/>
  <c r="AU270" i="3"/>
  <c r="D273" i="3"/>
  <c r="G273" i="3"/>
  <c r="J273" i="3"/>
  <c r="L273" i="3"/>
  <c r="AU273" i="3"/>
  <c r="D276" i="3"/>
  <c r="G276" i="3"/>
  <c r="J276" i="3"/>
  <c r="L276" i="3"/>
  <c r="AU276" i="3"/>
  <c r="D279" i="3"/>
  <c r="G279" i="3"/>
  <c r="J279" i="3"/>
  <c r="L279" i="3"/>
  <c r="AU279" i="3"/>
  <c r="D282" i="3"/>
  <c r="G282" i="3"/>
  <c r="J282" i="3"/>
  <c r="L282" i="3"/>
  <c r="AU282" i="3"/>
  <c r="D285" i="3"/>
  <c r="G285" i="3"/>
  <c r="J285" i="3"/>
  <c r="L285" i="3"/>
  <c r="AU285" i="3"/>
  <c r="D288" i="3"/>
  <c r="G288" i="3"/>
  <c r="J288" i="3"/>
  <c r="L288" i="3"/>
  <c r="AU288" i="3"/>
  <c r="D291" i="3"/>
  <c r="G291" i="3"/>
  <c r="J291" i="3"/>
  <c r="L291" i="3"/>
  <c r="AU291" i="3"/>
  <c r="D294" i="3"/>
  <c r="G294" i="3"/>
  <c r="J294" i="3"/>
  <c r="L294" i="3"/>
  <c r="AU294" i="3"/>
  <c r="D297" i="3"/>
  <c r="G297" i="3"/>
  <c r="J297" i="3"/>
  <c r="L297" i="3"/>
  <c r="AU297" i="3"/>
  <c r="D300" i="3"/>
  <c r="G300" i="3"/>
  <c r="J300" i="3"/>
  <c r="L300" i="3"/>
  <c r="AU300" i="3"/>
  <c r="D303" i="3"/>
  <c r="G303" i="3"/>
  <c r="J303" i="3"/>
  <c r="L303" i="3"/>
  <c r="AU303" i="3"/>
  <c r="D306" i="3"/>
  <c r="G306" i="3"/>
  <c r="J306" i="3"/>
  <c r="L306" i="3"/>
  <c r="AU306" i="3"/>
  <c r="D309" i="3"/>
  <c r="G309" i="3"/>
  <c r="J309" i="3"/>
  <c r="L309" i="3"/>
  <c r="AU309" i="3"/>
  <c r="D312" i="3"/>
  <c r="G312" i="3"/>
  <c r="J312" i="3"/>
  <c r="L312" i="3"/>
  <c r="AU312" i="3"/>
  <c r="D315" i="3"/>
  <c r="G315" i="3"/>
  <c r="J315" i="3"/>
  <c r="L315" i="3"/>
  <c r="AU315" i="3"/>
  <c r="D318" i="3"/>
  <c r="G318" i="3"/>
  <c r="J318" i="3"/>
  <c r="L318" i="3"/>
  <c r="AU318" i="3"/>
  <c r="D321" i="3"/>
  <c r="G321" i="3"/>
  <c r="J321" i="3"/>
  <c r="L321" i="3"/>
  <c r="AU321" i="3"/>
  <c r="D324" i="3"/>
  <c r="G324" i="3"/>
  <c r="J324" i="3"/>
  <c r="L324" i="3"/>
  <c r="AU324" i="3"/>
  <c r="D327" i="3"/>
  <c r="G327" i="3"/>
  <c r="J327" i="3"/>
  <c r="L327" i="3"/>
  <c r="AU327" i="3"/>
  <c r="D330" i="3"/>
  <c r="G330" i="3"/>
  <c r="J330" i="3"/>
  <c r="L330" i="3"/>
  <c r="AU330" i="3"/>
  <c r="D333" i="3"/>
  <c r="G333" i="3"/>
  <c r="J333" i="3"/>
  <c r="L333" i="3"/>
  <c r="AU333" i="3"/>
  <c r="D336" i="3"/>
  <c r="G336" i="3"/>
  <c r="J336" i="3"/>
  <c r="L336" i="3"/>
  <c r="AU336" i="3"/>
  <c r="D339" i="3"/>
  <c r="G339" i="3"/>
  <c r="J339" i="3"/>
  <c r="L339" i="3"/>
  <c r="AU339" i="3"/>
  <c r="D342" i="3"/>
  <c r="G342" i="3"/>
  <c r="J342" i="3"/>
  <c r="L342" i="3"/>
  <c r="AU342" i="3"/>
  <c r="D345" i="3"/>
  <c r="G345" i="3"/>
  <c r="J345" i="3"/>
  <c r="L345" i="3"/>
  <c r="AU345" i="3"/>
  <c r="D348" i="3"/>
  <c r="G348" i="3"/>
  <c r="J348" i="3"/>
  <c r="L348" i="3"/>
  <c r="AU348" i="3"/>
  <c r="D351" i="3"/>
  <c r="G351" i="3"/>
  <c r="J351" i="3"/>
  <c r="L351" i="3"/>
  <c r="AU351" i="3"/>
  <c r="D354" i="3"/>
  <c r="G354" i="3"/>
  <c r="J354" i="3"/>
  <c r="L354" i="3"/>
  <c r="AU354" i="3"/>
  <c r="D357" i="3"/>
  <c r="G357" i="3"/>
  <c r="J357" i="3"/>
  <c r="L357" i="3"/>
  <c r="AU357" i="3"/>
  <c r="D360" i="3"/>
  <c r="G360" i="3"/>
  <c r="J360" i="3"/>
  <c r="L360" i="3"/>
  <c r="AU360" i="3"/>
  <c r="D363" i="3"/>
  <c r="G363" i="3"/>
  <c r="J363" i="3"/>
  <c r="L363" i="3"/>
  <c r="AU363" i="3"/>
  <c r="D366" i="3"/>
  <c r="G366" i="3"/>
  <c r="J366" i="3"/>
  <c r="L366" i="3"/>
  <c r="AU366" i="3"/>
  <c r="D369" i="3"/>
  <c r="G369" i="3"/>
  <c r="J369" i="3"/>
  <c r="L369" i="3"/>
  <c r="AU369" i="3"/>
  <c r="D372" i="3"/>
  <c r="G372" i="3"/>
  <c r="J372" i="3"/>
  <c r="L372" i="3"/>
  <c r="AU372" i="3"/>
  <c r="D375" i="3"/>
  <c r="G375" i="3"/>
  <c r="J375" i="3"/>
  <c r="L375" i="3"/>
  <c r="AU375" i="3"/>
  <c r="D378" i="3"/>
  <c r="G378" i="3"/>
  <c r="J378" i="3"/>
  <c r="L378" i="3"/>
  <c r="AU378" i="3"/>
  <c r="D381" i="3"/>
  <c r="G381" i="3"/>
  <c r="J381" i="3"/>
  <c r="L381" i="3"/>
  <c r="AU381" i="3"/>
  <c r="D384" i="3"/>
  <c r="G384" i="3"/>
  <c r="J384" i="3"/>
  <c r="L384" i="3"/>
  <c r="AU384" i="3"/>
  <c r="D387" i="3"/>
  <c r="G387" i="3"/>
  <c r="J387" i="3"/>
  <c r="L387" i="3"/>
  <c r="AU387" i="3"/>
  <c r="D390" i="3"/>
  <c r="G390" i="3"/>
  <c r="J390" i="3"/>
  <c r="L390" i="3"/>
  <c r="AU390" i="3"/>
  <c r="D393" i="3"/>
  <c r="G393" i="3"/>
  <c r="J393" i="3"/>
  <c r="L393" i="3"/>
  <c r="AU393" i="3"/>
  <c r="D396" i="3"/>
  <c r="G396" i="3"/>
  <c r="J396" i="3"/>
  <c r="L396" i="3"/>
  <c r="AU396" i="3"/>
  <c r="D399" i="3"/>
  <c r="G399" i="3"/>
  <c r="J399" i="3"/>
  <c r="L399" i="3"/>
  <c r="AU399" i="3"/>
  <c r="D402" i="3"/>
  <c r="G402" i="3"/>
  <c r="J402" i="3"/>
  <c r="L402" i="3"/>
  <c r="AU402" i="3"/>
  <c r="D405" i="3"/>
  <c r="G405" i="3"/>
  <c r="J405" i="3"/>
  <c r="L405" i="3"/>
  <c r="AU405" i="3"/>
  <c r="D408" i="3"/>
  <c r="G408" i="3"/>
  <c r="J408" i="3"/>
  <c r="L408" i="3"/>
  <c r="AU408" i="3"/>
  <c r="D411" i="3"/>
  <c r="G411" i="3"/>
  <c r="J411" i="3"/>
  <c r="L411" i="3"/>
  <c r="AU411" i="3"/>
  <c r="D414" i="3"/>
  <c r="G414" i="3"/>
  <c r="J414" i="3"/>
  <c r="L414" i="3"/>
  <c r="AU414" i="3"/>
  <c r="D417" i="3"/>
  <c r="G417" i="3"/>
  <c r="J417" i="3"/>
  <c r="L417" i="3"/>
  <c r="AU417" i="3"/>
  <c r="D420" i="3"/>
  <c r="G420" i="3"/>
  <c r="J420" i="3"/>
  <c r="L420" i="3"/>
  <c r="AU420" i="3"/>
  <c r="D423" i="3"/>
  <c r="G423" i="3"/>
  <c r="J423" i="3"/>
  <c r="L423" i="3"/>
  <c r="AU423" i="3"/>
  <c r="D426" i="3"/>
  <c r="G426" i="3"/>
  <c r="J426" i="3"/>
  <c r="L426" i="3"/>
  <c r="AU426" i="3"/>
  <c r="D429" i="3"/>
  <c r="G429" i="3"/>
  <c r="J429" i="3"/>
  <c r="L429" i="3"/>
  <c r="AU429" i="3"/>
  <c r="D432" i="3"/>
  <c r="G432" i="3"/>
  <c r="J432" i="3"/>
  <c r="L432" i="3"/>
  <c r="AU432" i="3"/>
  <c r="D435" i="3"/>
  <c r="G435" i="3"/>
  <c r="J435" i="3"/>
  <c r="L435" i="3"/>
  <c r="AU435" i="3"/>
  <c r="D438" i="3"/>
  <c r="G438" i="3"/>
  <c r="J438" i="3"/>
  <c r="L438" i="3"/>
  <c r="AU438" i="3"/>
  <c r="D441" i="3"/>
  <c r="G441" i="3"/>
  <c r="J441" i="3"/>
  <c r="L441" i="3"/>
  <c r="AU441" i="3"/>
  <c r="D444" i="3"/>
  <c r="G444" i="3"/>
  <c r="J444" i="3"/>
  <c r="L444" i="3"/>
  <c r="AU444" i="3"/>
  <c r="D447" i="3"/>
  <c r="G447" i="3"/>
  <c r="J447" i="3"/>
  <c r="L447" i="3"/>
  <c r="AU447" i="3"/>
  <c r="D450" i="3"/>
  <c r="G450" i="3"/>
  <c r="J450" i="3"/>
  <c r="L450" i="3"/>
  <c r="AU450" i="3"/>
  <c r="D453" i="3"/>
  <c r="G453" i="3"/>
  <c r="J453" i="3"/>
  <c r="L453" i="3"/>
  <c r="AU453" i="3"/>
  <c r="D456" i="3"/>
  <c r="G456" i="3"/>
  <c r="J456" i="3"/>
  <c r="L456" i="3"/>
  <c r="AU456" i="3"/>
  <c r="D459" i="3"/>
  <c r="G459" i="3"/>
  <c r="J459" i="3"/>
  <c r="L459" i="3"/>
  <c r="AU459" i="3"/>
  <c r="D462" i="3"/>
  <c r="G462" i="3"/>
  <c r="J462" i="3"/>
  <c r="L462" i="3"/>
  <c r="AU462" i="3"/>
  <c r="D465" i="3"/>
  <c r="G465" i="3"/>
  <c r="J465" i="3"/>
  <c r="L465" i="3"/>
  <c r="AU465" i="3"/>
  <c r="D468" i="3"/>
  <c r="G468" i="3"/>
  <c r="J468" i="3"/>
  <c r="L468" i="3"/>
  <c r="AU468" i="3"/>
  <c r="D471" i="3"/>
  <c r="G471" i="3"/>
  <c r="J471" i="3"/>
  <c r="L471" i="3"/>
  <c r="AU471" i="3"/>
  <c r="D474" i="3"/>
  <c r="G474" i="3"/>
  <c r="J474" i="3"/>
  <c r="L474" i="3"/>
  <c r="AU474" i="3"/>
  <c r="D477" i="3"/>
  <c r="G477" i="3"/>
  <c r="J477" i="3"/>
  <c r="L477" i="3"/>
  <c r="AU477" i="3"/>
  <c r="D480" i="3"/>
  <c r="G480" i="3"/>
  <c r="J480" i="3"/>
  <c r="L480" i="3"/>
  <c r="AU480" i="3"/>
  <c r="D483" i="3"/>
  <c r="G483" i="3"/>
  <c r="J483" i="3"/>
  <c r="L483" i="3"/>
  <c r="AU483" i="3"/>
  <c r="D486" i="3"/>
  <c r="G486" i="3"/>
  <c r="J486" i="3"/>
  <c r="L486" i="3"/>
  <c r="AU486" i="3"/>
  <c r="D489" i="3"/>
  <c r="G489" i="3"/>
  <c r="J489" i="3"/>
  <c r="L489" i="3"/>
  <c r="AU489" i="3"/>
  <c r="D492" i="3"/>
  <c r="G492" i="3"/>
  <c r="J492" i="3"/>
  <c r="L492" i="3"/>
  <c r="AU492" i="3"/>
  <c r="D495" i="3"/>
  <c r="G495" i="3"/>
  <c r="J495" i="3"/>
  <c r="L495" i="3"/>
  <c r="AU495" i="3"/>
  <c r="D498" i="3"/>
  <c r="G498" i="3"/>
  <c r="J498" i="3"/>
  <c r="L498" i="3"/>
  <c r="AU498" i="3"/>
  <c r="D501" i="3"/>
  <c r="G501" i="3"/>
  <c r="J501" i="3"/>
  <c r="L501" i="3"/>
  <c r="AU501" i="3"/>
  <c r="D504" i="3"/>
  <c r="G504" i="3"/>
  <c r="J504" i="3"/>
  <c r="L504" i="3"/>
  <c r="AU504" i="3"/>
  <c r="D507" i="3"/>
  <c r="G507" i="3"/>
  <c r="J507" i="3"/>
  <c r="L507" i="3"/>
  <c r="AU507" i="3"/>
  <c r="D510" i="3"/>
  <c r="G510" i="3"/>
  <c r="J510" i="3"/>
  <c r="L510" i="3"/>
  <c r="AU510" i="3"/>
  <c r="D513" i="3"/>
  <c r="G513" i="3"/>
  <c r="J513" i="3"/>
  <c r="L513" i="3"/>
  <c r="AU513" i="3"/>
  <c r="D516" i="3"/>
  <c r="G516" i="3"/>
  <c r="J516" i="3"/>
  <c r="L516" i="3"/>
  <c r="AU516" i="3"/>
  <c r="D519" i="3"/>
  <c r="G519" i="3"/>
  <c r="J519" i="3"/>
  <c r="L519" i="3"/>
  <c r="AU519" i="3"/>
  <c r="D522" i="3"/>
  <c r="G522" i="3"/>
  <c r="J522" i="3"/>
  <c r="L522" i="3"/>
  <c r="AU522" i="3"/>
  <c r="D525" i="3"/>
  <c r="G525" i="3"/>
  <c r="J525" i="3"/>
  <c r="L525" i="3"/>
  <c r="AU525" i="3"/>
  <c r="D528" i="3"/>
  <c r="G528" i="3"/>
  <c r="J528" i="3"/>
  <c r="L528" i="3"/>
  <c r="AU528" i="3"/>
  <c r="D531" i="3"/>
  <c r="G531" i="3"/>
  <c r="J531" i="3"/>
  <c r="L531" i="3"/>
  <c r="AU531" i="3"/>
  <c r="D534" i="3"/>
  <c r="G534" i="3"/>
  <c r="J534" i="3"/>
  <c r="L534" i="3"/>
  <c r="AU534" i="3"/>
  <c r="D537" i="3"/>
  <c r="G537" i="3"/>
  <c r="J537" i="3"/>
  <c r="L537" i="3"/>
  <c r="AU537" i="3"/>
  <c r="D540" i="3"/>
  <c r="G540" i="3"/>
  <c r="J540" i="3"/>
  <c r="L540" i="3"/>
  <c r="AU540" i="3"/>
  <c r="D543" i="3"/>
  <c r="G543" i="3"/>
  <c r="J543" i="3"/>
  <c r="L543" i="3"/>
  <c r="AU543" i="3"/>
  <c r="D546" i="3"/>
  <c r="G546" i="3"/>
  <c r="J546" i="3"/>
  <c r="L546" i="3"/>
  <c r="AU546" i="3"/>
  <c r="D549" i="3"/>
  <c r="G549" i="3"/>
  <c r="J549" i="3"/>
  <c r="L549" i="3"/>
  <c r="AU549" i="3"/>
  <c r="D552" i="3"/>
  <c r="G552" i="3"/>
  <c r="J552" i="3"/>
  <c r="L552" i="3"/>
  <c r="AU552" i="3"/>
  <c r="D555" i="3"/>
  <c r="G555" i="3"/>
  <c r="J555" i="3"/>
  <c r="L555" i="3"/>
  <c r="AU555" i="3"/>
  <c r="D558" i="3"/>
  <c r="G558" i="3"/>
  <c r="J558" i="3"/>
  <c r="L558" i="3"/>
  <c r="AU558" i="3"/>
  <c r="D561" i="3"/>
  <c r="G561" i="3"/>
  <c r="J561" i="3"/>
  <c r="L561" i="3"/>
  <c r="AU561" i="3"/>
  <c r="D564" i="3"/>
  <c r="G564" i="3"/>
  <c r="J564" i="3"/>
  <c r="L564" i="3"/>
  <c r="AU564" i="3"/>
  <c r="D567" i="3"/>
  <c r="G567" i="3"/>
  <c r="J567" i="3"/>
  <c r="L567" i="3"/>
  <c r="AU567" i="3"/>
  <c r="D570" i="3"/>
  <c r="G570" i="3"/>
  <c r="J570" i="3"/>
  <c r="L570" i="3"/>
  <c r="AU570" i="3"/>
  <c r="D573" i="3"/>
  <c r="G573" i="3"/>
  <c r="J573" i="3"/>
  <c r="L573" i="3"/>
  <c r="AU573" i="3"/>
  <c r="D576" i="3"/>
  <c r="G576" i="3"/>
  <c r="J576" i="3"/>
  <c r="L576" i="3"/>
  <c r="AU576" i="3"/>
  <c r="D579" i="3"/>
  <c r="G579" i="3"/>
  <c r="J579" i="3"/>
  <c r="L579" i="3"/>
  <c r="AU579" i="3"/>
  <c r="D582" i="3"/>
  <c r="G582" i="3"/>
  <c r="J582" i="3"/>
  <c r="L582" i="3"/>
  <c r="AU582" i="3"/>
  <c r="D585" i="3"/>
  <c r="G585" i="3"/>
  <c r="J585" i="3"/>
  <c r="L585" i="3"/>
  <c r="AU585" i="3"/>
  <c r="D588" i="3"/>
  <c r="G588" i="3"/>
  <c r="J588" i="3"/>
  <c r="L588" i="3"/>
  <c r="AU588" i="3"/>
  <c r="D591" i="3"/>
  <c r="G591" i="3"/>
  <c r="J591" i="3"/>
  <c r="L591" i="3"/>
  <c r="AU591" i="3"/>
  <c r="D594" i="3"/>
  <c r="G594" i="3"/>
  <c r="J594" i="3"/>
  <c r="L594" i="3"/>
  <c r="AU594" i="3"/>
  <c r="D597" i="3"/>
  <c r="G597" i="3"/>
  <c r="J597" i="3"/>
  <c r="L597" i="3"/>
  <c r="AU597" i="3"/>
  <c r="D600" i="3"/>
  <c r="G600" i="3"/>
  <c r="J600" i="3"/>
  <c r="L600" i="3"/>
  <c r="AU600" i="3"/>
  <c r="D603" i="3"/>
  <c r="G603" i="3"/>
  <c r="J603" i="3"/>
  <c r="L603" i="3"/>
  <c r="AU603" i="3"/>
  <c r="D606" i="3"/>
  <c r="G606" i="3"/>
  <c r="J606" i="3"/>
  <c r="L606" i="3"/>
  <c r="AU606" i="3"/>
  <c r="D609" i="3"/>
  <c r="G609" i="3"/>
  <c r="J609" i="3"/>
  <c r="L609" i="3"/>
  <c r="AU609" i="3"/>
  <c r="D612" i="3"/>
  <c r="G612" i="3"/>
  <c r="J612" i="3"/>
  <c r="L612" i="3"/>
  <c r="AU612" i="3"/>
  <c r="D24" i="3"/>
  <c r="G24" i="3"/>
  <c r="D3" i="6"/>
  <c r="J24" i="3"/>
  <c r="L24" i="3"/>
  <c r="AU24" i="3"/>
  <c r="L21" i="3"/>
  <c r="AU21" i="3"/>
  <c r="G21" i="3"/>
  <c r="D2" i="6"/>
  <c r="D21" i="3"/>
  <c r="AI10" i="4"/>
  <c r="AM21" i="3"/>
  <c r="AN21" i="3"/>
  <c r="AN10" i="3"/>
  <c r="AM36" i="3"/>
  <c r="AO36" i="3"/>
  <c r="I7" i="6"/>
  <c r="AM33" i="3"/>
  <c r="AO33" i="3"/>
  <c r="I6" i="6"/>
  <c r="AM30" i="3"/>
  <c r="AO30" i="3"/>
  <c r="I5" i="6"/>
  <c r="AM27" i="3"/>
  <c r="AO27" i="3"/>
  <c r="I4" i="6"/>
  <c r="C7" i="6"/>
  <c r="C6" i="6"/>
  <c r="C5" i="6"/>
  <c r="C4" i="6"/>
  <c r="G19" i="5"/>
  <c r="E27" i="5"/>
  <c r="AO25" i="3"/>
  <c r="J3" i="6"/>
  <c r="C3" i="6"/>
  <c r="AN10" i="4"/>
  <c r="AO24" i="3"/>
  <c r="I3" i="6"/>
  <c r="AO23" i="3"/>
  <c r="K2" i="6"/>
  <c r="AU10" i="3"/>
  <c r="AO22" i="3"/>
  <c r="J2" i="6"/>
  <c r="C2" i="6"/>
  <c r="AS10" i="3"/>
  <c r="AR10" i="3"/>
  <c r="AT10" i="3"/>
  <c r="AH10" i="3"/>
  <c r="C8" i="3"/>
  <c r="C6" i="3"/>
  <c r="J8" i="3"/>
  <c r="J6" i="3"/>
  <c r="J4" i="3"/>
  <c r="C4" i="3"/>
  <c r="C6" i="1"/>
  <c r="C10" i="4"/>
  <c r="C10" i="3"/>
  <c r="AO21" i="3"/>
  <c r="I2" i="6"/>
  <c r="D110" i="10"/>
  <c r="D50" i="10"/>
  <c r="D10" i="10"/>
  <c r="D70" i="10"/>
  <c r="D90" i="10"/>
  <c r="D30" i="10"/>
  <c r="D90" i="8"/>
  <c r="D70" i="8"/>
  <c r="D30" i="8"/>
  <c r="D110" i="8"/>
  <c r="D50" i="8"/>
  <c r="D10" i="8"/>
</calcChain>
</file>

<file path=xl/comments1.xml><?xml version="1.0" encoding="utf-8"?>
<comments xmlns="http://schemas.openxmlformats.org/spreadsheetml/2006/main">
  <authors>
    <author>古賀貴裕</author>
  </authors>
  <commentList>
    <comment ref="C7" authorId="0" shapeId="0">
      <text>
        <r>
          <rPr>
            <sz val="9"/>
            <color indexed="81"/>
            <rFont val="ＭＳ Ｐゴシック"/>
            <family val="3"/>
            <charset val="128"/>
          </rPr>
          <t>リストから大学名を選択してください。</t>
        </r>
      </text>
    </comment>
  </commentList>
</comments>
</file>

<file path=xl/comments2.xml><?xml version="1.0" encoding="utf-8"?>
<comments xmlns="http://schemas.openxmlformats.org/spreadsheetml/2006/main">
  <authors>
    <author>古賀貴裕</author>
  </authors>
  <commentList>
    <comment ref="C21" authorId="0" shapeId="0">
      <text>
        <r>
          <rPr>
            <sz val="9"/>
            <color indexed="81"/>
            <rFont val="ＭＳ Ｐゴシック"/>
            <family val="3"/>
            <charset val="128"/>
          </rPr>
          <t>平成29年度の登録番号を入力してくだい。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また、登録番号が分からない場合は上記に従い半角で@を入力してください。</t>
        </r>
      </text>
    </comment>
    <comment ref="P21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>リストより出場種目を選択してください。</t>
        </r>
      </text>
    </comment>
    <comment ref="D23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>登録番号が分からない場合、上記に従い選手情報を備考欄と同じ行に入力してください。</t>
        </r>
      </text>
    </comment>
  </commentList>
</comments>
</file>

<file path=xl/comments3.xml><?xml version="1.0" encoding="utf-8"?>
<comments xmlns="http://schemas.openxmlformats.org/spreadsheetml/2006/main">
  <authors>
    <author>古賀貴裕</author>
  </authors>
  <commentList>
    <comment ref="D1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3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5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7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9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11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</commentList>
</comments>
</file>

<file path=xl/comments4.xml><?xml version="1.0" encoding="utf-8"?>
<comments xmlns="http://schemas.openxmlformats.org/spreadsheetml/2006/main">
  <authors>
    <author>古賀貴裕</author>
  </authors>
  <commentList>
    <comment ref="D14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31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48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65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8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99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116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</commentList>
</comments>
</file>

<file path=xl/comments5.xml><?xml version="1.0" encoding="utf-8"?>
<comments xmlns="http://schemas.openxmlformats.org/spreadsheetml/2006/main">
  <authors>
    <author>古賀貴裕</author>
  </authors>
  <commentList>
    <comment ref="C21" authorId="0" shapeId="0">
      <text>
        <r>
          <rPr>
            <sz val="9"/>
            <color indexed="81"/>
            <rFont val="ＭＳ Ｐゴシック"/>
            <family val="3"/>
            <charset val="128"/>
          </rPr>
          <t>平成29年度の登録番号を入力してくだい。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また、登録番号が分からない場合は上記に従い半角で@を入力してください。</t>
        </r>
      </text>
    </comment>
    <comment ref="P21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>リストより出場種目を選択してください。</t>
        </r>
      </text>
    </comment>
    <comment ref="D23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>登録番号が分からない場合、上記に従い選手情報を備考欄と同じ行に入力してください。</t>
        </r>
      </text>
    </comment>
  </commentList>
</comments>
</file>

<file path=xl/comments6.xml><?xml version="1.0" encoding="utf-8"?>
<comments xmlns="http://schemas.openxmlformats.org/spreadsheetml/2006/main">
  <authors>
    <author>古賀貴裕</author>
  </authors>
  <commentList>
    <comment ref="D1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3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5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7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9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  <comment ref="D11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最高記録は5桁で入力してください。
例：　　48.21→04821
　　　3:21.33→32133
　　 記録なし→00000</t>
        </r>
      </text>
    </comment>
  </commentList>
</comments>
</file>

<file path=xl/comments7.xml><?xml version="1.0" encoding="utf-8"?>
<comments xmlns="http://schemas.openxmlformats.org/spreadsheetml/2006/main">
  <authors>
    <author>古賀貴裕</author>
  </authors>
  <commentList>
    <comment ref="D14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31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48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65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82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99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  <comment ref="D116" authorId="0" shapeId="0">
      <text>
        <r>
          <rPr>
            <sz val="9"/>
            <color indexed="81"/>
            <rFont val="ＭＳ Ｐゴシック"/>
            <family val="3"/>
            <charset val="128"/>
          </rPr>
          <t>最高記録を入力してください。</t>
        </r>
        <r>
          <rPr>
            <b/>
            <sz val="9"/>
            <color indexed="81"/>
            <rFont val="ＭＳ Ｐゴシック"/>
            <family val="3"/>
            <charset val="128"/>
          </rPr>
          <t xml:space="preserve">
</t>
        </r>
        <r>
          <rPr>
            <sz val="9"/>
            <color indexed="81"/>
            <rFont val="ＭＳ Ｐゴシック"/>
            <family val="3"/>
            <charset val="128"/>
          </rPr>
          <t>入力の際に分、秒、m、コンマなどは必要ありません。
【例】
10秒21　　　　→1021
1分03秒21　 →10321　※6321と入力しないでください。
31分21秒33　→312133
7m66　　　　　→766
18m53　　　　→1853
7120点　　　　→7120
10秒3(手動)　→103+　※手動の場合下1桁に"+"を入力してください。</t>
        </r>
      </text>
    </comment>
  </commentList>
</comments>
</file>

<file path=xl/comments8.xml><?xml version="1.0" encoding="utf-8"?>
<comments xmlns="http://schemas.openxmlformats.org/spreadsheetml/2006/main">
  <authors>
    <author>古賀貴裕</author>
  </authors>
  <commentList>
    <comment ref="D34" authorId="0" shapeId="0">
      <text>
        <r>
          <rPr>
            <sz val="9"/>
            <color indexed="81"/>
            <rFont val="ＭＳ Ｐゴシック"/>
            <family val="3"/>
            <charset val="128"/>
          </rPr>
          <t>リストの中から必要・不必要を選択してください。</t>
        </r>
      </text>
    </comment>
  </commentList>
</comments>
</file>

<file path=xl/sharedStrings.xml><?xml version="1.0" encoding="utf-8"?>
<sst xmlns="http://schemas.openxmlformats.org/spreadsheetml/2006/main" count="13031" uniqueCount="5069">
  <si>
    <t>大学名/ﾌﾘｶﾞﾅ</t>
    <rPh sb="0" eb="2">
      <t>ダイガク</t>
    </rPh>
    <rPh sb="2" eb="3">
      <t>メイ</t>
    </rPh>
    <phoneticPr fontId="2"/>
  </si>
  <si>
    <t>大学名</t>
    <rPh sb="0" eb="2">
      <t>ダイガク</t>
    </rPh>
    <rPh sb="2" eb="3">
      <t>メイ</t>
    </rPh>
    <phoneticPr fontId="2"/>
  </si>
  <si>
    <t>部長名 ﾌﾘｶﾞﾅ</t>
    <rPh sb="0" eb="2">
      <t>ブチョウ</t>
    </rPh>
    <rPh sb="2" eb="3">
      <t>メイ</t>
    </rPh>
    <phoneticPr fontId="2"/>
  </si>
  <si>
    <t>印</t>
    <rPh sb="0" eb="1">
      <t>シルシ</t>
    </rPh>
    <phoneticPr fontId="2"/>
  </si>
  <si>
    <t>部長名</t>
    <rPh sb="0" eb="2">
      <t>ブチョウ</t>
    </rPh>
    <rPh sb="2" eb="3">
      <t>メイ</t>
    </rPh>
    <phoneticPr fontId="2"/>
  </si>
  <si>
    <t>監督名　ﾌﾘｶﾞﾅ</t>
    <rPh sb="0" eb="2">
      <t>カントク</t>
    </rPh>
    <rPh sb="2" eb="3">
      <t>メイ</t>
    </rPh>
    <phoneticPr fontId="2"/>
  </si>
  <si>
    <t>監督名</t>
    <rPh sb="0" eb="2">
      <t>カントク</t>
    </rPh>
    <rPh sb="2" eb="3">
      <t>メイ</t>
    </rPh>
    <phoneticPr fontId="2"/>
  </si>
  <si>
    <t>申込責任者 ﾌﾘｶﾞﾅ</t>
    <rPh sb="0" eb="2">
      <t>モウシコミ</t>
    </rPh>
    <rPh sb="2" eb="5">
      <t>セキニンシャ</t>
    </rPh>
    <phoneticPr fontId="2"/>
  </si>
  <si>
    <t>申込責任者　氏名</t>
    <rPh sb="0" eb="2">
      <t>モウシコミ</t>
    </rPh>
    <rPh sb="2" eb="5">
      <t>セキニンシャ</t>
    </rPh>
    <rPh sb="6" eb="8">
      <t>シメイ</t>
    </rPh>
    <phoneticPr fontId="2"/>
  </si>
  <si>
    <t>電話番号</t>
    <rPh sb="0" eb="2">
      <t>デンワ</t>
    </rPh>
    <rPh sb="2" eb="4">
      <t>バンゴウ</t>
    </rPh>
    <phoneticPr fontId="2"/>
  </si>
  <si>
    <t>緊急連絡先</t>
    <rPh sb="0" eb="2">
      <t>キンキュウ</t>
    </rPh>
    <rPh sb="2" eb="5">
      <t>レンラクサキ</t>
    </rPh>
    <phoneticPr fontId="2"/>
  </si>
  <si>
    <t>郵便番号</t>
    <rPh sb="0" eb="4">
      <t>ユウビンバンゴウ</t>
    </rPh>
    <phoneticPr fontId="2"/>
  </si>
  <si>
    <t>住所</t>
    <rPh sb="0" eb="2">
      <t>ジュウショ</t>
    </rPh>
    <phoneticPr fontId="2"/>
  </si>
  <si>
    <t>登録情報</t>
    <rPh sb="0" eb="2">
      <t>トウロク</t>
    </rPh>
    <rPh sb="2" eb="4">
      <t>ジョウホウ</t>
    </rPh>
    <phoneticPr fontId="2"/>
  </si>
  <si>
    <t>加盟校情報</t>
    <rPh sb="0" eb="3">
      <t>カメイコウ</t>
    </rPh>
    <rPh sb="3" eb="5">
      <t>ジョウホウ</t>
    </rPh>
    <phoneticPr fontId="2"/>
  </si>
  <si>
    <t>種目情報</t>
    <rPh sb="0" eb="2">
      <t>シュモク</t>
    </rPh>
    <rPh sb="2" eb="4">
      <t>ジョウホウ</t>
    </rPh>
    <phoneticPr fontId="2"/>
  </si>
  <si>
    <t>登録番号</t>
    <rPh sb="0" eb="2">
      <t>トウロク</t>
    </rPh>
    <rPh sb="2" eb="4">
      <t>バンゴウ</t>
    </rPh>
    <phoneticPr fontId="5"/>
  </si>
  <si>
    <t>氏名</t>
    <rPh sb="0" eb="2">
      <t>シメイ</t>
    </rPh>
    <phoneticPr fontId="5"/>
  </si>
  <si>
    <t>カナ氏名</t>
    <rPh sb="2" eb="4">
      <t>シメイ</t>
    </rPh>
    <phoneticPr fontId="5"/>
  </si>
  <si>
    <t>登録陸協</t>
    <rPh sb="0" eb="2">
      <t>トウロク</t>
    </rPh>
    <rPh sb="2" eb="4">
      <t>リッキョウ</t>
    </rPh>
    <phoneticPr fontId="6"/>
  </si>
  <si>
    <t>県コード</t>
    <rPh sb="0" eb="1">
      <t>ケン</t>
    </rPh>
    <phoneticPr fontId="5"/>
  </si>
  <si>
    <t>団体名</t>
    <rPh sb="0" eb="3">
      <t>ダンタイメイ</t>
    </rPh>
    <phoneticPr fontId="6"/>
  </si>
  <si>
    <t>学年</t>
    <rPh sb="0" eb="2">
      <t>ガクネン</t>
    </rPh>
    <phoneticPr fontId="2"/>
  </si>
  <si>
    <t>生年月日</t>
    <rPh sb="0" eb="2">
      <t>セイネン</t>
    </rPh>
    <rPh sb="2" eb="4">
      <t>ガッピ</t>
    </rPh>
    <phoneticPr fontId="2"/>
  </si>
  <si>
    <t>ｺｶﾞ ﾘｮｳｽｹ</t>
  </si>
  <si>
    <t>福岡県</t>
  </si>
  <si>
    <t>久留米大学</t>
  </si>
  <si>
    <t>4</t>
  </si>
  <si>
    <t>950508</t>
  </si>
  <si>
    <t>大分工業高等専門学校</t>
  </si>
  <si>
    <t>ｵｵｲﾀｺｳｷﾞｮｳｺｳﾄｳｾﾝﾓﾝｶﾞｯｺｳ</t>
  </si>
  <si>
    <t>496050</t>
  </si>
  <si>
    <t>大分工業高専</t>
  </si>
  <si>
    <t>ﾅｶｼﾏ ﾕｳﾀ</t>
  </si>
  <si>
    <t>佐賀県</t>
  </si>
  <si>
    <t>950914</t>
  </si>
  <si>
    <t>大分大学</t>
  </si>
  <si>
    <t>ｵｵｲﾀﾀﾞｲｶﾞｸ</t>
  </si>
  <si>
    <t>490108</t>
  </si>
  <si>
    <t>大分大</t>
  </si>
  <si>
    <t>ｲｼﾏﾙ ｹﾝﾀ</t>
  </si>
  <si>
    <t>3</t>
  </si>
  <si>
    <t>961023</t>
  </si>
  <si>
    <t>沖縄国際大学</t>
  </si>
  <si>
    <t>ｵｷﾅﾜｺｸｻｲﾀﾞｲｶﾞｸ</t>
  </si>
  <si>
    <t>492298</t>
  </si>
  <si>
    <t>沖縄国際大</t>
  </si>
  <si>
    <t>ｱﾅｲ ﾏｻﾕｷ</t>
  </si>
  <si>
    <t>961117</t>
  </si>
  <si>
    <t>沖縄大学</t>
  </si>
  <si>
    <t>ｵｷﾅﾜﾀﾞｲｶﾞｸ</t>
  </si>
  <si>
    <t>492297</t>
  </si>
  <si>
    <t>沖縄大</t>
  </si>
  <si>
    <t>ｲﾁﾉﾐﾔ ﾏｷｼ</t>
  </si>
  <si>
    <t>970104</t>
  </si>
  <si>
    <t>折尾愛真短期大学</t>
    <rPh sb="4" eb="6">
      <t>タンキ</t>
    </rPh>
    <rPh sb="6" eb="8">
      <t>ダイガク</t>
    </rPh>
    <phoneticPr fontId="5"/>
  </si>
  <si>
    <t>ｵﾘｵｱｲｼﾝﾀﾝｷﾀﾞｲｶﾞｸ</t>
  </si>
  <si>
    <t>495380</t>
    <phoneticPr fontId="2"/>
  </si>
  <si>
    <t>折尾愛真短大</t>
  </si>
  <si>
    <t>ｳｴﾀﾞ ﾅｵﾄ</t>
  </si>
  <si>
    <t>鹿児島県</t>
  </si>
  <si>
    <t>960419</t>
  </si>
  <si>
    <t>鹿児島工業高等専門学校</t>
  </si>
  <si>
    <t>ｶｺﾞｼﾏｺｳｷﾞｮｳｺｳﾄｳｾﾝﾓﾝｶﾞｯｺｳ</t>
  </si>
  <si>
    <t>496052</t>
  </si>
  <si>
    <t>鹿児島工業高専</t>
  </si>
  <si>
    <t>ﾀｺﾞﾓﾘ ｼｮｳｲﾁ</t>
  </si>
  <si>
    <t>970210</t>
  </si>
  <si>
    <t>鹿児島国際大学</t>
  </si>
  <si>
    <t>ｶｺﾞｼﾏｺｸｻｲﾀﾞｲｶﾞｸ</t>
  </si>
  <si>
    <t>492295</t>
  </si>
  <si>
    <t>鹿児島国際大</t>
  </si>
  <si>
    <t>ﾂｼﾞﾀ ﾋﾛｷ</t>
  </si>
  <si>
    <t>長崎県</t>
  </si>
  <si>
    <t>960919</t>
  </si>
  <si>
    <t>鹿児島大学</t>
  </si>
  <si>
    <t>ｶｺﾞｼﾏﾀﾞｲｶﾞｸ</t>
  </si>
  <si>
    <t>490077</t>
  </si>
  <si>
    <t>鹿児島大</t>
  </si>
  <si>
    <t>ﾅﾝﾘ ｼｮｳ</t>
  </si>
  <si>
    <t>960907</t>
  </si>
  <si>
    <t>活水女子大学</t>
  </si>
  <si>
    <t>ｶｯｽｲｼﾞｮｼﾀﾞｲｶﾞｸ</t>
  </si>
  <si>
    <t>492325</t>
  </si>
  <si>
    <t>活水女子大</t>
  </si>
  <si>
    <t>ﾊﾗﾀﾞ ｼｮｳﾀﾛｳ</t>
  </si>
  <si>
    <t>961122</t>
  </si>
  <si>
    <t>鹿屋体育大学</t>
  </si>
  <si>
    <t>ｶﾉﾔﾀｲｲｸﾀﾞｲｶﾞｸ</t>
  </si>
  <si>
    <t>490096</t>
  </si>
  <si>
    <t>鹿屋体育大</t>
  </si>
  <si>
    <t>ｵｶﾞﾜ ﾘｮｳｲﾁ</t>
  </si>
  <si>
    <t>2</t>
  </si>
  <si>
    <t>971105</t>
  </si>
  <si>
    <t>北九州工業高等専門学校</t>
  </si>
  <si>
    <t>ｷﾀｷｭｳｼｭｳｺｳｷﾞｮｳｺｳﾄｳｾﾝﾓﾝｶﾞｯｺｳ</t>
  </si>
  <si>
    <t>496047</t>
  </si>
  <si>
    <t>北九州工業高専</t>
  </si>
  <si>
    <t>ｶｻｷﾞ ﾊｼﾞﾒ</t>
  </si>
  <si>
    <t>971009</t>
  </si>
  <si>
    <t>北九州市立大学</t>
  </si>
  <si>
    <t>ｷﾀｷｭｳｼｭｳｼﾘﾂﾀﾞｲｶﾞｸ</t>
  </si>
  <si>
    <t>491028</t>
  </si>
  <si>
    <t>北九州市立大</t>
  </si>
  <si>
    <t>ｻﾞｲｾﾞﾝ ﾀｲｼ</t>
  </si>
  <si>
    <t>970924</t>
  </si>
  <si>
    <t>九州栄養福祉大学</t>
  </si>
  <si>
    <t>ｷｭｳｼｭｳｴｲﾖｳﾌｸｼﾀﾞｲｶﾞｸ</t>
  </si>
  <si>
    <t>492495</t>
  </si>
  <si>
    <t>九州栄養福祉大</t>
  </si>
  <si>
    <t>ﾀｶﾊｼ ﾅｵﾄ</t>
  </si>
  <si>
    <t>大分県</t>
  </si>
  <si>
    <t>970929</t>
  </si>
  <si>
    <t>九州共立大学</t>
  </si>
  <si>
    <t>ｷｭｳｼｭｳｷｮｳﾘﾂﾀﾞｲｶﾞｸ</t>
  </si>
  <si>
    <t>492273</t>
  </si>
  <si>
    <t>九州共立大</t>
  </si>
  <si>
    <t>ﾊﾏｻｷ ﾄﾓｷ</t>
  </si>
  <si>
    <t>山口県</t>
  </si>
  <si>
    <t>980123</t>
  </si>
  <si>
    <t>九州工業大学</t>
  </si>
  <si>
    <t>ｷｭｳｼｭｳｺｳｷﾞｮｳﾀﾞｲｶﾞｸ</t>
  </si>
  <si>
    <t>490071</t>
  </si>
  <si>
    <t>九州工業大</t>
  </si>
  <si>
    <t>ﾐﾔﾀ ｺｳｷ</t>
  </si>
  <si>
    <t>970427</t>
  </si>
  <si>
    <t>九州国際大学</t>
  </si>
  <si>
    <t>ｷｭｳｼｭｳｺｸｻｲﾀﾞｲｶﾞｸ</t>
  </si>
  <si>
    <t>492286</t>
  </si>
  <si>
    <t>九州国際大</t>
  </si>
  <si>
    <t>米田　昌司</t>
  </si>
  <si>
    <t>ﾖﾈﾀﾞ ﾏｻｼ</t>
  </si>
  <si>
    <t>九州情報大学</t>
  </si>
  <si>
    <t>950606</t>
  </si>
  <si>
    <t>九州産業大学</t>
  </si>
  <si>
    <t>ｷｭｳｼｭｳｻﾝｷﾞｮｳﾀﾞｲｶﾞｸ</t>
  </si>
  <si>
    <t>492274</t>
  </si>
  <si>
    <t>九州産業大</t>
  </si>
  <si>
    <t>山角　直翔</t>
  </si>
  <si>
    <t>ﾔﾏｽﾞﾐ ﾅｵﾄ</t>
  </si>
  <si>
    <t>宮崎県</t>
  </si>
  <si>
    <t>951125</t>
  </si>
  <si>
    <t>九州歯科大学</t>
  </si>
  <si>
    <t>ｷｭｳｼｭｳｼｶﾀﾞｲｶﾞｸ</t>
  </si>
  <si>
    <t>491029</t>
  </si>
  <si>
    <t>九州歯科大</t>
  </si>
  <si>
    <t>山本　紘也</t>
  </si>
  <si>
    <t>ﾔﾏﾓﾄ ｺｳﾔ</t>
  </si>
  <si>
    <t>950728</t>
  </si>
  <si>
    <t>ｷｭｳｼｭｳｼﾞｮｳﾎｳﾀﾞｲｶﾞｸ</t>
  </si>
  <si>
    <t>492443</t>
  </si>
  <si>
    <t>九州情報大</t>
  </si>
  <si>
    <t>三段跳</t>
    <rPh sb="0" eb="3">
      <t>サンダントビ</t>
    </rPh>
    <phoneticPr fontId="2"/>
  </si>
  <si>
    <t>山本　喬大</t>
  </si>
  <si>
    <t>ﾔﾏﾓﾄ ｷｮｳﾀ</t>
  </si>
  <si>
    <t>九州大学</t>
  </si>
  <si>
    <t>ｷｭｳｼｭｳﾀﾞｲｶﾞｸ</t>
  </si>
  <si>
    <t>490069</t>
  </si>
  <si>
    <t>九州大</t>
  </si>
  <si>
    <t>黒岩　優斗</t>
  </si>
  <si>
    <t>ｸﾛｲﾜ ﾕｳﾄ</t>
  </si>
  <si>
    <t>961030</t>
  </si>
  <si>
    <t>近畿大学九州</t>
  </si>
  <si>
    <t>ｷﾝｷﾀﾞｲｶﾞｸｷｭｳｼｭｳ</t>
  </si>
  <si>
    <t>499801</t>
  </si>
  <si>
    <t>近畿大九州</t>
  </si>
  <si>
    <t>砲丸投</t>
    <rPh sb="0" eb="3">
      <t>ホウガンナゲ</t>
    </rPh>
    <phoneticPr fontId="2"/>
  </si>
  <si>
    <t>ｼﾗｲｼ ﾀｹﾙ</t>
  </si>
  <si>
    <t>熊本県</t>
  </si>
  <si>
    <t>961018</t>
  </si>
  <si>
    <t>熊本学園大学</t>
  </si>
  <si>
    <t>ｸﾏﾓﾄｶﾞｸｴﾝﾀﾞｲｶﾞｸ</t>
  </si>
  <si>
    <t>492291</t>
  </si>
  <si>
    <t>熊本学園大</t>
  </si>
  <si>
    <t>ﾉﾅｶ ｹｲﾄ</t>
  </si>
  <si>
    <t>960810</t>
  </si>
  <si>
    <t>熊本県立大学</t>
  </si>
  <si>
    <t>ｸﾏﾓﾄｹﾝﾘﾂﾀﾞｲｶﾞｸ</t>
  </si>
  <si>
    <t>491032</t>
  </si>
  <si>
    <t>熊本県立大</t>
  </si>
  <si>
    <t>前田　悠希</t>
  </si>
  <si>
    <t>ﾏｴﾀﾞ ﾕｳｷ</t>
  </si>
  <si>
    <t>960808</t>
  </si>
  <si>
    <t>熊本高等専門学校</t>
  </si>
  <si>
    <t>ｸﾏﾓﾄｺｳﾄｳｾﾝﾓﾝｶﾞｯｺｳ</t>
  </si>
  <si>
    <t>496059</t>
    <phoneticPr fontId="2"/>
  </si>
  <si>
    <t>熊本高専</t>
  </si>
  <si>
    <t>永井　颯真</t>
  </si>
  <si>
    <t>ﾅｶﾞｲ ｿｳﾏ</t>
  </si>
  <si>
    <t>960514</t>
  </si>
  <si>
    <t>熊本大学</t>
  </si>
  <si>
    <t>ｸﾏﾓﾄﾀﾞｲｶﾞｸ</t>
  </si>
  <si>
    <t>490074</t>
  </si>
  <si>
    <t>熊本大</t>
  </si>
  <si>
    <t>後藤　裕貴</t>
  </si>
  <si>
    <t>ｺﾞﾄｳ ﾋﾛｷ</t>
  </si>
  <si>
    <t>961113</t>
  </si>
  <si>
    <t>熊本保険科学大学</t>
  </si>
  <si>
    <t>ｸﾏﾓﾄﾎｹﾝｶｶﾞｸﾀﾞｲｶﾞｸ</t>
  </si>
  <si>
    <t>492528</t>
  </si>
  <si>
    <t>熊本保険科学大</t>
  </si>
  <si>
    <t>来海　武士</t>
  </si>
  <si>
    <t>ｷﾏﾁ ﾀｹｼ</t>
  </si>
  <si>
    <t>960921</t>
  </si>
  <si>
    <t>久留米工業大学</t>
  </si>
  <si>
    <t>ｸﾙﾒｺｳｷﾞｮｳﾀﾞｲｶﾞｸ</t>
  </si>
  <si>
    <t>492308</t>
  </si>
  <si>
    <t>久留米工業大</t>
  </si>
  <si>
    <t>ｶﾉｳ ｼｮｳｺﾞ</t>
  </si>
  <si>
    <t>960806</t>
  </si>
  <si>
    <t>ｸﾙﾒﾀﾞｲｶﾞｸ</t>
  </si>
  <si>
    <t>492276</t>
  </si>
  <si>
    <t>久留米大</t>
  </si>
  <si>
    <t>井手　弘大</t>
  </si>
  <si>
    <t>ｲﾃﾞ ｺｳﾀﾞｲ</t>
  </si>
  <si>
    <t>961025</t>
  </si>
  <si>
    <t>香蘭女子短期大学</t>
  </si>
  <si>
    <t>ｺｳﾗﾝｼﾞｮｼﾀﾝｷﾀﾞｲｶﾞｸ</t>
  </si>
  <si>
    <t>495390</t>
    <phoneticPr fontId="2"/>
  </si>
  <si>
    <t>香蘭女子短期大</t>
  </si>
  <si>
    <t>福田　隆晴</t>
  </si>
  <si>
    <t>ﾌｸﾀﾞ ﾘｭｳｾｲ</t>
  </si>
  <si>
    <t>970530</t>
  </si>
  <si>
    <t>佐賀大学</t>
  </si>
  <si>
    <t>ｻｶﾞﾀﾞｲｶﾞｸ</t>
  </si>
  <si>
    <t>490107</t>
  </si>
  <si>
    <t>佐賀大</t>
  </si>
  <si>
    <t>ｵｶ ｿｳﾍｲ</t>
  </si>
  <si>
    <t>970708</t>
  </si>
  <si>
    <t>産業医科大学</t>
  </si>
  <si>
    <t>ｻﾝｷﾞｮｳｲｶﾀﾞｲｶﾞｸ</t>
  </si>
  <si>
    <t>492314</t>
  </si>
  <si>
    <t>産業医科大</t>
  </si>
  <si>
    <t>木野　裕二</t>
  </si>
  <si>
    <t>ｷﾉ ﾕｳｼﾞ</t>
  </si>
  <si>
    <t>970715</t>
  </si>
  <si>
    <t>志學館大学</t>
  </si>
  <si>
    <t>ｼｶﾞｸｶﾝﾀﾞｲｶﾞｸ</t>
  </si>
  <si>
    <t>492318</t>
  </si>
  <si>
    <t>志學館大</t>
  </si>
  <si>
    <t>08400</t>
    <phoneticPr fontId="2"/>
  </si>
  <si>
    <t>ﾏｽﾀﾞ ﾚﾝﾀﾛｳ</t>
  </si>
  <si>
    <t>970818</t>
  </si>
  <si>
    <t>西南学院大学</t>
  </si>
  <si>
    <t>ｾｲﾅﾝｶﾞｸｲﾝﾀﾞｲｶﾞｸ</t>
  </si>
  <si>
    <t>492277</t>
  </si>
  <si>
    <t>西南学院大</t>
  </si>
  <si>
    <t>片山　直哉</t>
  </si>
  <si>
    <t>ｶﾀﾔﾏ ﾅｵﾔ</t>
  </si>
  <si>
    <t>970803</t>
  </si>
  <si>
    <t>崇城大学</t>
  </si>
  <si>
    <t>ｿｳｼﾞｮｳﾀﾞｲｶﾞｸ</t>
  </si>
  <si>
    <t>492290</t>
  </si>
  <si>
    <t>崇城大</t>
  </si>
  <si>
    <t>井手　勘太</t>
  </si>
  <si>
    <t>ｲﾃﾞ ｶﾝﾀ</t>
  </si>
  <si>
    <t>970501</t>
  </si>
  <si>
    <t>第一工業大学</t>
  </si>
  <si>
    <t>ﾀﾞｲｲﾁｺｳｷﾞｮｳﾀﾞｲｶﾞｸ</t>
  </si>
  <si>
    <t>492296</t>
  </si>
  <si>
    <t>第一工業大</t>
  </si>
  <si>
    <t>木本　瑞希</t>
  </si>
  <si>
    <t>ｷﾓﾄ ﾐｽﾞｷ</t>
  </si>
  <si>
    <t>970623</t>
  </si>
  <si>
    <t>東海大学九州</t>
  </si>
  <si>
    <t>ﾄｳｶｲﾀﾞｲｶﾞｸｷｭｳｼｭｳ</t>
  </si>
  <si>
    <t>499802</t>
  </si>
  <si>
    <t>東海大九州</t>
  </si>
  <si>
    <t>09400</t>
    <phoneticPr fontId="2"/>
  </si>
  <si>
    <t>今川　海世</t>
  </si>
  <si>
    <t>ｲﾏｶﾞﾜ ｶｲｾｲ</t>
  </si>
  <si>
    <t>980108</t>
  </si>
  <si>
    <t>長崎県立大学</t>
  </si>
  <si>
    <t>ﾅｶﾞｻｷｹﾝﾘﾂﾀﾞｲｶﾞｸ</t>
  </si>
  <si>
    <t>491092</t>
  </si>
  <si>
    <t>長崎県立大</t>
  </si>
  <si>
    <t>鍋倉　正輝</t>
  </si>
  <si>
    <t>ﾅﾍﾞｸﾗ ﾏｻｷ</t>
  </si>
  <si>
    <t>970508</t>
  </si>
  <si>
    <t>長崎国際大学</t>
  </si>
  <si>
    <t>ﾅｶﾞｻｷｺｸｻｲﾀﾞｲｶﾞｸ</t>
  </si>
  <si>
    <t>492479</t>
  </si>
  <si>
    <t>長崎国際大</t>
  </si>
  <si>
    <t>小柳　圭克</t>
  </si>
  <si>
    <t>ｺﾔﾅｷﾞ ﾖｼｶﾂ</t>
  </si>
  <si>
    <t>970813</t>
  </si>
  <si>
    <t>長崎純心大学</t>
  </si>
  <si>
    <t>ﾅｶﾞｻｷｼﾞｭﾝｼﾝﾀﾞｲｶﾞｸ</t>
  </si>
  <si>
    <t>492404</t>
  </si>
  <si>
    <t>長崎純心大</t>
  </si>
  <si>
    <t>ｻﾄｳ ﾂﾊﾞｻ</t>
  </si>
  <si>
    <t>1</t>
  </si>
  <si>
    <t>980919</t>
  </si>
  <si>
    <t>長崎大学</t>
  </si>
  <si>
    <t>ﾅｶﾞｻｷﾀﾞｲｶﾞｸ</t>
  </si>
  <si>
    <t>490073</t>
  </si>
  <si>
    <t>長崎大</t>
  </si>
  <si>
    <t>ｵｵﾀ ﾀﾂｷ</t>
  </si>
  <si>
    <t>980409</t>
  </si>
  <si>
    <t>中村学園大学</t>
  </si>
  <si>
    <t>ﾅｶﾑﾗｶﾞｸｴﾝﾀﾞｲｶﾞｸ</t>
  </si>
  <si>
    <t>492281</t>
  </si>
  <si>
    <t>中村学園大</t>
  </si>
  <si>
    <t>野田　直樹</t>
  </si>
  <si>
    <t>ﾉﾀﾞ ﾅｵｷ</t>
  </si>
  <si>
    <t>980527</t>
  </si>
  <si>
    <t>西九州大学</t>
  </si>
  <si>
    <t>ﾆｼｷｭｳｼｭｳﾀﾞｲｶﾞｸ</t>
  </si>
  <si>
    <t>492287</t>
  </si>
  <si>
    <t>西九州大</t>
  </si>
  <si>
    <t>廣岡　拓耶</t>
  </si>
  <si>
    <t>ﾋﾛｵｶ ﾀｸﾔ</t>
  </si>
  <si>
    <t>960207</t>
  </si>
  <si>
    <t>西日本工業大学</t>
  </si>
  <si>
    <t>ﾆｼﾆｯﾎﾟﾝｺｳｷﾞｮｳﾀﾞｲｶﾞｸ</t>
  </si>
  <si>
    <t>492282</t>
  </si>
  <si>
    <t>西日本工業大</t>
  </si>
  <si>
    <t>山口　智暉</t>
  </si>
  <si>
    <t>ﾔﾏｸﾞﾁ ﾄﾓｷ</t>
  </si>
  <si>
    <t>950406</t>
  </si>
  <si>
    <t>西日本短期大学</t>
  </si>
  <si>
    <t>ﾆｼﾆｯﾎﾟﾝﾀﾝｷﾀﾞｲｶﾞｸ</t>
  </si>
  <si>
    <t>495397</t>
  </si>
  <si>
    <t>西日本短大</t>
  </si>
  <si>
    <t>ﾅｶﾞﾀ ﾗﾝ</t>
  </si>
  <si>
    <t>950918</t>
  </si>
  <si>
    <t>日本文理大学</t>
  </si>
  <si>
    <t>ﾆｯﾎﾟﾝﾌﾞﾝﾘﾀﾞｲｶﾞｸ</t>
  </si>
  <si>
    <t>492292</t>
  </si>
  <si>
    <t>日本文理大</t>
  </si>
  <si>
    <t>甲斐　柊輔</t>
  </si>
  <si>
    <t>ｶｲ ｼｭｳｽｹ</t>
  </si>
  <si>
    <t>960202</t>
  </si>
  <si>
    <t>日本経済大学</t>
  </si>
  <si>
    <t>ﾆﾎﾝｹｲｻﾞｲﾀﾞｲｶﾞｸ</t>
  </si>
  <si>
    <t>492278</t>
  </si>
  <si>
    <t>日本経済大</t>
  </si>
  <si>
    <t>時川　京也</t>
  </si>
  <si>
    <t>ﾄｷｶﾜ ｷｮｳﾔ</t>
  </si>
  <si>
    <t>951109</t>
  </si>
  <si>
    <t>福岡教育大学</t>
  </si>
  <si>
    <t>ﾌｸｵｶｷｮｳｲｸﾀﾞｲｶﾞｸ</t>
  </si>
  <si>
    <t>490068</t>
  </si>
  <si>
    <t>福岡教育大</t>
  </si>
  <si>
    <t>ﾜﾀﾅﾍﾞ ﾀｶﾕｷ</t>
  </si>
  <si>
    <t>960602</t>
  </si>
  <si>
    <t>福岡女子大学</t>
  </si>
  <si>
    <t>ﾌｸｵｶｼﾞｮｼﾀﾞｲｶﾞｸ</t>
  </si>
  <si>
    <t>491030</t>
  </si>
  <si>
    <t>福岡女子大</t>
  </si>
  <si>
    <t>津々野　亮</t>
  </si>
  <si>
    <t>ﾂﾂﾞﾉ ﾘｮｳ</t>
  </si>
  <si>
    <t>961107</t>
  </si>
  <si>
    <t>福岡大学</t>
  </si>
  <si>
    <t>ﾌｸｵｶﾀﾞｲｶﾞｸ</t>
  </si>
  <si>
    <t>492283</t>
  </si>
  <si>
    <t>福岡大</t>
  </si>
  <si>
    <t>ﾏｺﾞ ｹﾝｲﾁﾛｳ</t>
  </si>
  <si>
    <t>960903</t>
  </si>
  <si>
    <t>別府大学</t>
  </si>
  <si>
    <t>ﾍﾞｯﾌﾟﾀﾞｲｶﾞｸ</t>
  </si>
  <si>
    <t>492293</t>
  </si>
  <si>
    <t>別府大</t>
  </si>
  <si>
    <t>森口　陽平</t>
  </si>
  <si>
    <t>ﾓﾘｸﾞﾁ ﾖｳﾍｲ</t>
  </si>
  <si>
    <t>961226</t>
  </si>
  <si>
    <t>宮崎県立看護大学</t>
  </si>
  <si>
    <t>ﾐﾔｻﾞｷｹﾝﾘﾂｶﾝｺﾞﾀﾞｲｶﾞｸ</t>
  </si>
  <si>
    <t>491059</t>
  </si>
  <si>
    <t>宮崎県立看護大</t>
  </si>
  <si>
    <t>湯原　通章</t>
  </si>
  <si>
    <t>ﾕﾊﾗ ﾐﾁｱｷ</t>
  </si>
  <si>
    <t>951107</t>
  </si>
  <si>
    <t>宮崎産業経営大学</t>
  </si>
  <si>
    <t>ﾐﾔｻﾞｷｻﾝｷﾞｮｳｹｲｴｲﾀﾞｲｶﾞｸ</t>
  </si>
  <si>
    <t>492343</t>
  </si>
  <si>
    <t>宮崎産業経営大</t>
  </si>
  <si>
    <t>日高　史裕</t>
  </si>
  <si>
    <t>ﾋﾀﾞｶ ﾌﾐﾋﾛ</t>
  </si>
  <si>
    <t>960425</t>
  </si>
  <si>
    <t>宮崎大学</t>
  </si>
  <si>
    <t>ﾐﾔｻﾞｷﾀﾞｲｶﾞｸ</t>
  </si>
  <si>
    <t>490109</t>
  </si>
  <si>
    <t>宮崎大</t>
  </si>
  <si>
    <t>金子　俊吾</t>
  </si>
  <si>
    <t>ｶﾈｺ ｼｭﾝｺﾞ</t>
  </si>
  <si>
    <t>961108</t>
  </si>
  <si>
    <t>名桜大学</t>
  </si>
  <si>
    <t>ﾒｲｵｳﾀﾞｲｶﾞｸ</t>
  </si>
  <si>
    <t>491099</t>
  </si>
  <si>
    <t>名桜大</t>
  </si>
  <si>
    <t>ｷﾀｼﾞﾏ ﾀｸ</t>
  </si>
  <si>
    <t>961011</t>
  </si>
  <si>
    <t>琉球大学</t>
  </si>
  <si>
    <t>ﾘｭｳｷｭｳﾀﾞｲｶﾞｸ</t>
  </si>
  <si>
    <t>490078</t>
  </si>
  <si>
    <t>琉球大</t>
  </si>
  <si>
    <t>斎藤　光成</t>
  </si>
  <si>
    <t>ｻｲﾄｳ ｺｳｾｲ</t>
  </si>
  <si>
    <t>950730</t>
  </si>
  <si>
    <t>ﾉﾊﾗ ﾀｹﾙ</t>
  </si>
  <si>
    <t>971205</t>
  </si>
  <si>
    <t>穴見　一佐</t>
  </si>
  <si>
    <t>ｱﾅﾐ ｶｽﾞｻ</t>
  </si>
  <si>
    <t>970827</t>
  </si>
  <si>
    <t>渡部　勇作</t>
  </si>
  <si>
    <t>ﾜﾀﾍﾞ ﾕｳｻｸ</t>
  </si>
  <si>
    <t>971101</t>
  </si>
  <si>
    <t>田中　海渡</t>
  </si>
  <si>
    <t>ﾀﾅｶ ｶｲﾄ</t>
  </si>
  <si>
    <t>960925</t>
  </si>
  <si>
    <t>ﾄﾋﾞﾅｶﾞ ﾘｮｳｲﾁﾛｳ</t>
  </si>
  <si>
    <t>970910</t>
  </si>
  <si>
    <t>ﾂｶﾓﾄ ﾊｼﾞﾒ</t>
  </si>
  <si>
    <t>980302</t>
  </si>
  <si>
    <t>水崎　直哉</t>
  </si>
  <si>
    <t>ﾐｽﾞｻｷ ﾅｵﾔ</t>
  </si>
  <si>
    <t>970410</t>
  </si>
  <si>
    <t>ｴﾄｳ ｼﾝﾀﾛｳ</t>
  </si>
  <si>
    <t>970618</t>
  </si>
  <si>
    <t>山上　修玄</t>
  </si>
  <si>
    <t>ﾔﾏｶﾞﾐ ﾏｻﾊﾙ</t>
  </si>
  <si>
    <t>971226</t>
  </si>
  <si>
    <t>平田　大河</t>
  </si>
  <si>
    <t>ﾋﾗﾀ ﾀｲｶﾞ</t>
  </si>
  <si>
    <t>970423</t>
  </si>
  <si>
    <t>ﾋﾗﾀ ｻﾄﾙ</t>
  </si>
  <si>
    <t>980124</t>
  </si>
  <si>
    <t>ｴｸﾞﾁ ｹｲ</t>
  </si>
  <si>
    <t>5</t>
  </si>
  <si>
    <t>941102</t>
  </si>
  <si>
    <t>ｳﾁﾑﾗ ｱﾂｼ</t>
  </si>
  <si>
    <t>950629</t>
  </si>
  <si>
    <t>中村　亘佑</t>
  </si>
  <si>
    <t>ﾅｶﾑﾗ ｺｳｽｹ</t>
  </si>
  <si>
    <t>951221</t>
  </si>
  <si>
    <t>蕗谷　雄作</t>
  </si>
  <si>
    <t>ﾌｷﾀﾆ ﾕｳｻｸ</t>
  </si>
  <si>
    <t>960303</t>
  </si>
  <si>
    <t>前田　隼生</t>
  </si>
  <si>
    <t>ﾏｴﾀﾞ ﾄｼｷ</t>
  </si>
  <si>
    <t>ﾐｳﾗ ﾘｮｳ</t>
  </si>
  <si>
    <t>951002</t>
  </si>
  <si>
    <t>佐藤　健太</t>
  </si>
  <si>
    <t>ｻﾄｳ ｹﾝﾀ</t>
  </si>
  <si>
    <t>961225</t>
  </si>
  <si>
    <t>北川　雄翔</t>
  </si>
  <si>
    <t>ｷﾀｶﾞﾜ ﾕｳﾄ</t>
  </si>
  <si>
    <t>970626</t>
  </si>
  <si>
    <t>ﾀﾅｶ ｱﾕﾑ</t>
  </si>
  <si>
    <t>970612</t>
  </si>
  <si>
    <t>永田　維吹</t>
  </si>
  <si>
    <t>ﾅｶﾞﾀ ｲﾌﾞｷ</t>
  </si>
  <si>
    <t>980118</t>
  </si>
  <si>
    <t>ﾂﾂﾐ ﾏｻﾋﾛ</t>
  </si>
  <si>
    <t>960212</t>
  </si>
  <si>
    <t>前田　啓稀</t>
  </si>
  <si>
    <t>ﾏｴﾀﾞ ﾋﾛｷ</t>
  </si>
  <si>
    <t>950726</t>
  </si>
  <si>
    <t>坂口　広壽</t>
  </si>
  <si>
    <t>ｻｶｸﾞﾁ ｺｳｼﾞｭ</t>
  </si>
  <si>
    <t>951207</t>
  </si>
  <si>
    <t>前田　郁弥</t>
  </si>
  <si>
    <t>ﾏｴﾀﾞ ﾌﾐﾔ</t>
  </si>
  <si>
    <t>950527</t>
  </si>
  <si>
    <t>大下　隼弥</t>
  </si>
  <si>
    <t>ｵｵｼﾀ ｼｭﾝﾔ</t>
  </si>
  <si>
    <t>島根県</t>
  </si>
  <si>
    <t>951121</t>
  </si>
  <si>
    <t>ﾌｼﾞｶﾜ ﾀｸﾐ</t>
  </si>
  <si>
    <t>951122</t>
  </si>
  <si>
    <t>ｻﾊｼ ﾂﾊﾞｻ</t>
  </si>
  <si>
    <t>951005</t>
  </si>
  <si>
    <t>大島　聡矩</t>
  </si>
  <si>
    <t>ｵｵｼﾏ ﾄｼﾉﾘ</t>
  </si>
  <si>
    <t>950615</t>
  </si>
  <si>
    <t>古田　知己</t>
  </si>
  <si>
    <t>ﾌﾙﾀ ﾄﾓｷ</t>
  </si>
  <si>
    <t>941018</t>
  </si>
  <si>
    <t>市木　智也</t>
  </si>
  <si>
    <t>ｲﾁｷﾞ ﾄﾓﾔ</t>
  </si>
  <si>
    <t>950513</t>
  </si>
  <si>
    <t>荒牧　謙策</t>
  </si>
  <si>
    <t>ｱﾗﾏｷ ｹﾝｻｸ</t>
  </si>
  <si>
    <t>940628</t>
  </si>
  <si>
    <t>ﾂﾂﾐ ﾄﾓﾉﾘ</t>
  </si>
  <si>
    <t>960730</t>
  </si>
  <si>
    <t>住田　大悟</t>
  </si>
  <si>
    <t>ｽﾐﾀﾞ ﾀﾞｲｺﾞ</t>
  </si>
  <si>
    <t>950420</t>
  </si>
  <si>
    <t>松井　秀幸</t>
  </si>
  <si>
    <t>ﾏﾂｲ ﾋﾃﾞﾕｷ</t>
  </si>
  <si>
    <t>960403</t>
  </si>
  <si>
    <t>ﾄﾞｲ ｱﾂｼ</t>
  </si>
  <si>
    <t>961020</t>
  </si>
  <si>
    <t>黒岩　宣明</t>
  </si>
  <si>
    <t>ｸﾛｲﾜ ﾉﾌﾞｱｷ</t>
  </si>
  <si>
    <t>970927</t>
  </si>
  <si>
    <t>鮎川　真樹</t>
  </si>
  <si>
    <t>ｱﾕｶﾜ ﾏｻｷ</t>
  </si>
  <si>
    <t>980305</t>
  </si>
  <si>
    <t>大塚　正利</t>
  </si>
  <si>
    <t>ｵｵﾂｶ ﾏｻﾄｼ</t>
  </si>
  <si>
    <t>971217</t>
  </si>
  <si>
    <t>ﾃﾗｼﾏ ｶｹﾙ</t>
  </si>
  <si>
    <t>中島　隆史</t>
  </si>
  <si>
    <t>ﾅｶｼﾏ ﾀｶﾌﾐ</t>
  </si>
  <si>
    <t>廣山　誉英</t>
  </si>
  <si>
    <t>ﾋﾛﾔﾏ ﾀｶﾋﾃﾞ</t>
  </si>
  <si>
    <t>970522</t>
  </si>
  <si>
    <t>松本　隆佑</t>
  </si>
  <si>
    <t>ﾏﾂﾓﾄ ﾘｭｳｽｹ</t>
  </si>
  <si>
    <t>980224</t>
  </si>
  <si>
    <t>金尾　侑輝</t>
  </si>
  <si>
    <t>ｶﾅｵ ﾕｳｷ</t>
  </si>
  <si>
    <t>広島県</t>
  </si>
  <si>
    <t>950614</t>
  </si>
  <si>
    <t>ｸﾛｷﾞ ﾖｳｲﾁﾛｳ</t>
  </si>
  <si>
    <t>940813</t>
  </si>
  <si>
    <t>指方　恭佑</t>
  </si>
  <si>
    <t>ｻｼｶﾀ ｷｮｳｽｹ</t>
  </si>
  <si>
    <t>950701</t>
  </si>
  <si>
    <t>齊藤　輝志</t>
  </si>
  <si>
    <t>ｻｲﾄｳ ｷｼ</t>
  </si>
  <si>
    <t>愛媛県</t>
  </si>
  <si>
    <t>950627</t>
  </si>
  <si>
    <t>ﾅｶﾞﾀ ｷｽﾞｸ</t>
  </si>
  <si>
    <t>950821</t>
  </si>
  <si>
    <t>福江　亮太</t>
  </si>
  <si>
    <t>ﾌｸｴ ﾘｮｳﾀ</t>
  </si>
  <si>
    <t>950521</t>
  </si>
  <si>
    <t>内山　勝太</t>
  </si>
  <si>
    <t>ｳﾁﾔﾏ ｼｮｳﾀ</t>
  </si>
  <si>
    <t>960920</t>
  </si>
  <si>
    <t>倉本　昂洋</t>
  </si>
  <si>
    <t>ｸﾗﾓﾄ ｺｳﾖｳ</t>
  </si>
  <si>
    <t>960506</t>
  </si>
  <si>
    <t>藤井　雄大</t>
  </si>
  <si>
    <t>ﾌｼﾞｲ ﾕｳﾀﾞｲ</t>
  </si>
  <si>
    <t>961027</t>
  </si>
  <si>
    <t>松下　健星</t>
  </si>
  <si>
    <t>ﾏﾂｼﾀ ｹﾝｾｲ</t>
  </si>
  <si>
    <t>960912</t>
  </si>
  <si>
    <t>浦見　大樹</t>
  </si>
  <si>
    <t>ｳﾗﾐ ﾋﾛｷ</t>
  </si>
  <si>
    <t>980223</t>
  </si>
  <si>
    <t>岡　海都希</t>
  </si>
  <si>
    <t>ｵｶ ﾐﾂﾞｷ</t>
  </si>
  <si>
    <t>960322</t>
  </si>
  <si>
    <t>川添　勇生</t>
  </si>
  <si>
    <t>ｶﾜｿﾞｴ ﾕｳｾｲ</t>
  </si>
  <si>
    <t>970510</t>
  </si>
  <si>
    <t>ｸﾎﾞﾀ ﾀｶﾋﾛ</t>
  </si>
  <si>
    <t>970804</t>
  </si>
  <si>
    <t>小池　明生</t>
  </si>
  <si>
    <t>ｺｲｹ ｱｷｵ</t>
  </si>
  <si>
    <t>大阪府</t>
  </si>
  <si>
    <t>橋本　大輝</t>
  </si>
  <si>
    <t>ﾊｼﾓﾄ ﾋﾛｷ</t>
  </si>
  <si>
    <t>971106</t>
  </si>
  <si>
    <t>増田　崇至</t>
  </si>
  <si>
    <t>ﾏｽﾀﾞ ﾀｶｼ</t>
  </si>
  <si>
    <t>980220</t>
  </si>
  <si>
    <t>ﾏﾂﾓﾄ ﾘﾝﾀﾛｳ</t>
  </si>
  <si>
    <t>971219</t>
  </si>
  <si>
    <t>高尾　誠泰</t>
  </si>
  <si>
    <t>ﾀｶｵ ﾄﾓﾔｽ</t>
  </si>
  <si>
    <t>960417</t>
  </si>
  <si>
    <t>岡村　恭平</t>
  </si>
  <si>
    <t>ｵｶﾑﾗ ｷｮｳﾍｲ</t>
  </si>
  <si>
    <t>970102</t>
  </si>
  <si>
    <t>山中　郁瑛</t>
  </si>
  <si>
    <t>ﾔﾏﾅｶ ﾌﾐｱｷ</t>
  </si>
  <si>
    <t>埼玉県</t>
  </si>
  <si>
    <t>950410</t>
  </si>
  <si>
    <t>北尾　友靖</t>
  </si>
  <si>
    <t>ｷﾀｵ ﾄﾓﾔｽ</t>
  </si>
  <si>
    <t>950725</t>
  </si>
  <si>
    <t>赤木　治憲</t>
  </si>
  <si>
    <t>ｱｶｷﾞ ﾊﾙﾉﾘ</t>
  </si>
  <si>
    <t>960109</t>
  </si>
  <si>
    <t>花田　研聖</t>
  </si>
  <si>
    <t>ﾊﾅﾀﾞ ｹﾝｾｲ</t>
  </si>
  <si>
    <t>960414</t>
  </si>
  <si>
    <t>ﾄﾋﾞﾏﾂ ｲｻｵ</t>
  </si>
  <si>
    <t>960504</t>
  </si>
  <si>
    <t>日下　隆晃</t>
  </si>
  <si>
    <t>ｸｻｶ ﾀｶｱｷ</t>
  </si>
  <si>
    <t>970202</t>
  </si>
  <si>
    <t>吉川　敦紀</t>
  </si>
  <si>
    <t>ﾖｼｶﾜ ｱﾂｷ</t>
  </si>
  <si>
    <t>新垣　太詞</t>
  </si>
  <si>
    <t>ｱﾗｶｷ ﾀｲｼ</t>
  </si>
  <si>
    <t>沖縄県</t>
  </si>
  <si>
    <t>柏木　寛太</t>
  </si>
  <si>
    <t>ｶｼﾜｷﾞ ｶﾝﾀ</t>
  </si>
  <si>
    <t>970628</t>
  </si>
  <si>
    <t>蒲池　諒伍</t>
  </si>
  <si>
    <t>ｶﾏﾁ ﾘｮｳｺﾞ</t>
  </si>
  <si>
    <t>971003</t>
  </si>
  <si>
    <t>ｺﾔﾅｷﾞ ｼｮｳ</t>
  </si>
  <si>
    <t>970531</t>
  </si>
  <si>
    <t>阪梨　祐介</t>
  </si>
  <si>
    <t>ｻｶﾅｼ ﾕｳｽｹ</t>
  </si>
  <si>
    <t>970812</t>
  </si>
  <si>
    <t>平野　大智</t>
  </si>
  <si>
    <t>ﾋﾗﾉ ﾀﾞｲﾁ</t>
  </si>
  <si>
    <t>980114</t>
  </si>
  <si>
    <t>山崎　友哉</t>
  </si>
  <si>
    <t>ﾔﾏｻｷ ﾄﾓﾔ</t>
  </si>
  <si>
    <t>岡山県</t>
  </si>
  <si>
    <t>970819</t>
  </si>
  <si>
    <t>浦川　研人</t>
  </si>
  <si>
    <t>ｳﾗｶﾜ ｹﾝﾄ</t>
  </si>
  <si>
    <t>960816</t>
  </si>
  <si>
    <t>大森　公貴</t>
  </si>
  <si>
    <t>ｵｵﾓﾘ ｺｳｷ</t>
  </si>
  <si>
    <t>970106</t>
  </si>
  <si>
    <t>角田　祥基</t>
  </si>
  <si>
    <t>ｶｸﾀﾞ ﾖｼｷ</t>
  </si>
  <si>
    <t>970327</t>
  </si>
  <si>
    <t>川角　健太</t>
  </si>
  <si>
    <t>ｶﾜｽﾐ ｹﾝﾀ</t>
  </si>
  <si>
    <t>960818</t>
  </si>
  <si>
    <t>古藤　孔明</t>
  </si>
  <si>
    <t>ｺﾄｳ ｺｳﾒｲ</t>
  </si>
  <si>
    <t>961231</t>
  </si>
  <si>
    <t>真野　友博</t>
  </si>
  <si>
    <t>ｼﾝﾉ ﾄﾓﾋﾛ</t>
  </si>
  <si>
    <t>960817</t>
  </si>
  <si>
    <t>松本　修一</t>
  </si>
  <si>
    <t>ﾏﾂﾓﾄ ｼｭｳｲﾁ</t>
  </si>
  <si>
    <t>961114</t>
  </si>
  <si>
    <t>ｳﾁﾏ ﾐﾗﾉ</t>
  </si>
  <si>
    <t>950417</t>
  </si>
  <si>
    <t>江村　拓人</t>
  </si>
  <si>
    <t>ｴﾑﾗ ﾀｸﾄ</t>
  </si>
  <si>
    <t>新潟県</t>
  </si>
  <si>
    <t>950510</t>
  </si>
  <si>
    <t>中西　佑介</t>
  </si>
  <si>
    <t>ﾅｶﾆｼ ﾕｳｽｹ</t>
  </si>
  <si>
    <t>951204</t>
  </si>
  <si>
    <t>藤内　誠也</t>
  </si>
  <si>
    <t>ﾄｳﾅｲ ｾｲﾔ</t>
  </si>
  <si>
    <t>951116</t>
  </si>
  <si>
    <t>初村　大寿</t>
  </si>
  <si>
    <t>ﾊﾂﾑﾗ ﾋﾛﾄｼ</t>
  </si>
  <si>
    <t>960201</t>
  </si>
  <si>
    <t>福元　大輔</t>
  </si>
  <si>
    <t>ﾌｸﾓﾄ ﾀﾞｲｽｹ</t>
  </si>
  <si>
    <t>951202</t>
  </si>
  <si>
    <t>岡部　優真</t>
  </si>
  <si>
    <t>ｵｶﾍﾞ ﾕｳﾏ</t>
  </si>
  <si>
    <t>M1</t>
  </si>
  <si>
    <t>900713</t>
  </si>
  <si>
    <t>橋本　真澄</t>
  </si>
  <si>
    <t>ﾊｼﾓﾄ ﾏｽﾐ</t>
  </si>
  <si>
    <t>970705</t>
  </si>
  <si>
    <t>徳永　誠実</t>
  </si>
  <si>
    <t>ﾄｸﾅｶﾞ ﾏｻﾐ</t>
  </si>
  <si>
    <t>970518</t>
  </si>
  <si>
    <t>松尾　礼哲</t>
  </si>
  <si>
    <t>ﾏﾂｵ ﾋﾛｱｷ</t>
  </si>
  <si>
    <t>970716</t>
  </si>
  <si>
    <t>清水　滉平</t>
  </si>
  <si>
    <t>ｼﾐｽﾞ ｺｳﾍｲ</t>
  </si>
  <si>
    <t>970711</t>
  </si>
  <si>
    <t>ｻﾄｳ ﾀﾂｷ</t>
  </si>
  <si>
    <t>980316</t>
  </si>
  <si>
    <t>ﾂｼﾞ ﾊﾔﾄ</t>
  </si>
  <si>
    <t>970905</t>
  </si>
  <si>
    <t>ﾐｳﾗ ｽｽﾑ</t>
  </si>
  <si>
    <t>970726</t>
  </si>
  <si>
    <t>坂本　陸久</t>
  </si>
  <si>
    <t>ｻｶﾓﾄ ﾘｸ</t>
  </si>
  <si>
    <t>970413</t>
  </si>
  <si>
    <t>田中　悠貴</t>
  </si>
  <si>
    <t>ﾀﾅｶ ﾕｳｷ</t>
  </si>
  <si>
    <t>970528</t>
  </si>
  <si>
    <t>ﾅｶｻﾄ ｼｭﾝﾀﾛｳ</t>
  </si>
  <si>
    <t>971010</t>
  </si>
  <si>
    <t>ﾌｼﾞｵｶ ｹﾞﾝ</t>
  </si>
  <si>
    <t>960717</t>
  </si>
  <si>
    <t>ｱｷﾔﾏ ﾋｶﾙ</t>
  </si>
  <si>
    <t>960901</t>
  </si>
  <si>
    <t>ｲﾅﾊﾗ ﾏﾓﾙ</t>
  </si>
  <si>
    <t>960813</t>
  </si>
  <si>
    <t>牛田　匠海</t>
  </si>
  <si>
    <t>ｳｼﾀﾞ ﾀｸﾐ</t>
  </si>
  <si>
    <t>970123</t>
  </si>
  <si>
    <t>吉瀬　凌太</t>
  </si>
  <si>
    <t>ﾖｼｾ ﾘｮｳﾀ</t>
  </si>
  <si>
    <t>951129</t>
  </si>
  <si>
    <t>宮崎　大樹</t>
  </si>
  <si>
    <t>ﾐﾔｻﾞｷ ﾀﾞｲｷ</t>
  </si>
  <si>
    <t>951210</t>
  </si>
  <si>
    <t>山下　佑介</t>
  </si>
  <si>
    <t>ﾔﾏｼﾀ ﾕｳｽｹ</t>
  </si>
  <si>
    <t>960611</t>
  </si>
  <si>
    <t>鈴木　大志</t>
  </si>
  <si>
    <t>ｽｽﾞｷ ﾀｲｼ</t>
  </si>
  <si>
    <t>M2</t>
  </si>
  <si>
    <t>930908</t>
  </si>
  <si>
    <t>ｲﾁﾉｾ ｽｸﾞﾙ</t>
  </si>
  <si>
    <t>970919</t>
  </si>
  <si>
    <t>岩尾　直樹</t>
  </si>
  <si>
    <t>ｲﾜｵ ﾅｵｷ</t>
  </si>
  <si>
    <t>960719</t>
  </si>
  <si>
    <t>三輪　将也</t>
  </si>
  <si>
    <t>ﾐﾜ ﾏｻﾔ</t>
  </si>
  <si>
    <t>961216</t>
  </si>
  <si>
    <t>角野　健斗</t>
  </si>
  <si>
    <t>ｽﾐﾉ ｹﾝﾄ</t>
  </si>
  <si>
    <t>961120</t>
  </si>
  <si>
    <t>尾川　翔一</t>
  </si>
  <si>
    <t>ｵｶﾞﾜ ｼｮｳｲﾁ</t>
  </si>
  <si>
    <t>960705</t>
  </si>
  <si>
    <t>木寺　千恩</t>
  </si>
  <si>
    <t>ｷﾃﾞﾗ ﾁｵﾝ</t>
  </si>
  <si>
    <t>951023</t>
  </si>
  <si>
    <t>杣川　征也</t>
  </si>
  <si>
    <t>ｿﾏｶﾞﾜ ｾｲﾔ</t>
  </si>
  <si>
    <t>好岡　郁弥</t>
  </si>
  <si>
    <t>ﾖｼｵｶ ﾌﾐﾔ</t>
  </si>
  <si>
    <t>960325</t>
  </si>
  <si>
    <t>坂口　恭介</t>
  </si>
  <si>
    <t>ｻｶｸﾞﾁ ｷｮｳｽｹ</t>
  </si>
  <si>
    <t>970512</t>
  </si>
  <si>
    <t>佐藤　尚人</t>
  </si>
  <si>
    <t>ｻﾄｳ ﾅｵﾄ</t>
  </si>
  <si>
    <t>960927</t>
  </si>
  <si>
    <t>松清　和希</t>
  </si>
  <si>
    <t>ﾏﾂｷﾖ ｶｽﾞｷ</t>
  </si>
  <si>
    <t>970714</t>
  </si>
  <si>
    <t>田中　紘樹</t>
  </si>
  <si>
    <t>ﾀﾅｶ ﾋﾛｷ</t>
  </si>
  <si>
    <t>西尾　和将</t>
  </si>
  <si>
    <t>ﾆｼｵ ｶｽﾞﾏｻ</t>
  </si>
  <si>
    <t>ﾀﾞﾝ ｺｳｽｹ</t>
  </si>
  <si>
    <t>兵庫県</t>
  </si>
  <si>
    <t>980110</t>
  </si>
  <si>
    <t>長野　祥雄</t>
  </si>
  <si>
    <t>ﾁｮｳﾉ ｻﾁｵ</t>
  </si>
  <si>
    <t>930410</t>
  </si>
  <si>
    <t>畑田　拓哉</t>
  </si>
  <si>
    <t>ﾊﾀﾀﾞ ﾀｸﾔ</t>
  </si>
  <si>
    <t>960130</t>
  </si>
  <si>
    <t>春田　賢志</t>
  </si>
  <si>
    <t>ﾊﾙﾀ ｹﾝｼ</t>
  </si>
  <si>
    <t>960801</t>
  </si>
  <si>
    <t>栗山　弘司</t>
  </si>
  <si>
    <t>ｸﾘﾔﾏ ｺｳｼﾞ</t>
  </si>
  <si>
    <t>971029</t>
  </si>
  <si>
    <t>宮川　一輝</t>
  </si>
  <si>
    <t>ﾐﾔｶﾜ ｶｽﾞｷ</t>
  </si>
  <si>
    <t>971113</t>
  </si>
  <si>
    <t>藤本　竜輝</t>
  </si>
  <si>
    <t>ﾌｼﾞﾓﾄ ﾀﾂｷ</t>
  </si>
  <si>
    <t>950809</t>
  </si>
  <si>
    <t>内堀　弘樹</t>
  </si>
  <si>
    <t>ｳﾁﾎﾞﾘ ﾋﾛｷ</t>
  </si>
  <si>
    <t>茨城県</t>
  </si>
  <si>
    <t>08</t>
  </si>
  <si>
    <t>950707</t>
  </si>
  <si>
    <t>門脇　佑真</t>
  </si>
  <si>
    <t>ｶﾄﾞﾜｷ ﾕｳﾏ</t>
  </si>
  <si>
    <t>950225</t>
  </si>
  <si>
    <t>赤池　祐二</t>
  </si>
  <si>
    <t>ｱｶｲｹ ﾕｳｼﾞ</t>
  </si>
  <si>
    <t>950715</t>
  </si>
  <si>
    <t>竹中　亮太</t>
  </si>
  <si>
    <t>ﾀｹﾅｶ ﾘｮｳﾀ</t>
  </si>
  <si>
    <t>鳥取県</t>
  </si>
  <si>
    <t>951021</t>
  </si>
  <si>
    <t>宮本　聖也</t>
  </si>
  <si>
    <t>ﾐﾔﾓﾄ ｾｲﾔ</t>
  </si>
  <si>
    <t>950706</t>
  </si>
  <si>
    <t>ｿﾄｸﾞﾁ ﾏｻﾙ</t>
  </si>
  <si>
    <t>中村　公亮</t>
  </si>
  <si>
    <t>950710</t>
  </si>
  <si>
    <t>大橋　建斗</t>
  </si>
  <si>
    <t>ｵｵﾊｼ ｹﾝﾄ</t>
  </si>
  <si>
    <t>950407</t>
  </si>
  <si>
    <t>小川　大智</t>
  </si>
  <si>
    <t>ｵｶﾞﾜ ﾀﾞｲﾁ</t>
  </si>
  <si>
    <t>960119</t>
  </si>
  <si>
    <t>中村　克也</t>
  </si>
  <si>
    <t>ﾅｶﾑﾗ ｶﾂﾔ</t>
  </si>
  <si>
    <t>951214</t>
  </si>
  <si>
    <t>村上　大悟</t>
  </si>
  <si>
    <t>ﾑﾗｶﾐ ﾀﾞｲｺﾞ</t>
  </si>
  <si>
    <t>横山　高良</t>
  </si>
  <si>
    <t>ﾖｺﾔﾏ ﾀｶﾖｼ</t>
  </si>
  <si>
    <t>950428</t>
  </si>
  <si>
    <t>土屋　翔大</t>
  </si>
  <si>
    <t>ﾂﾁﾔ ｼｮｳﾀ</t>
  </si>
  <si>
    <t>960311</t>
  </si>
  <si>
    <t>名嘉　哉門</t>
  </si>
  <si>
    <t>ﾅｶ ｻｲﾓﾝ</t>
  </si>
  <si>
    <t>951011</t>
  </si>
  <si>
    <t>渡邉　拓登</t>
  </si>
  <si>
    <t>ﾜﾀﾅﾍﾞ ﾀｸﾄ</t>
  </si>
  <si>
    <t>950507</t>
  </si>
  <si>
    <t>ｲｼﾞﾁ ﾕｳﾔ</t>
  </si>
  <si>
    <t>950421</t>
  </si>
  <si>
    <t>大掛　祐実</t>
  </si>
  <si>
    <t>ｵｵｶﾞｹ ﾕｳｼﾞ</t>
  </si>
  <si>
    <t>950516</t>
  </si>
  <si>
    <t>橋本　敦士</t>
  </si>
  <si>
    <t>ﾊｼﾓﾄ ｱﾂｼ</t>
  </si>
  <si>
    <t>960223</t>
  </si>
  <si>
    <t>赤木　優介</t>
  </si>
  <si>
    <t>ｱｶｷﾞ ﾕｽｳｹ</t>
  </si>
  <si>
    <t>950402</t>
  </si>
  <si>
    <t>児玉　佳季</t>
  </si>
  <si>
    <t>ｺﾀﾞﾏ ﾖｼｷ</t>
  </si>
  <si>
    <t>950930</t>
  </si>
  <si>
    <t>槇原　光基</t>
  </si>
  <si>
    <t>ﾏｷﾊﾗ ｺｳｷ</t>
  </si>
  <si>
    <t>ﾄﾐﾔﾏ ﾕｳｽｹ</t>
  </si>
  <si>
    <t>950817</t>
  </si>
  <si>
    <t>ﾌﾅｷ ﾘｸ</t>
  </si>
  <si>
    <t>950822</t>
  </si>
  <si>
    <t>ｶﾜﾗｻﾞｷ ｹｲｼﾞ</t>
  </si>
  <si>
    <t>951112</t>
  </si>
  <si>
    <t>ｱｻﾄ ｾｲﾀﾛｳ</t>
  </si>
  <si>
    <t>951212</t>
  </si>
  <si>
    <t>松尾　大樹</t>
  </si>
  <si>
    <t>ﾏﾂｵ ﾀﾞｲｷ</t>
  </si>
  <si>
    <t>960709</t>
  </si>
  <si>
    <t>ﾀｻｷ ﾘｮｳ</t>
  </si>
  <si>
    <t>961008</t>
  </si>
  <si>
    <t>ﾐﾂｼｵ ﾘｭｳﾀﾛｳ</t>
  </si>
  <si>
    <t>960411</t>
  </si>
  <si>
    <t>崎山　竜希</t>
  </si>
  <si>
    <t>ｻｷﾔﾏ ﾘｮｳｷ</t>
  </si>
  <si>
    <t>961007</t>
  </si>
  <si>
    <t>ﾅｶｶﾞﾜﾗ ﾀｸﾐ</t>
  </si>
  <si>
    <t>960427</t>
  </si>
  <si>
    <t>畠中　智哉</t>
  </si>
  <si>
    <t>ﾊﾀﾅｶ ﾄﾓﾔ</t>
  </si>
  <si>
    <t>960708</t>
  </si>
  <si>
    <t>ﾆﾀﾐｽﾞ ﾀｶｼ</t>
  </si>
  <si>
    <t>970227</t>
  </si>
  <si>
    <t>ｲﾜｷﾘ ｼｮｳﾀﾛｳ</t>
  </si>
  <si>
    <t>岡本　一平</t>
  </si>
  <si>
    <t>ｵｶﾓﾄ ｲｯﾍﾟｲ</t>
  </si>
  <si>
    <t>960402</t>
  </si>
  <si>
    <t>新垣　篤哉</t>
  </si>
  <si>
    <t>ｱﾗｶｷ ｱﾂﾔ</t>
  </si>
  <si>
    <t>原田　直紀</t>
  </si>
  <si>
    <t>ﾊﾗﾀﾞ ﾅｵｷ</t>
  </si>
  <si>
    <t>960707</t>
  </si>
  <si>
    <t>松藤　圭汰</t>
  </si>
  <si>
    <t>ﾏﾂﾌｼﾞ ｹｲﾀ</t>
  </si>
  <si>
    <t>戸田　有哉</t>
  </si>
  <si>
    <t>ﾄﾀﾞ ﾕｳﾔ</t>
  </si>
  <si>
    <t>960529</t>
  </si>
  <si>
    <t>北亦　雄成</t>
  </si>
  <si>
    <t>ｷﾀﾏﾀ ﾕｳｾｲ</t>
  </si>
  <si>
    <t>和歌山県</t>
  </si>
  <si>
    <t>960528</t>
  </si>
  <si>
    <t>杉原　摩耶</t>
  </si>
  <si>
    <t>ｽｷﾞﾊﾗ ﾏﾔ</t>
  </si>
  <si>
    <t>960805</t>
  </si>
  <si>
    <t>木村　友大</t>
  </si>
  <si>
    <t>ｷﾑﾗ ﾕｳﾀﾞｲ</t>
  </si>
  <si>
    <t>京都府</t>
  </si>
  <si>
    <t>961019</t>
  </si>
  <si>
    <t>渡邉　克己</t>
  </si>
  <si>
    <t>ﾜﾀﾅﾍﾞ ｶﾂﾐ</t>
  </si>
  <si>
    <t>961210</t>
  </si>
  <si>
    <t>伊藤　麻利</t>
  </si>
  <si>
    <t>ｲﾄｳ ｱｻﾄ</t>
  </si>
  <si>
    <t>961003</t>
  </si>
  <si>
    <t>河野　充志</t>
  </si>
  <si>
    <t>ｶﾜﾉ ｱﾂｼ</t>
  </si>
  <si>
    <t>山口　航輝</t>
  </si>
  <si>
    <t>ﾔﾏｸﾞﾁ ｺｳｷ</t>
  </si>
  <si>
    <t>栃木県</t>
  </si>
  <si>
    <t>09</t>
  </si>
  <si>
    <t>久貝　勇介</t>
  </si>
  <si>
    <t>ｸｶﾞｲ ﾕｳｽｹ</t>
  </si>
  <si>
    <t>960612</t>
  </si>
  <si>
    <t>ｸﾞｼｹﾝ ﾀｲﾁ</t>
  </si>
  <si>
    <t>藤原　至誠</t>
  </si>
  <si>
    <t>ﾌｼﾞﾊﾗ ｼｾｲ</t>
  </si>
  <si>
    <t>961227</t>
  </si>
  <si>
    <t>ｶﾐﾍﾞｯﾌﾟ ﾀｹｼ</t>
  </si>
  <si>
    <t>970215</t>
  </si>
  <si>
    <t>白濱　貴博</t>
  </si>
  <si>
    <t>ｼﾗﾊﾏ ｷﾋﾛ</t>
  </si>
  <si>
    <t>961101</t>
  </si>
  <si>
    <t>西村　一樹</t>
  </si>
  <si>
    <t>ﾆｼﾑﾗ ｶｽﾞｷ</t>
  </si>
  <si>
    <t>960410</t>
  </si>
  <si>
    <t>古川　大晃</t>
  </si>
  <si>
    <t>ﾌﾙｶﾜ ﾋﾛｱｷ</t>
  </si>
  <si>
    <t>960629</t>
  </si>
  <si>
    <t>菊池　竜矢</t>
  </si>
  <si>
    <t>ｷｸﾁ ﾀﾂﾔ</t>
  </si>
  <si>
    <t>下野　祐征</t>
  </si>
  <si>
    <t>ｼﾓﾉ ﾕｳｾｲ</t>
  </si>
  <si>
    <t>970122</t>
  </si>
  <si>
    <t>椎葉　竜太</t>
  </si>
  <si>
    <t>ｼｲﾊﾞ ﾘｭｳﾀ</t>
  </si>
  <si>
    <t>961115</t>
  </si>
  <si>
    <t>黄檗　快斗</t>
  </si>
  <si>
    <t>ｷﾜﾀﾞ ｶｲﾄ</t>
  </si>
  <si>
    <t>960615</t>
  </si>
  <si>
    <t>幾度　涼太</t>
  </si>
  <si>
    <t>ｷﾄﾞ ﾘｮｳﾀ</t>
  </si>
  <si>
    <t>ﾉｸﾞﾁ ﾀﾞｲｺﾞﾛｳ</t>
  </si>
  <si>
    <t>960721</t>
  </si>
  <si>
    <t>ｳｴﾔﾏ ｶﾝｸﾛｳ</t>
  </si>
  <si>
    <t>970206</t>
  </si>
  <si>
    <t>稲付　武士</t>
  </si>
  <si>
    <t>ｲﾅﾂｷ ﾀｹｼ</t>
  </si>
  <si>
    <t>960527</t>
  </si>
  <si>
    <t>ﾑﾗｵｶ ｼﾞｭﾝ</t>
  </si>
  <si>
    <t>奥山　舜貴</t>
  </si>
  <si>
    <t>ｵｸﾔﾏ ﾐﾂｷ</t>
  </si>
  <si>
    <t>ﾏﾂﾅｶﾞ ﾘｮｳ</t>
  </si>
  <si>
    <t>970228</t>
  </si>
  <si>
    <t>原田　太陽</t>
  </si>
  <si>
    <t>ﾊﾗﾀﾞ ﾀｲﾖｳ</t>
  </si>
  <si>
    <t>鎌田　雄大</t>
  </si>
  <si>
    <t>ｶﾏﾀﾞ ﾕｳﾀﾞｲ</t>
  </si>
  <si>
    <t>960617</t>
  </si>
  <si>
    <t>栗山　元臣</t>
  </si>
  <si>
    <t>ｸﾘﾔﾏ ﾏｻｵﾐ</t>
  </si>
  <si>
    <t>961130</t>
  </si>
  <si>
    <t>福田　啓太</t>
  </si>
  <si>
    <t>ﾌｸﾀﾞ ｹｲﾀ</t>
  </si>
  <si>
    <t>960614</t>
  </si>
  <si>
    <t>小西　優輝</t>
  </si>
  <si>
    <t>ｺﾆｼ ﾕｳｷ</t>
  </si>
  <si>
    <t>滋賀県</t>
  </si>
  <si>
    <t>960624</t>
  </si>
  <si>
    <t>ｳﾗ ｺｳｿﾞｳ</t>
  </si>
  <si>
    <t>960523</t>
  </si>
  <si>
    <t>松尾　直哉</t>
  </si>
  <si>
    <t>ﾏﾂｵ ﾅｵﾔ</t>
  </si>
  <si>
    <t>970222</t>
  </si>
  <si>
    <t>ﾀﾅｶ ﾕｳﾉｽｹ</t>
  </si>
  <si>
    <t>岐阜県</t>
  </si>
  <si>
    <t>960630</t>
  </si>
  <si>
    <t>坂本　匡輔</t>
  </si>
  <si>
    <t>ｻｶﾓﾄ ｷｮｳｽｹ</t>
  </si>
  <si>
    <t>960918</t>
  </si>
  <si>
    <t>ﾊﾏﾀﾞ ﾘｮｳﾀﾛｳ</t>
  </si>
  <si>
    <t>960904</t>
  </si>
  <si>
    <t>竈本　哲平</t>
  </si>
  <si>
    <t>ｶﾏﾓﾄ ﾃｯﾍﾟｲ</t>
  </si>
  <si>
    <t>950906</t>
  </si>
  <si>
    <t>藤野　圭祐</t>
  </si>
  <si>
    <t>ﾌｼﾞﾉ ｹｲｽｹ</t>
  </si>
  <si>
    <t>960519</t>
  </si>
  <si>
    <t>池田　佳生</t>
  </si>
  <si>
    <t>ｲｹﾀﾞ ﾖｼｷ</t>
  </si>
  <si>
    <t>960616</t>
  </si>
  <si>
    <t>島内　謙太</t>
  </si>
  <si>
    <t>ｼﾏｳﾁ ｹﾝﾀ</t>
  </si>
  <si>
    <t>960828</t>
  </si>
  <si>
    <t>寺川　侑希</t>
  </si>
  <si>
    <t>ﾃﾗｶﾜ ﾕｳｷ</t>
  </si>
  <si>
    <t>971218</t>
  </si>
  <si>
    <t>野澤　栄貴</t>
  </si>
  <si>
    <t>ﾉｻﾞﾜ ﾊﾙｷ</t>
  </si>
  <si>
    <t>971017</t>
  </si>
  <si>
    <t>ﾅｶﾉ ﾏｺﾄ</t>
  </si>
  <si>
    <t>970824</t>
  </si>
  <si>
    <t>益口　拓也</t>
  </si>
  <si>
    <t>ﾏｽｸﾞﾁ ﾀｸﾔ</t>
  </si>
  <si>
    <t>970702</t>
  </si>
  <si>
    <t>冨満　玲央</t>
  </si>
  <si>
    <t>ﾄﾐﾐﾂ ﾚｵ</t>
  </si>
  <si>
    <t>980216</t>
  </si>
  <si>
    <t>ﾔﾏﾓﾄ ｹﾝｼﾛｳ</t>
  </si>
  <si>
    <t>980205</t>
  </si>
  <si>
    <t>岡山　省吾</t>
  </si>
  <si>
    <t>ｵｶﾔﾏ ｼｮｳｺﾞ</t>
  </si>
  <si>
    <t>970521</t>
  </si>
  <si>
    <t>吉武　達矢</t>
  </si>
  <si>
    <t>ﾖｼﾀｹ ﾀﾂﾔ</t>
  </si>
  <si>
    <t>970817</t>
  </si>
  <si>
    <t>今村　威貴</t>
  </si>
  <si>
    <t>ｲﾏﾑﾗ ﾀｶｷ</t>
  </si>
  <si>
    <t>971004</t>
  </si>
  <si>
    <t>ﾐﾂｴﾀﾞ ｺﾞｳ</t>
  </si>
  <si>
    <t>ﾄﾋﾞﾏﾂ ｻﾄｼ</t>
  </si>
  <si>
    <t>980104</t>
  </si>
  <si>
    <t>宮崎　慧二</t>
  </si>
  <si>
    <t>ﾐﾔｻﾞｷ ｹｲｼﾞ</t>
  </si>
  <si>
    <t>970630</t>
  </si>
  <si>
    <t>佐藤　裕也</t>
  </si>
  <si>
    <t>ｻﾄｳ ﾕｳﾔ</t>
  </si>
  <si>
    <t>970415</t>
  </si>
  <si>
    <t>愛甲　淳揮</t>
  </si>
  <si>
    <t>ｱｲｺｳ ｼﾞｭﾝｷ</t>
  </si>
  <si>
    <t>970724</t>
  </si>
  <si>
    <t>岡井　拓豊</t>
  </si>
  <si>
    <t>ｵｶｲ ﾀｸﾎ</t>
  </si>
  <si>
    <t>村木　亮太</t>
  </si>
  <si>
    <t>ﾑﾗｷ ﾘｮｳﾀ</t>
  </si>
  <si>
    <t>三重県</t>
  </si>
  <si>
    <t>諸井　和也</t>
  </si>
  <si>
    <t>ﾓﾛｲ ｶｽﾞﾔ</t>
  </si>
  <si>
    <t>971224</t>
  </si>
  <si>
    <t>山中　大勢</t>
  </si>
  <si>
    <t>ﾔﾏﾅｶ ﾀｲｾｲ</t>
  </si>
  <si>
    <t>980228</t>
  </si>
  <si>
    <t>ﾕﾉｶﾞﾐ ﾚﾝ</t>
  </si>
  <si>
    <t>大野　裕介</t>
  </si>
  <si>
    <t>ｵｵﾉ ﾕｳｽｹ</t>
  </si>
  <si>
    <t>980331</t>
  </si>
  <si>
    <t>丸山　大輝</t>
  </si>
  <si>
    <t>ﾏﾙﾔﾏ ﾀﾞｲｷ</t>
  </si>
  <si>
    <t>鍋島　幸隆</t>
  </si>
  <si>
    <t>ﾅﾍﾞｼﾏ ﾕｷﾀｶ</t>
  </si>
  <si>
    <t>970511</t>
  </si>
  <si>
    <t>森川　僚太</t>
  </si>
  <si>
    <t>ﾓﾘｶﾜ ﾘｮｳﾀ</t>
  </si>
  <si>
    <t>970719</t>
  </si>
  <si>
    <t>佐藤　友怜</t>
  </si>
  <si>
    <t>ｻﾄｳ ﾕｳﾘ</t>
  </si>
  <si>
    <t>970616</t>
  </si>
  <si>
    <t>日南　純希</t>
  </si>
  <si>
    <t>ﾋﾅﾐ ｼﾞｭﾝｷ</t>
  </si>
  <si>
    <t>970606</t>
  </si>
  <si>
    <t>ﾓﾘ ﾀｲｾｲ</t>
  </si>
  <si>
    <t>971225</t>
  </si>
  <si>
    <t>ﾌﾞﾝ ｷﾞﾝﾔ</t>
  </si>
  <si>
    <t>阿南　純也</t>
  </si>
  <si>
    <t>ｱﾅﾐ ｼﾞｭﾝﾔ</t>
  </si>
  <si>
    <t>980314</t>
  </si>
  <si>
    <t>松永　大聖</t>
  </si>
  <si>
    <t>ﾏﾂﾅｶﾞ ﾀｲｾｲ</t>
  </si>
  <si>
    <t>毛利　亮太</t>
  </si>
  <si>
    <t>ﾓｳﾘ ﾘｮｳﾀ</t>
  </si>
  <si>
    <t>970610</t>
  </si>
  <si>
    <t>黒木　崚平</t>
  </si>
  <si>
    <t>ｸﾛｷﾞ ﾘｮｳﾍｲ</t>
  </si>
  <si>
    <t>971126</t>
  </si>
  <si>
    <t>長瀬　智彦</t>
  </si>
  <si>
    <t>ﾅｶﾞｾ ﾄﾓﾋｺ</t>
  </si>
  <si>
    <t>971216</t>
  </si>
  <si>
    <t>平良　優樹</t>
  </si>
  <si>
    <t>ﾀｲﾗ ﾕｳｷ</t>
  </si>
  <si>
    <t>園田　高大</t>
  </si>
  <si>
    <t>ｿﾉﾀﾞ ｺｳﾀﾞｲ</t>
  </si>
  <si>
    <t>970408</t>
  </si>
  <si>
    <t>堀田　智也</t>
  </si>
  <si>
    <t>ﾎﾘﾀ ﾄﾓﾔ</t>
  </si>
  <si>
    <t>ﾐｳﾗ ｼｮｳ</t>
  </si>
  <si>
    <t>980309</t>
  </si>
  <si>
    <t>岡本　滉平</t>
  </si>
  <si>
    <t>ｵｶﾓﾄ ｺｳﾍｲ</t>
  </si>
  <si>
    <t>970718</t>
  </si>
  <si>
    <t>野上　卓斗</t>
  </si>
  <si>
    <t>ﾉｶﾞﾐ ﾀｸﾄ</t>
  </si>
  <si>
    <t>970520</t>
  </si>
  <si>
    <t>福田　絋平</t>
  </si>
  <si>
    <t>ﾌｸﾀﾞ ｺｳﾍｲ</t>
  </si>
  <si>
    <t>970805</t>
  </si>
  <si>
    <t>ｳﾒｻﾞｷ ﾘｭｳﾉｽｹ</t>
  </si>
  <si>
    <t>山本　俊介</t>
  </si>
  <si>
    <t>ﾔﾏﾓﾄ ｼｭﾝｽｹ</t>
  </si>
  <si>
    <t>東福　海星</t>
  </si>
  <si>
    <t>ﾄｳﾌｸ ｶｲｾｲ</t>
  </si>
  <si>
    <t>970409</t>
  </si>
  <si>
    <t>橋本　知典</t>
  </si>
  <si>
    <t>ﾊｼﾓﾄ ﾄﾓﾉﾘ</t>
  </si>
  <si>
    <t>950430</t>
  </si>
  <si>
    <t>久永　太朗</t>
  </si>
  <si>
    <t>ﾋｻﾅｶﾞ ﾀﾛｳ</t>
  </si>
  <si>
    <t>950531</t>
  </si>
  <si>
    <t>宮越　大地</t>
  </si>
  <si>
    <t>ﾐﾔｺﾞｴ ﾀﾞｲﾁ</t>
  </si>
  <si>
    <t>951117</t>
  </si>
  <si>
    <t>川野　孝一</t>
  </si>
  <si>
    <t>ｶﾜﾉ ｺｳｲﾁ</t>
  </si>
  <si>
    <t>980308</t>
  </si>
  <si>
    <t>臼井　啓太</t>
  </si>
  <si>
    <t>ｳｽｲ ｹｲﾀ</t>
  </si>
  <si>
    <t>ｲﾉｳｴ ﾀｸﾐ</t>
  </si>
  <si>
    <t>950604</t>
  </si>
  <si>
    <t>小野　拓海</t>
  </si>
  <si>
    <t>ｵﾉ ﾀｸﾐ</t>
  </si>
  <si>
    <t>小川　智司</t>
  </si>
  <si>
    <t>ｵｶﾞﾜ ｻﾄｼ</t>
  </si>
  <si>
    <t>950919</t>
  </si>
  <si>
    <t>北嶋　蘭斗</t>
  </si>
  <si>
    <t>ｷﾀｼﾞﾏ ﾗﾝﾄ</t>
  </si>
  <si>
    <t>960227</t>
  </si>
  <si>
    <t>澤田　祐大</t>
  </si>
  <si>
    <t>ｻﾜﾀﾞ ﾕｳﾀﾞｲ</t>
  </si>
  <si>
    <t>ﾊﾔｼﾀﾞ ｼﾝﾉｽｹ</t>
  </si>
  <si>
    <t>960228</t>
  </si>
  <si>
    <t>古賀　祐輔</t>
  </si>
  <si>
    <t>ｺｶﾞ ﾕｳｽｹ</t>
  </si>
  <si>
    <t>970706</t>
  </si>
  <si>
    <t>中川　祐紀</t>
  </si>
  <si>
    <t>ﾅｶｶﾞﾜ ﾕｳｷ</t>
  </si>
  <si>
    <t>宮崎　礼央</t>
  </si>
  <si>
    <t>ﾐﾔｻﾞｷ ﾚｵ</t>
  </si>
  <si>
    <t>980215</t>
  </si>
  <si>
    <t>児島　諒太</t>
  </si>
  <si>
    <t>ｺｼﾞﾏ ﾘｮｳﾀ</t>
  </si>
  <si>
    <t>950802</t>
  </si>
  <si>
    <t>原田　拓哉</t>
  </si>
  <si>
    <t>ﾊﾗﾀﾞ ﾀｸﾔ</t>
  </si>
  <si>
    <t>脇田　龍之</t>
  </si>
  <si>
    <t>ﾜｷﾀ ﾀﾂﾕｷ</t>
  </si>
  <si>
    <t>950708</t>
  </si>
  <si>
    <t>木本　貴文</t>
  </si>
  <si>
    <t>ｷﾓﾄ ﾀｶﾌﾐ</t>
  </si>
  <si>
    <t>961024</t>
  </si>
  <si>
    <t>ﾋﾉ ﾀｸﾐ</t>
  </si>
  <si>
    <t>石崎　竜也</t>
  </si>
  <si>
    <t>ｲｼｻﾞｷ ﾀﾂﾔ</t>
  </si>
  <si>
    <t>950511</t>
  </si>
  <si>
    <t>ｶﾜｶﾐ ｷｮｳ</t>
  </si>
  <si>
    <t>950505</t>
  </si>
  <si>
    <t>ﾀｹｵ ﾜﾀﾙ</t>
  </si>
  <si>
    <t>960909</t>
  </si>
  <si>
    <t>井手　翔慎</t>
  </si>
  <si>
    <t>ｲﾃﾞ ｼｮｳﾏ</t>
  </si>
  <si>
    <t>奥　海勇斗</t>
  </si>
  <si>
    <t>ｵｸ ｶｲﾄ</t>
  </si>
  <si>
    <t>971022</t>
  </si>
  <si>
    <t>後藤　真潮</t>
  </si>
  <si>
    <t>ｺﾞﾄｳ ﾏｼｵ</t>
  </si>
  <si>
    <t>950517</t>
  </si>
  <si>
    <t>大木　将也</t>
  </si>
  <si>
    <t>ｵｵｷ ﾏｻﾔ</t>
  </si>
  <si>
    <t>960524</t>
  </si>
  <si>
    <t>繁永　雄祐</t>
  </si>
  <si>
    <t>ｼｹﾞﾅｶﾞ ﾕｳｽｹ</t>
  </si>
  <si>
    <t>野田　柊磨</t>
  </si>
  <si>
    <t>ﾉﾀﾞ ｼｭｳﾏ</t>
  </si>
  <si>
    <t>971210</t>
  </si>
  <si>
    <t>吉津　竜馬</t>
  </si>
  <si>
    <t>ﾖｼﾂﾞ ﾘｮｳﾏ</t>
  </si>
  <si>
    <t>970523</t>
  </si>
  <si>
    <t>梶村　大智</t>
  </si>
  <si>
    <t>ｶｼﾞﾑﾗ ﾀﾞｲﾁ</t>
  </si>
  <si>
    <t>971023</t>
  </si>
  <si>
    <t>阿部　宇宙</t>
  </si>
  <si>
    <t>ｱﾍﾞ ﾀｶﾐﾁ</t>
  </si>
  <si>
    <t>950912</t>
  </si>
  <si>
    <t>壹岐　晃平</t>
  </si>
  <si>
    <t>ｲｷ ｺｳﾍｲ</t>
  </si>
  <si>
    <t>950712</t>
  </si>
  <si>
    <t>伊藤　泰我</t>
  </si>
  <si>
    <t>ｲﾄｳ ﾀｲｶﾞ</t>
  </si>
  <si>
    <t>970723</t>
  </si>
  <si>
    <t>ｲﾄｳ ﾂﾊﾞｻ</t>
  </si>
  <si>
    <t>961213</t>
  </si>
  <si>
    <t>ｲﾄｳ ﾄｼﾋﾛ</t>
  </si>
  <si>
    <t>971025</t>
  </si>
  <si>
    <t>岩見　直弥</t>
  </si>
  <si>
    <t>ｲﾜﾐ ﾅｵﾔ</t>
  </si>
  <si>
    <t>940324</t>
  </si>
  <si>
    <t>ｳﾁﾀﾞ ﾕｷﾔ</t>
  </si>
  <si>
    <t>970119</t>
  </si>
  <si>
    <t>江原　駿太</t>
  </si>
  <si>
    <t>ｴﾊﾗ ｼｭﾝﾀ</t>
  </si>
  <si>
    <t>961017</t>
  </si>
  <si>
    <t>扇浦　拓也</t>
  </si>
  <si>
    <t>ｵｳｷﾞｳﾗ ﾀｸﾔ</t>
  </si>
  <si>
    <t>小川　真幸</t>
  </si>
  <si>
    <t>ｵｶﾞﾜ ﾏｻﾕｷ</t>
  </si>
  <si>
    <t>6</t>
  </si>
  <si>
    <t>930722</t>
  </si>
  <si>
    <t>尾崎　雄一</t>
  </si>
  <si>
    <t>ｵｻﾞｷ ﾕｳｲﾁ</t>
  </si>
  <si>
    <t>940929</t>
  </si>
  <si>
    <t>尾関　敏成</t>
  </si>
  <si>
    <t>ｵｾﾞｷ ﾄｼﾅﾘ</t>
  </si>
  <si>
    <t>愛知県</t>
  </si>
  <si>
    <t>971021</t>
  </si>
  <si>
    <t>尾田　成史</t>
  </si>
  <si>
    <t>ｵﾀﾞ ﾅﾘﾌﾐ</t>
  </si>
  <si>
    <t>静岡県</t>
  </si>
  <si>
    <t>ｶｼﾞﾜﾗ ｱｷﾗ</t>
  </si>
  <si>
    <t>片岡　優斗</t>
  </si>
  <si>
    <t>ｶﾀｵｶ ﾕｳﾄ</t>
  </si>
  <si>
    <t>961112</t>
  </si>
  <si>
    <t>門田　優太</t>
  </si>
  <si>
    <t>ｶﾄﾞﾀ ﾕｳﾀ</t>
  </si>
  <si>
    <t>980311</t>
  </si>
  <si>
    <t>鎌田　啓豊</t>
  </si>
  <si>
    <t>ｶﾏﾀﾞ ﾋﾛﾄ</t>
  </si>
  <si>
    <t>960712</t>
  </si>
  <si>
    <t>河村　勇佑</t>
  </si>
  <si>
    <t>ｶﾜﾑﾗ ﾕｳｽｹ</t>
  </si>
  <si>
    <t>950905</t>
  </si>
  <si>
    <t>ｷｼ ﾀｹｼ</t>
  </si>
  <si>
    <t>960619</t>
  </si>
  <si>
    <t>ｷﾀｼﾞﾏ ﾘｮｳﾀﾛｳ</t>
  </si>
  <si>
    <t>窪田　健之</t>
  </si>
  <si>
    <t>ｸﾎﾞﾀ ﾀｹｼ</t>
  </si>
  <si>
    <t>930701</t>
  </si>
  <si>
    <t>古賀　貴裕</t>
  </si>
  <si>
    <t>ｺｶﾞ ﾀｶﾋﾛ</t>
  </si>
  <si>
    <t>小山　直洋</t>
  </si>
  <si>
    <t>ｺﾔﾏ ﾅｵﾋﾛ</t>
  </si>
  <si>
    <t>950520</t>
  </si>
  <si>
    <t>ｻｶｲ ｿｳｲﾁﾛｳ</t>
  </si>
  <si>
    <t>940103</t>
  </si>
  <si>
    <t>坂本　隼人</t>
  </si>
  <si>
    <t>ｻｶﾓﾄ ﾊﾔﾄ</t>
  </si>
  <si>
    <t>佐世　晶彦</t>
  </si>
  <si>
    <t>ｻﾖ ｱｷﾋｺ</t>
  </si>
  <si>
    <t>951008</t>
  </si>
  <si>
    <t>島田　貴司</t>
  </si>
  <si>
    <t>ｼﾏﾀﾞ ﾀｶｼ</t>
  </si>
  <si>
    <t>神奈川県</t>
  </si>
  <si>
    <t>950825</t>
  </si>
  <si>
    <t>竹崎　奏詠</t>
  </si>
  <si>
    <t>ﾀｹｻﾞｷ ｿｳｴｲ</t>
  </si>
  <si>
    <t>立間　大樹</t>
  </si>
  <si>
    <t>ﾀﾂﾏ ﾋﾛｷ</t>
  </si>
  <si>
    <t>970407</t>
  </si>
  <si>
    <t>田中　星羽</t>
  </si>
  <si>
    <t>ﾀﾅｶ ｾｲﾊ</t>
  </si>
  <si>
    <t>950623</t>
  </si>
  <si>
    <t>田中　宏明</t>
  </si>
  <si>
    <t>ﾀﾅｶ ﾋﾛｱｷ</t>
  </si>
  <si>
    <t>921106</t>
  </si>
  <si>
    <t>田上　優太</t>
  </si>
  <si>
    <t>ﾀﾉｳｴ ﾕｳﾀ</t>
  </si>
  <si>
    <t>東京都</t>
  </si>
  <si>
    <t>970121</t>
  </si>
  <si>
    <t>田旗　栄太</t>
  </si>
  <si>
    <t>ﾀﾊﾞﾀ ｴｲﾀ</t>
  </si>
  <si>
    <t>971204</t>
  </si>
  <si>
    <t>ﾄｳ ﾕｳﾘ</t>
  </si>
  <si>
    <t>961121</t>
  </si>
  <si>
    <t>鳥居　裕規</t>
  </si>
  <si>
    <t>ﾄﾘｲ ﾕｳｷ</t>
  </si>
  <si>
    <t>930911</t>
  </si>
  <si>
    <t>長尾　正明</t>
  </si>
  <si>
    <t>ﾅｶﾞｵ ﾏｻｱｷ</t>
  </si>
  <si>
    <t>940911</t>
  </si>
  <si>
    <t>ﾅｶﾊﾗ ﾘｮｳﾀﾛｳ</t>
  </si>
  <si>
    <t>940607</t>
  </si>
  <si>
    <t>西尾　和也</t>
  </si>
  <si>
    <t>ﾆｼｵ ｶｽﾞﾔ</t>
  </si>
  <si>
    <t>930409</t>
  </si>
  <si>
    <t>ﾆｼｵｶ ﾂｶｻ</t>
  </si>
  <si>
    <t>ﾆｼｶﾜ ｱｷﾋﾛ</t>
  </si>
  <si>
    <t>ﾇﾏｻｷ ｼｮｳ</t>
  </si>
  <si>
    <t>940613</t>
  </si>
  <si>
    <t>ﾊﾏﾓﾄ ﾄﾓﾋﾛ</t>
  </si>
  <si>
    <t>961110</t>
  </si>
  <si>
    <t>ﾊﾔｼ ﾋﾛｼ</t>
  </si>
  <si>
    <t>ﾋﾒﾉ ﾏﾓﾙ</t>
  </si>
  <si>
    <t>940622</t>
  </si>
  <si>
    <t>平野　佑季</t>
  </si>
  <si>
    <t>ﾋﾗﾉ ﾕｳｷ</t>
  </si>
  <si>
    <t>971123</t>
  </si>
  <si>
    <t>平本　琢也</t>
  </si>
  <si>
    <t>ﾋﾗﾓﾄ ﾀｸﾔ</t>
  </si>
  <si>
    <t>950709</t>
  </si>
  <si>
    <t>二見　泰樹</t>
  </si>
  <si>
    <t>ﾌﾀﾐ ﾀｲｷ</t>
  </si>
  <si>
    <t>ﾌﾙｶﾜ ﾀﾞｲｼﾞﾛｳ</t>
  </si>
  <si>
    <t>950927</t>
  </si>
  <si>
    <t>堀野　昇太</t>
  </si>
  <si>
    <t>ﾎﾘﾉ ｼｮｳﾀ</t>
  </si>
  <si>
    <t>971121</t>
  </si>
  <si>
    <t>本司　澄空</t>
  </si>
  <si>
    <t>ﾎﾝｼﾞ ｽﾐﾀｶ</t>
  </si>
  <si>
    <t>970302</t>
  </si>
  <si>
    <t>松木　大地</t>
  </si>
  <si>
    <t>ﾏﾂｷ ﾀﾞｲﾁ</t>
  </si>
  <si>
    <t>950522</t>
  </si>
  <si>
    <t>ﾏﾆﾜ ﾕﾀｶ</t>
  </si>
  <si>
    <t>950827</t>
  </si>
  <si>
    <t>水木　雅人</t>
  </si>
  <si>
    <t>ﾐｽﾞｷ ﾏｻﾄ</t>
  </si>
  <si>
    <t>石川県</t>
  </si>
  <si>
    <t>宮内　隆輝</t>
  </si>
  <si>
    <t>ﾐﾔｳﾁ ﾘｭｳｷ</t>
  </si>
  <si>
    <t>960610</t>
  </si>
  <si>
    <t>ﾓﾘﾓﾄ ﾘﾝﾀﾛｳ</t>
  </si>
  <si>
    <t>960819</t>
  </si>
  <si>
    <t>ﾔﾏﾉｳﾁ ﾋﾛｶｽﾞ</t>
  </si>
  <si>
    <t>960423</t>
  </si>
  <si>
    <t>吉開　太一</t>
  </si>
  <si>
    <t>ﾖｼｶﾞｲ ﾀｲﾁ</t>
  </si>
  <si>
    <t>951224</t>
  </si>
  <si>
    <t>ﾖｼﾀﾞ ｺｳｲﾁﾛｳ</t>
  </si>
  <si>
    <t>970321</t>
  </si>
  <si>
    <t>ﾖｼﾀﾞ ﾋﾛﾋｺ</t>
  </si>
  <si>
    <t>ﾖｼﾑﾗ ﾁｶｼ</t>
  </si>
  <si>
    <t>吉村　紀廣</t>
  </si>
  <si>
    <t>ﾖｼﾑﾗ ﾄｼﾋﾛ</t>
  </si>
  <si>
    <t>950828</t>
  </si>
  <si>
    <t>吉用　智也</t>
  </si>
  <si>
    <t>ﾖｼﾓﾁ ﾄﾓﾔ</t>
  </si>
  <si>
    <t>940709</t>
  </si>
  <si>
    <t>ｱｵｷ ｻﾄﾙ</t>
  </si>
  <si>
    <t>940918</t>
  </si>
  <si>
    <t>有田　大将</t>
  </si>
  <si>
    <t>ｱﾘﾀ ﾀﾞｲｽｹ</t>
  </si>
  <si>
    <t>950307</t>
  </si>
  <si>
    <t>ｲｸﾀ ｶﾝ</t>
  </si>
  <si>
    <t>960222</t>
  </si>
  <si>
    <t>ｽｷﾞ ﾀｶﾋﾄ</t>
  </si>
  <si>
    <t>960121</t>
  </si>
  <si>
    <t>ﾀﾁｵｶ ﾐｻｷ</t>
  </si>
  <si>
    <t>野田　良生</t>
  </si>
  <si>
    <t>ﾉﾀﾞ ﾖｼﾀｶ</t>
  </si>
  <si>
    <t>960226</t>
  </si>
  <si>
    <t>植村　祐太</t>
  </si>
  <si>
    <t>ｳｴﾑﾗ ﾕｳﾀ</t>
  </si>
  <si>
    <t>960605</t>
  </si>
  <si>
    <t>江頭　壱成</t>
  </si>
  <si>
    <t>ｴｶﾞｼﾗ ｲｯｾｲ</t>
  </si>
  <si>
    <t>ｵｶﾓﾄ ﾘｮｳ</t>
  </si>
  <si>
    <t>荻野　健太</t>
  </si>
  <si>
    <t>ｵｷﾞﾉ ｹﾝﾀ</t>
  </si>
  <si>
    <t>970324</t>
  </si>
  <si>
    <t>金城　侑樹</t>
  </si>
  <si>
    <t>ｷﾝｼﾞｮｳ ﾕｳｷ</t>
  </si>
  <si>
    <t>960408</t>
  </si>
  <si>
    <t>新屋　絢太</t>
  </si>
  <si>
    <t>ｼﾝﾔ ｹﾝﾀ</t>
  </si>
  <si>
    <t>岳野　輝生</t>
  </si>
  <si>
    <t>ﾀｹﾉ ﾃﾙｷ</t>
  </si>
  <si>
    <t>960422</t>
  </si>
  <si>
    <t>田中　歩夢</t>
  </si>
  <si>
    <t>広城　佑樹</t>
  </si>
  <si>
    <t>ﾋﾛｼﾛ ﾕｳｷ</t>
  </si>
  <si>
    <t>920412</t>
  </si>
  <si>
    <t>951009</t>
  </si>
  <si>
    <t>宮田　銀河</t>
  </si>
  <si>
    <t>ﾐﾔﾀ ｷﾞﾝｶﾞ</t>
  </si>
  <si>
    <t>ｶﾏﾀﾞ ｹﾝﾀﾛｳ</t>
  </si>
  <si>
    <t>980313</t>
  </si>
  <si>
    <t>宮原　大地</t>
  </si>
  <si>
    <t>ﾐﾔﾊﾗ ﾀｲﾁ</t>
  </si>
  <si>
    <t>970614</t>
  </si>
  <si>
    <t>921113</t>
  </si>
  <si>
    <t>吉弘　季幸</t>
  </si>
  <si>
    <t>ﾖｼﾋﾛ ﾄｼﾕｷ</t>
  </si>
  <si>
    <t>楠林　和貴</t>
  </si>
  <si>
    <t>ｸｳﾊﾞﾔｼ ｶｽﾞｷ</t>
  </si>
  <si>
    <t>宮田　竜輔</t>
  </si>
  <si>
    <t>ﾐﾔﾀ ﾘｮｳｽｹ</t>
  </si>
  <si>
    <t>970727</t>
  </si>
  <si>
    <t>ﾀﾅｶ ﾐｷｻﾌﾞﾛｳ</t>
  </si>
  <si>
    <t>971013</t>
  </si>
  <si>
    <t>上木　進伍</t>
  </si>
  <si>
    <t>ｳｴｷ ｼﾝｺﾞ</t>
  </si>
  <si>
    <t>有山　雅人</t>
  </si>
  <si>
    <t>ｱﾘﾔﾏ ﾏｻﾄ</t>
  </si>
  <si>
    <t>日高　黎士</t>
  </si>
  <si>
    <t>ﾋﾀﾞｶ ﾚｵ</t>
  </si>
  <si>
    <t>970625</t>
  </si>
  <si>
    <t>蔵満　周平</t>
  </si>
  <si>
    <t>ｸﾗﾐﾂ ｼｭｳﾍｲ</t>
  </si>
  <si>
    <t>980206</t>
  </si>
  <si>
    <t>勇島　海斗</t>
  </si>
  <si>
    <t>ﾕｳｼﾞﾏ ｶｲﾄ</t>
  </si>
  <si>
    <t>970928</t>
  </si>
  <si>
    <t>ﾅｶﾔﾏ ｹﾝ</t>
  </si>
  <si>
    <t>970826</t>
  </si>
  <si>
    <t>甲斐　達気</t>
  </si>
  <si>
    <t>ｶｲ ﾀﾂｷ</t>
  </si>
  <si>
    <t>950612</t>
  </si>
  <si>
    <t>財前　将大</t>
  </si>
  <si>
    <t>ｻﾞｲｾﾞﾝ ﾏｻﾋﾛ</t>
  </si>
  <si>
    <t>960128</t>
  </si>
  <si>
    <t>肝付　宇紀</t>
  </si>
  <si>
    <t>ｷﾓﾂｷ ﾀｶﾉﾘ</t>
  </si>
  <si>
    <t>971212</t>
  </si>
  <si>
    <t>ﾕﾐ ﾏｻｷ</t>
  </si>
  <si>
    <t>田坂　裕輝</t>
  </si>
  <si>
    <t>ﾀｻｶ ﾕｳｷ</t>
  </si>
  <si>
    <t>971112</t>
  </si>
  <si>
    <t>河野　泰志</t>
  </si>
  <si>
    <t>ｶﾜﾉ ﾀｲｼ</t>
  </si>
  <si>
    <t>950619</t>
  </si>
  <si>
    <t>木場　彬仁</t>
  </si>
  <si>
    <t>ｺﾊﾞ ｱｷﾋﾄ</t>
  </si>
  <si>
    <t>940405</t>
  </si>
  <si>
    <t>中村　弘樹</t>
  </si>
  <si>
    <t>ﾅｶﾑﾗ ﾋﾛｷ</t>
  </si>
  <si>
    <t>960102</t>
  </si>
  <si>
    <t>松岡　顕仁</t>
  </si>
  <si>
    <t>ﾏﾂｵｶ ｱｷﾄ</t>
  </si>
  <si>
    <t>940719</t>
  </si>
  <si>
    <t>染矢　健平</t>
  </si>
  <si>
    <t>ｿﾒﾔ ｹﾝﾍﾟｲ</t>
  </si>
  <si>
    <t>ﾅｶｻﾞｷ ｼﾝﾉｽｹ</t>
  </si>
  <si>
    <t>940724</t>
  </si>
  <si>
    <t>戸高　弘英</t>
  </si>
  <si>
    <t>ﾄﾀﾞｶ ﾋﾛｱｷ</t>
  </si>
  <si>
    <t>河野　優樹</t>
  </si>
  <si>
    <t>ｶﾜﾉ ﾕｳｷ</t>
  </si>
  <si>
    <t>後藤　大輝</t>
  </si>
  <si>
    <t>970604</t>
  </si>
  <si>
    <t>高橋　宏敬</t>
  </si>
  <si>
    <t>ﾀｶﾊｼ ﾋﾛﾉﾘ</t>
  </si>
  <si>
    <t>940415</t>
  </si>
  <si>
    <t>ｶﾐﾑﾗ ﾘｮｳ</t>
  </si>
  <si>
    <t>940917</t>
  </si>
  <si>
    <t>高田　蒼太</t>
  </si>
  <si>
    <t>ﾀｶﾀﾞ ｿｳﾀ</t>
  </si>
  <si>
    <t>950628</t>
  </si>
  <si>
    <t>水溜　将貴</t>
  </si>
  <si>
    <t>ﾐｽﾞﾀﾏﾘ ﾏｻｷ</t>
  </si>
  <si>
    <t>950812</t>
  </si>
  <si>
    <t>佐藤　拓実</t>
  </si>
  <si>
    <t>ｻﾄｳ ﾀｸﾐ</t>
  </si>
  <si>
    <t>ｵｵﾂﾔ ｼｮｳｺﾞ</t>
  </si>
  <si>
    <t>970429</t>
  </si>
  <si>
    <t>ﾀﾞｲ ﾘｭｳﾀﾛｳ</t>
  </si>
  <si>
    <t>黒永　祐汰</t>
  </si>
  <si>
    <t>ｸﾛﾅｶﾞ ﾕｳﾀ</t>
  </si>
  <si>
    <t>秋葉　裕己</t>
  </si>
  <si>
    <t>ｱｷﾊﾞ ﾕｳｷ</t>
  </si>
  <si>
    <t>941020</t>
  </si>
  <si>
    <t>柴田　康平</t>
  </si>
  <si>
    <t>ｼﾊﾞﾀ ｺｳﾍｲ</t>
  </si>
  <si>
    <t>971211</t>
  </si>
  <si>
    <t>宮川　和之</t>
  </si>
  <si>
    <t>ﾐﾔｶﾞﾜ ｶｽﾞﾕｷ</t>
  </si>
  <si>
    <t>恵島　卓海</t>
  </si>
  <si>
    <t>ｴｼﾞﾏ ｴｸﾐ</t>
  </si>
  <si>
    <t>961220</t>
  </si>
  <si>
    <t>大平　鴻汰</t>
  </si>
  <si>
    <t>ｵｵﾋﾗ ｺｳﾀ</t>
  </si>
  <si>
    <t>川崎　元気</t>
  </si>
  <si>
    <t>ｶﾜｻｷ ﾓﾄｷ</t>
  </si>
  <si>
    <t>ｺﾑｶｴ ﾋﾛｷ</t>
  </si>
  <si>
    <t>950731</t>
  </si>
  <si>
    <t>ﾀｸﾞﾏ ｼﾝ</t>
  </si>
  <si>
    <t>950412</t>
  </si>
  <si>
    <t>別府　魁人</t>
  </si>
  <si>
    <t>ﾍﾞｯﾌﾟ ｶｲﾄ</t>
  </si>
  <si>
    <t>950823</t>
  </si>
  <si>
    <t>石山　裕輝</t>
  </si>
  <si>
    <t>ｲｼﾔﾏ ﾕｳｷ</t>
  </si>
  <si>
    <t>961102</t>
  </si>
  <si>
    <t>井上　大雅</t>
  </si>
  <si>
    <t>ｲﾉｳｴ ﾀｲｶﾞ</t>
  </si>
  <si>
    <t>今田　翔大</t>
  </si>
  <si>
    <t>ｲﾏﾀﾞ ｼｮｳﾀ</t>
  </si>
  <si>
    <t>上原　大地</t>
  </si>
  <si>
    <t>ｳｴﾊﾗ ﾀﾞｲﾁ</t>
  </si>
  <si>
    <t>大友　翔太</t>
  </si>
  <si>
    <t>ｵｵﾄﾓ ｼｮｳﾀ</t>
  </si>
  <si>
    <t>大中原　源</t>
  </si>
  <si>
    <t>ｵｵﾅｶﾊﾗ ｹﾞﾝ</t>
  </si>
  <si>
    <t>古賀　雄貴</t>
  </si>
  <si>
    <t>ｺｶﾞ ﾕｳｷ</t>
  </si>
  <si>
    <t>ｼﾞｮｳｶﾞｻｷ ﾀﾞｲﾁ</t>
  </si>
  <si>
    <t>ﾄｳﾌｸ ﾂﾄﾑ</t>
  </si>
  <si>
    <t>960507</t>
  </si>
  <si>
    <t>中山　繕勧</t>
  </si>
  <si>
    <t>ﾅｶﾔﾏ ﾖｼﾕｷ</t>
  </si>
  <si>
    <t>ﾆｼﾀﾞ ｿｳﾀﾛｳ</t>
  </si>
  <si>
    <t>970304</t>
  </si>
  <si>
    <t>二宮　僚麻</t>
  </si>
  <si>
    <t>ﾆﾉﾐﾔ ﾘｮｳﾏ</t>
  </si>
  <si>
    <t>960729</t>
  </si>
  <si>
    <t>ﾏｽﾓﾄ ﾕｳｲﾁﾛｳ</t>
  </si>
  <si>
    <t>松野　雄太</t>
  </si>
  <si>
    <t>ﾏﾂﾉ ﾕｳﾀ</t>
  </si>
  <si>
    <t>米永　夏輝</t>
  </si>
  <si>
    <t>ﾖﾈﾅｶﾞ ﾅﾂｷ</t>
  </si>
  <si>
    <t>960809</t>
  </si>
  <si>
    <t>ジェフリ・ギチア</t>
  </si>
  <si>
    <t>Geoffrey,Gichia</t>
  </si>
  <si>
    <t>奥西　瑞希</t>
  </si>
  <si>
    <t>ｵｸﾆｼ ﾐｽﾞｷ</t>
  </si>
  <si>
    <t>石場　健太</t>
  </si>
  <si>
    <t>ｲｼﾊﾞ ｹﾝﾀ</t>
  </si>
  <si>
    <t>ｲﾘﾌﾈ ｶｹﾙ</t>
  </si>
  <si>
    <t>川原林　廉</t>
  </si>
  <si>
    <t>ｶﾜﾊﾗﾊﾞﾔｼ ﾚﾝ</t>
  </si>
  <si>
    <t>980211</t>
  </si>
  <si>
    <t>来間　海都</t>
  </si>
  <si>
    <t>ｸﾘﾏ ｶｲﾄ</t>
  </si>
  <si>
    <t>嵜本　浩士</t>
  </si>
  <si>
    <t>ｻｷﾓﾄ ﾋﾛｼ</t>
  </si>
  <si>
    <t>ﾔﾌｿ ｺｳｽｹ</t>
  </si>
  <si>
    <t>971028</t>
  </si>
  <si>
    <t>新井　凌太</t>
  </si>
  <si>
    <t>ｱﾗｲ ﾘｮｳﾀ</t>
  </si>
  <si>
    <t>980826</t>
  </si>
  <si>
    <t>大谷　竜丞</t>
  </si>
  <si>
    <t>ｵｵﾀﾆ ﾘｭｳｽｹ</t>
  </si>
  <si>
    <t>981109</t>
  </si>
  <si>
    <t>ｸﾙｽ ﾔｽｶｽﾞ</t>
  </si>
  <si>
    <t>980909</t>
  </si>
  <si>
    <t>ﾀｹﾉｳﾁ ﾕｳｷ</t>
  </si>
  <si>
    <t>981230</t>
  </si>
  <si>
    <t>玉城　諒悟</t>
  </si>
  <si>
    <t>ﾀﾏｼﾛ ﾘｮｳｺﾞ</t>
  </si>
  <si>
    <t>980813</t>
  </si>
  <si>
    <t>ﾁｸﾘ ﾘｭｳｾｲ</t>
  </si>
  <si>
    <t>980828</t>
  </si>
  <si>
    <t>中川　元気</t>
  </si>
  <si>
    <t>ﾅｶｶﾞﾜ ｹﾞﾝｷ</t>
  </si>
  <si>
    <t>981112</t>
  </si>
  <si>
    <t>中山　皓斗</t>
  </si>
  <si>
    <t>ﾅｶﾔﾏ ｱｷﾄ</t>
  </si>
  <si>
    <t>990324</t>
  </si>
  <si>
    <t>根〆　聡司</t>
  </si>
  <si>
    <t>ﾈｼﾞﾒ ｻﾄｼ</t>
  </si>
  <si>
    <t>981221</t>
  </si>
  <si>
    <t>増野　光希</t>
  </si>
  <si>
    <t>ﾏｽﾉ ｺｳｷ</t>
  </si>
  <si>
    <t>980529</t>
  </si>
  <si>
    <t>松永　成昭</t>
  </si>
  <si>
    <t>ﾏﾂﾅｶﾞ ﾅﾘｱｷ</t>
  </si>
  <si>
    <t>990309</t>
  </si>
  <si>
    <t>野田　侑司</t>
  </si>
  <si>
    <t>ﾉﾀﾞ ﾕｳｼﾞ</t>
  </si>
  <si>
    <t>950415</t>
  </si>
  <si>
    <t>岡田　貴裕</t>
  </si>
  <si>
    <t>ｵｶﾀﾞ ﾀｶﾋﾛ</t>
  </si>
  <si>
    <t>960129</t>
  </si>
  <si>
    <t>永江　将太</t>
  </si>
  <si>
    <t>ﾅｶﾞｴ ｼｮｳﾀ</t>
  </si>
  <si>
    <t>960111</t>
  </si>
  <si>
    <t>濱村　好聖</t>
  </si>
  <si>
    <t>ﾊﾏﾑﾗ ｽﾐﾄｼ</t>
  </si>
  <si>
    <t>960621</t>
  </si>
  <si>
    <t>山口　翔馬</t>
  </si>
  <si>
    <t>ﾔﾏｸﾞﾁ ｼｮｳﾏ</t>
  </si>
  <si>
    <t>961201</t>
  </si>
  <si>
    <t>ﾌｸﾀﾞ ｼｭｳ</t>
  </si>
  <si>
    <t>970421</t>
  </si>
  <si>
    <t>本田　創大</t>
  </si>
  <si>
    <t>ﾎﾝﾀﾞ ｿｳﾀ</t>
  </si>
  <si>
    <t>970404</t>
  </si>
  <si>
    <t>石橋　諒士</t>
  </si>
  <si>
    <t>ｲｼﾊﾞｼ ﾘｮｳｼﾞ</t>
  </si>
  <si>
    <t>980326</t>
  </si>
  <si>
    <t>上村　知樹</t>
  </si>
  <si>
    <t>ｶﾐﾑﾗ ﾄﾓｷ</t>
  </si>
  <si>
    <t>970913</t>
  </si>
  <si>
    <t>川嵜　拓海</t>
  </si>
  <si>
    <t>ｶﾜｻｷ ﾀｸﾐ</t>
  </si>
  <si>
    <t>970825</t>
  </si>
  <si>
    <t>宮崎　啓介</t>
  </si>
  <si>
    <t>ﾐﾔｻﾞｷ ｹｲｽｹ</t>
  </si>
  <si>
    <t>矢野　陸雄</t>
  </si>
  <si>
    <t>ﾔﾉ ﾘｸｵ</t>
  </si>
  <si>
    <t>970310</t>
  </si>
  <si>
    <t>山﨑　僚也</t>
  </si>
  <si>
    <t>ﾔﾏｻｷ ﾘｮｳﾔ</t>
  </si>
  <si>
    <t>山城　健太</t>
  </si>
  <si>
    <t>ﾔﾏｼﾛ ｹﾝﾀ</t>
  </si>
  <si>
    <t>971014</t>
  </si>
  <si>
    <t>ﾆｼﾓﾄ ﾜﾀﾙ</t>
  </si>
  <si>
    <t>ﾑﾗｶﾐ ﾜﾀﾙ</t>
  </si>
  <si>
    <t>980329</t>
  </si>
  <si>
    <t>井手　千智</t>
  </si>
  <si>
    <t>ｲﾃﾞ ﾁｻﾄ</t>
  </si>
  <si>
    <t>980202</t>
  </si>
  <si>
    <t>宮﨑　駿平</t>
  </si>
  <si>
    <t>ﾐﾔｻﾞｷ ｼｭﾝﾍﾟｲ</t>
  </si>
  <si>
    <t>柳澤　宏太</t>
  </si>
  <si>
    <t>ﾔﾅｷﾞｻﾜ ｺｳﾀ</t>
  </si>
  <si>
    <t>950804</t>
  </si>
  <si>
    <t>相原　滉太</t>
  </si>
  <si>
    <t>ｱｲﾊﾗ ｺｳﾀ</t>
  </si>
  <si>
    <t>970111</t>
  </si>
  <si>
    <t>塩田　晃広</t>
  </si>
  <si>
    <t>ｴﾝﾀ ｱｷﾋﾛ</t>
  </si>
  <si>
    <t>960815</t>
  </si>
  <si>
    <t>ﾌｼﾞｸﾎﾞ ﾕｳﾔ</t>
  </si>
  <si>
    <t>961203</t>
  </si>
  <si>
    <t>ﾏﾂｵ ﾕｳｲﾁﾛｳ</t>
  </si>
  <si>
    <t>安藤　貴信</t>
  </si>
  <si>
    <t>ｱﾝﾄﾞｳ ﾀｶﾉﾌﾞ</t>
  </si>
  <si>
    <t>970808</t>
  </si>
  <si>
    <t>石井　佑汰</t>
  </si>
  <si>
    <t>ｲｼｲ ﾕｳﾀ</t>
  </si>
  <si>
    <t>岩佐　宏海</t>
  </si>
  <si>
    <t>ｲﾜｻ ﾋﾛﾐ</t>
  </si>
  <si>
    <t>大神　耕介</t>
  </si>
  <si>
    <t>ｵｵｶﾞﾐ ｺｳｽｹ</t>
  </si>
  <si>
    <t>970505</t>
  </si>
  <si>
    <t>大串　拓海</t>
  </si>
  <si>
    <t>ｵｵｸﾞｼ ﾀｸﾐ</t>
  </si>
  <si>
    <t>ｶﾃﾞﾅ ﾄﾓﾔ</t>
  </si>
  <si>
    <t>970615</t>
  </si>
  <si>
    <t>定久　裕平</t>
  </si>
  <si>
    <t>ｻﾀﾞﾋｻ ﾕｳﾍｲ</t>
  </si>
  <si>
    <t>ﾀﾆｶﾞﾜ ﾀｸﾐ</t>
  </si>
  <si>
    <t>970602</t>
  </si>
  <si>
    <t>平山　誉士</t>
  </si>
  <si>
    <t>ﾋﾗﾔﾏ ﾀｶｼ</t>
  </si>
  <si>
    <t>970509</t>
  </si>
  <si>
    <t>村上　隆一</t>
  </si>
  <si>
    <t>ﾑﾗｶﾐ ﾘｭｳｲﾁ</t>
  </si>
  <si>
    <t>971114</t>
  </si>
  <si>
    <t>ﾓﾘ ﾏｻﾖｼ</t>
  </si>
  <si>
    <t>田村　知也</t>
  </si>
  <si>
    <t>ﾀﾑﾗ ﾄﾓﾔ</t>
  </si>
  <si>
    <t>田中　一成</t>
  </si>
  <si>
    <t>ﾀﾅｶ ｲｯｾｲ</t>
  </si>
  <si>
    <t>930928</t>
  </si>
  <si>
    <t>友田　貴博</t>
  </si>
  <si>
    <t>ﾄﾓﾀﾞ ﾀｶﾋﾛ</t>
  </si>
  <si>
    <t>940416</t>
  </si>
  <si>
    <t>村上　陽亮</t>
  </si>
  <si>
    <t>ﾑﾗｶﾐ ﾖｳｽｹ</t>
  </si>
  <si>
    <t>931010</t>
  </si>
  <si>
    <t>平野　優大</t>
  </si>
  <si>
    <t>ﾋﾗﾉ ﾕｳﾀﾞｲ</t>
  </si>
  <si>
    <t>941013</t>
  </si>
  <si>
    <t>廣橋　聡良</t>
  </si>
  <si>
    <t>ﾋﾛﾊｼ ｿﾗ</t>
  </si>
  <si>
    <t>951220</t>
  </si>
  <si>
    <t>冨永　和宏</t>
  </si>
  <si>
    <t>ﾄﾐﾅｶﾞ ｶｽﾞﾋﾛ</t>
  </si>
  <si>
    <t>930426</t>
  </si>
  <si>
    <t>原田　友保</t>
  </si>
  <si>
    <t>ﾊﾗﾀﾞ ﾕｳﾎ</t>
  </si>
  <si>
    <t>930616</t>
  </si>
  <si>
    <t>ﾐﾈ ﾕｳﾀ</t>
  </si>
  <si>
    <t>930718</t>
  </si>
  <si>
    <t>藤永　拓矢</t>
  </si>
  <si>
    <t>ﾌｼﾞﾅｶﾞ ﾀｸﾔ</t>
  </si>
  <si>
    <t>940227</t>
  </si>
  <si>
    <t>谷山　俊之</t>
  </si>
  <si>
    <t>ﾀﾆﾔﾏ ﾄｼﾕｷ</t>
  </si>
  <si>
    <t>940115</t>
  </si>
  <si>
    <t>ﾔﾏﾅ ｼｮｳ</t>
  </si>
  <si>
    <t>920925</t>
  </si>
  <si>
    <t>宇崎　友規</t>
  </si>
  <si>
    <t>ｳｻﾞｷ ﾄﾓｷ</t>
  </si>
  <si>
    <t>940812</t>
  </si>
  <si>
    <t>西村　知晃</t>
  </si>
  <si>
    <t>ﾆｼﾑﾗ ﾄﾓｱｷ</t>
  </si>
  <si>
    <t>福田　雄大</t>
  </si>
  <si>
    <t>ﾌｸﾀ ﾕｳﾀﾞｲ</t>
  </si>
  <si>
    <t>931028</t>
  </si>
  <si>
    <t>一木　真生</t>
  </si>
  <si>
    <t>ｲﾁｷ ﾏｵ</t>
  </si>
  <si>
    <t>941029</t>
  </si>
  <si>
    <t>砂本　滉太</t>
  </si>
  <si>
    <t>ｽﾅﾓﾄ ｺｳﾀ</t>
  </si>
  <si>
    <t>940926</t>
  </si>
  <si>
    <t>牛尾　昌弘</t>
  </si>
  <si>
    <t>ｳｼｵ ﾏｻﾋﾛ</t>
  </si>
  <si>
    <t>940618</t>
  </si>
  <si>
    <t>尾崎　俊祐</t>
  </si>
  <si>
    <t>ｵｻﾞｷ ｼｭﾝｽｹ</t>
  </si>
  <si>
    <t>柳田　壮真</t>
  </si>
  <si>
    <t>ﾔﾅｷﾞﾀ ｿｳﾏ</t>
  </si>
  <si>
    <t>ﾖﾈｻﾞﾜ ﾐﾉﾙ</t>
  </si>
  <si>
    <t>951003</t>
  </si>
  <si>
    <t>金岡　拓哉</t>
  </si>
  <si>
    <t>ｶﾅｵｶ ﾀｸﾔ</t>
  </si>
  <si>
    <t>950504</t>
  </si>
  <si>
    <t>ｺﾞﾄｳ ｽｸﾞﾙ</t>
  </si>
  <si>
    <t>951012</t>
  </si>
  <si>
    <t>新垣　勝平</t>
  </si>
  <si>
    <t>ｱﾗｶｷ ｼｮｳﾍｲ</t>
  </si>
  <si>
    <t>950609</t>
  </si>
  <si>
    <t>渡辺　圭亮</t>
  </si>
  <si>
    <t>ﾜﾀﾅﾍﾞ ｹｲｽｹ</t>
  </si>
  <si>
    <t>ﾎﾘｶﾜ ｱｷﾗ</t>
  </si>
  <si>
    <t>ｷﾖﾀ ｶｵﾙ</t>
  </si>
  <si>
    <t>960916</t>
  </si>
  <si>
    <t>永瀬　健太</t>
  </si>
  <si>
    <t>ﾅｶﾞｾ ｹﾝﾀ</t>
  </si>
  <si>
    <t>960701</t>
  </si>
  <si>
    <t>ｳｴﾀﾞ ｱｷﾗ</t>
  </si>
  <si>
    <t>吉田　良亮</t>
  </si>
  <si>
    <t>ﾖｼﾀﾞ ﾘｮｳｽｹ</t>
  </si>
  <si>
    <t>961229</t>
  </si>
  <si>
    <t>山下　直人</t>
  </si>
  <si>
    <t>ﾔﾏｼﾀ ﾅｵﾄ</t>
  </si>
  <si>
    <t>961219</t>
  </si>
  <si>
    <t>ｱｷﾀ ﾐﾉﾙ</t>
  </si>
  <si>
    <t>970326</t>
  </si>
  <si>
    <t>時實　拓紀</t>
  </si>
  <si>
    <t>ﾄｷｻﾞﾈ ﾋﾛｷ</t>
  </si>
  <si>
    <t>970601</t>
  </si>
  <si>
    <t>森下　和樹</t>
  </si>
  <si>
    <t>ﾓﾘｼﾀ ｶｽﾞｷ</t>
  </si>
  <si>
    <t>竹本　一晴</t>
  </si>
  <si>
    <t>ﾀｹﾓﾄ ｲｯｾｲ</t>
  </si>
  <si>
    <t>970527</t>
  </si>
  <si>
    <t>ﾉｷﾞ ﾂﾖｼ</t>
  </si>
  <si>
    <t>980222</t>
  </si>
  <si>
    <t>ｳﾗ ｼｭｳｿﾞｳ</t>
  </si>
  <si>
    <t>ﾊｯﾄﾘ ｺｳｾｲ</t>
  </si>
  <si>
    <t>970519</t>
  </si>
  <si>
    <t>ﾐｸﾘﾔ ﾄｵﾙ</t>
  </si>
  <si>
    <t>960404</t>
  </si>
  <si>
    <t>古川　元輝</t>
  </si>
  <si>
    <t>ﾌﾙｶﾜ ﾓﾄｷ</t>
  </si>
  <si>
    <t>980106</t>
  </si>
  <si>
    <t>ﾂﾂﾐ ﾀｶﾕｷ</t>
  </si>
  <si>
    <t>970823</t>
  </si>
  <si>
    <t>山戸　一輝</t>
  </si>
  <si>
    <t>ﾔﾏﾄ ｶｽﾞｷ</t>
  </si>
  <si>
    <t>高山　直人</t>
  </si>
  <si>
    <t>ﾀｶﾔﾏ ﾅｵﾄ</t>
  </si>
  <si>
    <t>亀山　哲志</t>
  </si>
  <si>
    <t>ｶﾒﾔﾏ ｻﾄｼ</t>
  </si>
  <si>
    <t>上田　寛喜</t>
  </si>
  <si>
    <t>ｳｴﾀﾞ ﾋﾛｷ</t>
  </si>
  <si>
    <t>940123</t>
  </si>
  <si>
    <t>小野　雅博</t>
  </si>
  <si>
    <t>ｵﾉ ﾏｻﾋﾛ</t>
  </si>
  <si>
    <t>香川県</t>
  </si>
  <si>
    <t>941126</t>
  </si>
  <si>
    <t>ﾅﾐﾋﾗ ﾕｳｽｹ</t>
  </si>
  <si>
    <t>930820</t>
  </si>
  <si>
    <t>山崎　智裕</t>
  </si>
  <si>
    <t>ﾔﾏｻｷ ﾄﾓﾋﾛ</t>
  </si>
  <si>
    <t>941215</t>
  </si>
  <si>
    <t>川口　浩輝</t>
  </si>
  <si>
    <t>ｶﾜｸﾞﾁ ｺｳｷ</t>
  </si>
  <si>
    <t>青山　拓実</t>
  </si>
  <si>
    <t>ｱｵﾔﾏ ﾀｸﾐ</t>
  </si>
  <si>
    <t>木室　幸大</t>
  </si>
  <si>
    <t>ｷﾑﾛ ﾕｷﾋﾛ</t>
  </si>
  <si>
    <t>960418</t>
  </si>
  <si>
    <t>佐藤　史弥</t>
  </si>
  <si>
    <t>ｻﾄｳ ﾌﾐﾔ</t>
  </si>
  <si>
    <t>960409</t>
  </si>
  <si>
    <t>塚本　昇竜</t>
  </si>
  <si>
    <t>ﾂｶﾓﾄ ｼｮｳﾘｭｳ</t>
  </si>
  <si>
    <t>960501</t>
  </si>
  <si>
    <t>中島　仁志</t>
  </si>
  <si>
    <t>ﾅｶｼﾏ ﾋﾄｼ</t>
  </si>
  <si>
    <t>961230</t>
  </si>
  <si>
    <t>野中　雄俉</t>
  </si>
  <si>
    <t>ﾉﾅｶ ﾕｳｺﾞ</t>
  </si>
  <si>
    <t>藤原　秀朗</t>
  </si>
  <si>
    <t>ﾌｼﾞﾊﾗ ﾋﾃﾞｱｷ</t>
  </si>
  <si>
    <t>山田　昂佳</t>
  </si>
  <si>
    <t>ﾔﾏﾀﾞ ﾀｶﾖｼ</t>
  </si>
  <si>
    <t>ｲﾀ ｼﾝﾀﾛｳ</t>
  </si>
  <si>
    <t>980212</t>
  </si>
  <si>
    <t>岡本　隆伴</t>
  </si>
  <si>
    <t>ｵｶﾓﾄ ﾀｶﾄﾓ</t>
  </si>
  <si>
    <t>木脇　広大</t>
  </si>
  <si>
    <t>ｷﾜｷ ｺｳﾀﾞｲ</t>
  </si>
  <si>
    <t>971109</t>
  </si>
  <si>
    <t>後藤　篤史</t>
  </si>
  <si>
    <t>ｺﾞﾄｳ ｱﾂｼ</t>
  </si>
  <si>
    <t>ｻﾄｳ ﾘﾝﾀﾛｳ</t>
  </si>
  <si>
    <t>970911</t>
  </si>
  <si>
    <t>白石　啓太</t>
  </si>
  <si>
    <t>ｼﾗｲｼ ｹｲﾀ</t>
  </si>
  <si>
    <t>970730</t>
  </si>
  <si>
    <t>髙津　輝智</t>
  </si>
  <si>
    <t>ﾀｶﾂ ﾃﾙｻﾄ</t>
  </si>
  <si>
    <t>鶴田　高悠</t>
  </si>
  <si>
    <t>ﾂﾙﾀﾞ ﾀｶﾋﾛ</t>
  </si>
  <si>
    <t>970815</t>
  </si>
  <si>
    <t>藤木　淑慎</t>
  </si>
  <si>
    <t>ﾌｼﾞｷ ﾄｼﾐﾂ</t>
  </si>
  <si>
    <t>960908</t>
  </si>
  <si>
    <t>南原　圭吾</t>
  </si>
  <si>
    <t>ﾐﾅﾐﾊﾗ ｹｲｺﾞ</t>
  </si>
  <si>
    <t>970725</t>
  </si>
  <si>
    <t>大嶺　権也</t>
  </si>
  <si>
    <t>ｵｵﾐﾈ ｹﾝﾔ</t>
  </si>
  <si>
    <t>950811</t>
  </si>
  <si>
    <t>ﾁﾈﾝ ｺｳ</t>
  </si>
  <si>
    <t>950403</t>
  </si>
  <si>
    <t>ﾅｶﾏ ﾀｹﾋﾄ</t>
  </si>
  <si>
    <t>ﾊﾏﾀﾞ ｻﾝｼﾛｳ</t>
  </si>
  <si>
    <t>ﾏﾂｲ ｻﾄｼ</t>
  </si>
  <si>
    <t>950404</t>
  </si>
  <si>
    <t>河原　駿輔</t>
  </si>
  <si>
    <t>ｶﾜﾊﾗ ｼｭﾝｽｹ</t>
  </si>
  <si>
    <t>950613</t>
  </si>
  <si>
    <t>小室　真儀</t>
  </si>
  <si>
    <t>ｵﾑﾛ ﾏｻﾖｼ</t>
  </si>
  <si>
    <t>岡野　京介</t>
  </si>
  <si>
    <t>ｵｶﾉ ｷｮｳｽｹ</t>
  </si>
  <si>
    <t>960627</t>
  </si>
  <si>
    <t>黒熊　郁也</t>
  </si>
  <si>
    <t>ｸﾛｸﾏ ｲｸﾔ</t>
  </si>
  <si>
    <t>吉村　瑞樹</t>
  </si>
  <si>
    <t>ﾖｼﾑﾗ ﾐｽﾞｷ</t>
  </si>
  <si>
    <t>960622</t>
  </si>
  <si>
    <t>下地　伸征</t>
  </si>
  <si>
    <t>ｼﾓｼﾞ ｼﾝｾｲ</t>
  </si>
  <si>
    <t>ｲﾜｷ ｶｹﾙ</t>
  </si>
  <si>
    <t>980113</t>
  </si>
  <si>
    <t>上原　秀臣</t>
  </si>
  <si>
    <t>ｳｴﾊﾗ ﾋﾃﾞｵﾐ</t>
  </si>
  <si>
    <t>971206</t>
  </si>
  <si>
    <t>植村　真臣</t>
  </si>
  <si>
    <t>ｳｴﾑﾗ ﾏｻｵﾐ</t>
  </si>
  <si>
    <t>甲斐　洸樹</t>
  </si>
  <si>
    <t>ｶｲ ｺｳｷ</t>
  </si>
  <si>
    <t>971005</t>
  </si>
  <si>
    <t>仲村　康助</t>
  </si>
  <si>
    <t>971227</t>
  </si>
  <si>
    <t>安田　有輝</t>
  </si>
  <si>
    <t>ﾔｽﾀﾞ ﾕｳｷ</t>
  </si>
  <si>
    <t>970801</t>
  </si>
  <si>
    <t>山内　涼輔</t>
  </si>
  <si>
    <t>ﾔﾏｳﾁ ﾘｮｳｽｹ</t>
  </si>
  <si>
    <t>ﾔﾏｼﾀ ﾘｮｳ</t>
  </si>
  <si>
    <t>970809</t>
  </si>
  <si>
    <t>ﾔﾏﾅｶ ｺｺﾛ</t>
  </si>
  <si>
    <t>ｻｻｷ ｶｽﾞﾄｼ</t>
  </si>
  <si>
    <t>900218</t>
  </si>
  <si>
    <t>ﾖｼﾓﾄ ﾀｸﾏ</t>
  </si>
  <si>
    <t>910306</t>
  </si>
  <si>
    <t>ﾐﾔｻﾞｷ ｻﾄｼ</t>
  </si>
  <si>
    <t>921029</t>
  </si>
  <si>
    <t>赤木　基記</t>
  </si>
  <si>
    <t>ｱｶｷﾞ ﾓﾄｷ</t>
  </si>
  <si>
    <t>960328</t>
  </si>
  <si>
    <t>酒井　浩介</t>
  </si>
  <si>
    <t>ｻｶｲ ｺｳｽｹ</t>
  </si>
  <si>
    <t>941101</t>
  </si>
  <si>
    <t>小川　雄也</t>
  </si>
  <si>
    <t>ｵｶﾞﾜ ﾕｳﾔ</t>
  </si>
  <si>
    <t>940626</t>
  </si>
  <si>
    <t>濱田　知至</t>
  </si>
  <si>
    <t>ﾊﾏﾀﾞ ﾄﾓﾕｷ</t>
  </si>
  <si>
    <t>940809</t>
  </si>
  <si>
    <t>高本　晃一</t>
  </si>
  <si>
    <t>ﾀｶﾓﾄ ｺｳｲﾁ</t>
  </si>
  <si>
    <t>970130</t>
  </si>
  <si>
    <t>中田　恭真</t>
  </si>
  <si>
    <t>ﾅｶﾀ ﾔｽﾏ</t>
  </si>
  <si>
    <t>960526</t>
  </si>
  <si>
    <t>廣松　昌平</t>
  </si>
  <si>
    <t>ﾋﾛﾏﾂ ｼｮｳﾍｲ</t>
  </si>
  <si>
    <t>970127</t>
  </si>
  <si>
    <t>ﾖｼﾀﾞ ﾘｮｳ</t>
  </si>
  <si>
    <t>970703</t>
  </si>
  <si>
    <t>田辺　春輝</t>
  </si>
  <si>
    <t>ﾀﾅﾍﾞ ﾊﾙｷ</t>
  </si>
  <si>
    <t>950416</t>
  </si>
  <si>
    <t>山崎　太一</t>
  </si>
  <si>
    <t>ﾔﾏｻｷ ﾀｲﾁ</t>
  </si>
  <si>
    <t>950920</t>
  </si>
  <si>
    <t>三浦　広大</t>
  </si>
  <si>
    <t>ﾐｳﾗ ｺｳﾀﾞｲ</t>
  </si>
  <si>
    <t>谷口　善康</t>
  </si>
  <si>
    <t>ﾀﾆｸﾞﾁ ﾖｼﾔｽ</t>
  </si>
  <si>
    <t>宮崎　雄野</t>
  </si>
  <si>
    <t>ﾐﾔｻﾞｷ ﾕｳﾔ</t>
  </si>
  <si>
    <t>高木　駿亨</t>
  </si>
  <si>
    <t>ﾀｶｷ ﾄｼﾕｷ</t>
  </si>
  <si>
    <t>ｲﾜｻ ﾘｮｳﾀﾛｳ</t>
  </si>
  <si>
    <t>970315</t>
  </si>
  <si>
    <t>福田　昌哉</t>
  </si>
  <si>
    <t>ﾌｸﾀﾞ ﾏｻﾔ</t>
  </si>
  <si>
    <t>960829</t>
  </si>
  <si>
    <t>松田　淳平</t>
  </si>
  <si>
    <t>ﾏﾂﾀﾞ ｼﾞｭﾝﾍﾟｲ</t>
  </si>
  <si>
    <t>井手　優太</t>
  </si>
  <si>
    <t>ｲﾃﾞ ﾕｳﾀ</t>
  </si>
  <si>
    <t>中村　祐馬</t>
  </si>
  <si>
    <t>ﾅｶﾑﾗ ﾕｳﾏ</t>
  </si>
  <si>
    <t>970309</t>
  </si>
  <si>
    <t>大土手　滉</t>
  </si>
  <si>
    <t>ｵｵﾄﾞﾃ ｺｳ</t>
  </si>
  <si>
    <t>951229</t>
  </si>
  <si>
    <t>矢代　知寛</t>
  </si>
  <si>
    <t>ﾔﾀﾞｲ ﾄﾓﾋﾛ</t>
  </si>
  <si>
    <t>970611</t>
  </si>
  <si>
    <t>ﾊﾔｼ ﾕｳｾｲ</t>
  </si>
  <si>
    <t>清水　皓平</t>
  </si>
  <si>
    <t>970810</t>
  </si>
  <si>
    <t>宮本　康平</t>
  </si>
  <si>
    <t>ﾐﾔﾓﾄ ｺｳﾍｲ</t>
  </si>
  <si>
    <t>合谷　直敏</t>
  </si>
  <si>
    <t>ｺﾞｳﾔ ﾅｵﾄ</t>
  </si>
  <si>
    <t>若林　大智</t>
  </si>
  <si>
    <t>ﾜｶﾊﾞﾔｼ ﾀｲﾁ</t>
  </si>
  <si>
    <t>951228</t>
  </si>
  <si>
    <t>池嶋　智也</t>
  </si>
  <si>
    <t>ｲｹｼﾞﾏ ﾄﾓﾔ</t>
  </si>
  <si>
    <t>960106</t>
  </si>
  <si>
    <t>番上　将也</t>
  </si>
  <si>
    <t>ﾊﾞﾝｼﾞｮｳ ﾏｻﾔ</t>
  </si>
  <si>
    <t>941205</t>
  </si>
  <si>
    <t>山下　勝也</t>
  </si>
  <si>
    <t>ﾔﾏｼﾀ ｶﾂﾔ</t>
  </si>
  <si>
    <t>940530</t>
  </si>
  <si>
    <t>清永　拓彌</t>
  </si>
  <si>
    <t>ｷﾖﾅｶﾞ ﾀｸﾐ</t>
  </si>
  <si>
    <t>950313</t>
  </si>
  <si>
    <t>下川　一貴</t>
  </si>
  <si>
    <t>ｼﾓｶﾜ ｶｽﾞｷ</t>
  </si>
  <si>
    <t>870809</t>
  </si>
  <si>
    <t>三宅　翔太</t>
  </si>
  <si>
    <t>ﾐﾔｹ ｼｮｳﾀ</t>
  </si>
  <si>
    <t>950829</t>
  </si>
  <si>
    <t>ﾓﾘﾔﾏ ｹﾝﾀﾛｳ</t>
  </si>
  <si>
    <t>950514</t>
  </si>
  <si>
    <t>奥谷　龍生</t>
  </si>
  <si>
    <t>ｵｸﾔ ﾘｭｳｾｲ</t>
  </si>
  <si>
    <t>ﾋｶﾞｼ ｼｭｳｼﾞ</t>
  </si>
  <si>
    <t>970414</t>
  </si>
  <si>
    <t>岩﨑　大悟</t>
  </si>
  <si>
    <t>ｲﾜｻｷ ﾀﾞｲｺﾞ</t>
  </si>
  <si>
    <t>武田　直晃</t>
  </si>
  <si>
    <t>ﾀｹﾀﾞ ﾅｵｱｷ</t>
  </si>
  <si>
    <t>950123</t>
  </si>
  <si>
    <t>川原　勝人</t>
  </si>
  <si>
    <t>ｶﾜﾊﾗ ｶﾂﾄ</t>
  </si>
  <si>
    <t>池田　源己</t>
  </si>
  <si>
    <t>ｲｹﾀﾞ ｹﾞﾝｷ</t>
  </si>
  <si>
    <t>木村　祐貴</t>
  </si>
  <si>
    <t>ｷﾑﾗ ﾕｳｷ</t>
  </si>
  <si>
    <t>940912</t>
  </si>
  <si>
    <t>松尾　健斗</t>
  </si>
  <si>
    <t>ﾏﾂｵ ｹﾝﾄ</t>
  </si>
  <si>
    <t>951209</t>
  </si>
  <si>
    <t>江川　亮大</t>
  </si>
  <si>
    <t>ｴｶﾞﾜ ﾘｮｳﾀ</t>
  </si>
  <si>
    <t>古賀　丈士</t>
  </si>
  <si>
    <t>ｺｶﾞ ｼﾞｮｳｼﾞ</t>
  </si>
  <si>
    <t>970205</t>
  </si>
  <si>
    <t>小川　和真</t>
  </si>
  <si>
    <t>ｵｶﾞﾜ ｶｽﾞﾏ</t>
  </si>
  <si>
    <t>960625</t>
  </si>
  <si>
    <t>佐藤　泰介</t>
  </si>
  <si>
    <t>ｻﾄｳ ﾀｲｽｹ</t>
  </si>
  <si>
    <t>長木　将斗</t>
  </si>
  <si>
    <t>ﾁｮｳｷ ｼｮｳﾄ</t>
  </si>
  <si>
    <t>江頭　洸太</t>
  </si>
  <si>
    <t>ｴｶﾞｼﾗ ｺｳﾀ</t>
  </si>
  <si>
    <t>970513</t>
  </si>
  <si>
    <t>川合　航也</t>
  </si>
  <si>
    <t>ｶｱｲ ｶｽﾞﾔ</t>
  </si>
  <si>
    <t>971129</t>
  </si>
  <si>
    <t>ﾄｳ ﾋﾛｶｽﾞ</t>
  </si>
  <si>
    <t>溝川　大輝</t>
  </si>
  <si>
    <t>ﾐｿﾞｶﾜ ﾀﾞｲｷ</t>
  </si>
  <si>
    <t>海口　直弥</t>
  </si>
  <si>
    <t>ｳﾐｸﾞﾁ ﾅｵﾔ</t>
  </si>
  <si>
    <t>井芹　直也</t>
  </si>
  <si>
    <t>ｲｾﾘ ﾅｵﾔ</t>
  </si>
  <si>
    <t>971031</t>
  </si>
  <si>
    <t>藤澤　圭大</t>
  </si>
  <si>
    <t>ﾌｼﾞｻﾜ ｹｲﾀ</t>
  </si>
  <si>
    <t>951111</t>
  </si>
  <si>
    <t>能塚　雄介</t>
  </si>
  <si>
    <t>ﾉｳﾂｶ ﾕｳｽｹ</t>
  </si>
  <si>
    <t>931011</t>
  </si>
  <si>
    <t>神田　翔大</t>
  </si>
  <si>
    <t>ｶﾝﾀﾞ ｼｮｳﾀ</t>
  </si>
  <si>
    <t>ｼﾞﾄｳｼｮ ｶｽﾞｷ</t>
  </si>
  <si>
    <t>ｲｽﾞﾐ ｹﾝﾄ</t>
  </si>
  <si>
    <t>951007</t>
  </si>
  <si>
    <t>矢崎　佳輝</t>
  </si>
  <si>
    <t>ﾔｻｷ ﾖｼｷ</t>
  </si>
  <si>
    <t>栗毛野　駿</t>
  </si>
  <si>
    <t>ｸﾘｹﾞﾉ ｼｭﾝ</t>
  </si>
  <si>
    <t>前田　一誠</t>
  </si>
  <si>
    <t>ﾏｴﾀﾞ ｲｯｾｲ</t>
  </si>
  <si>
    <t>安永　修真</t>
  </si>
  <si>
    <t>ﾔｽﾅｶﾞ ｼｭｳﾏ</t>
  </si>
  <si>
    <t>寺脇　武流</t>
  </si>
  <si>
    <t>ﾃﾗﾜｷ ﾀｹﾙ</t>
  </si>
  <si>
    <t>960703</t>
  </si>
  <si>
    <t>福山　祐司</t>
  </si>
  <si>
    <t>ﾌｸﾔﾏ ﾕｳｼﾞ</t>
  </si>
  <si>
    <t>ｶﾝﾊﾞ ﾀｸﾐ</t>
  </si>
  <si>
    <t>970802</t>
  </si>
  <si>
    <t>義久　皓大</t>
  </si>
  <si>
    <t>ﾖｼﾋｻ ｺｳﾀﾞｲ</t>
  </si>
  <si>
    <t>ﾓﾘ ﾋﾛｷ</t>
  </si>
  <si>
    <t>970822</t>
  </si>
  <si>
    <t>原田　千尋</t>
  </si>
  <si>
    <t>ﾊﾗﾀﾞ ﾁﾋﾛ</t>
  </si>
  <si>
    <t>980304</t>
  </si>
  <si>
    <t>ﾓﾘﾐﾂ ﾀｹｼ</t>
  </si>
  <si>
    <t>崎野　優介</t>
  </si>
  <si>
    <t>ｻｷﾉ ﾕｳｽｹ</t>
  </si>
  <si>
    <t>渡辺　夏希</t>
  </si>
  <si>
    <t>ﾜﾀﾅﾍﾞ ﾅﾂｷ</t>
  </si>
  <si>
    <t>970710</t>
  </si>
  <si>
    <t>源元　義人</t>
  </si>
  <si>
    <t>ﾐﾅﾓﾄ ﾖｼﾋﾄ</t>
  </si>
  <si>
    <t>980620</t>
  </si>
  <si>
    <t>ﾐｽﾞﾉｳﾗ ｶｽﾞｷ</t>
  </si>
  <si>
    <t>980928</t>
  </si>
  <si>
    <t>ﾐﾅﾐ ﾕｳﾀ</t>
  </si>
  <si>
    <t>990204</t>
  </si>
  <si>
    <t>吉峯　拓哉</t>
  </si>
  <si>
    <t>ﾖｼﾐﾈ ﾀｸﾔ</t>
  </si>
  <si>
    <t>960205</t>
  </si>
  <si>
    <t>岩元　拓斗</t>
  </si>
  <si>
    <t>ｲﾜﾓﾄ ﾀｸﾄ</t>
  </si>
  <si>
    <t>松原　弘輝</t>
  </si>
  <si>
    <t>ﾏﾂﾊﾞﾗ ﾋﾛｷ</t>
  </si>
  <si>
    <t>951014</t>
  </si>
  <si>
    <t>岡田　一星</t>
  </si>
  <si>
    <t>ｵｶﾀﾞ ｲｯｾｲ</t>
  </si>
  <si>
    <t>ｶﾜｳﾁﾀﾞ ﾚｵ</t>
  </si>
  <si>
    <t>北村　淳稀</t>
  </si>
  <si>
    <t>ｷﾀﾑﾗ ｼﾞｭﾝｷ</t>
  </si>
  <si>
    <t>950512</t>
  </si>
  <si>
    <t>小山　拓也</t>
  </si>
  <si>
    <t>ｺﾔﾏ ﾀｸﾔ</t>
  </si>
  <si>
    <t>950913</t>
  </si>
  <si>
    <t>永谷　公明</t>
  </si>
  <si>
    <t>ﾅｶﾞﾀﾆ ｺｳﾒｲ</t>
  </si>
  <si>
    <t>951118</t>
  </si>
  <si>
    <t>中園　陸人</t>
  </si>
  <si>
    <t>ﾅｶｿﾞﾉ ﾘｸﾄ</t>
  </si>
  <si>
    <t>950801</t>
  </si>
  <si>
    <t>ﾓﾘ ｾｲﾔ</t>
  </si>
  <si>
    <t>ﾀｶｷ ｹﾝｲﾁﾛｳ</t>
  </si>
  <si>
    <t>961217</t>
  </si>
  <si>
    <t>岩川　武蔵</t>
  </si>
  <si>
    <t>ｲﾜｶﾜ ﾑｻｼ</t>
  </si>
  <si>
    <t>961026</t>
  </si>
  <si>
    <t>洲崎　遥平</t>
  </si>
  <si>
    <t>ｽｻｷ ﾖｳﾍｲ</t>
  </si>
  <si>
    <t>960716</t>
  </si>
  <si>
    <t>前野　優希</t>
  </si>
  <si>
    <t>ﾏｴﾉ ﾕｳｷ</t>
  </si>
  <si>
    <t>島本　祐輔</t>
  </si>
  <si>
    <t>ｼﾏﾓﾄ ﾕｳｽｹ</t>
  </si>
  <si>
    <t>新澤　卓大</t>
  </si>
  <si>
    <t>ﾆｲｻﾞﾜ ﾀｶﾋﾛ</t>
  </si>
  <si>
    <t>河口　竜也</t>
  </si>
  <si>
    <t>ｶﾜｸﾞﾁ ﾀﾂﾔ</t>
  </si>
  <si>
    <t>980930</t>
  </si>
  <si>
    <t>坂倉　恭平</t>
  </si>
  <si>
    <t>ｻｶｸﾗ ｷｮｳﾍｲ</t>
  </si>
  <si>
    <t>980512</t>
  </si>
  <si>
    <t>徳永　涼人</t>
  </si>
  <si>
    <t>ﾄｸﾅｶﾞ ﾘｮｳﾄ</t>
  </si>
  <si>
    <t>樗木　颯瑳</t>
  </si>
  <si>
    <t>ｵﾃｷ ﾊﾔｻ</t>
  </si>
  <si>
    <t>980417</t>
  </si>
  <si>
    <t>岩元　達樹</t>
  </si>
  <si>
    <t>ｲﾜﾓﾄ ﾀﾂｷ</t>
  </si>
  <si>
    <t>980903</t>
  </si>
  <si>
    <t>ﾓﾘ ｶｲﾄ</t>
  </si>
  <si>
    <t>980706</t>
  </si>
  <si>
    <t>草野　雅貴</t>
  </si>
  <si>
    <t>ｸｻﾉ ﾏｻｷ</t>
  </si>
  <si>
    <t>981202</t>
  </si>
  <si>
    <t>ﾆｼﾊﾃﾙﾏ ﾀｸﾐ</t>
  </si>
  <si>
    <t>981116</t>
  </si>
  <si>
    <t>山下　光輝</t>
  </si>
  <si>
    <t>ﾔﾏｼﾀ ｺｳｷ</t>
  </si>
  <si>
    <t>981210</t>
  </si>
  <si>
    <t>廣田　歩夢</t>
  </si>
  <si>
    <t>ﾋﾛﾀ ｱﾕﾑ</t>
  </si>
  <si>
    <t>980418</t>
  </si>
  <si>
    <t>問田　和雅</t>
  </si>
  <si>
    <t>ﾄｲﾀﾞ ｶｽﾞﾏｻ</t>
  </si>
  <si>
    <t>980626</t>
  </si>
  <si>
    <t>ｼﾓﾀｼﾛ ﾏﾋﾛ</t>
  </si>
  <si>
    <t>981113</t>
  </si>
  <si>
    <t>首藤　圭祐</t>
  </si>
  <si>
    <t>ｼｭﾄｳ ｹｲｽｹ</t>
  </si>
  <si>
    <t>980421</t>
  </si>
  <si>
    <t>瓦林　辰猛</t>
  </si>
  <si>
    <t>ｶﾜﾗﾊﾞﾔｼ ﾀｹﾙ</t>
  </si>
  <si>
    <t>980809</t>
  </si>
  <si>
    <t>宮本　虎佑</t>
  </si>
  <si>
    <t>ﾐﾔﾓﾄ ｺｳｽｹ</t>
  </si>
  <si>
    <t>980901</t>
  </si>
  <si>
    <t>ﾂﾂﾞﾗﾊﾞﾗ ﾀﾞｲﾑ</t>
  </si>
  <si>
    <t>990214</t>
  </si>
  <si>
    <t>筒江　海斗</t>
  </si>
  <si>
    <t>ﾂﾂｴ ｶｲﾄ</t>
  </si>
  <si>
    <t>980702</t>
  </si>
  <si>
    <t>加藤　健吾</t>
  </si>
  <si>
    <t>ｶﾄｳ ｹﾝｺﾞ</t>
  </si>
  <si>
    <t>980504</t>
  </si>
  <si>
    <t>松元　泉来</t>
  </si>
  <si>
    <t>ﾏﾂﾓﾄ ﾐｽﾞｷ</t>
  </si>
  <si>
    <t>981231</t>
  </si>
  <si>
    <t>香嶋　隼斗</t>
  </si>
  <si>
    <t>ｺｳｼﾏ ﾊﾔﾄ</t>
  </si>
  <si>
    <t>980501</t>
  </si>
  <si>
    <t>柴崎　高宏</t>
  </si>
  <si>
    <t>ｼﾊﾞｻｷ ﾀｶﾋﾛ</t>
  </si>
  <si>
    <t>990104</t>
  </si>
  <si>
    <t>奥濱　練真</t>
  </si>
  <si>
    <t>ｵｸﾊﾏ ﾚﾝﾏ</t>
  </si>
  <si>
    <t>981026</t>
  </si>
  <si>
    <t>小田　大雅</t>
  </si>
  <si>
    <t>ｵﾀﾞ ﾀｲｶﾞ</t>
  </si>
  <si>
    <t>990331</t>
  </si>
  <si>
    <t>ｼﾏｻｷ ｼﾝﾀﾛｳ</t>
  </si>
  <si>
    <t>981023</t>
  </si>
  <si>
    <t>ﾅｶｲﾝｷｮ ｶｽﾞｷ</t>
  </si>
  <si>
    <t>980704</t>
  </si>
  <si>
    <t>青山　孔明</t>
  </si>
  <si>
    <t>ｱｵﾔﾏ ｺｳﾒｲ</t>
  </si>
  <si>
    <t>951020</t>
  </si>
  <si>
    <t>ｵｵｿﾞﾉ ﾀｽｸ</t>
  </si>
  <si>
    <t>折戸　友哉</t>
  </si>
  <si>
    <t>ｵﾘﾄ ﾄﾓﾔ</t>
  </si>
  <si>
    <t>唐澤　拓弥</t>
  </si>
  <si>
    <t>ｶﾗｻﾜ ﾀｸﾔ</t>
  </si>
  <si>
    <t>群馬県</t>
  </si>
  <si>
    <t>950926</t>
  </si>
  <si>
    <t>清水　郁宏</t>
  </si>
  <si>
    <t>ｼﾐｽﾞ ﾌﾐﾋﾛ</t>
  </si>
  <si>
    <t>951201</t>
  </si>
  <si>
    <t>ﾀｼﾞﾘ ﾘｮｳ</t>
  </si>
  <si>
    <t>951115</t>
  </si>
  <si>
    <t>ﾀﾆﾓﾄ ｹﾞﾝﾀﾛｳ</t>
  </si>
  <si>
    <t>951022</t>
  </si>
  <si>
    <t>長岡　広樹</t>
  </si>
  <si>
    <t>ﾅｶﾞｵｶ ﾋﾛｷ</t>
  </si>
  <si>
    <t>960225</t>
  </si>
  <si>
    <t>ﾅｶﾆｼ ﾚﾝ</t>
  </si>
  <si>
    <t>波平　憲人</t>
  </si>
  <si>
    <t>ﾅﾐﾋﾗ ｹﾝﾄ</t>
  </si>
  <si>
    <t>940906</t>
  </si>
  <si>
    <t>西崎　魁人</t>
  </si>
  <si>
    <t>ﾆｼｻｷ ｶｲﾄ</t>
  </si>
  <si>
    <t>ﾆｼﾔﾏ ﾘｭｳﾉｽｹ</t>
  </si>
  <si>
    <t>ﾌｸﾔﾏ ﾘｮｳ</t>
  </si>
  <si>
    <t>ﾐﾅﾄ ﾋﾛｷ</t>
  </si>
  <si>
    <t>951106</t>
  </si>
  <si>
    <t>宮本　玲旺</t>
  </si>
  <si>
    <t>ﾐﾔﾓﾄ ﾚｵ</t>
  </si>
  <si>
    <t>950220</t>
  </si>
  <si>
    <t>ﾐﾖｼ ﾀｸﾐ</t>
  </si>
  <si>
    <t>930625</t>
  </si>
  <si>
    <t>吉川　巧哉</t>
  </si>
  <si>
    <t>ﾖｼｶﾜ ﾀｸﾔ</t>
  </si>
  <si>
    <t>大林　智哉</t>
  </si>
  <si>
    <t>ｵｵﾊﾞﾔｼ ﾄﾓﾔ</t>
  </si>
  <si>
    <t>960823</t>
  </si>
  <si>
    <t>ｶﾂﾉ ｱｵｸﾞ</t>
  </si>
  <si>
    <t>ｶﾓﾝ ｼﾞｭﾝ</t>
  </si>
  <si>
    <t>許田　悠貴</t>
  </si>
  <si>
    <t>ｷｮﾀﾞ ﾕｳｷ</t>
  </si>
  <si>
    <t>960603</t>
  </si>
  <si>
    <t>小村　拓夢</t>
  </si>
  <si>
    <t>ｺﾑﾗ ﾀｸﾑ</t>
  </si>
  <si>
    <t>中城　洸希</t>
  </si>
  <si>
    <t>ﾅｶｼﾞｮｳ ﾋﾛｷ</t>
  </si>
  <si>
    <t>960913</t>
  </si>
  <si>
    <t>中武　寛文</t>
  </si>
  <si>
    <t>ﾅｶﾀｹ ﾋﾛﾌﾐ</t>
  </si>
  <si>
    <t>960922</t>
  </si>
  <si>
    <t>ﾅｶﾓﾘ ﾊｼﾞﾒ</t>
  </si>
  <si>
    <t>東出　陽太</t>
  </si>
  <si>
    <t>ﾋｶﾞｼﾃﾞ ﾖｳﾀ</t>
  </si>
  <si>
    <t>ﾎﾝｺﾞｳ ﾖｳｲﾁﾛｳ</t>
  </si>
  <si>
    <t>961012</t>
  </si>
  <si>
    <t>ﾏﾂｼﾏ ﾀﾞｲｷ</t>
  </si>
  <si>
    <t>毛利　公建</t>
  </si>
  <si>
    <t>ﾓｳﾘ ｺｳｹﾝ</t>
  </si>
  <si>
    <t>安村　英俊</t>
  </si>
  <si>
    <t>ﾔｽﾑﾗ ﾋﾃﾞﾄｼ</t>
  </si>
  <si>
    <t>960628</t>
  </si>
  <si>
    <t>山口　洋輝</t>
  </si>
  <si>
    <t>ﾔﾏｸﾞﾁ ﾋﾛｷ</t>
  </si>
  <si>
    <t>960715</t>
  </si>
  <si>
    <t>ｲｼﾊﾗ ｼｭｳﾀﾛｳ</t>
  </si>
  <si>
    <t>葛西　真武</t>
  </si>
  <si>
    <t>ｶｻｲ ﾏﾌﾞ</t>
  </si>
  <si>
    <t>青森県</t>
  </si>
  <si>
    <t>02</t>
  </si>
  <si>
    <t>梶田　駿平</t>
  </si>
  <si>
    <t>ｶｼﾞﾀ ｼｭﾝﾍﾟｲ</t>
  </si>
  <si>
    <t>ｸｻﾉ ﾘｸ</t>
  </si>
  <si>
    <t>970607</t>
  </si>
  <si>
    <t>ｸﾗｳﾁ ｺｳ</t>
  </si>
  <si>
    <t>980324</t>
  </si>
  <si>
    <t>ｸﾗﾐ ﾋﾛｼ</t>
  </si>
  <si>
    <t>高木　駿一</t>
  </si>
  <si>
    <t>ﾀｶｷ ｼｭﾝｲﾁ</t>
  </si>
  <si>
    <t>谷口　健太</t>
  </si>
  <si>
    <t>ﾀﾆｸﾞﾁ ｹﾝﾀ</t>
  </si>
  <si>
    <t>谷本　翔平</t>
  </si>
  <si>
    <t>ﾀﾆﾓﾄ ｼｮｳﾍｲ</t>
  </si>
  <si>
    <t>970925</t>
  </si>
  <si>
    <t>中島　久維</t>
  </si>
  <si>
    <t>ﾅｶｼﾏ ﾋｻﾕｷ</t>
  </si>
  <si>
    <t>楢林　佳明</t>
  </si>
  <si>
    <t>ﾅﾗﾊﾞﾔｼ ﾖｼｱｷ</t>
  </si>
  <si>
    <t>日野　正崇</t>
  </si>
  <si>
    <t>ﾋﾉ ﾏｻﾀｶ</t>
  </si>
  <si>
    <t>笛木　知朗</t>
  </si>
  <si>
    <t>ﾌｴｷ ﾄﾓﾛｳ</t>
  </si>
  <si>
    <t>吉野　浩一</t>
  </si>
  <si>
    <t>ﾖｼﾉ ｺｳｲﾁ</t>
  </si>
  <si>
    <t>米村　有造</t>
  </si>
  <si>
    <t>ﾖﾈﾑﾗ ﾕｳｿﾞｳ</t>
  </si>
  <si>
    <t>970816</t>
  </si>
  <si>
    <t>ﾜﾀﾅﾍﾞ ﾀｲ</t>
  </si>
  <si>
    <t>今堀　悠平</t>
  </si>
  <si>
    <t>ｲﾏﾎﾘ ﾕｳﾍｲ</t>
  </si>
  <si>
    <t>980531</t>
  </si>
  <si>
    <t>永留　健人</t>
  </si>
  <si>
    <t>ﾅｶﾞﾄﾞﾒ ｹﾝﾄ</t>
  </si>
  <si>
    <t>981222</t>
  </si>
  <si>
    <t>寶代　彬人</t>
  </si>
  <si>
    <t>ﾎｳﾀﾞｲ ｱｷﾄ</t>
  </si>
  <si>
    <t>990327</t>
  </si>
  <si>
    <t>ﾌｼﾞﾜﾗ ｼﾝﾀﾛｳ</t>
  </si>
  <si>
    <t>981014</t>
  </si>
  <si>
    <t>ﾋﾗﾔﾏ ﾚｲ</t>
  </si>
  <si>
    <t>981024</t>
  </si>
  <si>
    <t>萬壽　洸樹</t>
  </si>
  <si>
    <t>ﾏﾝｼﾞｭ ｺｳｷ</t>
  </si>
  <si>
    <t>980401</t>
  </si>
  <si>
    <t>ﾋｶﾞｼﾊﾞﾀ ｺｳ</t>
  </si>
  <si>
    <t>980414</t>
  </si>
  <si>
    <t>ﾜﾀﾅﾍﾞ ｾｲﾀﾛｳ</t>
  </si>
  <si>
    <t>980515</t>
  </si>
  <si>
    <t>中島　良輔</t>
  </si>
  <si>
    <t>ﾅｶｼﾏ ﾘｮｳｽｹ</t>
  </si>
  <si>
    <t>ﾂﾂﾐ ｹﾝﾄ</t>
  </si>
  <si>
    <t>971001</t>
  </si>
  <si>
    <t>村田　智志</t>
  </si>
  <si>
    <t>ﾑﾗﾀ ｻﾄｼ</t>
  </si>
  <si>
    <t>970124</t>
  </si>
  <si>
    <t>吉田　一博</t>
  </si>
  <si>
    <t>ﾖｼﾀﾞ ｶｽﾞﾋﾛ</t>
  </si>
  <si>
    <t>970430</t>
  </si>
  <si>
    <t>平井　敬斗</t>
  </si>
  <si>
    <t>ﾋﾗｲ ｹｲﾄ</t>
  </si>
  <si>
    <t>水上　雅晴</t>
  </si>
  <si>
    <t>ﾐｽﾞｶﾐ ﾏｻﾊﾙ</t>
  </si>
  <si>
    <t>971016</t>
  </si>
  <si>
    <t>平間　千広</t>
  </si>
  <si>
    <t>ﾍｲﾏ ﾁﾋﾛ</t>
  </si>
  <si>
    <t>佐名　亮介</t>
  </si>
  <si>
    <t>ｻﾅ ﾘｮｳｽｹ</t>
  </si>
  <si>
    <t>951208</t>
  </si>
  <si>
    <t>戸次　道宏</t>
  </si>
  <si>
    <t>ﾍﾂｷﾞ ﾐﾁﾋﾛ</t>
  </si>
  <si>
    <t>970412</t>
  </si>
  <si>
    <t>嶋田　光佑</t>
  </si>
  <si>
    <t>ｼﾏﾀﾞ ｺｳｽｹ</t>
  </si>
  <si>
    <t>961105</t>
  </si>
  <si>
    <t>前田　流弥</t>
  </si>
  <si>
    <t>ﾏｴﾀﾞ ﾘｭｳﾔ</t>
  </si>
  <si>
    <t>990328</t>
  </si>
  <si>
    <t>松川　直樹</t>
  </si>
  <si>
    <t>ﾏﾂｶﾜ ﾅｵｷ</t>
  </si>
  <si>
    <t>980407</t>
  </si>
  <si>
    <t>福江　真吾</t>
  </si>
  <si>
    <t>ﾌｸｴ ｼﾝｺﾞ</t>
  </si>
  <si>
    <t>城戸　一早</t>
  </si>
  <si>
    <t>ｷﾄﾞ ｶｽﾞｻ</t>
  </si>
  <si>
    <t>990103</t>
  </si>
  <si>
    <t>ﾊﾗﾀﾞ ｶｹﾙ</t>
  </si>
  <si>
    <t>990203</t>
  </si>
  <si>
    <t>ｻｻｷ ﾖｳｽｹ</t>
  </si>
  <si>
    <t>980621</t>
  </si>
  <si>
    <t>武田　悠真</t>
  </si>
  <si>
    <t>ﾀｹﾀﾞ ﾕｳﾏ</t>
  </si>
  <si>
    <t>980511</t>
  </si>
  <si>
    <t>ｸﾆﾓﾄ ｼｭﾝ</t>
  </si>
  <si>
    <t>佐藤　勇成</t>
  </si>
  <si>
    <t>ｻﾄｳ ﾕｳｾｲ</t>
  </si>
  <si>
    <t>990125</t>
  </si>
  <si>
    <t>阿部　泰斗</t>
  </si>
  <si>
    <t>ｱﾍﾞ ﾀｲﾄ</t>
  </si>
  <si>
    <t>980924</t>
  </si>
  <si>
    <t>稲吉　朝飛</t>
  </si>
  <si>
    <t>ｲﾅﾖｼ ｱｻﾋ</t>
  </si>
  <si>
    <t>980430</t>
  </si>
  <si>
    <t>ｳﾗﾍﾞ ﾚｵﾅ</t>
  </si>
  <si>
    <t>運乘　翔太</t>
  </si>
  <si>
    <t>ｳﾝﾉﾘ ｼｮｳﾀ</t>
  </si>
  <si>
    <t>990212</t>
  </si>
  <si>
    <t>大上　拓海</t>
  </si>
  <si>
    <t>ｵｵｶﾞﾐ ﾀｸﾐ</t>
  </si>
  <si>
    <t>980622</t>
  </si>
  <si>
    <t>ｵｵﾂ ｱｷﾗ</t>
  </si>
  <si>
    <t>990329</t>
  </si>
  <si>
    <t>大平　海和</t>
  </si>
  <si>
    <t>ｵｵﾋﾗ ｶｲﾄ</t>
  </si>
  <si>
    <t>990224</t>
  </si>
  <si>
    <t>笠井　大輔</t>
  </si>
  <si>
    <t>ｶｻｲ ﾀﾞｲｽｹ</t>
  </si>
  <si>
    <t>兼竹　陸斗</t>
  </si>
  <si>
    <t>ｶﾈﾀｹ ﾘｸﾄ</t>
  </si>
  <si>
    <t>981005</t>
  </si>
  <si>
    <t>上鑪　一真</t>
  </si>
  <si>
    <t>ｶﾐﾀﾀﾗ ｶｽﾞﾏ</t>
  </si>
  <si>
    <t>990220</t>
  </si>
  <si>
    <t>ｶﾐﾊﾗ ﾂﾊﾞｻ</t>
  </si>
  <si>
    <t>980503</t>
  </si>
  <si>
    <t>川﨑　千尋</t>
  </si>
  <si>
    <t>ｶﾜｻｷ ﾁﾋﾛ</t>
  </si>
  <si>
    <t>980816</t>
  </si>
  <si>
    <t>木下　景太</t>
  </si>
  <si>
    <t>ｷﾉｼﾀ ｹｲﾀ</t>
  </si>
  <si>
    <t>980728</t>
  </si>
  <si>
    <t>久保　光瑠</t>
  </si>
  <si>
    <t>ｸﾎﾞ ﾋｶﾙ</t>
  </si>
  <si>
    <t>980719</t>
  </si>
  <si>
    <t>ｻｶﾀ ｺｳﾉｽｹ</t>
  </si>
  <si>
    <t>980508</t>
  </si>
  <si>
    <t>白川　瑞樹</t>
  </si>
  <si>
    <t>ｼﾗｶﾜ ﾐｽﾞｷ</t>
  </si>
  <si>
    <t>須田　健斗</t>
  </si>
  <si>
    <t>ｽﾀﾞ ｹﾝﾄ</t>
  </si>
  <si>
    <t>981029</t>
  </si>
  <si>
    <t>田中　大成</t>
  </si>
  <si>
    <t>ﾀﾅｶ ﾀｲｾｲ</t>
  </si>
  <si>
    <t>981006</t>
  </si>
  <si>
    <t>德本　優太</t>
  </si>
  <si>
    <t>ﾄｸﾓﾄ ﾕｳﾀ</t>
  </si>
  <si>
    <t>980825</t>
  </si>
  <si>
    <t>冨野　陸仁</t>
  </si>
  <si>
    <t>ﾄﾐﾉ ﾘｸﾄ</t>
  </si>
  <si>
    <t>990127</t>
  </si>
  <si>
    <t>中尾　浩司</t>
  </si>
  <si>
    <t>ﾅｶｵ ｺｳｼﾞ</t>
  </si>
  <si>
    <t>980827</t>
  </si>
  <si>
    <t>中川　達斗</t>
  </si>
  <si>
    <t>ﾅｶｶﾞﾜ ﾀﾂﾄ</t>
  </si>
  <si>
    <t>981017</t>
  </si>
  <si>
    <t>中村　玲雄</t>
  </si>
  <si>
    <t>ﾅｶﾑﾗ ﾚｵ</t>
  </si>
  <si>
    <t>981013</t>
  </si>
  <si>
    <t>難波江　豊</t>
  </si>
  <si>
    <t>ﾅﾊﾞｴ ﾕﾀｶ</t>
  </si>
  <si>
    <t>981101</t>
  </si>
  <si>
    <t>西本　雄大</t>
  </si>
  <si>
    <t>ﾆｼﾓﾄ ﾕｳﾀﾞｲ</t>
  </si>
  <si>
    <t>980509</t>
  </si>
  <si>
    <t>ﾋｶﾘ ｼｭﾝﾍﾟｲ</t>
  </si>
  <si>
    <t>980602</t>
  </si>
  <si>
    <t>ﾋｶﾞ ﾊﾙｶ</t>
  </si>
  <si>
    <t>980831</t>
  </si>
  <si>
    <t>福本　暁人</t>
  </si>
  <si>
    <t>ﾌｸﾓﾄ ｱｷﾄ</t>
  </si>
  <si>
    <t>980904</t>
  </si>
  <si>
    <t>堀内　大輝</t>
  </si>
  <si>
    <t>ﾎﾘｳﾁ ﾀﾞｲｷ</t>
  </si>
  <si>
    <t>980806</t>
  </si>
  <si>
    <t>益満　俊輝</t>
  </si>
  <si>
    <t>ﾏｽﾐﾂ ﾄｼｷ</t>
  </si>
  <si>
    <t>990307</t>
  </si>
  <si>
    <t>松井　陸人</t>
  </si>
  <si>
    <t>ﾏﾂｲ ﾘｸﾄ</t>
  </si>
  <si>
    <t>980707</t>
  </si>
  <si>
    <t>蓑田　凌生</t>
  </si>
  <si>
    <t>ﾐﾉﾀﾞ ﾘｮｳ</t>
  </si>
  <si>
    <t>980709</t>
  </si>
  <si>
    <t>宮里　盛斗</t>
  </si>
  <si>
    <t>ﾐﾔｻﾞﾄ ﾓﾘﾄ</t>
  </si>
  <si>
    <t>ﾔﾏﾀﾞ ﾚﾝ</t>
  </si>
  <si>
    <t>980820</t>
  </si>
  <si>
    <t>吉次　龍一</t>
  </si>
  <si>
    <t>ﾖｼﾂｸﾞ ﾘｭｳｲﾁ</t>
  </si>
  <si>
    <t>980528</t>
  </si>
  <si>
    <t>坂田　眞一</t>
  </si>
  <si>
    <t>ｻｶﾀ ｼﾝｲﾁ</t>
  </si>
  <si>
    <t>980513</t>
  </si>
  <si>
    <t>田畑　侑椰</t>
  </si>
  <si>
    <t>ﾀﾊﾞﾀ ﾕｳﾔ</t>
  </si>
  <si>
    <t>980701</t>
  </si>
  <si>
    <t>松本　凱門</t>
  </si>
  <si>
    <t>ﾏﾂﾓﾄ ｶｲﾄ</t>
  </si>
  <si>
    <t>980217</t>
  </si>
  <si>
    <t>松下　豊顕</t>
  </si>
  <si>
    <t>ﾏﾂｼﾀ ﾄﾖｱｷ</t>
  </si>
  <si>
    <t>980629</t>
  </si>
  <si>
    <t>ﾕｷ ﾉﾌﾞﾐﾂ</t>
  </si>
  <si>
    <t>981124</t>
  </si>
  <si>
    <t>ﾌｸﾅｶﾞ ｾｲﾉｽｹ</t>
  </si>
  <si>
    <t>川邉　健斗</t>
  </si>
  <si>
    <t>ｶﾜﾍﾞ ｹﾝﾄ</t>
  </si>
  <si>
    <t>秋田県</t>
  </si>
  <si>
    <t>05</t>
  </si>
  <si>
    <t>970525</t>
  </si>
  <si>
    <t>幸村　康平</t>
  </si>
  <si>
    <t>ﾕｷﾑﾗ ｺｳﾍｲ</t>
  </si>
  <si>
    <t>小林　拓矢</t>
  </si>
  <si>
    <t>ｺﾊﾞﾔｼ ﾀｸﾔ</t>
  </si>
  <si>
    <t>980412</t>
  </si>
  <si>
    <t>山口　大輔</t>
  </si>
  <si>
    <t>ﾔﾏｸﾞﾁ ﾀﾞｲｽｹ</t>
  </si>
  <si>
    <t>981021</t>
  </si>
  <si>
    <t>長野　健悟</t>
  </si>
  <si>
    <t>ﾅｶﾞﾉ ｹﾝｺﾞ</t>
  </si>
  <si>
    <t>981205</t>
  </si>
  <si>
    <t>有木　隆太</t>
  </si>
  <si>
    <t>ｱﾘｷ ﾘｭｳﾀ</t>
  </si>
  <si>
    <t>増岡　良樹</t>
  </si>
  <si>
    <t>ﾏｽｵｶ ﾖｼｷ</t>
  </si>
  <si>
    <t>田口　哲也</t>
  </si>
  <si>
    <t>ﾀｸﾞﾁ ﾃﾂﾔ</t>
  </si>
  <si>
    <t>980519</t>
  </si>
  <si>
    <t>ﾃﾗﾓﾄ ﾕﾀｶ</t>
  </si>
  <si>
    <t>久野　元也</t>
  </si>
  <si>
    <t>ｸﾉ ﾓﾄﾔ</t>
  </si>
  <si>
    <t>970502</t>
  </si>
  <si>
    <t>井邉　光郁</t>
  </si>
  <si>
    <t>ｲﾍﾞ ｱｷﾌﾐ</t>
  </si>
  <si>
    <t>990207</t>
  </si>
  <si>
    <t>ﾊﾔｼ ﾏｻﾄｼ</t>
  </si>
  <si>
    <t>970902</t>
  </si>
  <si>
    <t>堀川　一真</t>
  </si>
  <si>
    <t>ﾎﾘｶﾜ ｶｽﾞﾏ</t>
  </si>
  <si>
    <t>981208</t>
  </si>
  <si>
    <t>阪上　拓真</t>
  </si>
  <si>
    <t>ｻｶｶﾞﾐ ﾀｸﾏ</t>
  </si>
  <si>
    <t>990223</t>
  </si>
  <si>
    <t>山路　謙成</t>
  </si>
  <si>
    <t>ﾔﾏｼﾞ ｹﾝｾｲ</t>
  </si>
  <si>
    <t>981009</t>
  </si>
  <si>
    <t>梅木　凌佑</t>
  </si>
  <si>
    <t>ｳﾒｷ ﾘｮｳｽｹ</t>
  </si>
  <si>
    <t>980510</t>
  </si>
  <si>
    <t>樋口　優満</t>
  </si>
  <si>
    <t>ﾋｸﾞﾁ ﾕｳﾏ</t>
  </si>
  <si>
    <t>990122</t>
  </si>
  <si>
    <t>黒岩　将希</t>
  </si>
  <si>
    <t>ｸﾛｲﾜ ﾏｻｷ</t>
  </si>
  <si>
    <t>１</t>
  </si>
  <si>
    <t>永田　篤樹</t>
  </si>
  <si>
    <t>ﾅｶﾞﾀ ｱﾂｷ</t>
  </si>
  <si>
    <t>佐世保工業高等専門学校</t>
  </si>
  <si>
    <t>981213</t>
  </si>
  <si>
    <t>松永　太郎</t>
  </si>
  <si>
    <t>ﾏﾂﾅｶﾞ ﾀﾛｳ</t>
  </si>
  <si>
    <t>北村　武史</t>
  </si>
  <si>
    <t>ｷﾀﾑﾗ ﾀｹｼ</t>
  </si>
  <si>
    <t>黒木　皓平</t>
  </si>
  <si>
    <t>ｸﾛｷ ｺｳﾍｲ</t>
  </si>
  <si>
    <t>ﾓﾘ ﾖｳｽｹ</t>
  </si>
  <si>
    <t>961016</t>
  </si>
  <si>
    <t>平塚　大祐</t>
  </si>
  <si>
    <t>ﾋﾗﾂｶ ﾀﾞｲｽｹ</t>
  </si>
  <si>
    <t>山口　正也</t>
  </si>
  <si>
    <t>ﾔﾏｸﾞﾁ ﾏｻﾔ</t>
  </si>
  <si>
    <t>970619</t>
  </si>
  <si>
    <t>波多　祐樹</t>
  </si>
  <si>
    <t>ﾊﾀ ﾋﾛｷ</t>
  </si>
  <si>
    <t>赤星　勝信</t>
  </si>
  <si>
    <t>ｱｶﾎｼ ﾏｻｱｷ</t>
  </si>
  <si>
    <t>960517</t>
  </si>
  <si>
    <t>ﾔﾏｼﾀ ｼﾝﾀﾛｳ</t>
  </si>
  <si>
    <t>ﾏｴﾀﾞ ﾕｳﾀﾛｳ</t>
  </si>
  <si>
    <t>971125</t>
  </si>
  <si>
    <t>ﾎﾘﾉｳﾁ ﾀｶﾔｽ</t>
  </si>
  <si>
    <t>970906</t>
  </si>
  <si>
    <t>石橋　和也</t>
  </si>
  <si>
    <t>ｲｼﾊﾞｼ ｶｽﾞﾔ</t>
  </si>
  <si>
    <t>後藤　壮雄</t>
  </si>
  <si>
    <t>ｺﾞﾄｳ ﾏｻｵ</t>
  </si>
  <si>
    <t>961005</t>
  </si>
  <si>
    <t>清和　大貴</t>
  </si>
  <si>
    <t>ｾｲﾜ ﾀｲｷ</t>
  </si>
  <si>
    <t>寄口　裕誠</t>
  </si>
  <si>
    <t>ﾖﾘｸﾞﾁ ﾕｳｾｲ</t>
  </si>
  <si>
    <t>970418</t>
  </si>
  <si>
    <t>ｺﾞﾄｳ ｼｭﾝ</t>
  </si>
  <si>
    <t>970503</t>
  </si>
  <si>
    <t>木戸　啓介</t>
  </si>
  <si>
    <t>ｷﾄﾞ ｹｲｽｹ</t>
  </si>
  <si>
    <t>ﾅｶﾏﾀ ﾘｮｳ</t>
  </si>
  <si>
    <t>970712</t>
  </si>
  <si>
    <t>ﾀｶﾊｼ ﾋﾛﾑ</t>
  </si>
  <si>
    <t>980318</t>
  </si>
  <si>
    <t>伊東　和理</t>
  </si>
  <si>
    <t>ｲﾄｳ ｶｽﾞﾐﾁ</t>
  </si>
  <si>
    <t>980811</t>
  </si>
  <si>
    <t>ﾄﾖﾅｶﾞ ｼｮｳ</t>
  </si>
  <si>
    <t>河内　大季</t>
  </si>
  <si>
    <t>ｶﾜｳﾁ ﾋﾛｷ</t>
  </si>
  <si>
    <t>坂本　航央</t>
  </si>
  <si>
    <t>ｻｶﾓﾄ ｺｳﾖｳ</t>
  </si>
  <si>
    <t>980319</t>
  </si>
  <si>
    <t>ｺﾞｳ ﾖｼﾋｻ</t>
  </si>
  <si>
    <t>宮本　龍弥</t>
  </si>
  <si>
    <t>ﾐﾔﾓﾄ ﾀﾂﾔ</t>
  </si>
  <si>
    <t>岩畠　知希</t>
  </si>
  <si>
    <t>ｲﾜﾊﾀ ﾄﾓｷ</t>
  </si>
  <si>
    <t>石見　優也</t>
  </si>
  <si>
    <t>ｲﾜﾐ ﾕｳﾔ</t>
  </si>
  <si>
    <t>小柳　賢昌</t>
  </si>
  <si>
    <t>ｺﾔﾅｷﾞ ｹﾝｾｲ</t>
  </si>
  <si>
    <t>酒井　玲雄</t>
  </si>
  <si>
    <t>ｻｶｲ ﾚｵ</t>
  </si>
  <si>
    <t>980913</t>
  </si>
  <si>
    <t>ｻﾀｹ ｼｭﾝ</t>
  </si>
  <si>
    <t>辻畑　史仁</t>
  </si>
  <si>
    <t>ﾂｼﾞﾊﾀ ﾌﾐﾊﾀ</t>
  </si>
  <si>
    <t>981011</t>
  </si>
  <si>
    <t>吉岡　龍一</t>
  </si>
  <si>
    <t>ﾖｼｵｶ ﾘｭｳｲﾁ</t>
  </si>
  <si>
    <t>980917</t>
  </si>
  <si>
    <t>高山　航奇</t>
  </si>
  <si>
    <t>ﾀｶﾔﾏ ｺｳｷ</t>
  </si>
  <si>
    <t>970507</t>
  </si>
  <si>
    <t>諏訪　雄山</t>
  </si>
  <si>
    <t>ｽﾜ ﾕｳｻﾞﾝ</t>
  </si>
  <si>
    <t>970806</t>
  </si>
  <si>
    <t>中原　正太</t>
  </si>
  <si>
    <t>ﾅｶﾊﾗ ｼｮｳﾀ</t>
  </si>
  <si>
    <t>981108</t>
  </si>
  <si>
    <t>浦浜　優友</t>
  </si>
  <si>
    <t>ｳﾗﾊﾏ ﾕｳｽｹ</t>
  </si>
  <si>
    <t>進谷　崚太</t>
  </si>
  <si>
    <t>ｼﾝﾀﾆ ﾘｮｳﾀ</t>
  </si>
  <si>
    <t>981215</t>
  </si>
  <si>
    <t>田中　滉大</t>
  </si>
  <si>
    <t>ﾀﾅｶ ｱｷﾋﾛ</t>
  </si>
  <si>
    <t>981120</t>
  </si>
  <si>
    <t>中邑　圭太</t>
  </si>
  <si>
    <t>ﾅｶﾑﾗ ｹｲﾀ</t>
  </si>
  <si>
    <t>981206</t>
  </si>
  <si>
    <t>三浦　成留</t>
  </si>
  <si>
    <t>ﾐｳﾗ ﾅﾙ</t>
  </si>
  <si>
    <t>松本　知真</t>
  </si>
  <si>
    <t>ﾏﾂﾓﾄ ｶｽﾞﾏ</t>
  </si>
  <si>
    <t>950924</t>
  </si>
  <si>
    <t>ﾅｶﾉｾ ｿｳｲﾁﾛｳ</t>
  </si>
  <si>
    <t>970729</t>
  </si>
  <si>
    <t>土屋　佑太</t>
  </si>
  <si>
    <t>ﾂﾁﾔ ﾕｳﾀ</t>
  </si>
  <si>
    <t>951031</t>
  </si>
  <si>
    <t>竹崎　遣人</t>
  </si>
  <si>
    <t>ﾀｹｻﾞｷ ｹﾝﾄ</t>
  </si>
  <si>
    <t>940421</t>
  </si>
  <si>
    <t>北林　涼馬</t>
  </si>
  <si>
    <t>ｷﾀﾊﾞﾔｼ ﾘｮｳﾏ</t>
  </si>
  <si>
    <t>980911</t>
  </si>
  <si>
    <t>名富　大峨</t>
  </si>
  <si>
    <t>ﾅﾄﾐ ﾀｲｶﾞ</t>
  </si>
  <si>
    <t>960731</t>
  </si>
  <si>
    <t>韮沢　大輔</t>
  </si>
  <si>
    <t>ﾆﾗｻﾜ ﾀｲｽｹ</t>
  </si>
  <si>
    <t>早田　脩平</t>
  </si>
  <si>
    <t>ﾊﾔﾀ ｼｭｳﾍｲ</t>
  </si>
  <si>
    <t>980204</t>
  </si>
  <si>
    <t>ｲｸﾀ ﾂﾊﾞｻ</t>
  </si>
  <si>
    <t>石川　量基</t>
  </si>
  <si>
    <t>ｲｼｶﾜ ﾘｮｳｷ</t>
  </si>
  <si>
    <t>970627</t>
  </si>
  <si>
    <t>佐藤　良哉</t>
  </si>
  <si>
    <t>ｻﾄｳ ﾖｼﾔ</t>
  </si>
  <si>
    <t>981106</t>
  </si>
  <si>
    <t>城戸　航平</t>
  </si>
  <si>
    <t>ｷﾄﾞ ｺｳﾍｲ</t>
  </si>
  <si>
    <t>980724</t>
  </si>
  <si>
    <t>丸田　修平</t>
  </si>
  <si>
    <t>ﾏﾙﾀ ｼｭｳﾍｲ</t>
  </si>
  <si>
    <t>若宮　一輝</t>
  </si>
  <si>
    <t>ﾜｶﾐﾔ ｶｽﾞｷ</t>
  </si>
  <si>
    <t>990330</t>
  </si>
  <si>
    <t>今浪　将大</t>
  </si>
  <si>
    <t>ｲﾏﾅﾐ ﾏｻﾋﾛ</t>
  </si>
  <si>
    <t>990326</t>
  </si>
  <si>
    <t>ｺｶﾞ ｼｭｳ</t>
  </si>
  <si>
    <t>福島　淳史</t>
  </si>
  <si>
    <t>ﾌｸｼﾏ ｱﾂｼ</t>
  </si>
  <si>
    <t>970424</t>
  </si>
  <si>
    <t>宮柱　優希</t>
  </si>
  <si>
    <t>ﾐﾔﾊﾞｼﾗ ﾕｳｷ</t>
  </si>
  <si>
    <t>970620</t>
  </si>
  <si>
    <t>新江　春樹</t>
  </si>
  <si>
    <t>ｼﾝｴ ﾊﾙｷ</t>
  </si>
  <si>
    <t>980112</t>
  </si>
  <si>
    <t>佐藤　秀政</t>
  </si>
  <si>
    <t>ｻﾄｳ ﾋﾃﾞﾏｻ</t>
  </si>
  <si>
    <t>ﾊﾔｼ ﾀｹｼ</t>
  </si>
  <si>
    <t>950705</t>
  </si>
  <si>
    <t>小田　修平</t>
  </si>
  <si>
    <t>ｵﾀﾞ ｼｭｳﾍｲ</t>
  </si>
  <si>
    <t>970216</t>
  </si>
  <si>
    <t>岡田　清稔</t>
  </si>
  <si>
    <t>ｵｶﾀﾞ ｷﾖﾄｼ</t>
  </si>
  <si>
    <t>古賀　紘人</t>
  </si>
  <si>
    <t>ｺｶﾞ ﾋﾛﾄ</t>
  </si>
  <si>
    <t>中村　亮太</t>
  </si>
  <si>
    <t>ﾅｶﾑﾗ ﾘｮｳﾀ</t>
  </si>
  <si>
    <t>松下　達哉</t>
  </si>
  <si>
    <t>ﾏﾂｼﾀ ﾀﾂﾔ</t>
  </si>
  <si>
    <t>藤澤　徳仁</t>
  </si>
  <si>
    <t>ﾌｼﾞｻﾜ ﾉﾘﾋﾄ</t>
  </si>
  <si>
    <t>920319</t>
  </si>
  <si>
    <t>高木　友輔</t>
  </si>
  <si>
    <t>ﾀｶｷ ﾕｳｽｹ</t>
  </si>
  <si>
    <t>910518</t>
  </si>
  <si>
    <t>ｷﾑﾗ ﾀｸ</t>
  </si>
  <si>
    <t>910103</t>
  </si>
  <si>
    <t>南家　一徳</t>
  </si>
  <si>
    <t>ﾅﾝｹ ｲｯﾄｸ</t>
  </si>
  <si>
    <t>910516</t>
  </si>
  <si>
    <t>増田　寛雄</t>
  </si>
  <si>
    <t>ﾏｽﾀﾞ ﾋﾛｵ</t>
  </si>
  <si>
    <t>930528</t>
  </si>
  <si>
    <t>西岡　義貴</t>
  </si>
  <si>
    <t>ﾆｼｵｶ ﾖｼｷ</t>
  </si>
  <si>
    <t>940223</t>
  </si>
  <si>
    <t>石塚　光悦</t>
  </si>
  <si>
    <t>ｲｼﾂｶ ｺｳｴﾂ</t>
  </si>
  <si>
    <t>920528</t>
  </si>
  <si>
    <t>ｵｵﾂｶ ﾀｶｼ</t>
  </si>
  <si>
    <t>920312</t>
  </si>
  <si>
    <t>ｶｼﾞﾜﾗ ﾕﾀｶ</t>
  </si>
  <si>
    <t>890323</t>
  </si>
  <si>
    <t>田仲　洋平</t>
  </si>
  <si>
    <t>ﾀﾅｶ ﾖｳﾍｲ</t>
  </si>
  <si>
    <t>921005</t>
  </si>
  <si>
    <t>ﾐﾈ ｹｲｽｹ</t>
  </si>
  <si>
    <t>910711</t>
  </si>
  <si>
    <t>脇田　将嗣</t>
  </si>
  <si>
    <t>ﾜｷﾀ ﾏｻﾂｸﾞ</t>
  </si>
  <si>
    <t>851223</t>
  </si>
  <si>
    <t>渡部　克哉</t>
  </si>
  <si>
    <t>ﾜﾀﾅﾍﾞ ｶﾂﾔ</t>
  </si>
  <si>
    <t>920217</t>
  </si>
  <si>
    <t>金田　司朗</t>
  </si>
  <si>
    <t>ｶﾈﾀﾞ ｼﾛｳ</t>
  </si>
  <si>
    <t>950110</t>
  </si>
  <si>
    <t>釘本　裕三</t>
  </si>
  <si>
    <t>ｸｷﾞﾓﾄ ﾕｳｿﾞｳ</t>
  </si>
  <si>
    <t>870927</t>
  </si>
  <si>
    <t>ｸﾊﾞﾗ ﾕｳｲﾁﾛｳ</t>
  </si>
  <si>
    <t>940404</t>
  </si>
  <si>
    <t>青木　佑介</t>
  </si>
  <si>
    <t>ｱｵｷ ﾕｳｽｹ</t>
  </si>
  <si>
    <t>890404</t>
  </si>
  <si>
    <t>座波　健哉</t>
  </si>
  <si>
    <t>ｻﾞﾊ ｽｺﾔ</t>
  </si>
  <si>
    <t>920823</t>
  </si>
  <si>
    <t>古賀　直斗</t>
  </si>
  <si>
    <t>ｺｶﾞ ﾅｵﾄ</t>
  </si>
  <si>
    <t>940111</t>
  </si>
  <si>
    <t>ﾐﾅﾐ ﾏｻﾄｼ</t>
  </si>
  <si>
    <t>931018</t>
  </si>
  <si>
    <t>渡邉　知之</t>
  </si>
  <si>
    <t>ﾜﾀﾅﾍﾞ ﾄﾓﾕｷ</t>
  </si>
  <si>
    <t>910508</t>
  </si>
  <si>
    <t>長谷川　亮</t>
  </si>
  <si>
    <t>ﾊｾｶﾞﾜ ﾘｮｳ</t>
  </si>
  <si>
    <t>髙田　一登</t>
  </si>
  <si>
    <t>ﾀｶﾀﾞ ｶｽﾞﾄ</t>
  </si>
  <si>
    <t>941028</t>
  </si>
  <si>
    <t>竹下　一輝</t>
  </si>
  <si>
    <t>ﾀｹｼﾀ ｶｽﾞｷ</t>
  </si>
  <si>
    <t>ﾊﾏｻｷ ﾒｸﾞﾑ</t>
  </si>
  <si>
    <t>890620</t>
  </si>
  <si>
    <t>松木　優太</t>
  </si>
  <si>
    <t>ﾏﾂｷ ﾕｳﾀ</t>
  </si>
  <si>
    <t>961228</t>
  </si>
  <si>
    <t>笠原　直哉</t>
  </si>
  <si>
    <t>ｶｻﾊﾗ ﾅｵﾔ</t>
  </si>
  <si>
    <t>961204</t>
  </si>
  <si>
    <t>平戸　雄登</t>
  </si>
  <si>
    <t>ﾋﾗﾄﾞ ﾕｳﾄ</t>
  </si>
  <si>
    <t>960905</t>
  </si>
  <si>
    <t>平山　裕章</t>
  </si>
  <si>
    <t>ﾋﾗﾔﾏ ﾋﾛｱｷ</t>
  </si>
  <si>
    <t>ﾔﾏｼﾀ ﾄﾗﾉｽｹ</t>
  </si>
  <si>
    <t>山本　智紘</t>
  </si>
  <si>
    <t>ﾔﾏﾓﾄ ﾄﾓﾋﾛ</t>
  </si>
  <si>
    <t>相馬　拓巳</t>
  </si>
  <si>
    <t>ｿｳﾏ ﾀｸﾐ</t>
  </si>
  <si>
    <t>970425</t>
  </si>
  <si>
    <t>渡辺　聖崇</t>
  </si>
  <si>
    <t>ﾜﾀﾅﾍﾞ ｷﾖﾀｶ</t>
  </si>
  <si>
    <t>951004</t>
  </si>
  <si>
    <t>川西　勇希</t>
  </si>
  <si>
    <t>ｶﾜﾆｼ ﾕｳｷ</t>
  </si>
  <si>
    <t>井上　滉太</t>
  </si>
  <si>
    <t>ｲﾉｳｴ ｺｳﾀ</t>
  </si>
  <si>
    <t>960509</t>
  </si>
  <si>
    <t>大西　広晃</t>
  </si>
  <si>
    <t>ｵｵﾆｼ ﾋﾛｱｷ</t>
  </si>
  <si>
    <t>960926</t>
  </si>
  <si>
    <t>小野　湧太</t>
  </si>
  <si>
    <t>ｵﾉ ﾕｳﾀ</t>
  </si>
  <si>
    <t>神田　浩樹</t>
  </si>
  <si>
    <t>ｶﾝﾀﾞ ﾋﾛｷ</t>
  </si>
  <si>
    <t>960803</t>
  </si>
  <si>
    <t>ｲﾏｽ ｼｮｳ</t>
  </si>
  <si>
    <t>980208</t>
  </si>
  <si>
    <t>北島　大樹</t>
  </si>
  <si>
    <t>ｷﾀｼﾞﾏ ﾀｲｷ</t>
  </si>
  <si>
    <t>唐嶋　大騎</t>
  </si>
  <si>
    <t>ｶﾗｼﾏ ﾋﾛｷ</t>
  </si>
  <si>
    <t>990320</t>
  </si>
  <si>
    <t>高橋　流華</t>
  </si>
  <si>
    <t>ﾀｶﾊｼ ﾙｶ</t>
  </si>
  <si>
    <t>中村　大海</t>
  </si>
  <si>
    <t>ﾅｶﾑﾗ ﾋﾛﾐ</t>
  </si>
  <si>
    <t>960113</t>
  </si>
  <si>
    <t>ﾆｼﾑﾗ ｲｻﾑ</t>
  </si>
  <si>
    <t>西山　容平</t>
  </si>
  <si>
    <t>ﾆｼﾔﾏ ﾖｳﾍｲ</t>
  </si>
  <si>
    <t>951029</t>
  </si>
  <si>
    <t>菱刈　大貴</t>
  </si>
  <si>
    <t>ﾋｼｶﾘ ﾀﾞｲｷ</t>
  </si>
  <si>
    <t>951124</t>
  </si>
  <si>
    <t>福島　弘樹</t>
  </si>
  <si>
    <t>ﾌｸｼﾏ ﾋﾛｷ</t>
  </si>
  <si>
    <t>960316</t>
  </si>
  <si>
    <t>ﾏﾂﾀﾞ ﾀｶﾋﾛ</t>
  </si>
  <si>
    <t>960213</t>
  </si>
  <si>
    <t>ﾐﾔﾌﾞﾛ ﾕｳｷ</t>
  </si>
  <si>
    <t>950901</t>
  </si>
  <si>
    <t>ﾆｼｻﾞｷ ﾏｻﾙ</t>
  </si>
  <si>
    <t>950718</t>
  </si>
  <si>
    <t>松原　善英</t>
  </si>
  <si>
    <t>ﾏﾂﾊﾞﾗ ﾖｼﾋﾃﾞ</t>
  </si>
  <si>
    <t>與儀　達朗</t>
  </si>
  <si>
    <t>ﾖｷﾞ ﾀﾂﾛｳ</t>
  </si>
  <si>
    <t>岡村　和哉</t>
  </si>
  <si>
    <t>ｵｶﾑﾗ ｶｽﾞﾔ</t>
  </si>
  <si>
    <t>北村　宙夢</t>
  </si>
  <si>
    <t>ｷﾀﾑﾗ ﾋﾛﾑ</t>
  </si>
  <si>
    <t>950620</t>
  </si>
  <si>
    <t>木本　圭哉</t>
  </si>
  <si>
    <t>ｷﾓﾄ ｹｲﾔ</t>
  </si>
  <si>
    <t>寺田　康平</t>
  </si>
  <si>
    <t>ﾃﾗﾀﾞ ｺｳﾍｲ</t>
  </si>
  <si>
    <t>宮城　郁実</t>
  </si>
  <si>
    <t>ﾐﾔｷﾞ ｲｸﾐ</t>
  </si>
  <si>
    <t>副島　将平</t>
  </si>
  <si>
    <t>ｿｴｼﾞﾏ ｼｮｳﾍｲ</t>
  </si>
  <si>
    <t>980327</t>
  </si>
  <si>
    <t>ﾏﾂﾀﾞ ﾘｮｳﾀﾛｳ</t>
  </si>
  <si>
    <t>970820</t>
  </si>
  <si>
    <t>河野　龍也</t>
  </si>
  <si>
    <t>ｶﾜﾉ ﾀﾂﾔ</t>
  </si>
  <si>
    <t>山本　滉太</t>
  </si>
  <si>
    <t>ﾔﾏﾓﾄ ｺｳﾀ</t>
  </si>
  <si>
    <t>970213</t>
  </si>
  <si>
    <t>ｵｳｷﾞ ｺｳﾍｲ</t>
  </si>
  <si>
    <t>970709</t>
  </si>
  <si>
    <t>今冨　史也</t>
  </si>
  <si>
    <t>ｲﾏﾄﾐ ﾌﾐﾔ</t>
  </si>
  <si>
    <t>970605</t>
  </si>
  <si>
    <t>栗林　大樹</t>
  </si>
  <si>
    <t>ｸﾘﾊﾞﾔｼ ﾀﾞｲｷ</t>
  </si>
  <si>
    <t>増田　晃大</t>
  </si>
  <si>
    <t>ﾏｽﾀﾞ ｺｳﾀﾞｲ</t>
  </si>
  <si>
    <t>渡邉　聖太</t>
  </si>
  <si>
    <t>ﾜﾀﾅﾍﾞ ｼｮｳﾀ</t>
  </si>
  <si>
    <t>960825</t>
  </si>
  <si>
    <t>伊藤　新夏</t>
  </si>
  <si>
    <t>ｲﾄｳ ｼﾝｶ</t>
  </si>
  <si>
    <t>下郡　潤平</t>
  </si>
  <si>
    <t>ｼﾓｺﾞｵﾘ ｼﾞｭﾝﾍﾟｲ</t>
  </si>
  <si>
    <t>姫野　洸輝</t>
  </si>
  <si>
    <t>ﾋﾒﾉ ｺｳｷ</t>
  </si>
  <si>
    <t>981127</t>
  </si>
  <si>
    <t>ﾏﾂｳﾗ ﾘｮｳ</t>
  </si>
  <si>
    <t>980613</t>
  </si>
  <si>
    <t>森口　翔平</t>
  </si>
  <si>
    <t>ﾓﾘｸﾞﾁ ｼｮｳﾍｲ</t>
  </si>
  <si>
    <t>981214</t>
  </si>
  <si>
    <t>吉野　誠人</t>
  </si>
  <si>
    <t>ﾖｼﾉ ﾏｻﾄ</t>
  </si>
  <si>
    <t>末吉　左京</t>
  </si>
  <si>
    <t>ｽｴﾖｼ ｻｷｮｳ</t>
  </si>
  <si>
    <t>981224</t>
  </si>
  <si>
    <t>遠藤　那央</t>
  </si>
  <si>
    <t>ｴﾝﾄﾞｳ ﾅｵ</t>
  </si>
  <si>
    <t>980711</t>
  </si>
  <si>
    <t>永田　光佑</t>
  </si>
  <si>
    <t>ﾅｶﾞﾀ ｺｳｽｹ</t>
  </si>
  <si>
    <t>990321</t>
  </si>
  <si>
    <t>山田　泰史</t>
  </si>
  <si>
    <t>ﾔﾏﾀﾞ ﾀｲｼ</t>
  </si>
  <si>
    <t>米倉　光祐</t>
  </si>
  <si>
    <t>ﾖﾈｸﾗ ｺｳｽｹ</t>
  </si>
  <si>
    <t>981219</t>
  </si>
  <si>
    <t>ｾｷ ﾎﾀﾞｶ</t>
  </si>
  <si>
    <t>土持　碧衣</t>
  </si>
  <si>
    <t>ﾂﾁﾓﾁ ｱｵｲ</t>
  </si>
  <si>
    <t>笹田　優太</t>
  </si>
  <si>
    <t>ｻｻﾀﾞ ﾕｳﾀ</t>
  </si>
  <si>
    <t>980906</t>
  </si>
  <si>
    <t>土谷　智紀</t>
  </si>
  <si>
    <t>ﾂﾁﾔ ﾄﾓｷ</t>
  </si>
  <si>
    <t>980416</t>
  </si>
  <si>
    <t>中井　祐斗</t>
  </si>
  <si>
    <t>ﾅｶｲ ﾕｳﾄ</t>
  </si>
  <si>
    <t>980607</t>
  </si>
  <si>
    <t>伊佐　孝明</t>
  </si>
  <si>
    <t>ｲｻ ﾀｶｱｷ</t>
  </si>
  <si>
    <t>津波　尚吾</t>
  </si>
  <si>
    <t>ﾂﾊ ｼｮｳｺﾞ</t>
  </si>
  <si>
    <t>宮里　太地</t>
  </si>
  <si>
    <t>ﾐﾔｻﾞﾄ ﾀﾞｲﾁ</t>
  </si>
  <si>
    <t>ｱﾗｶｷ ｾｲｼﾛｳ</t>
  </si>
  <si>
    <t>970110</t>
  </si>
  <si>
    <t>ﾅｶﾔﾏ ﾀｸﾐ</t>
  </si>
  <si>
    <t>野原　新隆</t>
  </si>
  <si>
    <t>ﾉﾊﾗ ｼﾝﾘｭｳ</t>
  </si>
  <si>
    <t>星野　勢七</t>
  </si>
  <si>
    <t>ﾎｼﾉ ｾﾅ</t>
  </si>
  <si>
    <t>961124</t>
  </si>
  <si>
    <t>外間　勇太</t>
  </si>
  <si>
    <t>ﾎｶﾏ ﾊﾔﾀ</t>
  </si>
  <si>
    <t>970118</t>
  </si>
  <si>
    <t>稲福　北斗</t>
  </si>
  <si>
    <t>ｲﾅﾌｸ ﾎｸﾄ</t>
  </si>
  <si>
    <t>大城　直也</t>
  </si>
  <si>
    <t>ｵｵｼﾛ ﾅｵﾔ</t>
  </si>
  <si>
    <t>久貝　勇輝</t>
  </si>
  <si>
    <t>ｸｶﾞｲ ﾕｳｷ</t>
  </si>
  <si>
    <t>仲村　將吾</t>
  </si>
  <si>
    <t>ﾅｶﾑﾗ ｼｮｳｺﾞ</t>
  </si>
  <si>
    <t>970907</t>
  </si>
  <si>
    <t>新本　晃士</t>
  </si>
  <si>
    <t>ｱﾗﾓﾄ ｺｳｼﾞ</t>
  </si>
  <si>
    <t>池田　一生</t>
  </si>
  <si>
    <t>ｲｹﾀﾞ ｲｯｾｲ</t>
  </si>
  <si>
    <t>金城　龍己</t>
  </si>
  <si>
    <t>ｷﾝｼﾞｮｳ ﾘｭｳｷ</t>
  </si>
  <si>
    <t>永山　大誠</t>
  </si>
  <si>
    <t>ﾅｶﾞﾔﾏ ﾀｲｾｲ</t>
  </si>
  <si>
    <t>980725</t>
  </si>
  <si>
    <t>新垣　拓也</t>
  </si>
  <si>
    <t>ｼﾝｶﾞｷ ﾀｸﾔ</t>
  </si>
  <si>
    <t>ｱﾊｺﾞﾝ ﾕｳｽｹ</t>
  </si>
  <si>
    <t>960718</t>
  </si>
  <si>
    <t>ｼｹﾝﾊﾞﾙ ﾋﾛｷ</t>
  </si>
  <si>
    <t>960508</t>
  </si>
  <si>
    <t>福里　尚哉</t>
  </si>
  <si>
    <t>ﾌｸｻﾞﾄ ﾅｵﾔ</t>
  </si>
  <si>
    <t>961119</t>
  </si>
  <si>
    <t>當眞　裕登</t>
  </si>
  <si>
    <t>ﾄｳﾏ ﾕｳﾄ</t>
  </si>
  <si>
    <t>970204</t>
  </si>
  <si>
    <t>西銘　海斗</t>
  </si>
  <si>
    <t>ﾆｼﾒ ｶｲﾄ</t>
  </si>
  <si>
    <t>津波　大樹</t>
  </si>
  <si>
    <t>ﾂﾊ ﾀｲｷ</t>
  </si>
  <si>
    <t>兼田　将吾</t>
  </si>
  <si>
    <t>ｶﾈﾀﾞ ｼｮｳｺﾞ</t>
  </si>
  <si>
    <t>970901</t>
  </si>
  <si>
    <t>嘉数　翔太</t>
  </si>
  <si>
    <t>ｶｶｽﾞ ｼｮｳﾀ</t>
  </si>
  <si>
    <t>970613</t>
  </si>
  <si>
    <t>大城　洋貴</t>
  </si>
  <si>
    <t>ｵｵｼﾛ ﾋﾛﾀｶ</t>
  </si>
  <si>
    <t>980218</t>
  </si>
  <si>
    <t>ﾑｶｲ ﾘｸ</t>
  </si>
  <si>
    <t>ｷﾝｼﾞｮｳ ﾘｸ</t>
  </si>
  <si>
    <t>照屋　成星</t>
  </si>
  <si>
    <t>ﾃﾙﾔ ﾅﾙｾ</t>
  </si>
  <si>
    <t>新里　真之</t>
  </si>
  <si>
    <t>ｼﾝｻﾞﾄ ｻﾈﾕｷ</t>
  </si>
  <si>
    <t>本村　健史</t>
  </si>
  <si>
    <t>ﾓﾄﾑﾗ ﾀｹﾌﾐ</t>
  </si>
  <si>
    <t>980601</t>
  </si>
  <si>
    <t>川満　郁弥</t>
  </si>
  <si>
    <t>ｶﾜﾐﾂ ﾌﾐﾔ</t>
  </si>
  <si>
    <t>新村　真人</t>
  </si>
  <si>
    <t>ﾆｲﾑﾗ ﾏｻﾄ</t>
  </si>
  <si>
    <t>930822</t>
  </si>
  <si>
    <t>福地　修也</t>
  </si>
  <si>
    <t>ﾌｸﾁ ｼｭｳﾔ</t>
  </si>
  <si>
    <t>950805</t>
  </si>
  <si>
    <t>川添　優人</t>
  </si>
  <si>
    <t>ｶﾜｿﾞｴ ﾕｳﾄ</t>
  </si>
  <si>
    <t>970212</t>
  </si>
  <si>
    <t>大城　貫太</t>
  </si>
  <si>
    <t>ｵｵｼﾛ ｶﾝﾀ</t>
  </si>
  <si>
    <t>岩崎　宏紀</t>
  </si>
  <si>
    <t>ｲﾜｻｷ ﾋﾛｷ</t>
  </si>
  <si>
    <t>山口　健史</t>
  </si>
  <si>
    <t>ﾔﾏｸﾞﾁ ｹﾝｼ</t>
  </si>
  <si>
    <t>960503</t>
  </si>
  <si>
    <t>ｴﾝｺｳ ﾘｮｳ</t>
  </si>
  <si>
    <t>崎長　雅史</t>
  </si>
  <si>
    <t>ｻｷﾅｶﾞ ﾏｻｼ</t>
  </si>
  <si>
    <t>971110</t>
  </si>
  <si>
    <t>ﾂﾁﾓﾄ ｼﾞｭﾝ</t>
  </si>
  <si>
    <t>市来　拓夢</t>
  </si>
  <si>
    <t>ｲﾁｷ ﾀｸﾑ</t>
  </si>
  <si>
    <t>960429</t>
  </si>
  <si>
    <t>佐藤　史哉</t>
  </si>
  <si>
    <t>ﾅｶﾔﾏ ﾀｹﾙ</t>
  </si>
  <si>
    <t>中村　寛人</t>
  </si>
  <si>
    <t>ﾅｶﾑﾗ ﾋﾛﾄ</t>
  </si>
  <si>
    <t>971108</t>
  </si>
  <si>
    <t>前川　省吾</t>
  </si>
  <si>
    <t>ﾏｴｶﾜ ｼｮｳｺﾞ</t>
  </si>
  <si>
    <t>980712</t>
  </si>
  <si>
    <t>藤井　駿匡</t>
  </si>
  <si>
    <t>ﾌｼﾞｲ ﾄｼﾏｻ</t>
  </si>
  <si>
    <t>吉永　拓都</t>
  </si>
  <si>
    <t>ﾖｼﾅｶﾞ ﾀｸﾄ</t>
  </si>
  <si>
    <t>980423</t>
  </si>
  <si>
    <t>末廣　徹也</t>
  </si>
  <si>
    <t>ｽｴﾋﾛ ﾃﾂﾔ</t>
  </si>
  <si>
    <t>奥園　大暉</t>
  </si>
  <si>
    <t>ｵｸｿﾞﾉ ﾀﾞｲｷ</t>
  </si>
  <si>
    <t>ﾂｼﾞ ﾕｳﾀ</t>
  </si>
  <si>
    <t>980715</t>
  </si>
  <si>
    <t>野口　智生</t>
  </si>
  <si>
    <t>ﾉｸﾞﾁ ﾄﾓｷ</t>
  </si>
  <si>
    <t>980912</t>
  </si>
  <si>
    <t>ﾅｶｶﾞﾜ ﾄｵﾙ</t>
  </si>
  <si>
    <t>北本　颯眞</t>
  </si>
  <si>
    <t>ｷﾀﾓﾄ ｿｳﾏ</t>
  </si>
  <si>
    <t>980822</t>
  </si>
  <si>
    <t>ｸﾆﾀｹ ﾘﾝﾀﾛｳ</t>
  </si>
  <si>
    <t>ｷﾀﾑﾗ ﾀｸﾐ</t>
  </si>
  <si>
    <t>980922</t>
  </si>
  <si>
    <t>城戸　栄輝</t>
  </si>
  <si>
    <t>ｷﾄﾞ ﾋﾃﾞｷ</t>
  </si>
  <si>
    <t>990129</t>
  </si>
  <si>
    <t>友生　貴大</t>
  </si>
  <si>
    <t>ﾄﾓﾉ ﾀｶﾋﾛ</t>
  </si>
  <si>
    <t>980923</t>
  </si>
  <si>
    <t>吉冨　恭平</t>
  </si>
  <si>
    <t>ﾖｼﾄﾞﾐ ｷｮｳﾍｲ</t>
  </si>
  <si>
    <t>金築　大将</t>
  </si>
  <si>
    <t>ｶﾈﾂｷ ﾋﾛﾏｻ</t>
  </si>
  <si>
    <t>980927</t>
  </si>
  <si>
    <t>矢野　裕樹</t>
  </si>
  <si>
    <t>ﾔﾉ ﾋﾛｷ</t>
  </si>
  <si>
    <t>980426</t>
  </si>
  <si>
    <t>岡本　光平</t>
  </si>
  <si>
    <t>ｱｻﾞｶﾞﾐ ｳｷｮｳ</t>
  </si>
  <si>
    <t>981019</t>
  </si>
  <si>
    <t>岩丸　和樹</t>
  </si>
  <si>
    <t>ｲﾜﾏﾙ ｶｽﾞｷ</t>
  </si>
  <si>
    <t>980415</t>
  </si>
  <si>
    <t>吉岡　大翔</t>
  </si>
  <si>
    <t>ﾖｼｵｶ ﾋﾛﾄ</t>
  </si>
  <si>
    <t>益田　桂多</t>
  </si>
  <si>
    <t>ﾏｽﾀﾞ ｹｲﾀ</t>
  </si>
  <si>
    <t>990206</t>
  </si>
  <si>
    <t>鍵村　史也</t>
  </si>
  <si>
    <t>ｶｷﾞﾑﾗ ﾌﾐﾔ</t>
  </si>
  <si>
    <t>野原　幸也</t>
  </si>
  <si>
    <t>ﾉﾊﾗ ﾕｷﾔ</t>
  </si>
  <si>
    <t>990202</t>
  </si>
  <si>
    <t>安部　嵩士</t>
  </si>
  <si>
    <t>ｱﾍﾞ ﾀｹｼ</t>
  </si>
  <si>
    <t>980408</t>
  </si>
  <si>
    <t>笹江　晴貴</t>
  </si>
  <si>
    <t>ｻｻｴ ﾊﾙｷ</t>
  </si>
  <si>
    <t>ﾏﾐﾂｶ ﾋﾛｷ</t>
  </si>
  <si>
    <t>小牧　慧士</t>
  </si>
  <si>
    <t>ｺﾏｷ ｻﾄｼ</t>
  </si>
  <si>
    <t>990216</t>
  </si>
  <si>
    <t>ﾔﾏｻｷ ﾊﾅｶ</t>
  </si>
  <si>
    <t>960103</t>
  </si>
  <si>
    <t>ｳﾐ ｱｽﾞｻ</t>
  </si>
  <si>
    <t>平田　鈴夏</t>
  </si>
  <si>
    <t>ﾋﾗﾀ ｽｽﾞｶ</t>
  </si>
  <si>
    <t>ｵｶﾞﾜ ｱﾘｻ</t>
  </si>
  <si>
    <t>縄田　結</t>
  </si>
  <si>
    <t>ﾅﾜﾀ ﾕｲ</t>
  </si>
  <si>
    <t>ｵｵﾂﾎﾞ ﾌﾞﾚﾝﾀﾞｹｲｺ</t>
  </si>
  <si>
    <t>河津　美里</t>
  </si>
  <si>
    <t>ｶﾜﾂﾞ ﾐｻﾄ</t>
  </si>
  <si>
    <t>ｻｻｷ ﾕｳﾎ</t>
  </si>
  <si>
    <t>永倉　桃伽</t>
  </si>
  <si>
    <t>ﾅｶﾞｸﾗ ﾓｶ</t>
  </si>
  <si>
    <t>981008</t>
  </si>
  <si>
    <t>ﾄｸｼｹﾞ ｿﾉｶ</t>
  </si>
  <si>
    <t>960125</t>
  </si>
  <si>
    <t>ｵｵｽｷﾞ ﾏｲ</t>
  </si>
  <si>
    <t>970117</t>
  </si>
  <si>
    <t>山田　佳映</t>
  </si>
  <si>
    <t>ﾔﾏﾀﾞ ｶｴ</t>
  </si>
  <si>
    <t>960906</t>
  </si>
  <si>
    <t>岩崎　百恵</t>
  </si>
  <si>
    <t>ｲﾜｻｷ ﾓﾓｴ</t>
  </si>
  <si>
    <t>970305</t>
  </si>
  <si>
    <t>後藤　加代</t>
  </si>
  <si>
    <t>ｺﾞﾄｳ ｶﾖ</t>
  </si>
  <si>
    <t>970308</t>
  </si>
  <si>
    <t>熊本　萌乃</t>
  </si>
  <si>
    <t>ｸﾏﾓﾄ ﾓｴﾉ</t>
  </si>
  <si>
    <t>土肥　楓夏</t>
  </si>
  <si>
    <t>ﾄﾞﾋ ﾌｳｶ</t>
  </si>
  <si>
    <t>ﾃｼﾏ ﾅﾅｺ</t>
  </si>
  <si>
    <t>兒島　彩紀</t>
  </si>
  <si>
    <t>ｺｼﾞﾏ ｻｷ</t>
  </si>
  <si>
    <t>980131</t>
  </si>
  <si>
    <t>古橋　章子</t>
  </si>
  <si>
    <t>ﾌﾙﾊｼ ｼｮｳｺ</t>
  </si>
  <si>
    <t>柴田　美帆</t>
  </si>
  <si>
    <t>ｼﾊﾞﾀ ﾐﾎ</t>
  </si>
  <si>
    <t>ｸﾗｻｷ ｱｵｲ</t>
  </si>
  <si>
    <t>筒井　萌夏</t>
  </si>
  <si>
    <t>ﾂﾂｲ ﾓｴｶ</t>
  </si>
  <si>
    <t>ｲｼﾀﾞ ﾗﾝ</t>
  </si>
  <si>
    <t>ﾀﾆ ﾄﾓｺ</t>
  </si>
  <si>
    <t>961215</t>
  </si>
  <si>
    <t>ｲｹﾀﾞ ﾜｶｺ</t>
  </si>
  <si>
    <t>960727</t>
  </si>
  <si>
    <t>ﾏﾂﾓﾄ ﾕﾘﾅ</t>
  </si>
  <si>
    <t>田村　由衣</t>
  </si>
  <si>
    <t>ﾀﾑﾗ ﾕｲ</t>
  </si>
  <si>
    <t>青木　麻由</t>
  </si>
  <si>
    <t>ｱｵｷ ﾏﾕ</t>
  </si>
  <si>
    <t>大石　千咲</t>
  </si>
  <si>
    <t>ｵｵｲｼ ﾁｻｷ</t>
  </si>
  <si>
    <t>今村　綾香</t>
  </si>
  <si>
    <t>ｲﾏﾑﾗ ｱﾔｶ</t>
  </si>
  <si>
    <t>950503</t>
  </si>
  <si>
    <t>岡本　佳代</t>
  </si>
  <si>
    <t>ｵｶﾓﾄ ｶﾖ</t>
  </si>
  <si>
    <t>坂口　天音</t>
  </si>
  <si>
    <t>ｻｶｸﾞﾁ ｱﾏﾈ</t>
  </si>
  <si>
    <t>髙木　結加</t>
  </si>
  <si>
    <t>ﾀｶｷ ﾕｲｶ</t>
  </si>
  <si>
    <t>田中　彩夏</t>
  </si>
  <si>
    <t>ﾀﾅｶ ｻﾔｶ</t>
  </si>
  <si>
    <t>ﾂｼﾞ ｴﾐ</t>
  </si>
  <si>
    <t>冨松　南那</t>
  </si>
  <si>
    <t>ﾄﾐﾏﾂ ﾅﾅ</t>
  </si>
  <si>
    <t>ﾀﾜﾗﾔﾏ ﾅﾅｶ</t>
  </si>
  <si>
    <t>工藤　佑華</t>
  </si>
  <si>
    <t>ｸﾄﾞｳ ﾕｳｶ</t>
  </si>
  <si>
    <t>961015</t>
  </si>
  <si>
    <t>守田　詩歩</t>
  </si>
  <si>
    <t>ﾓﾘﾀ ｼﾎ</t>
  </si>
  <si>
    <t>ｱｻﾋ ﾏﾅ</t>
  </si>
  <si>
    <t>ｲﾏﾑﾗ ﾅﾅｺ</t>
  </si>
  <si>
    <t>金子　瑞貴</t>
  </si>
  <si>
    <t>ｶﾈｺ ﾐｽﾞｷ</t>
  </si>
  <si>
    <t>971120</t>
  </si>
  <si>
    <t>鈴木　百華</t>
  </si>
  <si>
    <t>ｽｽﾞｷ ﾓﾓｶ</t>
  </si>
  <si>
    <t>970828</t>
  </si>
  <si>
    <t>ﾏﾂﾐﾔ ｱｶﾈ</t>
  </si>
  <si>
    <t>970417</t>
  </si>
  <si>
    <t>光恒　悠里</t>
  </si>
  <si>
    <t>ﾐﾂﾈ ﾕﾘ</t>
  </si>
  <si>
    <t>980330</t>
  </si>
  <si>
    <t>當村　春郁</t>
  </si>
  <si>
    <t>ﾄｳﾑﾗ ﾊﾙｶ</t>
  </si>
  <si>
    <t>950524</t>
  </si>
  <si>
    <t>太田　亜矢</t>
  </si>
  <si>
    <t>ｵｵﾀ ｱﾔ</t>
  </si>
  <si>
    <t>950413</t>
  </si>
  <si>
    <t>𠮷川　奈緒</t>
  </si>
  <si>
    <t>ﾖｼｶﾜ ﾅｵ</t>
  </si>
  <si>
    <t>奈良県</t>
  </si>
  <si>
    <t>ﾆｼｶﾜ ﾁｶｺ</t>
  </si>
  <si>
    <t>徳島県</t>
  </si>
  <si>
    <t>石丸　来未</t>
  </si>
  <si>
    <t>ｲｼﾏﾙ ｸﾙﾐ</t>
  </si>
  <si>
    <t>970831</t>
  </si>
  <si>
    <t>菊地　七佳</t>
  </si>
  <si>
    <t>ｷｸﾁ ﾅﾅｶ</t>
  </si>
  <si>
    <t>宮城県</t>
  </si>
  <si>
    <t>04</t>
  </si>
  <si>
    <t>970622</t>
  </si>
  <si>
    <t>ｺｳﾀﾞ ﾅﾂﾐ</t>
  </si>
  <si>
    <t>970915</t>
  </si>
  <si>
    <t>ｺﾞﾝﾍﾟｲ ｱｽｶ</t>
  </si>
  <si>
    <t>ｼﾓｶﾜ ﾏﾘﾅ</t>
  </si>
  <si>
    <t>980310</t>
  </si>
  <si>
    <t>ﾐｶﾐ ｱﾔ</t>
  </si>
  <si>
    <t>森　野乃花</t>
  </si>
  <si>
    <t>ﾓﾘ ﾉﾉｶ</t>
  </si>
  <si>
    <t>徳本　鈴奈</t>
  </si>
  <si>
    <t>ﾄｸﾓﾄ ｽｽﾞﾅ</t>
  </si>
  <si>
    <t>960530</t>
  </si>
  <si>
    <t>二宮　里恵</t>
  </si>
  <si>
    <t>ﾆﾉﾐﾔ ﾘｴ</t>
  </si>
  <si>
    <t>後間　秋穗</t>
  </si>
  <si>
    <t>ｺｼﾏ ｱｷﾎ</t>
  </si>
  <si>
    <t>951030</t>
  </si>
  <si>
    <t>ﾀｹﾉﾏｴ ｶｽﾐ</t>
  </si>
  <si>
    <t>950605</t>
  </si>
  <si>
    <t>田代　純子</t>
  </si>
  <si>
    <t>ﾀｼﾛ ｼﾞｭﾝｺ</t>
  </si>
  <si>
    <t>970807</t>
  </si>
  <si>
    <t>黒岩　晶菜</t>
  </si>
  <si>
    <t>ｸﾛｲﾜ ｾｲﾅ</t>
  </si>
  <si>
    <t>髙島　咲月</t>
  </si>
  <si>
    <t>ﾀｶｼﾏ ｻﾂｷ</t>
  </si>
  <si>
    <t>花田　優理</t>
  </si>
  <si>
    <t>ﾊﾅﾀﾞ ﾕﾘ</t>
  </si>
  <si>
    <t>ｼｹﾞﾅｶﾞ ﾉﾘｺ</t>
  </si>
  <si>
    <t>ｲﾜﾅｶﾞ ｻﾔｶ</t>
  </si>
  <si>
    <t>鎌田　咲季</t>
  </si>
  <si>
    <t>ｶﾏﾀﾞ ｻｷ</t>
  </si>
  <si>
    <t>ｸﾎﾞﾔﾏ ﾊﾙﾅ</t>
  </si>
  <si>
    <t>960405</t>
  </si>
  <si>
    <t>濱﨑　彩合</t>
  </si>
  <si>
    <t>ﾊﾏｻｷ ｱﾔﾘ</t>
  </si>
  <si>
    <t>961211</t>
  </si>
  <si>
    <t>片山　晴日</t>
  </si>
  <si>
    <t>ｶﾀﾔﾏ ﾊﾙｶ</t>
  </si>
  <si>
    <t>ﾀﾏｶﾞﾜ ｱｶﾈ</t>
  </si>
  <si>
    <t>960723</t>
  </si>
  <si>
    <t>高橋　美里</t>
  </si>
  <si>
    <t>ﾀｶﾊｼ ﾐｻﾄ</t>
  </si>
  <si>
    <t>970207</t>
  </si>
  <si>
    <t>ﾊﾗ ﾅﾂｷ</t>
  </si>
  <si>
    <t>黒木　千種</t>
  </si>
  <si>
    <t>ｸﾛｷﾞ ﾁｸﾞｻ</t>
  </si>
  <si>
    <t>板倉　衣里</t>
  </si>
  <si>
    <t>ｲﾀｸﾗ ｴﾘ</t>
  </si>
  <si>
    <t>960626</t>
  </si>
  <si>
    <t>紙谷　涼花</t>
  </si>
  <si>
    <t>ｶﾐﾀﾆ ｽｽﾞｶ</t>
  </si>
  <si>
    <t>950818</t>
  </si>
  <si>
    <t>ｵｻﾒ ﾜｶﾉ</t>
  </si>
  <si>
    <t>馬場　美里</t>
  </si>
  <si>
    <t>ﾊﾞﾊﾞ ﾐｻﾄ</t>
  </si>
  <si>
    <t>本村　夏鈴</t>
  </si>
  <si>
    <t>ﾓﾄﾑﾗ ｶﾘﾝ</t>
  </si>
  <si>
    <t>山﨑　有紀</t>
  </si>
  <si>
    <t>ﾔﾏｻｷ ﾕｷ</t>
  </si>
  <si>
    <t>ﾊﾀﾃﾞ ﾓｴ</t>
  </si>
  <si>
    <t>當間　汐織</t>
  </si>
  <si>
    <t>ﾄｳﾏ ｼｵﾘ</t>
  </si>
  <si>
    <t>ﾊﾞﾊﾞ ﾅﾅﾐ</t>
  </si>
  <si>
    <t>油谷　文月</t>
  </si>
  <si>
    <t>ｱﾌﾞﾗﾔ ﾌﾂﾞｷ</t>
  </si>
  <si>
    <t>石橋　愛菜</t>
  </si>
  <si>
    <t>ｲｼﾊﾞｼ ｱｲﾅ</t>
  </si>
  <si>
    <t>鎌田　夏季</t>
  </si>
  <si>
    <t>ｶﾏﾀﾞ ﾅﾂｷ</t>
  </si>
  <si>
    <t>末永　貴瑛</t>
  </si>
  <si>
    <t>ｽｴﾅｶﾞ ｷｴ</t>
  </si>
  <si>
    <t>松永　明莉</t>
  </si>
  <si>
    <t>ﾏﾂﾅｶﾞ ｱｶﾘ</t>
  </si>
  <si>
    <t>951028</t>
  </si>
  <si>
    <t>ｻﾄﾞﾔﾏ ﾐﾅﾐ</t>
  </si>
  <si>
    <t>勝野　有稀</t>
  </si>
  <si>
    <t>ｶﾂﾉ ﾕｷ</t>
  </si>
  <si>
    <t>渡部　愛理</t>
  </si>
  <si>
    <t>ﾜﾀﾅﾍﾞ ｴﾘ</t>
  </si>
  <si>
    <t>960516</t>
  </si>
  <si>
    <t>原田　彩希</t>
  </si>
  <si>
    <t>ﾊﾗﾀﾞ ｻｷ</t>
  </si>
  <si>
    <t>961106</t>
  </si>
  <si>
    <t>ﾊﾏﾀﾞ ﾏﾐｺ</t>
  </si>
  <si>
    <t>960515</t>
  </si>
  <si>
    <t>ｲｶﾗｼ ｻｲｶ</t>
  </si>
  <si>
    <t>雪岡　野絵</t>
  </si>
  <si>
    <t>ﾕｷｵｶ ﾉｴ</t>
  </si>
  <si>
    <t>池平　遥香</t>
  </si>
  <si>
    <t>ｲｹﾋﾗ ﾊﾙｶ</t>
  </si>
  <si>
    <t>大城　まゆ</t>
  </si>
  <si>
    <t>ｵｵｼﾛ ﾏﾕ</t>
  </si>
  <si>
    <t>黒島　美香</t>
  </si>
  <si>
    <t>ｸﾛｼﾏ ﾊﾙｶ</t>
  </si>
  <si>
    <t>立花　志帆</t>
  </si>
  <si>
    <t>ﾀﾁﾊﾞﾅ ｼﾎ</t>
  </si>
  <si>
    <t>960915</t>
  </si>
  <si>
    <t>酒見　美咲</t>
  </si>
  <si>
    <t>ｻｹﾐ ﾐｻｷ</t>
  </si>
  <si>
    <t>980130</t>
  </si>
  <si>
    <t>髙橋　由華</t>
  </si>
  <si>
    <t>ﾀｶﾊｼ ﾕｶ</t>
  </si>
  <si>
    <t>徳重　真穂</t>
  </si>
  <si>
    <t>ﾄｸｼｹﾞ ﾏﾎ</t>
  </si>
  <si>
    <t>武田　遥果</t>
  </si>
  <si>
    <t>ﾀｹﾀﾞ ﾊﾙｶ</t>
  </si>
  <si>
    <t>ﾖﾈｸﾗ ﾅﾂﾐ</t>
  </si>
  <si>
    <t>960710</t>
  </si>
  <si>
    <t>尾崎　杏菜</t>
  </si>
  <si>
    <t>ｵｻﾞｷ ｱﾝﾅ</t>
  </si>
  <si>
    <t>960601</t>
  </si>
  <si>
    <t>渡邉　沙七</t>
  </si>
  <si>
    <t>ﾜﾀﾅﾍﾞ ｻﾅ</t>
  </si>
  <si>
    <t>メイン　桜</t>
  </si>
  <si>
    <t>ﾒｲﾝ ｻｸﾗ</t>
  </si>
  <si>
    <t>ﾔﾏｼﾀ ﾐｶｺ</t>
  </si>
  <si>
    <t>松原　衣梨</t>
  </si>
  <si>
    <t>ﾏﾂﾊﾞﾗ ｴﾘ</t>
  </si>
  <si>
    <t>970419</t>
  </si>
  <si>
    <t>臼井　憂佳</t>
  </si>
  <si>
    <t>ｳｽｲ ﾕｳｶ</t>
  </si>
  <si>
    <t>江原　成美</t>
  </si>
  <si>
    <t>ｴﾊﾗ ﾅﾙﾐ</t>
  </si>
  <si>
    <t>980207</t>
  </si>
  <si>
    <t>ｵﾀﾞ ﾎﾉｶ</t>
  </si>
  <si>
    <t>ﾅｶﾑﾗ ｶﾅｺ</t>
  </si>
  <si>
    <t>971115</t>
  </si>
  <si>
    <t>塚本　麻衣</t>
  </si>
  <si>
    <t>ﾂｶﾓﾄ ﾏｲ</t>
  </si>
  <si>
    <t>荒木　礼子</t>
  </si>
  <si>
    <t>ｱﾗｷ ﾚｲｺ</t>
  </si>
  <si>
    <t>ｵｷﾞﾉ ﾑﾂﾐ</t>
  </si>
  <si>
    <t>高木　祐奈</t>
  </si>
  <si>
    <t>ﾀｶｷ ﾕｳﾅ</t>
  </si>
  <si>
    <t>ﾖｼﾀﾞ ｱｲﾅ</t>
  </si>
  <si>
    <t>ｸﾞｼｹﾝ ﾐｵﾘ</t>
  </si>
  <si>
    <t>970515</t>
  </si>
  <si>
    <t>下条　琴音</t>
  </si>
  <si>
    <t>ｼﾓｼﾞｮｳ ｺﾄﾈ</t>
  </si>
  <si>
    <t>ﾊﾏﾀﾞ ｴﾘﾅ</t>
  </si>
  <si>
    <t>郡　菜々佳</t>
  </si>
  <si>
    <t>ｺｵﾘ ﾅﾅｶ</t>
  </si>
  <si>
    <t>青木　円花</t>
  </si>
  <si>
    <t>ｱｵｷ ﾏﾄﾞｶ</t>
  </si>
  <si>
    <t>福井県</t>
  </si>
  <si>
    <t>941012</t>
  </si>
  <si>
    <t>ｱｸﾈ ｾｲﾗ</t>
  </si>
  <si>
    <t>941106</t>
  </si>
  <si>
    <t>金子　夏生</t>
  </si>
  <si>
    <t>ｶﾈｺ ﾅﾂｷ</t>
  </si>
  <si>
    <t>940815</t>
  </si>
  <si>
    <t>喜枝　美月</t>
  </si>
  <si>
    <t>ｷｼ ﾐﾂﾞｷ</t>
  </si>
  <si>
    <t>木村　円香</t>
  </si>
  <si>
    <t>ｷﾑﾗ ﾏﾄﾞｶ</t>
  </si>
  <si>
    <t>960203</t>
  </si>
  <si>
    <t>佐藤　咲季</t>
  </si>
  <si>
    <t>ｻﾄｳ ｻｷ</t>
  </si>
  <si>
    <t>武田　佳子</t>
  </si>
  <si>
    <t>ﾀｹﾀﾞ ﾖｼｺ</t>
  </si>
  <si>
    <t>910506</t>
  </si>
  <si>
    <t>谷口　水樹</t>
  </si>
  <si>
    <t>ﾀﾆｸﾞﾁ ﾐｽﾞｷ</t>
  </si>
  <si>
    <t>泊　由里子</t>
  </si>
  <si>
    <t>ﾄﾏﾘ ﾕﾘｺ</t>
  </si>
  <si>
    <t>941004</t>
  </si>
  <si>
    <t>ﾌｼﾞﾑﾗ ﾕｷｺ</t>
  </si>
  <si>
    <t>松隈　倫子</t>
  </si>
  <si>
    <t>ﾏﾂｸﾏ ﾐﾁｺ</t>
  </si>
  <si>
    <t>921110</t>
  </si>
  <si>
    <t>渡辺　千遥</t>
  </si>
  <si>
    <t>ﾜﾀﾅﾍﾞ ﾁﾊﾙ</t>
  </si>
  <si>
    <t>ｺｳﾂﾞ ﾋｶﾙ</t>
  </si>
  <si>
    <t>900322</t>
  </si>
  <si>
    <t>中村　文音</t>
  </si>
  <si>
    <t>ﾅｶﾑﾗ ｱﾔﾈ</t>
  </si>
  <si>
    <t>満崎　千里</t>
  </si>
  <si>
    <t>ﾐﾂｻﾞｷ ｾﾝﾘ</t>
  </si>
  <si>
    <t>951217</t>
  </si>
  <si>
    <t>幸村　香奈</t>
  </si>
  <si>
    <t>ﾕｷﾑﾗ ｶﾅ</t>
  </si>
  <si>
    <t>黒田　吏沙</t>
  </si>
  <si>
    <t>ｸﾛﾀﾞ ﾘｻ</t>
  </si>
  <si>
    <t>971203</t>
  </si>
  <si>
    <t>古賀　夕貴</t>
  </si>
  <si>
    <t>小山　夏生</t>
  </si>
  <si>
    <t>ｺﾔﾏ ﾅﾂｷ</t>
  </si>
  <si>
    <t>950803</t>
  </si>
  <si>
    <t>本田　奈樹</t>
  </si>
  <si>
    <t>ﾎﾝﾀﾞ ﾅﾅ</t>
  </si>
  <si>
    <t>951119</t>
  </si>
  <si>
    <t>ﾆｼ ｶﾅｴ</t>
  </si>
  <si>
    <t>980120</t>
  </si>
  <si>
    <t>ﾖｼﾓﾄ ﾕﾐｶ</t>
  </si>
  <si>
    <t>960214</t>
  </si>
  <si>
    <t>滝川　愛月</t>
  </si>
  <si>
    <t>ﾀｷｶﾞﾜ ｱﾂﾞｷ</t>
  </si>
  <si>
    <t>961118</t>
  </si>
  <si>
    <t>ﾐﾔｼﾀ ﾋﾄﾐ</t>
  </si>
  <si>
    <t>福井　美愉</t>
  </si>
  <si>
    <t>ﾌｸｲ ﾐﾕ</t>
  </si>
  <si>
    <t>940501</t>
  </si>
  <si>
    <t>上田　真子</t>
  </si>
  <si>
    <t>ｳｴﾀﾞ ﾏｻｺ</t>
  </si>
  <si>
    <t>971223</t>
  </si>
  <si>
    <t>森　奈津美</t>
  </si>
  <si>
    <t>ﾓﾘ ﾅﾂﾐ</t>
  </si>
  <si>
    <t>折尾愛真短期大学</t>
  </si>
  <si>
    <t>ｶﾝｻﾞｷ ﾎﾉｶ</t>
  </si>
  <si>
    <t>981204</t>
  </si>
  <si>
    <t>ﾐｽﾞﾉｴ ﾐﾕｳ</t>
  </si>
  <si>
    <t>ｲｹﾀﾞ ｴﾘｺ</t>
  </si>
  <si>
    <t>北原　奏瑛</t>
  </si>
  <si>
    <t>ｷﾀﾊﾗ ｶﾅｴ</t>
  </si>
  <si>
    <t>西澤　寿綺</t>
  </si>
  <si>
    <t>ﾆｼｻﾞﾜ ﾋｻｷ</t>
  </si>
  <si>
    <t>960902</t>
  </si>
  <si>
    <t>ｲﾉｸﾁ ﾏﾕｺ</t>
  </si>
  <si>
    <t>970624</t>
  </si>
  <si>
    <t>ｳﾁﾀﾞ ﾏﾄﾞｶ</t>
  </si>
  <si>
    <t xml:space="preserve">2 </t>
  </si>
  <si>
    <t>山口　璃華</t>
  </si>
  <si>
    <t>ﾔﾏｸﾞﾁ ﾘｶ</t>
  </si>
  <si>
    <t>ｺｼﾞｮｳ ｸﾐｺ</t>
  </si>
  <si>
    <t>小塚　美咲</t>
  </si>
  <si>
    <t>ｺﾂｶ ﾐｻｷ</t>
  </si>
  <si>
    <t>ｼｽﾞｶ ｻｷ</t>
  </si>
  <si>
    <t>960302</t>
  </si>
  <si>
    <t>中村　江利</t>
  </si>
  <si>
    <t>ﾅｶﾑﾗ ｴﾘ</t>
  </si>
  <si>
    <t>西見　泉美</t>
  </si>
  <si>
    <t>ﾆｼﾐ ｲｽﾞﾐ</t>
  </si>
  <si>
    <t>951025</t>
  </si>
  <si>
    <t>ｵｵﾉ ｻﾕｷ</t>
  </si>
  <si>
    <t>960525</t>
  </si>
  <si>
    <t>佐藤　茉優</t>
  </si>
  <si>
    <t>ｻﾄｳ ﾏﾕ</t>
  </si>
  <si>
    <t>960804</t>
  </si>
  <si>
    <t>沢田　玲香</t>
  </si>
  <si>
    <t>ｻﾜﾀﾞ ﾚｲｶ</t>
  </si>
  <si>
    <t>倉原　菜摘</t>
  </si>
  <si>
    <t>ｸﾗﾊﾗ ﾅﾂﾐ</t>
  </si>
  <si>
    <t>日髙　香織</t>
  </si>
  <si>
    <t>ﾋﾀﾞｶ ｶｵﾘ</t>
  </si>
  <si>
    <t>ｽｶﾞﾜﾗ ﾒｲ</t>
  </si>
  <si>
    <t>950303</t>
  </si>
  <si>
    <t>蓮池　奈々</t>
  </si>
  <si>
    <t>ﾊｽｲｹ ﾅﾅ</t>
  </si>
  <si>
    <t>951024</t>
  </si>
  <si>
    <t>森　架奈子</t>
  </si>
  <si>
    <t>ﾓﾘ ｶﾅｺ</t>
  </si>
  <si>
    <t>柿本　菜那</t>
  </si>
  <si>
    <t>ｶｷﾓﾄ ﾅﾅ</t>
  </si>
  <si>
    <t>杉崎　倫子</t>
  </si>
  <si>
    <t>ｽｷﾞｻｷ ﾄﾓｺ</t>
  </si>
  <si>
    <t>那覇　洋乃</t>
  </si>
  <si>
    <t>ﾅﾊ ﾋﾛﾉ</t>
  </si>
  <si>
    <t>970320</t>
  </si>
  <si>
    <t>ﾐﾔｷﾞ ｷｻﾗ</t>
  </si>
  <si>
    <t>池田　円夏</t>
  </si>
  <si>
    <t>ｲｹﾀﾞ ﾏﾄﾞｶ</t>
  </si>
  <si>
    <t>宮里　美沙</t>
  </si>
  <si>
    <t>ﾐﾔｻﾞﾄ ﾐｻ</t>
  </si>
  <si>
    <t>930610</t>
  </si>
  <si>
    <t>土持　友香</t>
  </si>
  <si>
    <t>ﾂﾁﾓﾁ ﾕｶ</t>
  </si>
  <si>
    <t>池内　優香</t>
  </si>
  <si>
    <t>ｲｹｳﾁ ﾕｳｶ</t>
  </si>
  <si>
    <t>鎌田　美環</t>
  </si>
  <si>
    <t>ｶﾏﾀ ﾐﾜ</t>
  </si>
  <si>
    <t>杉田　華帆</t>
  </si>
  <si>
    <t>ｽｷﾞﾀ ｶﾎ</t>
  </si>
  <si>
    <t>961212</t>
  </si>
  <si>
    <t>ﾅｽ ｱｵｲ</t>
  </si>
  <si>
    <t>981001</t>
  </si>
  <si>
    <t>江藤　真桜</t>
  </si>
  <si>
    <t>ｴﾄｳ ﾏｵ</t>
  </si>
  <si>
    <t>950215</t>
  </si>
  <si>
    <t>大宅　梨香</t>
  </si>
  <si>
    <t>ｵｵﾀｸ ﾘｶ</t>
  </si>
  <si>
    <t>山口　夏鈴</t>
  </si>
  <si>
    <t>ﾔﾏｸﾞﾁ ｶﾘﾝ</t>
  </si>
  <si>
    <t>野口　真愛</t>
  </si>
  <si>
    <t>ﾉｸﾞﾁ ﾏﾅ</t>
  </si>
  <si>
    <t>林田　恵美</t>
  </si>
  <si>
    <t>ﾊﾔｼﾀﾞ ｴﾐ</t>
  </si>
  <si>
    <t>980221</t>
  </si>
  <si>
    <t>ｸﾄﾞｳ ﾏﾘｱ</t>
  </si>
  <si>
    <t>971214</t>
  </si>
  <si>
    <t>軸屋　七海</t>
  </si>
  <si>
    <t>ｼﾞｸﾔ ﾅﾅﾐ</t>
  </si>
  <si>
    <t>廣川　由貴</t>
  </si>
  <si>
    <t>ﾋﾛｶﾜ ﾕｷ</t>
  </si>
  <si>
    <t>971018</t>
  </si>
  <si>
    <t>小池　莉央</t>
  </si>
  <si>
    <t>ｺｲｹ ﾘｵ</t>
  </si>
  <si>
    <t>980526</t>
  </si>
  <si>
    <t>谷　真以子</t>
  </si>
  <si>
    <t>ﾀﾆ ﾏｲｺ</t>
  </si>
  <si>
    <t>ｺﾃｶﾞﾜ ｷﾅｺ</t>
  </si>
  <si>
    <t>野島　未菜</t>
  </si>
  <si>
    <t>ﾉｼﾞﾏ ﾐﾅ</t>
  </si>
  <si>
    <t>990306</t>
  </si>
  <si>
    <t>吉田　麗羅</t>
  </si>
  <si>
    <t>ﾖｼﾀﾞ ﾚｲﾗ</t>
  </si>
  <si>
    <t>980422</t>
  </si>
  <si>
    <t>ｱﾏﾉ ｼｵﾘ</t>
  </si>
  <si>
    <t>ﾐﾅﾐ ﾕｳｶ</t>
  </si>
  <si>
    <t>960329</t>
  </si>
  <si>
    <t>松田　美紀</t>
  </si>
  <si>
    <t>ﾏﾂﾀﾞ ﾐｷ</t>
  </si>
  <si>
    <t>940505</t>
  </si>
  <si>
    <t>福山　沙希</t>
  </si>
  <si>
    <t>ﾌｸﾔﾏ ｻｷ</t>
  </si>
  <si>
    <t>970128</t>
  </si>
  <si>
    <t>稲富　由子</t>
  </si>
  <si>
    <t>ｲﾅﾄﾞﾐ ﾖｼｺ</t>
  </si>
  <si>
    <t>ｶﾜｺﾞｴ ﾅﾅﾐ</t>
  </si>
  <si>
    <t>950925</t>
  </si>
  <si>
    <t>ﾔｸﾏﾙ ﾏﾘﾅ</t>
  </si>
  <si>
    <t>960305</t>
  </si>
  <si>
    <t>宮本　千聖</t>
  </si>
  <si>
    <t>ﾐﾔﾓﾄ ﾁｻﾄ</t>
  </si>
  <si>
    <t>ﾀｹｼﾀ ｶﾕﾗ</t>
  </si>
  <si>
    <t>970609</t>
  </si>
  <si>
    <t>楠元　茉優</t>
  </si>
  <si>
    <t>ｸｽﾓﾄ ﾏﾋﾛ</t>
  </si>
  <si>
    <t>980803</t>
  </si>
  <si>
    <t>松崎　菜桜</t>
  </si>
  <si>
    <t>ﾏﾂｻｷ ﾅｵ</t>
  </si>
  <si>
    <t>980424</t>
  </si>
  <si>
    <t>清島　未有</t>
  </si>
  <si>
    <t>ｷﾖｼﾏ ﾐｳ</t>
  </si>
  <si>
    <t>961021</t>
  </si>
  <si>
    <t>神田　菜摘</t>
  </si>
  <si>
    <t>ｶﾝﾀﾞ ﾅﾂﾐ</t>
  </si>
  <si>
    <t>980518</t>
  </si>
  <si>
    <t>ｵｶﾞｻﾜﾗ ﾏﾕ</t>
  </si>
  <si>
    <t>980920</t>
  </si>
  <si>
    <t>寺﨑　友香</t>
  </si>
  <si>
    <t>ﾃﾗｻﾞｷ ﾕｶ</t>
  </si>
  <si>
    <t>990315</t>
  </si>
  <si>
    <t>尾山　和華</t>
  </si>
  <si>
    <t>ｵﾔﾏ ﾎﾉｶ</t>
  </si>
  <si>
    <t>990117</t>
  </si>
  <si>
    <t>太田　紗矢</t>
  </si>
  <si>
    <t>ｵｵﾀ ｻﾔ</t>
  </si>
  <si>
    <t>990316</t>
  </si>
  <si>
    <t>岩本　千穂</t>
  </si>
  <si>
    <t>ｲﾜﾓﾄ ﾁﾎ</t>
  </si>
  <si>
    <t>980410</t>
  </si>
  <si>
    <t>ｱｵﾔｷﾞ ﾕｲ</t>
  </si>
  <si>
    <t>北海道</t>
  </si>
  <si>
    <t>01</t>
  </si>
  <si>
    <t>930817</t>
  </si>
  <si>
    <t>ｳｽｲ ｻｸﾗ</t>
  </si>
  <si>
    <t>960126</t>
  </si>
  <si>
    <t>ｻｲﾄｳ ﾏﾘﾉ</t>
  </si>
  <si>
    <t>坂倉　杏奈</t>
  </si>
  <si>
    <t>ｻｶｸﾗ ｱﾝﾅ</t>
  </si>
  <si>
    <t>950729</t>
  </si>
  <si>
    <t>中筋　彩夏</t>
  </si>
  <si>
    <t>ﾅｶｽｼﾞ ｱﾔｶ</t>
  </si>
  <si>
    <t>中村　千咲</t>
  </si>
  <si>
    <t>ﾅｶﾑﾗ ﾁｻｷ</t>
  </si>
  <si>
    <t>河野　美典</t>
  </si>
  <si>
    <t>ｶﾜﾉ ﾐﾉﾘ</t>
  </si>
  <si>
    <t>961224</t>
  </si>
  <si>
    <t>田川　浩子</t>
  </si>
  <si>
    <t>ﾀｶﾞﾜ ﾋﾛｺ</t>
  </si>
  <si>
    <t>堤　裕希乃</t>
  </si>
  <si>
    <t>ﾂﾂﾐ ﾕｷﾉ</t>
  </si>
  <si>
    <t>960827</t>
  </si>
  <si>
    <t>中井　美来</t>
  </si>
  <si>
    <t>ﾅｶｲ ﾐｸ</t>
  </si>
  <si>
    <t>ﾏﾂﾓﾄ ｻﾂｷ</t>
  </si>
  <si>
    <t>960702</t>
  </si>
  <si>
    <t>浅田　琴音</t>
  </si>
  <si>
    <t>ｱｻﾀﾞ ｺﾄﾈ</t>
  </si>
  <si>
    <t>ｲﾀｶﾞｷ ｲｽﾞﾐ</t>
  </si>
  <si>
    <t>木村　美久</t>
  </si>
  <si>
    <t>ｷﾑﾗ ﾐｸ</t>
  </si>
  <si>
    <t>山梨県</t>
  </si>
  <si>
    <t>ﾊﾔｶﾜ ｶﾅｺ</t>
  </si>
  <si>
    <t>日隈　彩美</t>
  </si>
  <si>
    <t>ﾋｸﾞﾏ ｱﾔﾐ</t>
  </si>
  <si>
    <t>平井　香帆</t>
  </si>
  <si>
    <t>ﾋﾗｲ ｶﾎ</t>
  </si>
  <si>
    <t>山川　小春</t>
  </si>
  <si>
    <t>ﾔﾏｶﾜ ｺﾊﾙ</t>
  </si>
  <si>
    <t>970406</t>
  </si>
  <si>
    <t>吉木　愛海</t>
  </si>
  <si>
    <t>ﾖｼｷ ｱﾐ</t>
  </si>
  <si>
    <t>970731</t>
  </si>
  <si>
    <t>宮下　菜央</t>
  </si>
  <si>
    <t>ﾐﾔｼﾀ ﾅｵ</t>
  </si>
  <si>
    <t>950219</t>
  </si>
  <si>
    <t>ﾐﾌﾞ ｴﾐﾘ</t>
  </si>
  <si>
    <t>980805</t>
  </si>
  <si>
    <t>後藤　和子</t>
  </si>
  <si>
    <t>ｺﾞﾄｳ ｶｽﾞｺ</t>
  </si>
  <si>
    <t>960406</t>
  </si>
  <si>
    <t>福重　杏梨</t>
  </si>
  <si>
    <t>ﾌｸｼｹﾞ ｱﾝﾘ</t>
  </si>
  <si>
    <t>井手　水紀</t>
  </si>
  <si>
    <t>ｲﾃﾞ ﾐｽﾞｷ</t>
  </si>
  <si>
    <t>960313</t>
  </si>
  <si>
    <t>森野　夏歩</t>
  </si>
  <si>
    <t>ﾓﾘﾉ ｶﾎ</t>
  </si>
  <si>
    <t>950807</t>
  </si>
  <si>
    <t>ﾓﾘｵｶ ﾕｷﾉ</t>
  </si>
  <si>
    <t>980116</t>
  </si>
  <si>
    <t>ｳｴﾀﾞ ﾏﾘｺ</t>
  </si>
  <si>
    <t>980915</t>
  </si>
  <si>
    <t>ｻｶｸﾞﾁ ﾅﾅﾐ</t>
  </si>
  <si>
    <t>990213</t>
  </si>
  <si>
    <t>西山　華織</t>
  </si>
  <si>
    <t>ﾆｼﾔﾏ ｶｵﾘ</t>
  </si>
  <si>
    <t>ｱｷﾀ ｱｶﾈ</t>
  </si>
  <si>
    <t>980516</t>
  </si>
  <si>
    <t>池田　和香那</t>
  </si>
  <si>
    <t>ｲｹﾀﾞ ﾜｶﾅ</t>
  </si>
  <si>
    <t>ｳｴﾉ ﾐﾅﾐ</t>
  </si>
  <si>
    <t>ｳﾗ ｱﾔﾈ</t>
  </si>
  <si>
    <t>980425</t>
  </si>
  <si>
    <t>大永　夏樹</t>
  </si>
  <si>
    <t>ｵｵﾅｶﾞ ﾅﾂｷ</t>
  </si>
  <si>
    <t>980611</t>
  </si>
  <si>
    <t>岡田　彩希</t>
  </si>
  <si>
    <t>ｵｶﾀﾞ ｱﾔｷ</t>
  </si>
  <si>
    <t>981203</t>
  </si>
  <si>
    <t>ｸﾜﾊﾞﾗ ﾐﾄﾞﾘ</t>
  </si>
  <si>
    <t>古賀　瑞穂</t>
  </si>
  <si>
    <t>ｺｶﾞ ﾐｽﾞﾎ</t>
  </si>
  <si>
    <t>980703</t>
  </si>
  <si>
    <t>ｻｻｷ ﾐﾔﾋﾞ</t>
  </si>
  <si>
    <t>ｻﾞﾏﾐ ﾘﾅ</t>
  </si>
  <si>
    <t>981201</t>
  </si>
  <si>
    <t>重岡　真穂</t>
  </si>
  <si>
    <t>ｼｹﾞｵｶ ﾏﾎ</t>
  </si>
  <si>
    <t>980925</t>
  </si>
  <si>
    <t>ﾀﾞｲﾏﾙ ｶﾅｺ</t>
  </si>
  <si>
    <t>980908</t>
  </si>
  <si>
    <t>谷田　千夏</t>
  </si>
  <si>
    <t>ﾀﾆﾀﾞ ﾁﾅﾂ</t>
  </si>
  <si>
    <t>靏田　那津</t>
  </si>
  <si>
    <t>ﾂﾙﾀ ﾅﾂ</t>
  </si>
  <si>
    <t>ﾋﾗｶﾜ ｱｽｶ</t>
  </si>
  <si>
    <t>980403</t>
  </si>
  <si>
    <t>藤原　美咲</t>
  </si>
  <si>
    <t>ﾌｼﾞﾜﾗ ﾐｻｷ</t>
  </si>
  <si>
    <t>中森　佳恵</t>
  </si>
  <si>
    <t>ﾅｶﾓﾘ ｶｴ</t>
  </si>
  <si>
    <t>981002</t>
  </si>
  <si>
    <t>長岡　恭花</t>
  </si>
  <si>
    <t>ﾅｶﾞｵｶ ﾉﾘｶ</t>
  </si>
  <si>
    <t>村上　南帆</t>
  </si>
  <si>
    <t>ﾑﾗｶﾐ ﾐﾅﾎ</t>
  </si>
  <si>
    <t>980821</t>
  </si>
  <si>
    <t>ﾔﾏｻｷ ﾏｲ</t>
  </si>
  <si>
    <t>ﾔﾏﾓﾄ ﾅｷﾞｻ</t>
  </si>
  <si>
    <t>嶋永　有紗</t>
  </si>
  <si>
    <t>ｼﾏﾅｶﾞ ｱﾘｻ</t>
  </si>
  <si>
    <t>981114</t>
  </si>
  <si>
    <t>ﾌｼﾞｶﾜ ﾊﾙｶ</t>
  </si>
  <si>
    <t>990318</t>
  </si>
  <si>
    <t>小原　瑛花</t>
  </si>
  <si>
    <t>ｵﾊﾞﾗ ｴｲｶ</t>
  </si>
  <si>
    <t>981111</t>
  </si>
  <si>
    <t>藤澤　奈々</t>
  </si>
  <si>
    <t>ﾌｼﾞｻﾜ ﾅﾅ</t>
  </si>
  <si>
    <t>平井　里歩</t>
  </si>
  <si>
    <t>ﾋﾗｲ ﾘﾎ</t>
  </si>
  <si>
    <t>990124</t>
  </si>
  <si>
    <t>三浦　柚記</t>
  </si>
  <si>
    <t>ﾐｳﾗ ﾕｽﾞｷ</t>
  </si>
  <si>
    <t>980502</t>
  </si>
  <si>
    <t>永山　莉子</t>
  </si>
  <si>
    <t>ﾅｶﾞﾔﾏ ﾘｺ</t>
  </si>
  <si>
    <t>西村　瑠奈</t>
  </si>
  <si>
    <t>ﾆｼﾑﾗ ﾙﾅ</t>
  </si>
  <si>
    <t>960911</t>
  </si>
  <si>
    <t>相馬　遥香</t>
  </si>
  <si>
    <t>ｿｳﾏ ﾊﾙｶ</t>
  </si>
  <si>
    <t>高鷹　瑞希</t>
  </si>
  <si>
    <t>ｺｳﾀｶ ﾐｽﾞｷ</t>
  </si>
  <si>
    <t>980320</t>
  </si>
  <si>
    <t>河津　真由</t>
  </si>
  <si>
    <t>ｶﾜﾂ ﾏﾕ</t>
  </si>
  <si>
    <t>990121</t>
  </si>
  <si>
    <t>高野　悠歩</t>
  </si>
  <si>
    <t>ﾀｶﾉ ﾕｳﾎ</t>
  </si>
  <si>
    <t>980721</t>
  </si>
  <si>
    <t>石北　安奈</t>
  </si>
  <si>
    <t>ｲｼｷﾀ ｱﾝﾅ</t>
  </si>
  <si>
    <t>941009</t>
  </si>
  <si>
    <t>ﾔﾊｽﾞ ﾊﾅｺ</t>
  </si>
  <si>
    <t>川崎　祐由</t>
  </si>
  <si>
    <t>ｶﾜｻｷ ﾕｳﾕ</t>
  </si>
  <si>
    <t>ﾊﾏﾀﾞ ﾋﾏﾜﾘ</t>
  </si>
  <si>
    <t>990219</t>
  </si>
  <si>
    <t>金丸　遥香</t>
  </si>
  <si>
    <t>ｶﾈﾏﾙ ﾊﾙｶ</t>
  </si>
  <si>
    <t>961031</t>
  </si>
  <si>
    <t>ﾀﾅｶ ﾐｽﾞﾎ</t>
  </si>
  <si>
    <t>930831</t>
  </si>
  <si>
    <t>ﾐﾔｶﾜ ﾊﾙｶ</t>
  </si>
  <si>
    <t>920614</t>
  </si>
  <si>
    <t>ｺｶﾞ ﾅｵｺ</t>
  </si>
  <si>
    <t>930328</t>
  </si>
  <si>
    <t>加地　桂子</t>
  </si>
  <si>
    <t>ｶｼﾞ ｹｲｺ</t>
  </si>
  <si>
    <t>920811</t>
  </si>
  <si>
    <t>ｷﾖﾀ ｱｽｶ</t>
  </si>
  <si>
    <t>秋吉　美来</t>
  </si>
  <si>
    <t>ｱｷﾖｼ ﾐｸ</t>
  </si>
  <si>
    <t>951108</t>
  </si>
  <si>
    <t>ｸﾘﾔﾏ ｻﾔｶ</t>
  </si>
  <si>
    <t>950105</t>
  </si>
  <si>
    <t>ｼﾞｮｳ ｶｵﾘ</t>
  </si>
  <si>
    <t>960728</t>
  </si>
  <si>
    <t>古川　愛弓</t>
  </si>
  <si>
    <t>ﾌﾙｶﾜ ｱﾕﾐ</t>
  </si>
  <si>
    <t>ﾎｼﾉ ｶﾅｺ</t>
  </si>
  <si>
    <t>堀　千菜美</t>
  </si>
  <si>
    <t>ﾎﾘ ﾁﾅﾐ</t>
  </si>
  <si>
    <t>950401</t>
  </si>
  <si>
    <t>山本　麗美</t>
  </si>
  <si>
    <t>ﾔﾏﾓﾄ ﾚﾐ</t>
  </si>
  <si>
    <t>北川　愛菜</t>
  </si>
  <si>
    <t>ｷﾀｶﾞﾜ ｱｲﾅ</t>
  </si>
  <si>
    <t>971011</t>
  </si>
  <si>
    <t>井澤　真帆</t>
  </si>
  <si>
    <t>ｲｻﾞﾜ ﾏﾎ</t>
  </si>
  <si>
    <t>961218</t>
  </si>
  <si>
    <t>姫野　恵理</t>
  </si>
  <si>
    <t>ﾋﾒﾉ ｴﾘ</t>
  </si>
  <si>
    <t>末吉　里帆</t>
  </si>
  <si>
    <t>ｽｴﾖｼ ﾘﾎ</t>
  </si>
  <si>
    <t>尾家　未紗</t>
  </si>
  <si>
    <t>ｵｲｴ ﾐｻ</t>
  </si>
  <si>
    <t>990322</t>
  </si>
  <si>
    <t>上里　星奈</t>
  </si>
  <si>
    <t>ｳｴｻﾄ ｾﾅ</t>
  </si>
  <si>
    <t>960713</t>
  </si>
  <si>
    <t>宮里　加奈</t>
  </si>
  <si>
    <t>ﾐﾔｻﾞﾄ ｶﾅ</t>
  </si>
  <si>
    <t>971027</t>
  </si>
  <si>
    <t>ﾓﾄﾑﾗ ﾎﾉﾐ</t>
  </si>
  <si>
    <t>儀保　優奈</t>
  </si>
  <si>
    <t>ｷﾞﾎﾞ ﾕｳﾅ</t>
  </si>
  <si>
    <t>990221</t>
  </si>
  <si>
    <t>ｺﾊﾏ ｶﾅｴ</t>
  </si>
  <si>
    <t>水下　真那</t>
  </si>
  <si>
    <t>ﾐｽﾞｼﾀ ﾏﾅ</t>
  </si>
  <si>
    <t>960930</t>
  </si>
  <si>
    <t>平良　花玲</t>
  </si>
  <si>
    <t>ﾀｲﾗ ｶﾚﾝ</t>
  </si>
  <si>
    <t>970402</t>
  </si>
  <si>
    <t>ｱﾊｺﾞﾝ ﾅｵ</t>
  </si>
  <si>
    <t>980609</t>
  </si>
  <si>
    <t>ﾂﾊｺ ﾘｻ</t>
  </si>
  <si>
    <t>ｶﾞﾈｺ ﾐｻｷ</t>
  </si>
  <si>
    <t>980615</t>
  </si>
  <si>
    <t>呉屋　千夏</t>
  </si>
  <si>
    <t>ｺﾞﾔ ﾁﾅﾂ</t>
  </si>
  <si>
    <t>950529</t>
  </si>
  <si>
    <t>ｻｸｶﾞﾜ ﾏﾘｱ</t>
  </si>
  <si>
    <t>951104</t>
  </si>
  <si>
    <t>井手　彩乃</t>
  </si>
  <si>
    <t>ｲﾃﾞ ｱﾔﾉ</t>
  </si>
  <si>
    <t>990211</t>
  </si>
  <si>
    <t>井筒　結希</t>
  </si>
  <si>
    <t>ｲﾂﾞﾂ ﾕｳｷ</t>
  </si>
  <si>
    <t>野口　明華</t>
  </si>
  <si>
    <t>ﾉｸﾞﾁ ﾊﾙｶ</t>
  </si>
  <si>
    <t>ﾏﾂｳﾗ ﾊﾅ</t>
  </si>
  <si>
    <t>980722</t>
  </si>
  <si>
    <t>青木　光穂</t>
  </si>
  <si>
    <t>ｱｵｷ ﾃﾙﾎ</t>
  </si>
  <si>
    <t>990126</t>
  </si>
  <si>
    <t>坪根　美来</t>
  </si>
  <si>
    <t>ﾂﾎﾞﾈ ﾐｸ</t>
  </si>
  <si>
    <t>980731</t>
  </si>
  <si>
    <t>三上　真奈</t>
  </si>
  <si>
    <t>ﾐｶﾐ ﾏﾅ</t>
  </si>
  <si>
    <t>980823</t>
  </si>
  <si>
    <t>ﾁﾈﾝ ｻﾔｶ</t>
  </si>
  <si>
    <t>980918</t>
  </si>
  <si>
    <t>関　真由子</t>
  </si>
  <si>
    <t>ｾｷ ﾏﾕｺ</t>
  </si>
  <si>
    <t>ﾔｶﾍﾞ ﾅﾅ</t>
  </si>
  <si>
    <t>ﾄｳﾔﾏ ｶﾉｺ</t>
  </si>
  <si>
    <t>960218</t>
  </si>
  <si>
    <t>倉田　清香</t>
  </si>
  <si>
    <t>ｸﾗﾀ ｻﾔｶ</t>
  </si>
  <si>
    <t>高橋　李央</t>
  </si>
  <si>
    <t>ﾀｶﾊｼ ﾘｵ</t>
  </si>
  <si>
    <t>970526</t>
  </si>
  <si>
    <t>山田　桃愛</t>
  </si>
  <si>
    <t>ﾔﾏﾀﾞ ﾓﾓｱ</t>
  </si>
  <si>
    <t>山口　優萌</t>
  </si>
  <si>
    <t>ﾔﾏｸﾞﾁ ﾕﾒ</t>
  </si>
  <si>
    <t>990128</t>
  </si>
  <si>
    <t>北野　夏鈴</t>
  </si>
  <si>
    <t>ｷﾀﾉ ｶﾘﾝ</t>
  </si>
  <si>
    <t>申込責任者</t>
    <rPh sb="0" eb="2">
      <t>モウシコミ</t>
    </rPh>
    <rPh sb="2" eb="5">
      <t>セキニンシャ</t>
    </rPh>
    <phoneticPr fontId="2"/>
  </si>
  <si>
    <t>走幅跳</t>
    <rPh sb="0" eb="1">
      <t>ハシ</t>
    </rPh>
    <rPh sb="1" eb="2">
      <t>ハバ</t>
    </rPh>
    <rPh sb="2" eb="3">
      <t>ト</t>
    </rPh>
    <phoneticPr fontId="2"/>
  </si>
  <si>
    <t>100m</t>
    <phoneticPr fontId="2"/>
  </si>
  <si>
    <t>1500m</t>
    <phoneticPr fontId="2"/>
  </si>
  <si>
    <t>走高跳</t>
    <rPh sb="0" eb="1">
      <t>ハシ</t>
    </rPh>
    <rPh sb="1" eb="2">
      <t>タカ</t>
    </rPh>
    <rPh sb="2" eb="3">
      <t>ト</t>
    </rPh>
    <phoneticPr fontId="2"/>
  </si>
  <si>
    <t>やり投</t>
    <rPh sb="2" eb="3">
      <t>ナ</t>
    </rPh>
    <phoneticPr fontId="2"/>
  </si>
  <si>
    <t>00200</t>
    <phoneticPr fontId="2"/>
  </si>
  <si>
    <t>03700</t>
    <phoneticPr fontId="2"/>
  </si>
  <si>
    <t>07100</t>
    <phoneticPr fontId="2"/>
  </si>
  <si>
    <t>08100</t>
    <phoneticPr fontId="2"/>
  </si>
  <si>
    <t>1</t>
    <phoneticPr fontId="2"/>
  </si>
  <si>
    <t>5</t>
    <phoneticPr fontId="2"/>
  </si>
  <si>
    <t>No.</t>
    <phoneticPr fontId="2"/>
  </si>
  <si>
    <t>登録番号</t>
    <rPh sb="0" eb="2">
      <t>トウロク</t>
    </rPh>
    <rPh sb="2" eb="4">
      <t>バンゴウ</t>
    </rPh>
    <phoneticPr fontId="2"/>
  </si>
  <si>
    <t>氏名</t>
    <rPh sb="0" eb="2">
      <t>シメイ</t>
    </rPh>
    <phoneticPr fontId="2"/>
  </si>
  <si>
    <t>ﾌﾘｶﾞﾅ</t>
    <phoneticPr fontId="2"/>
  </si>
  <si>
    <t>学年</t>
    <rPh sb="0" eb="2">
      <t>ガクネン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</si>
  <si>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</si>
  <si>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分</t>
    <rPh sb="0" eb="1">
      <t>フン</t>
    </rPh>
    <phoneticPr fontId="2"/>
  </si>
  <si>
    <t>秒</t>
    <rPh sb="0" eb="1">
      <t>ビョウ</t>
    </rPh>
    <phoneticPr fontId="2"/>
  </si>
  <si>
    <t>m</t>
    <phoneticPr fontId="2"/>
  </si>
  <si>
    <t>100m</t>
    <phoneticPr fontId="2"/>
  </si>
  <si>
    <t>走幅跳</t>
    <rPh sb="0" eb="1">
      <t>ハシ</t>
    </rPh>
    <rPh sb="1" eb="2">
      <t>ハバ</t>
    </rPh>
    <rPh sb="2" eb="3">
      <t>ト</t>
    </rPh>
    <phoneticPr fontId="2"/>
  </si>
  <si>
    <t>円盤投</t>
    <rPh sb="0" eb="2">
      <t>エンバン</t>
    </rPh>
    <rPh sb="2" eb="3">
      <t>ナ</t>
    </rPh>
    <phoneticPr fontId="2"/>
  </si>
  <si>
    <t>備考欄</t>
    <rPh sb="0" eb="2">
      <t>ビコウ</t>
    </rPh>
    <rPh sb="2" eb="3">
      <t>ラン</t>
    </rPh>
    <phoneticPr fontId="2"/>
  </si>
  <si>
    <t>①</t>
    <phoneticPr fontId="2"/>
  </si>
  <si>
    <t>②</t>
    <phoneticPr fontId="2"/>
  </si>
  <si>
    <t>③</t>
    <phoneticPr fontId="2"/>
  </si>
  <si>
    <t>1500m</t>
    <phoneticPr fontId="2"/>
  </si>
  <si>
    <t>11</t>
    <phoneticPr fontId="2"/>
  </si>
  <si>
    <t>02</t>
    <phoneticPr fontId="2"/>
  </si>
  <si>
    <t>7</t>
    <phoneticPr fontId="2"/>
  </si>
  <si>
    <t>08</t>
    <phoneticPr fontId="2"/>
  </si>
  <si>
    <t>37</t>
    <phoneticPr fontId="2"/>
  </si>
  <si>
    <t>70</t>
    <phoneticPr fontId="2"/>
  </si>
  <si>
    <t>4</t>
    <phoneticPr fontId="2"/>
  </si>
  <si>
    <t>09</t>
    <phoneticPr fontId="2"/>
  </si>
  <si>
    <t>67</t>
    <phoneticPr fontId="2"/>
  </si>
  <si>
    <t>三段跳</t>
    <rPh sb="0" eb="3">
      <t>サンダントビ</t>
    </rPh>
    <phoneticPr fontId="2"/>
  </si>
  <si>
    <t>13</t>
    <phoneticPr fontId="2"/>
  </si>
  <si>
    <t>78</t>
    <phoneticPr fontId="2"/>
  </si>
  <si>
    <t>出場種目</t>
    <rPh sb="0" eb="2">
      <t>シュツジョウ</t>
    </rPh>
    <rPh sb="2" eb="4">
      <t>シュモク</t>
    </rPh>
    <phoneticPr fontId="2"/>
  </si>
  <si>
    <t>最高記録</t>
    <rPh sb="0" eb="2">
      <t>サイコウ</t>
    </rPh>
    <rPh sb="2" eb="4">
      <t>キロク</t>
    </rPh>
    <phoneticPr fontId="2"/>
  </si>
  <si>
    <t>学連　太郎</t>
    <rPh sb="0" eb="2">
      <t>ガクレン</t>
    </rPh>
    <rPh sb="3" eb="5">
      <t>タロウ</t>
    </rPh>
    <phoneticPr fontId="2"/>
  </si>
  <si>
    <t>ｶﾞｸﾚﾝ ﾀﾛｳ</t>
    <phoneticPr fontId="2"/>
  </si>
  <si>
    <t>福岡県</t>
    <rPh sb="0" eb="3">
      <t>フクオカケン</t>
    </rPh>
    <phoneticPr fontId="2"/>
  </si>
  <si>
    <t>学連　次郎</t>
    <rPh sb="0" eb="2">
      <t>ガクレン</t>
    </rPh>
    <rPh sb="3" eb="5">
      <t>ジロウ</t>
    </rPh>
    <phoneticPr fontId="2"/>
  </si>
  <si>
    <t>ｶﾞｸﾚﾝ ｼﾞﾛｳ</t>
    <phoneticPr fontId="2"/>
  </si>
  <si>
    <t>@</t>
    <phoneticPr fontId="2"/>
  </si>
  <si>
    <t>エラー
チェック</t>
    <phoneticPr fontId="2"/>
  </si>
  <si>
    <t>エラーチェック</t>
    <phoneticPr fontId="2"/>
  </si>
  <si>
    <t>チェック内容</t>
    <rPh sb="4" eb="6">
      <t>ナイヨウ</t>
    </rPh>
    <phoneticPr fontId="2"/>
  </si>
  <si>
    <t>大学と選手一致判定</t>
    <rPh sb="0" eb="2">
      <t>ダイガク</t>
    </rPh>
    <rPh sb="3" eb="5">
      <t>センシュ</t>
    </rPh>
    <rPh sb="5" eb="7">
      <t>イッチ</t>
    </rPh>
    <rPh sb="7" eb="9">
      <t>ハンテイ</t>
    </rPh>
    <phoneticPr fontId="2"/>
  </si>
  <si>
    <t>大学選手一致判定</t>
    <rPh sb="0" eb="2">
      <t>ダイガク</t>
    </rPh>
    <rPh sb="2" eb="4">
      <t>センシュ</t>
    </rPh>
    <rPh sb="4" eb="6">
      <t>イッチ</t>
    </rPh>
    <rPh sb="6" eb="8">
      <t>ハンテイ</t>
    </rPh>
    <phoneticPr fontId="2"/>
  </si>
  <si>
    <t>他大学の選手が登録されています。</t>
    <rPh sb="0" eb="3">
      <t>タダイガク</t>
    </rPh>
    <rPh sb="4" eb="6">
      <t>センシュ</t>
    </rPh>
    <rPh sb="7" eb="9">
      <t>トウロク</t>
    </rPh>
    <phoneticPr fontId="2"/>
  </si>
  <si>
    <t>種目コード</t>
    <rPh sb="0" eb="2">
      <t>シュモク</t>
    </rPh>
    <phoneticPr fontId="2"/>
  </si>
  <si>
    <t>小数以下変換</t>
    <rPh sb="0" eb="2">
      <t>ショウスウ</t>
    </rPh>
    <rPh sb="2" eb="4">
      <t>イカ</t>
    </rPh>
    <rPh sb="4" eb="6">
      <t>ヘンカン</t>
    </rPh>
    <phoneticPr fontId="2"/>
  </si>
  <si>
    <t>トラック・フィールド判定</t>
    <rPh sb="10" eb="12">
      <t>ハンテイ</t>
    </rPh>
    <phoneticPr fontId="2"/>
  </si>
  <si>
    <t>最高記録結合</t>
    <rPh sb="0" eb="2">
      <t>サイコウ</t>
    </rPh>
    <rPh sb="2" eb="4">
      <t>キロク</t>
    </rPh>
    <rPh sb="4" eb="6">
      <t>ケツゴウ</t>
    </rPh>
    <phoneticPr fontId="2"/>
  </si>
  <si>
    <t>男女判定</t>
    <rPh sb="0" eb="2">
      <t>ダンジョ</t>
    </rPh>
    <rPh sb="2" eb="4">
      <t>ハンテイ</t>
    </rPh>
    <phoneticPr fontId="2"/>
  </si>
  <si>
    <t>女子選手が登録されています。</t>
    <rPh sb="0" eb="2">
      <t>ジョシ</t>
    </rPh>
    <rPh sb="2" eb="4">
      <t>センシュ</t>
    </rPh>
    <rPh sb="5" eb="7">
      <t>トウロク</t>
    </rPh>
    <phoneticPr fontId="2"/>
  </si>
  <si>
    <t>60秒判定</t>
    <rPh sb="2" eb="3">
      <t>ビョウ</t>
    </rPh>
    <rPh sb="3" eb="5">
      <t>ハンテイ</t>
    </rPh>
    <phoneticPr fontId="2"/>
  </si>
  <si>
    <t>入力方法が記入例と異なります。</t>
    <rPh sb="0" eb="2">
      <t>ニュウリョク</t>
    </rPh>
    <rPh sb="2" eb="4">
      <t>ホウホウ</t>
    </rPh>
    <rPh sb="5" eb="7">
      <t>キニュウ</t>
    </rPh>
    <rPh sb="7" eb="8">
      <t>レイ</t>
    </rPh>
    <rPh sb="9" eb="10">
      <t>コト</t>
    </rPh>
    <phoneticPr fontId="2"/>
  </si>
  <si>
    <t>登録番号かぶり</t>
    <rPh sb="0" eb="2">
      <t>トウロク</t>
    </rPh>
    <rPh sb="2" eb="4">
      <t>バンゴウ</t>
    </rPh>
    <phoneticPr fontId="2"/>
  </si>
  <si>
    <t>登録番号にかぶりがあります。</t>
    <rPh sb="0" eb="2">
      <t>トウロク</t>
    </rPh>
    <rPh sb="2" eb="4">
      <t>バンゴウ</t>
    </rPh>
    <phoneticPr fontId="2"/>
  </si>
  <si>
    <t>No.</t>
    <phoneticPr fontId="2"/>
  </si>
  <si>
    <t>③</t>
    <phoneticPr fontId="2"/>
  </si>
  <si>
    <t>学連　花子</t>
    <rPh sb="0" eb="2">
      <t>ガクレン</t>
    </rPh>
    <rPh sb="3" eb="5">
      <t>ハナコ</t>
    </rPh>
    <phoneticPr fontId="2"/>
  </si>
  <si>
    <t>ｶﾞｸﾚﾝ ﾊﾅｺ</t>
    <phoneticPr fontId="2"/>
  </si>
  <si>
    <t>円盤投</t>
    <rPh sb="0" eb="3">
      <t>エンバンナゲ</t>
    </rPh>
    <phoneticPr fontId="2"/>
  </si>
  <si>
    <t>学連　貞子</t>
    <rPh sb="0" eb="2">
      <t>ガクレン</t>
    </rPh>
    <rPh sb="3" eb="5">
      <t>サダコ</t>
    </rPh>
    <phoneticPr fontId="2"/>
  </si>
  <si>
    <t>ｶﾞｸﾚﾝ ｻﾀﾞｺ</t>
    <phoneticPr fontId="2"/>
  </si>
  <si>
    <t>m</t>
    <phoneticPr fontId="2"/>
  </si>
  <si>
    <t>m</t>
    <phoneticPr fontId="2"/>
  </si>
  <si>
    <t>古賀　僚介</t>
  </si>
  <si>
    <t>08</t>
    <phoneticPr fontId="2"/>
  </si>
  <si>
    <t>09</t>
    <phoneticPr fontId="2"/>
  </si>
  <si>
    <t>27</t>
    <phoneticPr fontId="2"/>
  </si>
  <si>
    <t>00</t>
    <phoneticPr fontId="2"/>
  </si>
  <si>
    <t>5</t>
    <phoneticPr fontId="2"/>
  </si>
  <si>
    <t>04</t>
    <phoneticPr fontId="2"/>
  </si>
  <si>
    <t>12</t>
    <phoneticPr fontId="2"/>
  </si>
  <si>
    <t>55</t>
    <phoneticPr fontId="2"/>
  </si>
  <si>
    <t>男子選手が登録されています。</t>
    <rPh sb="0" eb="2">
      <t>ダンシ</t>
    </rPh>
    <rPh sb="2" eb="4">
      <t>センシュ</t>
    </rPh>
    <rPh sb="5" eb="7">
      <t>トウロク</t>
    </rPh>
    <phoneticPr fontId="2"/>
  </si>
  <si>
    <t>個人種目</t>
    <rPh sb="0" eb="2">
      <t>コジン</t>
    </rPh>
    <rPh sb="2" eb="4">
      <t>シュモク</t>
    </rPh>
    <phoneticPr fontId="2"/>
  </si>
  <si>
    <t>×</t>
    <phoneticPr fontId="2"/>
  </si>
  <si>
    <t>男子</t>
    <rPh sb="0" eb="2">
      <t>ダンシ</t>
    </rPh>
    <phoneticPr fontId="2"/>
  </si>
  <si>
    <t>女子</t>
    <rPh sb="0" eb="2">
      <t>ジョシ</t>
    </rPh>
    <phoneticPr fontId="2"/>
  </si>
  <si>
    <t>(明細)</t>
    <rPh sb="1" eb="3">
      <t>メイサイ</t>
    </rPh>
    <phoneticPr fontId="2"/>
  </si>
  <si>
    <t>合計</t>
    <rPh sb="0" eb="2">
      <t>ゴウケイ</t>
    </rPh>
    <phoneticPr fontId="2"/>
  </si>
  <si>
    <t>振込先</t>
    <rPh sb="0" eb="2">
      <t>フリコ</t>
    </rPh>
    <rPh sb="2" eb="3">
      <t>サキ</t>
    </rPh>
    <phoneticPr fontId="2"/>
  </si>
  <si>
    <t>西日本シティ銀行　港町支店　普通口座</t>
    <rPh sb="0" eb="1">
      <t>ニシ</t>
    </rPh>
    <rPh sb="1" eb="3">
      <t>ニホン</t>
    </rPh>
    <rPh sb="6" eb="8">
      <t>ギンコウ</t>
    </rPh>
    <rPh sb="9" eb="11">
      <t>ミナトマチ</t>
    </rPh>
    <rPh sb="11" eb="13">
      <t>シテン</t>
    </rPh>
    <rPh sb="14" eb="16">
      <t>フツウ</t>
    </rPh>
    <rPh sb="16" eb="18">
      <t>コウザ</t>
    </rPh>
    <phoneticPr fontId="2"/>
  </si>
  <si>
    <t>九州学生陸上競技連盟　　　　会計　　宇野　麟之介</t>
    <rPh sb="0" eb="2">
      <t>キュウシュウ</t>
    </rPh>
    <rPh sb="2" eb="4">
      <t>ガクセイ</t>
    </rPh>
    <rPh sb="4" eb="6">
      <t>リクジョウ</t>
    </rPh>
    <rPh sb="6" eb="8">
      <t>キョウギ</t>
    </rPh>
    <rPh sb="8" eb="10">
      <t>レンメイ</t>
    </rPh>
    <rPh sb="14" eb="16">
      <t>カイケイ</t>
    </rPh>
    <rPh sb="18" eb="20">
      <t>ウノ</t>
    </rPh>
    <rPh sb="21" eb="22">
      <t>リン</t>
    </rPh>
    <rPh sb="22" eb="23">
      <t>ノ</t>
    </rPh>
    <rPh sb="23" eb="24">
      <t>スケ</t>
    </rPh>
    <phoneticPr fontId="2"/>
  </si>
  <si>
    <t>(ｷｭｳｼｭｳｶﾞｸｾｲﾘｸｼﾞｮｳｷｮｳｷﾞﾚﾝﾒｲ ｶｲｹｲ ｳﾉ ﾘﾝﾉｽｹ)</t>
    <phoneticPr fontId="2"/>
  </si>
  <si>
    <t>口座番号：3036548</t>
    <rPh sb="0" eb="2">
      <t>コウザ</t>
    </rPh>
    <rPh sb="2" eb="4">
      <t>バンゴウ</t>
    </rPh>
    <phoneticPr fontId="2"/>
  </si>
  <si>
    <t>領収書</t>
    <rPh sb="0" eb="3">
      <t>リョウシュウショ</t>
    </rPh>
    <phoneticPr fontId="2"/>
  </si>
  <si>
    <t>必要</t>
  </si>
  <si>
    <t>明細書</t>
    <rPh sb="0" eb="3">
      <t>メイサイショ</t>
    </rPh>
    <phoneticPr fontId="2"/>
  </si>
  <si>
    <t>必要</t>
    <rPh sb="0" eb="2">
      <t>ヒツヨウ</t>
    </rPh>
    <phoneticPr fontId="2"/>
  </si>
  <si>
    <t>不必要</t>
    <rPh sb="0" eb="3">
      <t>フヒツヨウ</t>
    </rPh>
    <phoneticPr fontId="2"/>
  </si>
  <si>
    <t>領収書
貼り付け欄</t>
    <rPh sb="0" eb="3">
      <t>リョウシュウショ</t>
    </rPh>
    <rPh sb="4" eb="5">
      <t>ハ</t>
    </rPh>
    <rPh sb="6" eb="7">
      <t>ツ</t>
    </rPh>
    <rPh sb="8" eb="9">
      <t>ラン</t>
    </rPh>
    <phoneticPr fontId="2"/>
  </si>
  <si>
    <t>ZKチェック</t>
    <phoneticPr fontId="2"/>
  </si>
  <si>
    <t>DB</t>
    <phoneticPr fontId="2"/>
  </si>
  <si>
    <t>N1</t>
    <phoneticPr fontId="2"/>
  </si>
  <si>
    <t>N2</t>
    <phoneticPr fontId="2"/>
  </si>
  <si>
    <t>SX</t>
    <phoneticPr fontId="2"/>
  </si>
  <si>
    <t>MC</t>
    <phoneticPr fontId="2"/>
  </si>
  <si>
    <t>KC</t>
    <phoneticPr fontId="2"/>
  </si>
  <si>
    <t>ZK</t>
    <phoneticPr fontId="2"/>
  </si>
  <si>
    <t>S1</t>
    <phoneticPr fontId="2"/>
  </si>
  <si>
    <t>S2</t>
    <phoneticPr fontId="2"/>
  </si>
  <si>
    <t>S3</t>
    <phoneticPr fontId="2"/>
  </si>
  <si>
    <t>結合</t>
    <rPh sb="0" eb="2">
      <t>ケツゴウ</t>
    </rPh>
    <phoneticPr fontId="2"/>
  </si>
  <si>
    <t>結合</t>
    <rPh sb="0" eb="2">
      <t>ケツゴウ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</si>
  <si>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</si>
  <si>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登録陸協が入力方法と異なっています。</t>
    <rPh sb="0" eb="2">
      <t>トウロク</t>
    </rPh>
    <rPh sb="2" eb="3">
      <t>リク</t>
    </rPh>
    <rPh sb="3" eb="4">
      <t>キョウ</t>
    </rPh>
    <rPh sb="5" eb="7">
      <t>ニュウリョク</t>
    </rPh>
    <rPh sb="7" eb="9">
      <t>ホウホウ</t>
    </rPh>
    <rPh sb="10" eb="11">
      <t>コト</t>
    </rPh>
    <phoneticPr fontId="2"/>
  </si>
  <si>
    <t>登録陸協が入力方法と異なります。</t>
    <rPh sb="0" eb="2">
      <t>トウロク</t>
    </rPh>
    <rPh sb="2" eb="3">
      <t>リク</t>
    </rPh>
    <rPh sb="3" eb="4">
      <t>キョウ</t>
    </rPh>
    <rPh sb="5" eb="7">
      <t>ニュウリョク</t>
    </rPh>
    <rPh sb="7" eb="9">
      <t>ホウホウ</t>
    </rPh>
    <rPh sb="10" eb="11">
      <t>コト</t>
    </rPh>
    <phoneticPr fontId="2"/>
  </si>
  <si>
    <t>200m</t>
    <phoneticPr fontId="2"/>
  </si>
  <si>
    <t>00300</t>
    <phoneticPr fontId="2"/>
  </si>
  <si>
    <t>400m</t>
    <phoneticPr fontId="2"/>
  </si>
  <si>
    <t>00500</t>
    <phoneticPr fontId="2"/>
  </si>
  <si>
    <t>800m</t>
    <phoneticPr fontId="2"/>
  </si>
  <si>
    <t>00600</t>
    <phoneticPr fontId="2"/>
  </si>
  <si>
    <t>1500m</t>
    <phoneticPr fontId="2"/>
  </si>
  <si>
    <t>00800</t>
    <phoneticPr fontId="2"/>
  </si>
  <si>
    <t>5000m</t>
    <phoneticPr fontId="2"/>
  </si>
  <si>
    <t>01100</t>
    <phoneticPr fontId="2"/>
  </si>
  <si>
    <t>10000m</t>
    <phoneticPr fontId="2"/>
  </si>
  <si>
    <t>01200</t>
    <phoneticPr fontId="2"/>
  </si>
  <si>
    <t>110mH</t>
    <phoneticPr fontId="2"/>
  </si>
  <si>
    <t>03400</t>
    <phoneticPr fontId="2"/>
  </si>
  <si>
    <t>400mH</t>
    <phoneticPr fontId="2"/>
  </si>
  <si>
    <t>3000mSC</t>
    <phoneticPr fontId="2"/>
  </si>
  <si>
    <t>05300</t>
    <phoneticPr fontId="2"/>
  </si>
  <si>
    <t>走高跳</t>
    <rPh sb="0" eb="3">
      <t>ハシリタカトビ</t>
    </rPh>
    <phoneticPr fontId="2"/>
  </si>
  <si>
    <t>棒高跳</t>
    <rPh sb="0" eb="3">
      <t>ボウタカトビ</t>
    </rPh>
    <phoneticPr fontId="2"/>
  </si>
  <si>
    <t>走幅跳</t>
    <rPh sb="0" eb="3">
      <t>ソウハバトビ</t>
    </rPh>
    <phoneticPr fontId="2"/>
  </si>
  <si>
    <t>07400</t>
    <phoneticPr fontId="2"/>
  </si>
  <si>
    <t>円盤投</t>
    <rPh sb="0" eb="3">
      <t>エンバンナ</t>
    </rPh>
    <phoneticPr fontId="2"/>
  </si>
  <si>
    <t>ハンマー投</t>
    <rPh sb="4" eb="5">
      <t>トウ</t>
    </rPh>
    <phoneticPr fontId="2"/>
  </si>
  <si>
    <t>やり投</t>
    <rPh sb="2" eb="3">
      <t>トウ</t>
    </rPh>
    <phoneticPr fontId="2"/>
  </si>
  <si>
    <t>十種競技</t>
    <rPh sb="0" eb="2">
      <t>ジュッシュ</t>
    </rPh>
    <rPh sb="2" eb="4">
      <t>キョウギ</t>
    </rPh>
    <phoneticPr fontId="2"/>
  </si>
  <si>
    <t>20100</t>
    <phoneticPr fontId="2"/>
  </si>
  <si>
    <t>七種競技</t>
    <rPh sb="0" eb="1">
      <t>ナナ</t>
    </rPh>
    <rPh sb="1" eb="2">
      <t>シュ</t>
    </rPh>
    <rPh sb="2" eb="4">
      <t>キョウギ</t>
    </rPh>
    <phoneticPr fontId="2"/>
  </si>
  <si>
    <t>種目コード</t>
    <rPh sb="0" eb="2">
      <t>シュモク</t>
    </rPh>
    <phoneticPr fontId="2"/>
  </si>
  <si>
    <t>標準記録</t>
    <rPh sb="0" eb="2">
      <t>ヒョウジュン</t>
    </rPh>
    <rPh sb="2" eb="4">
      <t>キロク</t>
    </rPh>
    <phoneticPr fontId="2"/>
  </si>
  <si>
    <t>第45回九州学生陸上競技選手権大会　申込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モウシコミ</t>
    </rPh>
    <phoneticPr fontId="2"/>
  </si>
  <si>
    <t>第45回九州学生陸上競技選手権大会　男子申込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ダンシ</t>
    </rPh>
    <rPh sb="20" eb="22">
      <t>モウシコミ</t>
    </rPh>
    <phoneticPr fontId="2"/>
  </si>
  <si>
    <t>第45回九州学生陸上競技選手権大会　女子申込</t>
    <rPh sb="0" eb="1">
      <t>ダイ</t>
    </rPh>
    <rPh sb="3" eb="4">
      <t>カイ</t>
    </rPh>
    <rPh sb="4" eb="17">
      <t>キュウシュウガクセイリクジョウキョウギセンシュケンタイカイ</t>
    </rPh>
    <rPh sb="18" eb="20">
      <t>ジョシ</t>
    </rPh>
    <rPh sb="20" eb="22">
      <t>モウシコミ</t>
    </rPh>
    <phoneticPr fontId="2"/>
  </si>
  <si>
    <t>第45回九州学生陸上競技選手権大会　明細書</t>
    <rPh sb="0" eb="1">
      <t>ダイ</t>
    </rPh>
    <rPh sb="3" eb="4">
      <t>カイ</t>
    </rPh>
    <rPh sb="4" eb="17">
      <t>キュウシュウガクセイリクジョウキョウギセンシュケンタイカイ</t>
    </rPh>
    <rPh sb="18" eb="21">
      <t>メイサイショ</t>
    </rPh>
    <phoneticPr fontId="2"/>
  </si>
  <si>
    <t>07200</t>
    <phoneticPr fontId="2"/>
  </si>
  <si>
    <t>07300</t>
    <phoneticPr fontId="2"/>
  </si>
  <si>
    <t>砲丸投(一般)</t>
    <rPh sb="0" eb="3">
      <t>ホウガンナゲ</t>
    </rPh>
    <rPh sb="4" eb="6">
      <t>イッパン</t>
    </rPh>
    <phoneticPr fontId="2"/>
  </si>
  <si>
    <t>08600</t>
    <phoneticPr fontId="2"/>
  </si>
  <si>
    <t>円盤投(一般)</t>
    <rPh sb="0" eb="3">
      <t>エンバンナゲ</t>
    </rPh>
    <rPh sb="4" eb="6">
      <t>イッパン</t>
    </rPh>
    <phoneticPr fontId="2"/>
  </si>
  <si>
    <t>08900</t>
    <phoneticPr fontId="2"/>
  </si>
  <si>
    <t>09200</t>
    <phoneticPr fontId="2"/>
  </si>
  <si>
    <t>大会日</t>
    <rPh sb="0" eb="2">
      <t>タイカイ</t>
    </rPh>
    <rPh sb="2" eb="3">
      <t>ビ</t>
    </rPh>
    <phoneticPr fontId="2"/>
  </si>
  <si>
    <t>大会名</t>
    <rPh sb="0" eb="2">
      <t>タイカイ</t>
    </rPh>
    <rPh sb="2" eb="3">
      <t>メイ</t>
    </rPh>
    <phoneticPr fontId="2"/>
  </si>
  <si>
    <t>十種競技</t>
    <rPh sb="0" eb="2">
      <t>ジュッシュ</t>
    </rPh>
    <rPh sb="2" eb="4">
      <t>キョウギ</t>
    </rPh>
    <phoneticPr fontId="2"/>
  </si>
  <si>
    <t>標準記録</t>
    <rPh sb="0" eb="2">
      <t>ヒョウジュン</t>
    </rPh>
    <rPh sb="2" eb="4">
      <t>キロク</t>
    </rPh>
    <phoneticPr fontId="2"/>
  </si>
  <si>
    <t>標準記録突破判定</t>
    <rPh sb="0" eb="2">
      <t>ヒョウジュン</t>
    </rPh>
    <rPh sb="2" eb="4">
      <t>キロク</t>
    </rPh>
    <rPh sb="4" eb="6">
      <t>トッパ</t>
    </rPh>
    <rPh sb="6" eb="8">
      <t>ハンテイ</t>
    </rPh>
    <phoneticPr fontId="2"/>
  </si>
  <si>
    <t>標準記録を突破していない選手が登録されています。</t>
    <rPh sb="0" eb="2">
      <t>ヒョウジュン</t>
    </rPh>
    <rPh sb="2" eb="4">
      <t>キロク</t>
    </rPh>
    <rPh sb="5" eb="7">
      <t>トッパ</t>
    </rPh>
    <rPh sb="12" eb="14">
      <t>センシュ</t>
    </rPh>
    <rPh sb="15" eb="17">
      <t>トウロク</t>
    </rPh>
    <phoneticPr fontId="2"/>
  </si>
  <si>
    <t>4×100mR</t>
    <phoneticPr fontId="2"/>
  </si>
  <si>
    <t>4×400mR</t>
    <phoneticPr fontId="2"/>
  </si>
  <si>
    <t>○</t>
  </si>
  <si>
    <t>○</t>
    <phoneticPr fontId="2"/>
  </si>
  <si>
    <t>出場者</t>
    <rPh sb="0" eb="3">
      <t>シュツジョウシャ</t>
    </rPh>
    <phoneticPr fontId="2"/>
  </si>
  <si>
    <t>ZK番号</t>
    <rPh sb="2" eb="4">
      <t>バンゴウ</t>
    </rPh>
    <phoneticPr fontId="2"/>
  </si>
  <si>
    <t>ZK並び替え</t>
    <rPh sb="2" eb="3">
      <t>ナラ</t>
    </rPh>
    <rPh sb="4" eb="5">
      <t>カ</t>
    </rPh>
    <phoneticPr fontId="2"/>
  </si>
  <si>
    <t>4×400mR</t>
    <phoneticPr fontId="2"/>
  </si>
  <si>
    <t>2017/4/2</t>
    <phoneticPr fontId="2"/>
  </si>
  <si>
    <t>年月日判定</t>
    <rPh sb="0" eb="3">
      <t>ネンガッピ</t>
    </rPh>
    <rPh sb="3" eb="5">
      <t>ハンテイ</t>
    </rPh>
    <phoneticPr fontId="2"/>
  </si>
  <si>
    <t>大会日が期限外です。</t>
    <rPh sb="0" eb="2">
      <t>タイカイ</t>
    </rPh>
    <rPh sb="2" eb="3">
      <t>ビ</t>
    </rPh>
    <rPh sb="4" eb="6">
      <t>キゲン</t>
    </rPh>
    <rPh sb="6" eb="7">
      <t>ガイ</t>
    </rPh>
    <phoneticPr fontId="2"/>
  </si>
  <si>
    <t>合計金額</t>
    <rPh sb="0" eb="2">
      <t>ゴウケイ</t>
    </rPh>
    <rPh sb="2" eb="4">
      <t>キンガク</t>
    </rPh>
    <phoneticPr fontId="2"/>
  </si>
  <si>
    <t>個人種目人数</t>
    <rPh sb="0" eb="2">
      <t>コジン</t>
    </rPh>
    <rPh sb="2" eb="4">
      <t>シュモク</t>
    </rPh>
    <rPh sb="4" eb="6">
      <t>ニンズウ</t>
    </rPh>
    <phoneticPr fontId="2"/>
  </si>
  <si>
    <t>混成種目人数</t>
    <rPh sb="0" eb="2">
      <t>コンセイ</t>
    </rPh>
    <rPh sb="2" eb="4">
      <t>シュモク</t>
    </rPh>
    <rPh sb="4" eb="6">
      <t>ニンズウ</t>
    </rPh>
    <phoneticPr fontId="2"/>
  </si>
  <si>
    <t>大会日</t>
    <rPh sb="0" eb="2">
      <t>タイカイ</t>
    </rPh>
    <rPh sb="2" eb="3">
      <t>ビ</t>
    </rPh>
    <phoneticPr fontId="2"/>
  </si>
  <si>
    <t>大会名</t>
    <rPh sb="0" eb="2">
      <t>タイカイ</t>
    </rPh>
    <rPh sb="2" eb="3">
      <t>メイ</t>
    </rPh>
    <phoneticPr fontId="2"/>
  </si>
  <si>
    <t>記録が入力されていない選手がいます。</t>
    <rPh sb="0" eb="2">
      <t>キロク</t>
    </rPh>
    <rPh sb="3" eb="5">
      <t>ニュウリョク</t>
    </rPh>
    <rPh sb="11" eb="13">
      <t>センシュ</t>
    </rPh>
    <phoneticPr fontId="2"/>
  </si>
  <si>
    <t>100m</t>
    <phoneticPr fontId="2"/>
  </si>
  <si>
    <t>00200</t>
    <phoneticPr fontId="2"/>
  </si>
  <si>
    <t>200m</t>
    <phoneticPr fontId="2"/>
  </si>
  <si>
    <t>00300</t>
    <phoneticPr fontId="2"/>
  </si>
  <si>
    <t>400m</t>
    <phoneticPr fontId="2"/>
  </si>
  <si>
    <t>00500</t>
    <phoneticPr fontId="2"/>
  </si>
  <si>
    <t>800m</t>
    <phoneticPr fontId="2"/>
  </si>
  <si>
    <t>00600</t>
    <phoneticPr fontId="2"/>
  </si>
  <si>
    <t>1500m</t>
    <phoneticPr fontId="2"/>
  </si>
  <si>
    <t>00800</t>
    <phoneticPr fontId="2"/>
  </si>
  <si>
    <t>5000m</t>
    <phoneticPr fontId="2"/>
  </si>
  <si>
    <t>01100</t>
    <phoneticPr fontId="2"/>
  </si>
  <si>
    <t>10000m</t>
    <phoneticPr fontId="2"/>
  </si>
  <si>
    <t>01200</t>
    <phoneticPr fontId="2"/>
  </si>
  <si>
    <t>100mH</t>
    <phoneticPr fontId="2"/>
  </si>
  <si>
    <t>04400</t>
    <phoneticPr fontId="2"/>
  </si>
  <si>
    <t>400mH</t>
    <phoneticPr fontId="2"/>
  </si>
  <si>
    <t>04600</t>
    <phoneticPr fontId="2"/>
  </si>
  <si>
    <t>3000mSC</t>
    <phoneticPr fontId="2"/>
  </si>
  <si>
    <t>05400</t>
    <phoneticPr fontId="2"/>
  </si>
  <si>
    <t>07100</t>
    <phoneticPr fontId="2"/>
  </si>
  <si>
    <t>07200</t>
    <phoneticPr fontId="2"/>
  </si>
  <si>
    <t>07300</t>
    <phoneticPr fontId="2"/>
  </si>
  <si>
    <t>07400</t>
    <phoneticPr fontId="2"/>
  </si>
  <si>
    <t>08800</t>
    <phoneticPr fontId="2"/>
  </si>
  <si>
    <t>09300</t>
    <phoneticPr fontId="2"/>
  </si>
  <si>
    <t>20200</t>
    <phoneticPr fontId="2"/>
  </si>
  <si>
    <t>砲丸投(ジュニア　6.0kg)</t>
    <rPh sb="0" eb="3">
      <t>ホウガンナゲ</t>
    </rPh>
    <phoneticPr fontId="2"/>
  </si>
  <si>
    <t>砲丸投(ジュニア　7.26kg)</t>
    <rPh sb="0" eb="3">
      <t>ホウガンナゲ</t>
    </rPh>
    <phoneticPr fontId="2"/>
  </si>
  <si>
    <t>円盤投げ(ジュニア　1.75kg)</t>
    <rPh sb="0" eb="3">
      <t>エンバンナ</t>
    </rPh>
    <phoneticPr fontId="2"/>
  </si>
  <si>
    <t>円盤投(ジュニア　2.0kg)</t>
    <rPh sb="0" eb="3">
      <t>エンバンナゲ</t>
    </rPh>
    <phoneticPr fontId="2"/>
  </si>
  <si>
    <t>ハンマー投(ジュニア　6.0kg)</t>
    <rPh sb="4" eb="5">
      <t>ナ</t>
    </rPh>
    <phoneticPr fontId="2"/>
  </si>
  <si>
    <t>ハンマー投(ジュニア　7.26kg)</t>
    <rPh sb="4" eb="5">
      <t>ナ</t>
    </rPh>
    <phoneticPr fontId="2"/>
  </si>
  <si>
    <t>08200</t>
    <phoneticPr fontId="2"/>
  </si>
  <si>
    <t>生年月日</t>
    <rPh sb="0" eb="2">
      <t>セイネン</t>
    </rPh>
    <rPh sb="2" eb="4">
      <t>ガッピ</t>
    </rPh>
    <phoneticPr fontId="2"/>
  </si>
  <si>
    <t>ジュニア判定</t>
    <rPh sb="4" eb="6">
      <t>ハンテイ</t>
    </rPh>
    <phoneticPr fontId="2"/>
  </si>
  <si>
    <t>ジュニア種目の参加資格を満たしていない選手がいます。</t>
    <rPh sb="4" eb="6">
      <t>シュモク</t>
    </rPh>
    <rPh sb="7" eb="9">
      <t>サンカ</t>
    </rPh>
    <rPh sb="9" eb="11">
      <t>シカク</t>
    </rPh>
    <rPh sb="12" eb="13">
      <t>ミ</t>
    </rPh>
    <rPh sb="19" eb="21">
      <t>センシュ</t>
    </rPh>
    <phoneticPr fontId="2"/>
  </si>
  <si>
    <t>七種競技</t>
    <rPh sb="0" eb="4">
      <t>ナナシュキョウギ</t>
    </rPh>
    <phoneticPr fontId="2"/>
  </si>
  <si>
    <t>期限外の大会日が登録されています。</t>
    <rPh sb="0" eb="2">
      <t>キゲン</t>
    </rPh>
    <rPh sb="2" eb="3">
      <t>ガイ</t>
    </rPh>
    <rPh sb="4" eb="6">
      <t>タイカイ</t>
    </rPh>
    <rPh sb="6" eb="7">
      <t>ビ</t>
    </rPh>
    <rPh sb="8" eb="10">
      <t>トウロク</t>
    </rPh>
    <phoneticPr fontId="2"/>
  </si>
  <si>
    <t>混成種目人数</t>
    <rPh sb="0" eb="4">
      <t>コンセイシュモク</t>
    </rPh>
    <rPh sb="4" eb="6">
      <t>ニンズウ</t>
    </rPh>
    <phoneticPr fontId="2"/>
  </si>
  <si>
    <t>ﾌﾘｶﾞﾅ</t>
    <phoneticPr fontId="2"/>
  </si>
  <si>
    <t>期日</t>
    <rPh sb="0" eb="2">
      <t>キジツ</t>
    </rPh>
    <phoneticPr fontId="2"/>
  </si>
  <si>
    <t>登録選手</t>
    <rPh sb="0" eb="2">
      <t>トウロク</t>
    </rPh>
    <rPh sb="2" eb="4">
      <t>センシュ</t>
    </rPh>
    <phoneticPr fontId="2"/>
  </si>
  <si>
    <t>No.</t>
    <phoneticPr fontId="2"/>
  </si>
  <si>
    <t>名前</t>
    <rPh sb="0" eb="2">
      <t>ナマエ</t>
    </rPh>
    <phoneticPr fontId="2"/>
  </si>
  <si>
    <t>登録陸協</t>
    <rPh sb="0" eb="2">
      <t>トウロク</t>
    </rPh>
    <rPh sb="2" eb="4">
      <t>リクキョウ</t>
    </rPh>
    <phoneticPr fontId="2"/>
  </si>
  <si>
    <t>※備考：</t>
    <rPh sb="1" eb="3">
      <t>ビコウ</t>
    </rPh>
    <phoneticPr fontId="2"/>
  </si>
  <si>
    <t>ﾌﾘｶﾞﾅ</t>
    <phoneticPr fontId="2"/>
  </si>
  <si>
    <t>第45回九州学生陸上競技選手権大会　男子リレー個票</t>
    <rPh sb="18" eb="20">
      <t>ダンシ</t>
    </rPh>
    <rPh sb="23" eb="25">
      <t>コヒョウ</t>
    </rPh>
    <phoneticPr fontId="2"/>
  </si>
  <si>
    <t>エラー
チェック</t>
    <phoneticPr fontId="2"/>
  </si>
  <si>
    <t>名前</t>
    <rPh sb="0" eb="2">
      <t>ナマエ</t>
    </rPh>
    <phoneticPr fontId="2"/>
  </si>
  <si>
    <t>ﾌﾘｶﾞﾅ</t>
    <phoneticPr fontId="2"/>
  </si>
  <si>
    <t>学年</t>
    <rPh sb="0" eb="2">
      <t>ガクネン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</si>
  <si>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</si>
  <si>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第45回九州学生陸上競技選手権大会　男子4×100mR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ダンシ</t>
    </rPh>
    <phoneticPr fontId="2"/>
  </si>
  <si>
    <t>名前</t>
    <rPh sb="0" eb="2">
      <t>ナマエ</t>
    </rPh>
    <phoneticPr fontId="2"/>
  </si>
  <si>
    <t>ﾌﾘｶﾞﾅ</t>
    <phoneticPr fontId="2"/>
  </si>
  <si>
    <t>学年</t>
    <rPh sb="0" eb="2">
      <t>ガクネン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</si>
  <si>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</si>
  <si>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第45回九州学生陸上競技選手権大会　男子4×400mR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ダンシ</t>
    </rPh>
    <phoneticPr fontId="2"/>
  </si>
  <si>
    <t>期限外の記録が入力されています。</t>
    <rPh sb="0" eb="2">
      <t>キゲン</t>
    </rPh>
    <rPh sb="2" eb="3">
      <t>ガイ</t>
    </rPh>
    <rPh sb="4" eb="6">
      <t>キロク</t>
    </rPh>
    <rPh sb="7" eb="9">
      <t>ニュウリョク</t>
    </rPh>
    <phoneticPr fontId="2"/>
  </si>
  <si>
    <t>エラー
チェック</t>
    <phoneticPr fontId="2"/>
  </si>
  <si>
    <t>ﾌﾘｶﾞﾅ</t>
    <phoneticPr fontId="2"/>
  </si>
  <si>
    <t>備考</t>
    <rPh sb="0" eb="2">
      <t>ビコウ</t>
    </rPh>
    <phoneticPr fontId="2"/>
  </si>
  <si>
    <t>内訳</t>
    <rPh sb="0" eb="2">
      <t>ウチワケ</t>
    </rPh>
    <phoneticPr fontId="2"/>
  </si>
  <si>
    <t>110mH</t>
    <phoneticPr fontId="2"/>
  </si>
  <si>
    <t>走幅跳</t>
    <rPh sb="0" eb="1">
      <t>ハシ</t>
    </rPh>
    <rPh sb="1" eb="3">
      <t>ハバト</t>
    </rPh>
    <phoneticPr fontId="2"/>
  </si>
  <si>
    <t>走高跳</t>
    <rPh sb="0" eb="1">
      <t>ハシ</t>
    </rPh>
    <rPh sb="1" eb="3">
      <t>タカト</t>
    </rPh>
    <phoneticPr fontId="2"/>
  </si>
  <si>
    <t>100m</t>
    <phoneticPr fontId="2"/>
  </si>
  <si>
    <t>400m</t>
    <phoneticPr fontId="2"/>
  </si>
  <si>
    <t>1500m</t>
    <phoneticPr fontId="2"/>
  </si>
  <si>
    <t>ﾌﾘｶﾞﾅ</t>
    <phoneticPr fontId="2"/>
  </si>
  <si>
    <t>第45回九州学生陸上競技選手権大会　十種競技個票</t>
    <rPh sb="18" eb="20">
      <t>ジュッシュ</t>
    </rPh>
    <rPh sb="20" eb="22">
      <t>キョウギ</t>
    </rPh>
    <rPh sb="22" eb="24">
      <t>コヒョウ</t>
    </rPh>
    <phoneticPr fontId="2"/>
  </si>
  <si>
    <t>第45回九州学生陸上競技選手権大会　十種競技個票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ジュッシュ</t>
    </rPh>
    <rPh sb="20" eb="22">
      <t>キョウギ</t>
    </rPh>
    <rPh sb="22" eb="24">
      <t>コヒョウ</t>
    </rPh>
    <phoneticPr fontId="2"/>
  </si>
  <si>
    <t>大学と選手の一致確認</t>
    <rPh sb="0" eb="2">
      <t>ダイガク</t>
    </rPh>
    <rPh sb="3" eb="5">
      <t>センシュ</t>
    </rPh>
    <rPh sb="6" eb="8">
      <t>イッチ</t>
    </rPh>
    <rPh sb="8" eb="10">
      <t>カクニン</t>
    </rPh>
    <phoneticPr fontId="2"/>
  </si>
  <si>
    <t>他大学の選手が登録されています。</t>
    <rPh sb="0" eb="3">
      <t>タダイガク</t>
    </rPh>
    <rPh sb="4" eb="6">
      <t>センシュ</t>
    </rPh>
    <rPh sb="7" eb="9">
      <t>トウロク</t>
    </rPh>
    <phoneticPr fontId="2"/>
  </si>
  <si>
    <t>名前</t>
    <rPh sb="0" eb="2">
      <t>ナマエ</t>
    </rPh>
    <phoneticPr fontId="2"/>
  </si>
  <si>
    <t>ﾌﾘｶﾞﾅ</t>
    <phoneticPr fontId="2"/>
  </si>
  <si>
    <t>学年</t>
    <rPh sb="0" eb="2">
      <t>ガクネン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</si>
  <si>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</si>
  <si>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名前</t>
    <rPh sb="0" eb="2">
      <t>ナマエ</t>
    </rPh>
    <phoneticPr fontId="2"/>
  </si>
  <si>
    <t>ﾌﾘｶﾞﾅ</t>
    <phoneticPr fontId="2"/>
  </si>
  <si>
    <t>学年</t>
    <rPh sb="0" eb="2">
      <t>ガクネン</t>
    </rPh>
    <phoneticPr fontId="2"/>
  </si>
  <si>
    <t>登録陸協</t>
    <rPh sb="0" eb="2">
      <t>トウロク</t>
    </rPh>
    <rPh sb="2" eb="3">
      <t>リク</t>
    </rPh>
    <rPh sb="3" eb="4">
      <t>キョウ</t>
    </rPh>
    <phoneticPr fontId="2"/>
  </si>
  <si>
    <t>第45回九州学生陸上競技選手権大会　女子リレー個票</t>
    <rPh sb="18" eb="20">
      <t>ジョシ</t>
    </rPh>
    <rPh sb="23" eb="25">
      <t>コヒョウ</t>
    </rPh>
    <phoneticPr fontId="2"/>
  </si>
  <si>
    <t>第45回九州学生陸上競技選手権大会　女子4×100mR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ジョシ</t>
    </rPh>
    <phoneticPr fontId="2"/>
  </si>
  <si>
    <t>第45回九州学生陸上競技選手権大会　女子4×400mR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20">
      <t>ジョシ</t>
    </rPh>
    <phoneticPr fontId="2"/>
  </si>
  <si>
    <t>走高跳</t>
    <rPh sb="0" eb="1">
      <t>ハシ</t>
    </rPh>
    <phoneticPr fontId="2"/>
  </si>
  <si>
    <t>100mH</t>
    <phoneticPr fontId="2"/>
  </si>
  <si>
    <t>800m</t>
    <phoneticPr fontId="2"/>
  </si>
  <si>
    <t>200m</t>
    <phoneticPr fontId="2"/>
  </si>
  <si>
    <t>第45回九州学生陸上競技選手権大会　七種競技個票</t>
    <rPh sb="0" eb="1">
      <t>ダイ</t>
    </rPh>
    <rPh sb="3" eb="4">
      <t>カイ</t>
    </rPh>
    <rPh sb="4" eb="6">
      <t>キュウシュウ</t>
    </rPh>
    <rPh sb="6" eb="8">
      <t>ガクセイ</t>
    </rPh>
    <rPh sb="8" eb="10">
      <t>リクジョウ</t>
    </rPh>
    <rPh sb="10" eb="12">
      <t>キョウギ</t>
    </rPh>
    <rPh sb="12" eb="15">
      <t>センシュケン</t>
    </rPh>
    <rPh sb="15" eb="17">
      <t>タイカイ</t>
    </rPh>
    <rPh sb="18" eb="19">
      <t>ナナ</t>
    </rPh>
    <rPh sb="19" eb="20">
      <t>シュ</t>
    </rPh>
    <rPh sb="20" eb="22">
      <t>キョウギ</t>
    </rPh>
    <rPh sb="22" eb="24">
      <t>コヒョウ</t>
    </rPh>
    <phoneticPr fontId="2"/>
  </si>
  <si>
    <t>チーム数</t>
    <rPh sb="3" eb="4">
      <t>スウ</t>
    </rPh>
    <phoneticPr fontId="2"/>
  </si>
  <si>
    <t>リレー数</t>
    <rPh sb="3" eb="4">
      <t>スウ</t>
    </rPh>
    <phoneticPr fontId="2"/>
  </si>
  <si>
    <t>混成種目</t>
    <rPh sb="0" eb="4">
      <t>コンセイシュモク</t>
    </rPh>
    <phoneticPr fontId="2"/>
  </si>
  <si>
    <t>リレー種目</t>
    <rPh sb="3" eb="5">
      <t>シュモク</t>
    </rPh>
    <phoneticPr fontId="2"/>
  </si>
  <si>
    <t>小計</t>
    <rPh sb="0" eb="1">
      <t>ショウ</t>
    </rPh>
    <rPh sb="1" eb="2">
      <t>ケイ</t>
    </rPh>
    <phoneticPr fontId="2"/>
  </si>
  <si>
    <t>混成種目</t>
    <rPh sb="0" eb="2">
      <t>コンセイ</t>
    </rPh>
    <rPh sb="2" eb="4">
      <t>シュモク</t>
    </rPh>
    <phoneticPr fontId="2"/>
  </si>
  <si>
    <t>所属</t>
    <rPh sb="0" eb="2">
      <t>ショゾク</t>
    </rPh>
    <phoneticPr fontId="2"/>
  </si>
  <si>
    <t>リレー(男子)</t>
    <rPh sb="4" eb="6">
      <t>ダンシ</t>
    </rPh>
    <phoneticPr fontId="2"/>
  </si>
  <si>
    <t>N2</t>
    <phoneticPr fontId="2"/>
  </si>
  <si>
    <t>リレー(女子)</t>
    <rPh sb="4" eb="6">
      <t>ジョシ</t>
    </rPh>
    <phoneticPr fontId="2"/>
  </si>
  <si>
    <t>DB</t>
    <phoneticPr fontId="2"/>
  </si>
  <si>
    <t>N1</t>
    <phoneticPr fontId="2"/>
  </si>
  <si>
    <t>N2</t>
    <phoneticPr fontId="2"/>
  </si>
  <si>
    <t>N3</t>
    <phoneticPr fontId="2"/>
  </si>
  <si>
    <t>N1</t>
    <phoneticPr fontId="2"/>
  </si>
  <si>
    <t>TM</t>
    <phoneticPr fontId="2"/>
  </si>
  <si>
    <t>S2</t>
    <phoneticPr fontId="2"/>
  </si>
  <si>
    <t>4×400mR</t>
    <phoneticPr fontId="2"/>
  </si>
  <si>
    <t>DB</t>
    <phoneticPr fontId="2"/>
  </si>
  <si>
    <t>N1</t>
    <phoneticPr fontId="2"/>
  </si>
  <si>
    <t>N2</t>
    <phoneticPr fontId="2"/>
  </si>
  <si>
    <t>TM</t>
    <phoneticPr fontId="2"/>
  </si>
  <si>
    <t>S1</t>
    <phoneticPr fontId="2"/>
  </si>
  <si>
    <t>S2</t>
    <phoneticPr fontId="2"/>
  </si>
  <si>
    <t>4×400mR</t>
    <phoneticPr fontId="2"/>
  </si>
  <si>
    <t>S4</t>
    <phoneticPr fontId="2"/>
  </si>
  <si>
    <t>S5</t>
    <phoneticPr fontId="2"/>
  </si>
  <si>
    <t>S6</t>
    <phoneticPr fontId="2"/>
  </si>
  <si>
    <t>S3</t>
    <phoneticPr fontId="2"/>
  </si>
  <si>
    <t>S4</t>
    <phoneticPr fontId="2"/>
  </si>
  <si>
    <t>S5</t>
    <phoneticPr fontId="2"/>
  </si>
  <si>
    <t>S6</t>
    <phoneticPr fontId="2"/>
  </si>
  <si>
    <t>4×100mR</t>
    <phoneticPr fontId="2"/>
  </si>
  <si>
    <t>4×400mR</t>
    <phoneticPr fontId="2"/>
  </si>
  <si>
    <t>中島 優太</t>
  </si>
  <si>
    <t>石丸 健太</t>
  </si>
  <si>
    <t>穴井 政行</t>
  </si>
  <si>
    <t>一宮 槙志</t>
  </si>
  <si>
    <t>上田 直人</t>
  </si>
  <si>
    <t>田子森 将一</t>
  </si>
  <si>
    <t>辻田 浩暉</t>
  </si>
  <si>
    <t>南里 翔</t>
  </si>
  <si>
    <t>原田 祥太郎</t>
  </si>
  <si>
    <t>小川 僚一</t>
  </si>
  <si>
    <t>笠木 肇</t>
  </si>
  <si>
    <t>財前 大志</t>
  </si>
  <si>
    <t>高橋 直人</t>
  </si>
  <si>
    <t>濱崎 智樹</t>
  </si>
  <si>
    <t>宮田 航希</t>
  </si>
  <si>
    <t>白石　健</t>
  </si>
  <si>
    <t>野中　渓人</t>
  </si>
  <si>
    <t>叶　翔吾</t>
  </si>
  <si>
    <t>岡　壮平</t>
  </si>
  <si>
    <t>増田　廉太郎</t>
  </si>
  <si>
    <t>佐藤　翼</t>
  </si>
  <si>
    <t>太田　樹</t>
  </si>
  <si>
    <t>永田　嵐</t>
  </si>
  <si>
    <t>渡邉　崇由希</t>
  </si>
  <si>
    <t>真子　健一郎</t>
  </si>
  <si>
    <t>北島　拓</t>
  </si>
  <si>
    <t>野原　健</t>
  </si>
  <si>
    <t>飛永　諒一郎</t>
  </si>
  <si>
    <t>塚本　新</t>
  </si>
  <si>
    <t>江藤　真太郎</t>
  </si>
  <si>
    <t>平田　聡</t>
  </si>
  <si>
    <t>江口　慧</t>
  </si>
  <si>
    <t>内村　敦</t>
  </si>
  <si>
    <t>三浦　凌</t>
  </si>
  <si>
    <t>田中　歩</t>
  </si>
  <si>
    <t>堤　正裕</t>
  </si>
  <si>
    <t>藤川　巧</t>
  </si>
  <si>
    <t>佐橋　翼</t>
  </si>
  <si>
    <t>堤　智紀</t>
  </si>
  <si>
    <t>土井　惇</t>
  </si>
  <si>
    <t>寺島　翔</t>
  </si>
  <si>
    <t>黒木　燿一朗</t>
  </si>
  <si>
    <t>永田　築</t>
  </si>
  <si>
    <t>久保田　貴大</t>
  </si>
  <si>
    <t>松本　凛太郎</t>
  </si>
  <si>
    <t>飛松　功</t>
  </si>
  <si>
    <t>小栁　翔</t>
  </si>
  <si>
    <t>内間　未羅之</t>
  </si>
  <si>
    <t>佐藤　樹</t>
  </si>
  <si>
    <t>辻󠄀　隼人</t>
  </si>
  <si>
    <t>三浦　歩</t>
  </si>
  <si>
    <t>中里　駿太郎</t>
  </si>
  <si>
    <t>藤岡　彦</t>
  </si>
  <si>
    <t>秋山　陽</t>
  </si>
  <si>
    <t>稲原　衛</t>
  </si>
  <si>
    <t>一瀬　傑</t>
  </si>
  <si>
    <t>團　孝祐</t>
  </si>
  <si>
    <t>外口　賢</t>
  </si>
  <si>
    <t>伊知地　優弥</t>
  </si>
  <si>
    <t>豊見山　祐輔</t>
  </si>
  <si>
    <t>船木　陸</t>
  </si>
  <si>
    <t>河原崎　啓史</t>
  </si>
  <si>
    <t>安里　誠太郎</t>
  </si>
  <si>
    <t>田﨑　諒</t>
  </si>
  <si>
    <t>満潮　龍太郎</t>
  </si>
  <si>
    <t>中川原　拓海</t>
  </si>
  <si>
    <t>二田水　孝至</t>
  </si>
  <si>
    <t>岩切　将太郎</t>
  </si>
  <si>
    <t>具志堅　太一</t>
  </si>
  <si>
    <t>上別府　剛志</t>
  </si>
  <si>
    <t>野口　大吾朗</t>
  </si>
  <si>
    <t>植山　堪九朗</t>
  </si>
  <si>
    <t>村岡　純</t>
  </si>
  <si>
    <t>松永　凌</t>
  </si>
  <si>
    <t>浦　公蔵</t>
  </si>
  <si>
    <t>田中　優之介</t>
  </si>
  <si>
    <t>濱田　諒太朗</t>
  </si>
  <si>
    <t>仲野　誠</t>
  </si>
  <si>
    <t>山本　拳士朗</t>
  </si>
  <si>
    <t>光枝　剛</t>
  </si>
  <si>
    <t>飛松　聡</t>
  </si>
  <si>
    <t>湯之上　蓮</t>
  </si>
  <si>
    <t>森　大成</t>
  </si>
  <si>
    <t>文　銀也</t>
  </si>
  <si>
    <t>三浦　翔</t>
  </si>
  <si>
    <t>梅崎　龍之介</t>
  </si>
  <si>
    <t>井上　巧</t>
  </si>
  <si>
    <t>林田　新之助</t>
  </si>
  <si>
    <t>日野　匠</t>
  </si>
  <si>
    <t>川上　響</t>
  </si>
  <si>
    <t>竹尾　渉</t>
  </si>
  <si>
    <t>伊藤　翼</t>
  </si>
  <si>
    <t>伊藤 駿宏</t>
  </si>
  <si>
    <t>内田　祐紀哉</t>
  </si>
  <si>
    <t>梶原　晃</t>
  </si>
  <si>
    <t>岸　剛史</t>
  </si>
  <si>
    <t>北嶋　諒太郎</t>
  </si>
  <si>
    <t>坂井　崇一郎</t>
  </si>
  <si>
    <t>藤　悠里</t>
  </si>
  <si>
    <t>中原　遼太郎</t>
  </si>
  <si>
    <t>西岡　宰</t>
  </si>
  <si>
    <t>西川 明宏</t>
  </si>
  <si>
    <t>沼﨑　祥</t>
  </si>
  <si>
    <t>濱本 大弘</t>
  </si>
  <si>
    <t>林　洋志</t>
  </si>
  <si>
    <t>姫野　衛</t>
  </si>
  <si>
    <t>古川　大二郎</t>
  </si>
  <si>
    <t>眞庭　優</t>
  </si>
  <si>
    <t>森本　倫太郎</t>
  </si>
  <si>
    <t>山之内　寛和</t>
  </si>
  <si>
    <t>吉田　晃一郎</t>
  </si>
  <si>
    <t>吉田 裕彦</t>
  </si>
  <si>
    <t>吉村　史</t>
  </si>
  <si>
    <t>青木　悟</t>
  </si>
  <si>
    <t>生田　寛</t>
  </si>
  <si>
    <t>杉　貴仁</t>
  </si>
  <si>
    <t>立岡　岬</t>
  </si>
  <si>
    <t>岡本　遼</t>
  </si>
  <si>
    <t>鎌田　健太郎</t>
  </si>
  <si>
    <t>田中　幹三郎</t>
  </si>
  <si>
    <t>中山　謙</t>
  </si>
  <si>
    <t>弓　尚樹</t>
  </si>
  <si>
    <t>中崎　真之介</t>
  </si>
  <si>
    <t>上村　凌</t>
  </si>
  <si>
    <t>大津屋　省吾</t>
  </si>
  <si>
    <t>臺　隆太郎</t>
  </si>
  <si>
    <t>小向得　浩樹</t>
  </si>
  <si>
    <t>田熊　慎</t>
  </si>
  <si>
    <t>城ヶ﨑　大地</t>
  </si>
  <si>
    <t>東福　努</t>
  </si>
  <si>
    <t>西田　將太郎</t>
  </si>
  <si>
    <t>増元　祐一郎</t>
  </si>
  <si>
    <t>入船　翔</t>
  </si>
  <si>
    <t>屋富祖　光佑</t>
  </si>
  <si>
    <t>久留須　保壱</t>
  </si>
  <si>
    <t>竹之内　祐希</t>
  </si>
  <si>
    <t>地久里　流星</t>
  </si>
  <si>
    <t>福田　秀</t>
  </si>
  <si>
    <t>西本　渉</t>
  </si>
  <si>
    <t>村上　航</t>
  </si>
  <si>
    <t>藤久保　雄也</t>
  </si>
  <si>
    <t>松尾　優一朗</t>
  </si>
  <si>
    <t>嘉手納　知也</t>
  </si>
  <si>
    <t>谷川　巧</t>
  </si>
  <si>
    <t>盛　将嘉</t>
  </si>
  <si>
    <t>嶺　友太</t>
  </si>
  <si>
    <t>山名　頌</t>
  </si>
  <si>
    <t>米澤　実</t>
  </si>
  <si>
    <t>後藤　卓</t>
  </si>
  <si>
    <t>堀川　晃</t>
  </si>
  <si>
    <t>清田　薫</t>
  </si>
  <si>
    <t>上田　晃</t>
  </si>
  <si>
    <t>秋田　実</t>
  </si>
  <si>
    <t>野木　侃</t>
  </si>
  <si>
    <t>浦　修造</t>
  </si>
  <si>
    <t>服部　晃世</t>
  </si>
  <si>
    <t>御厨　徹</t>
  </si>
  <si>
    <t>堤　隆行</t>
  </si>
  <si>
    <t>浪平 雄佑</t>
  </si>
  <si>
    <t>井田　真太郎</t>
  </si>
  <si>
    <t>佐藤　凜太郎</t>
  </si>
  <si>
    <t>知念 耕</t>
  </si>
  <si>
    <t>名嘉眞　武士</t>
  </si>
  <si>
    <t>濱田　三四郎</t>
  </si>
  <si>
    <t>松井　智</t>
  </si>
  <si>
    <t>岩木　翔</t>
  </si>
  <si>
    <t>山下　凌</t>
  </si>
  <si>
    <t>山中　心</t>
  </si>
  <si>
    <t>佐々木　一駿</t>
  </si>
  <si>
    <t>吉本　拓真</t>
  </si>
  <si>
    <t>宮崎　哲</t>
  </si>
  <si>
    <t>吉田　遼</t>
  </si>
  <si>
    <t>岩佐　凌太郎</t>
  </si>
  <si>
    <t>林　佑成</t>
  </si>
  <si>
    <t>森山　健太郎</t>
  </si>
  <si>
    <t>東　脩司</t>
  </si>
  <si>
    <t>藤　紘和</t>
  </si>
  <si>
    <t>地頭所　和希</t>
  </si>
  <si>
    <t>泉　拳斗</t>
  </si>
  <si>
    <t>勘場　太玖文</t>
  </si>
  <si>
    <t>森　博希</t>
  </si>
  <si>
    <t>森満　健</t>
  </si>
  <si>
    <t>水之浦　和樹</t>
  </si>
  <si>
    <t>南　裕太</t>
  </si>
  <si>
    <t>川内田　玲央</t>
  </si>
  <si>
    <t>森　静哉</t>
  </si>
  <si>
    <t>高木　健一郎</t>
  </si>
  <si>
    <t>森　海翔</t>
  </si>
  <si>
    <t>西波照間　匠</t>
  </si>
  <si>
    <t>下田代　眞裕</t>
  </si>
  <si>
    <t>黒葛原　大夢</t>
  </si>
  <si>
    <t>島崎　慎太朗</t>
  </si>
  <si>
    <t>中隠居　一輝</t>
  </si>
  <si>
    <t>大園　佑</t>
  </si>
  <si>
    <t>田尻　涼</t>
  </si>
  <si>
    <t>谷本　元太郎</t>
  </si>
  <si>
    <t>中西　蓮</t>
  </si>
  <si>
    <t>西山　龍之介</t>
  </si>
  <si>
    <t>福山　良</t>
  </si>
  <si>
    <t>湊　宏樹</t>
  </si>
  <si>
    <t>三好　巧</t>
  </si>
  <si>
    <t>勝野　仰</t>
  </si>
  <si>
    <t>家門　淳</t>
  </si>
  <si>
    <t>中森　一</t>
  </si>
  <si>
    <t>本郷　陽一郎</t>
  </si>
  <si>
    <t>松島　大樹</t>
  </si>
  <si>
    <t>石原　修太郎</t>
  </si>
  <si>
    <t>草野　陸</t>
  </si>
  <si>
    <t>倉内　亨</t>
  </si>
  <si>
    <t>倉見　滉</t>
  </si>
  <si>
    <t>渡辺　鯛</t>
  </si>
  <si>
    <t>藤原　慎太郎</t>
  </si>
  <si>
    <t>平山　玲</t>
  </si>
  <si>
    <t>東畠　幸</t>
  </si>
  <si>
    <t>渡辺　晴太朗</t>
  </si>
  <si>
    <t>堤　賢人</t>
  </si>
  <si>
    <t>原田　駆</t>
  </si>
  <si>
    <t>佐々木　洋輔</t>
  </si>
  <si>
    <t>國本　駿</t>
  </si>
  <si>
    <t>占部　玲於奈</t>
  </si>
  <si>
    <t>大津　瑛</t>
  </si>
  <si>
    <t>神原　翼</t>
  </si>
  <si>
    <t>坂田　旭之輔</t>
  </si>
  <si>
    <t>光　隼平</t>
  </si>
  <si>
    <t>比嘉　遥</t>
  </si>
  <si>
    <t>山田　練</t>
  </si>
  <si>
    <t>幸　信光</t>
  </si>
  <si>
    <t>福永　誠之助</t>
  </si>
  <si>
    <t>寺本　豊</t>
  </si>
  <si>
    <t>林　正俊</t>
  </si>
  <si>
    <t>森　要輔</t>
  </si>
  <si>
    <t>山下　慎太郎</t>
  </si>
  <si>
    <t>前田　悠太郎</t>
  </si>
  <si>
    <t>堀之内　孝泰</t>
  </si>
  <si>
    <t>後藤　駿</t>
  </si>
  <si>
    <t>中俣　涼</t>
  </si>
  <si>
    <t>高橋　寛</t>
  </si>
  <si>
    <t>豊永　翔</t>
  </si>
  <si>
    <t>郷　良尚</t>
  </si>
  <si>
    <t>佐竹　駿</t>
  </si>
  <si>
    <t>中ノ瀬　聡一郎</t>
  </si>
  <si>
    <t>生田　翼</t>
  </si>
  <si>
    <t>古賀　秀</t>
  </si>
  <si>
    <t>林　健史</t>
  </si>
  <si>
    <t>木村　拓</t>
  </si>
  <si>
    <t>大塚　貴</t>
  </si>
  <si>
    <t>梶原　悠</t>
  </si>
  <si>
    <t>峯　慧輔</t>
  </si>
  <si>
    <t>久原　裕一郎</t>
  </si>
  <si>
    <t>南　雅淑</t>
  </si>
  <si>
    <t>濱崎　恵</t>
  </si>
  <si>
    <t>山下　虎之佑</t>
  </si>
  <si>
    <t>今須　翔</t>
  </si>
  <si>
    <t>西村　勇</t>
  </si>
  <si>
    <t>松田　隆宏</t>
  </si>
  <si>
    <t>宮風呂　祐樹</t>
  </si>
  <si>
    <t>西﨑　優</t>
  </si>
  <si>
    <t>松田　涼太郎</t>
  </si>
  <si>
    <t>扇　晃平</t>
  </si>
  <si>
    <t>松浦　諒</t>
  </si>
  <si>
    <t>関　穂嵩</t>
  </si>
  <si>
    <t>新垣　精史郎</t>
  </si>
  <si>
    <t>永山　匠</t>
  </si>
  <si>
    <t>阿波根　佑介</t>
  </si>
  <si>
    <t>志堅原　宏樹</t>
  </si>
  <si>
    <t>向井　陸</t>
  </si>
  <si>
    <t>金城　陸</t>
  </si>
  <si>
    <t>円光　涼</t>
  </si>
  <si>
    <t>土本　潤</t>
  </si>
  <si>
    <t>中山　健</t>
  </si>
  <si>
    <t>辻󠄀　雄太</t>
  </si>
  <si>
    <t>中川　透</t>
  </si>
  <si>
    <t>國武　凛太郎</t>
  </si>
  <si>
    <t>北村　匠</t>
  </si>
  <si>
    <t>佐保 洋介</t>
  </si>
  <si>
    <t>ｻﾎ ﾖｳｽｹ</t>
  </si>
  <si>
    <t>951026</t>
  </si>
  <si>
    <t>三浦 祐大</t>
  </si>
  <si>
    <t>ﾐｳﾗ ﾕｳﾀﾞｲ</t>
  </si>
  <si>
    <t>森 悠葵</t>
  </si>
  <si>
    <t>ﾓﾘ ﾕｳｷ</t>
  </si>
  <si>
    <t>阿座上　右京</t>
  </si>
  <si>
    <t>今給黎　貴史</t>
  </si>
  <si>
    <t>ｲﾏｷｲﾚ ﾀｶﾌﾐ</t>
  </si>
  <si>
    <t>960206</t>
  </si>
  <si>
    <t>岡田　竜二</t>
  </si>
  <si>
    <t>ｵｶﾀﾞ ﾘｭｳｼﾞ</t>
  </si>
  <si>
    <t>950616</t>
  </si>
  <si>
    <t>山田　武流</t>
  </si>
  <si>
    <t>ﾔﾏﾀﾞ ﾀｹﾙ</t>
  </si>
  <si>
    <t>三角　健将</t>
  </si>
  <si>
    <t>ﾐｽﾐ ｹﾝｼｮｳ</t>
  </si>
  <si>
    <t>蒲池　大聖</t>
  </si>
  <si>
    <t>ｶﾏﾁ ﾀｲｾｲ</t>
  </si>
  <si>
    <t>971207</t>
  </si>
  <si>
    <t>馬見塚　大樹</t>
  </si>
  <si>
    <t>加藤　彰人</t>
  </si>
  <si>
    <t>ｶﾄｳ ｼｮｳﾄ</t>
  </si>
  <si>
    <t>﨑山　隆史</t>
  </si>
  <si>
    <t>ｻｷﾔﾏ ﾀｶｼ</t>
  </si>
  <si>
    <t>981028</t>
  </si>
  <si>
    <t>朝長　拓也</t>
  </si>
  <si>
    <t>ﾄﾓﾅｶﾞ ﾀｸﾔ</t>
  </si>
  <si>
    <t>丹生　淳也</t>
  </si>
  <si>
    <t>ﾆｭｳ ｼﾞｭﾝﾔ</t>
  </si>
  <si>
    <t>980630</t>
  </si>
  <si>
    <t>廣瀬　航</t>
  </si>
  <si>
    <t>ﾋﾛｾ ﾜﾀﾙ</t>
  </si>
  <si>
    <t>坊上　慶隆</t>
  </si>
  <si>
    <t>ﾎﾞｳｼﾞｮｳ ｹｲﾘｭｳ</t>
  </si>
  <si>
    <t>980723</t>
  </si>
  <si>
    <t>諸石　大晟</t>
  </si>
  <si>
    <t>ﾓﾛｲｼ ﾀｲｾｲ</t>
  </si>
  <si>
    <t>980817</t>
  </si>
  <si>
    <t>吉田　朋史</t>
  </si>
  <si>
    <t>ﾖｼﾀﾞ ﾄﾓﾌﾐ</t>
  </si>
  <si>
    <t>990325</t>
  </si>
  <si>
    <t>坂本　康暢</t>
  </si>
  <si>
    <t>ｻｶﾓﾄ ﾔｽﾉﾌﾞ</t>
  </si>
  <si>
    <t>山部　竜彦</t>
  </si>
  <si>
    <t>ﾔﾏﾍﾞ ﾀﾂﾋｺ</t>
  </si>
  <si>
    <t>盛田　耕大</t>
  </si>
  <si>
    <t>ﾓﾘﾀ ｺｳﾀﾞｲ</t>
  </si>
  <si>
    <t>高尾　燿平</t>
  </si>
  <si>
    <t>ﾀｶｵ ﾖｳﾍｲ</t>
  </si>
  <si>
    <t>吉村　仁志</t>
  </si>
  <si>
    <t>ﾖｼﾑﾗ ﾋﾄｼ</t>
  </si>
  <si>
    <t>990114</t>
  </si>
  <si>
    <t>田川　文彩</t>
  </si>
  <si>
    <t>ﾀｶﾞﾜ ﾌﾐﾔ</t>
  </si>
  <si>
    <t>福田　楓</t>
  </si>
  <si>
    <t>ﾌｸﾀﾞ ｶｴﾃﾞ</t>
  </si>
  <si>
    <t>宮西　健太</t>
  </si>
  <si>
    <t>ﾐﾔﾆｼ ｹﾝﾀ</t>
  </si>
  <si>
    <t>金原　正尚</t>
  </si>
  <si>
    <t>ｶﾅﾊﾗ ﾏｻﾅｵ</t>
  </si>
  <si>
    <t>久米　一輝</t>
  </si>
  <si>
    <t>ｸﾒ ｶｽﾞｷ</t>
  </si>
  <si>
    <t>金子　建太</t>
  </si>
  <si>
    <t>ｶﾈｺ ｹﾝﾀ</t>
  </si>
  <si>
    <t>遠山　雄大</t>
  </si>
  <si>
    <t>ﾄｵﾔﾏ ﾕｳﾀﾞｲ</t>
  </si>
  <si>
    <t>980107</t>
  </si>
  <si>
    <t>小野　泰介</t>
  </si>
  <si>
    <t>ｵﾉ ﾀｲｽｹ</t>
  </si>
  <si>
    <t>黒川　幸紀</t>
  </si>
  <si>
    <t>ｸﾛｶﾜ ｺｳｷ</t>
  </si>
  <si>
    <t>990107</t>
  </si>
  <si>
    <t>興膳　雄大</t>
  </si>
  <si>
    <t>ｺｳｾﾞﾝ ﾕｳﾀﾞｲ</t>
  </si>
  <si>
    <t>猿渡　凜太郎</t>
  </si>
  <si>
    <t>ｻﾙﾜﾀﾘ ﾘﾝﾀﾛｳ</t>
  </si>
  <si>
    <t>野中　竣介</t>
  </si>
  <si>
    <t>ﾉﾅｶ ｼｭﾝｽｹ</t>
  </si>
  <si>
    <t>970922</t>
  </si>
  <si>
    <t>濱地　慎悟</t>
  </si>
  <si>
    <t>ﾊﾏﾁ ｼﾝｺﾞ</t>
  </si>
  <si>
    <t>990302</t>
  </si>
  <si>
    <t>福岡　航平</t>
  </si>
  <si>
    <t>ﾌｸｵｶ ｺｳﾍｲ</t>
  </si>
  <si>
    <t>980810</t>
  </si>
  <si>
    <t>藤竹　陽平</t>
  </si>
  <si>
    <t>ﾌｼﾞﾀｹ ﾖｳﾍｲ</t>
  </si>
  <si>
    <t>林田　裕平</t>
  </si>
  <si>
    <t>ﾊﾔｼﾀﾞ ﾕｳﾍｲ</t>
  </si>
  <si>
    <t>岡山　侑生</t>
  </si>
  <si>
    <t>ｵｶﾔﾏ ﾕｳｷ</t>
  </si>
  <si>
    <t>有村 拓斗</t>
  </si>
  <si>
    <t>ｱﾘﾑﾗ ﾋﾛﾄ</t>
  </si>
  <si>
    <t>川口 隼平</t>
  </si>
  <si>
    <t>ｶﾜｸﾞﾁ ｼｭﾝﾍﾟｲ</t>
  </si>
  <si>
    <t>981007</t>
  </si>
  <si>
    <t>椙本　啓太</t>
  </si>
  <si>
    <t>ｽｷﾞﾓﾄ ｹｲﾀ</t>
  </si>
  <si>
    <t>坂本　崇晶</t>
  </si>
  <si>
    <t>ｻｶﾓﾄ ﾀｶｱｷ</t>
  </si>
  <si>
    <t>990109</t>
  </si>
  <si>
    <t>末廣　龍樹</t>
  </si>
  <si>
    <t>ｽｴﾋﾛ ﾘｭｳﾅ</t>
  </si>
  <si>
    <t>青柳　陽太</t>
  </si>
  <si>
    <t>ｱｵﾔｷﾞ ﾖｳﾀ</t>
  </si>
  <si>
    <t>上木　太晟</t>
  </si>
  <si>
    <t>ｳｴｷ ﾀｲｾｲ</t>
  </si>
  <si>
    <t>981212</t>
  </si>
  <si>
    <t>橋村　修平</t>
  </si>
  <si>
    <t>ﾊｼﾑﾗ ｼｭｳﾍｲ</t>
  </si>
  <si>
    <t>田川　優</t>
  </si>
  <si>
    <t>ﾀｶﾞﾜ ﾕｳ</t>
  </si>
  <si>
    <t>吉山　裕朗</t>
  </si>
  <si>
    <t>ﾖｼﾔﾏ ﾋﾛｱｷ</t>
  </si>
  <si>
    <t>990215</t>
  </si>
  <si>
    <t>松尾　優希</t>
  </si>
  <si>
    <t>ﾏﾂｵ ﾕｳｷ</t>
  </si>
  <si>
    <t>谷口　太一</t>
  </si>
  <si>
    <t>ﾀﾆｸﾞﾁ ﾀｲﾁ</t>
  </si>
  <si>
    <t>990312</t>
  </si>
  <si>
    <t>森川　智紀</t>
  </si>
  <si>
    <t>ﾓﾘｶﾜ ﾄﾓﾉﾘ</t>
  </si>
  <si>
    <t>950131</t>
  </si>
  <si>
    <t>伊藤　大河</t>
  </si>
  <si>
    <t>980605</t>
  </si>
  <si>
    <t>益田　修太郎</t>
  </si>
  <si>
    <t>ﾏｽﾀﾞ ｼｭｳﾀﾛｳ</t>
  </si>
  <si>
    <t>870122</t>
  </si>
  <si>
    <t>八木　光太郎</t>
  </si>
  <si>
    <t>ﾔｷﾞ ｺｳﾀﾛｳ</t>
  </si>
  <si>
    <t>921104</t>
  </si>
  <si>
    <t>西畑　貴喜</t>
  </si>
  <si>
    <t>ﾆｼﾊﾞﾀ ﾀｶﾖｼ</t>
  </si>
  <si>
    <t>920403</t>
  </si>
  <si>
    <t>有田　優希</t>
  </si>
  <si>
    <t>ｱﾘﾀ ﾕｳｷ</t>
  </si>
  <si>
    <t>久代　祐司</t>
  </si>
  <si>
    <t>ｸｼﾛ ﾕｳｼﾞ</t>
  </si>
  <si>
    <t>950806</t>
  </si>
  <si>
    <t>難波　匠人</t>
  </si>
  <si>
    <t>ﾅﾝﾊﾞ ﾀｸﾄ</t>
  </si>
  <si>
    <t>時貞　壮志</t>
  </si>
  <si>
    <t>ﾄｷｻﾀﾞ ｿｳｼ</t>
  </si>
  <si>
    <t>950717</t>
  </si>
  <si>
    <t>岡西　孝晃</t>
  </si>
  <si>
    <t>ｵｶﾆｼ ﾀｶｱｷ</t>
  </si>
  <si>
    <t>森　徹郎</t>
  </si>
  <si>
    <t>ﾓﾘ ﾃﾂﾛｳ</t>
  </si>
  <si>
    <t>950418</t>
  </si>
  <si>
    <t>山崎　大輔</t>
  </si>
  <si>
    <t>ﾔﾏｻｷ ﾀﾞｲｽｹ</t>
  </si>
  <si>
    <t>981018</t>
  </si>
  <si>
    <t>石揚　翔</t>
  </si>
  <si>
    <t>ｲｼｱｹﾞ ｶｹﾙ</t>
  </si>
  <si>
    <t>990108</t>
  </si>
  <si>
    <t>岐部　大也</t>
  </si>
  <si>
    <t>ｷﾍﾞ ﾀﾞｲﾔ</t>
  </si>
  <si>
    <t>980910</t>
  </si>
  <si>
    <t>崎間　恒之介</t>
  </si>
  <si>
    <t>ｻｷﾏ ｺｳﾉｽｹ</t>
  </si>
  <si>
    <t>田浦　弘陸</t>
  </si>
  <si>
    <t>ﾀﾉｳﾗ ﾋﾛﾑ</t>
  </si>
  <si>
    <t>中塚　創亮</t>
  </si>
  <si>
    <t>ﾅｶﾂｶ ｿｳｽｹ</t>
  </si>
  <si>
    <t>西原　大賀</t>
  </si>
  <si>
    <t>ﾆｼﾊﾗ ﾀｲｶﾞ</t>
  </si>
  <si>
    <t>森本　雅也</t>
  </si>
  <si>
    <t>ﾓﾘﾓﾄ ﾏｻﾔ</t>
  </si>
  <si>
    <t>渡部　一輝</t>
  </si>
  <si>
    <t>ﾜﾀﾅﾍﾞ ｶｽﾞｷ</t>
  </si>
  <si>
    <t>981126</t>
  </si>
  <si>
    <t>吉柳　敦弘</t>
  </si>
  <si>
    <t>ｷﾘｭｳ ｱﾂﾋﾛ</t>
  </si>
  <si>
    <t>筒井　奏</t>
  </si>
  <si>
    <t>ﾂﾂｲ ｿｳ</t>
  </si>
  <si>
    <t>981107</t>
  </si>
  <si>
    <t>林　拓哉</t>
  </si>
  <si>
    <t>ﾊﾔｼ ﾀｸﾔ</t>
  </si>
  <si>
    <t>990106</t>
  </si>
  <si>
    <t>山根　昂明</t>
  </si>
  <si>
    <t>ﾔﾏﾈ ﾀｶｱｷ</t>
  </si>
  <si>
    <t>高橋　東樹</t>
  </si>
  <si>
    <t>ﾀｶﾊｼ ﾊﾙｷ</t>
  </si>
  <si>
    <t>980730</t>
  </si>
  <si>
    <t>片岡　佑太</t>
  </si>
  <si>
    <t>ｶﾀｵｶ ﾕｳﾀ</t>
  </si>
  <si>
    <t>眞子　将太朗</t>
  </si>
  <si>
    <t>ﾏﾅｺﾞ ｼｮｳﾀﾛｳ</t>
  </si>
  <si>
    <t>坂本　貫太朗</t>
  </si>
  <si>
    <t>ｻｶﾓﾄ ｶﾝﾀﾛｳ</t>
  </si>
  <si>
    <t>武田　康</t>
  </si>
  <si>
    <t>ﾀｹﾀﾞ ﾔｽｼ</t>
  </si>
  <si>
    <t>長野県</t>
  </si>
  <si>
    <t>930225</t>
  </si>
  <si>
    <t>阿部　亨</t>
  </si>
  <si>
    <t>ｱﾍﾞ ﾄｵﾙ</t>
  </si>
  <si>
    <t>三宅　高雅</t>
  </si>
  <si>
    <t>ﾐﾔｹ ﾀｶﾏｻ</t>
  </si>
  <si>
    <t>柏木　優希</t>
  </si>
  <si>
    <t>ｶｼﾜｷﾞ ﾕｳｷ</t>
  </si>
  <si>
    <t>井上　孔介</t>
  </si>
  <si>
    <t>ｲﾉｳｴ ｺｳｽｹ</t>
  </si>
  <si>
    <t>野瀬　心意</t>
  </si>
  <si>
    <t>ﾉｾ ｼﾝｲ</t>
  </si>
  <si>
    <t>980225</t>
  </si>
  <si>
    <t>山下　哲史</t>
  </si>
  <si>
    <t>ﾔﾏｼﾀ ﾃﾂｼ</t>
  </si>
  <si>
    <t>白窪　敏行</t>
  </si>
  <si>
    <t>ｼﾗｸﾎﾞ ﾄｼﾕｷ</t>
  </si>
  <si>
    <t>990102</t>
  </si>
  <si>
    <t>田畑　弘斗</t>
  </si>
  <si>
    <t>ﾀﾊﾞﾀ ﾋﾛﾄ</t>
  </si>
  <si>
    <t>大重　隆寛</t>
  </si>
  <si>
    <t>ｵｵｼｹﾞ ﾀｶﾋﾛ</t>
  </si>
  <si>
    <t>981225</t>
  </si>
  <si>
    <t>今給黎　涼平</t>
  </si>
  <si>
    <t>ｲﾏｷｲﾚ ﾘｮｳﾍｲ</t>
  </si>
  <si>
    <t>980929</t>
  </si>
  <si>
    <t>有馬　優作</t>
  </si>
  <si>
    <t>ｱﾘﾏ ﾕｳｻｸ</t>
  </si>
  <si>
    <t>980726</t>
  </si>
  <si>
    <t>西牟田　侑磨</t>
  </si>
  <si>
    <t>ﾆｼﾑﾀ ﾕｳﾏ</t>
  </si>
  <si>
    <t>980619</t>
  </si>
  <si>
    <t>田中　俊矢</t>
  </si>
  <si>
    <t>ﾀﾅｶ ｼｭﾝﾔ</t>
  </si>
  <si>
    <t>吉岡　亮兵</t>
  </si>
  <si>
    <t>ﾖｼｵｶ ﾘｮｳﾍｲ</t>
  </si>
  <si>
    <t>髙田　拓弥</t>
  </si>
  <si>
    <t>ﾀｶﾀﾞ ﾀｸﾐ</t>
  </si>
  <si>
    <t>熊野　大志</t>
  </si>
  <si>
    <t>ｸﾏﾉ ﾀｲｼ</t>
  </si>
  <si>
    <t>980716</t>
  </si>
  <si>
    <t>山口　徹也</t>
  </si>
  <si>
    <t>ﾔﾏｸﾞﾁ ﾃﾂﾔ</t>
  </si>
  <si>
    <t>大西　豪</t>
  </si>
  <si>
    <t>ｵｵﾆｼ ｺﾞｳ</t>
  </si>
  <si>
    <t>岳藤　凌</t>
  </si>
  <si>
    <t>ﾀｹﾌｼﾞ ﾘｮｳ</t>
  </si>
  <si>
    <t>溝口　逸揮</t>
  </si>
  <si>
    <t>ﾐｿﾞｸﾞﾁ ｲﾂｷ</t>
  </si>
  <si>
    <t>981217</t>
  </si>
  <si>
    <t>中島　秀盛</t>
  </si>
  <si>
    <t>ﾅｶｼﾏ ｼｭｳｾｲ</t>
  </si>
  <si>
    <t>垣田　彰広</t>
  </si>
  <si>
    <t>ｶｷﾀ ｱｷﾋﾛ</t>
  </si>
  <si>
    <t>福岡工業大学</t>
  </si>
  <si>
    <t>970909</t>
  </si>
  <si>
    <t>谷本　輝一</t>
  </si>
  <si>
    <t>ﾀﾆﾓﾄ ｷｲﾁ</t>
  </si>
  <si>
    <t>980201</t>
  </si>
  <si>
    <t>草場　祐人</t>
  </si>
  <si>
    <t>ｸｻﾊﾞ ﾕｳﾄ</t>
  </si>
  <si>
    <t>石浜　大樹</t>
  </si>
  <si>
    <t>ｲｼﾊﾏ ﾀﾞｲｷ</t>
  </si>
  <si>
    <t>後藤　巧</t>
  </si>
  <si>
    <t>ｺﾞﾄｳ ﾀｸﾐ</t>
  </si>
  <si>
    <t>泉　和希</t>
  </si>
  <si>
    <t>ｲｽﾞﾐ ｶｽﾞｷ</t>
  </si>
  <si>
    <t>古賀　靖隆</t>
  </si>
  <si>
    <t>ｺｶﾞ ﾔｽﾀｶ</t>
  </si>
  <si>
    <t>980618</t>
  </si>
  <si>
    <t>二川　竜一</t>
  </si>
  <si>
    <t>ﾌﾀｶﾞﾜ ﾘｭｳｲﾁ</t>
  </si>
  <si>
    <t>森山　光</t>
  </si>
  <si>
    <t>ﾓﾘﾔﾏ ﾋｶﾙ</t>
  </si>
  <si>
    <t>980804</t>
  </si>
  <si>
    <t>東野　能知</t>
  </si>
  <si>
    <t>ﾄｳﾉ ﾀﾞｲﾁ</t>
  </si>
  <si>
    <t>阿部　真士</t>
  </si>
  <si>
    <t>ｱﾍﾞ ｼﾝｼﾞ</t>
  </si>
  <si>
    <t>板本　翔馬</t>
  </si>
  <si>
    <t>ｲﾀﾓﾄ ｼｮｳﾏ</t>
  </si>
  <si>
    <t>浦邊　諒太</t>
  </si>
  <si>
    <t>ｳﾗﾍﾞ ﾘｮｳﾀ</t>
  </si>
  <si>
    <t>笠田　健斗</t>
  </si>
  <si>
    <t>ｶｻﾀﾞ ｹﾝﾄ</t>
  </si>
  <si>
    <t>980427</t>
  </si>
  <si>
    <t>下野　雄大</t>
  </si>
  <si>
    <t>ｼﾓﾉ ﾕｳﾀﾞｲ</t>
  </si>
  <si>
    <t>980729</t>
  </si>
  <si>
    <t>ジョン　ヨンチャン</t>
  </si>
  <si>
    <t>ｼﾞｮﾝ ﾖﾝﾁｬﾝ</t>
  </si>
  <si>
    <t>田中　洸成</t>
  </si>
  <si>
    <t>ﾀﾅｶ ｺｳｾｲ</t>
  </si>
  <si>
    <t>浜松　和彦</t>
  </si>
  <si>
    <t>ﾊﾏﾏﾂ ｶｽﾞﾋｺ</t>
  </si>
  <si>
    <t>古市　泰生</t>
  </si>
  <si>
    <t>ﾌﾙｲﾁ ﾀｲｾｲ</t>
  </si>
  <si>
    <t>松浦　隆真</t>
  </si>
  <si>
    <t>ﾏﾂｳﾗ ﾘｭｳﾏ</t>
  </si>
  <si>
    <t>安河内　優樹</t>
  </si>
  <si>
    <t>ﾔｽｺｳﾁ ﾕｳｷ</t>
  </si>
  <si>
    <t>末松　祐典</t>
  </si>
  <si>
    <t>ｽｴﾏﾂ ﾕｳｽｹ</t>
  </si>
  <si>
    <t>原田　雅弘</t>
  </si>
  <si>
    <t>ﾊﾗﾀﾞ ﾏｻﾋﾛ</t>
  </si>
  <si>
    <t>980507</t>
  </si>
  <si>
    <t>須恵　隆気</t>
  </si>
  <si>
    <t>ｽｴ ﾘｭｳｷ</t>
  </si>
  <si>
    <t>吉田　涼</t>
  </si>
  <si>
    <t>木村　海登</t>
  </si>
  <si>
    <t>ｷﾑﾗ ｶｲﾄ</t>
  </si>
  <si>
    <t>井ノ又　伍</t>
  </si>
  <si>
    <t>ｲﾉﾏﾀ ﾀｽｸ</t>
  </si>
  <si>
    <t>新村　駿</t>
  </si>
  <si>
    <t>ﾆｲﾑﾗ ｼｭﾝ</t>
  </si>
  <si>
    <t>980829</t>
  </si>
  <si>
    <t>寺田　祐太</t>
  </si>
  <si>
    <t>ﾃﾗﾀﾞ ﾕｳﾀ</t>
  </si>
  <si>
    <t>内田　敬人</t>
  </si>
  <si>
    <t>ｳﾁﾀﾞ ｹｲﾄ</t>
  </si>
  <si>
    <t>水村　航大</t>
  </si>
  <si>
    <t>ﾐｽﾞﾑﾗ ｺｳﾀﾞｲ</t>
  </si>
  <si>
    <t>三浦　大志</t>
  </si>
  <si>
    <t>ﾐｳﾗ ﾀﾞｲｼ</t>
  </si>
  <si>
    <t>980129</t>
  </si>
  <si>
    <t>島　聡明</t>
  </si>
  <si>
    <t>ｼﾏ ﾄｼｱｷ</t>
  </si>
  <si>
    <t>川上　高輝</t>
  </si>
  <si>
    <t>ｶﾜｶﾐ ｺｳｷ</t>
  </si>
  <si>
    <t>末松　大輝</t>
  </si>
  <si>
    <t>ｽｴﾏﾂ ﾋﾛｷ</t>
  </si>
  <si>
    <t>桃原　傑</t>
  </si>
  <si>
    <t>ﾄｳﾊﾞﾙ ｽｸﾞﾚ</t>
  </si>
  <si>
    <t>930829</t>
  </si>
  <si>
    <t>井上　光宏</t>
  </si>
  <si>
    <t>ｲﾉｳｴ ﾐﾂﾋﾛ</t>
  </si>
  <si>
    <t>941130</t>
  </si>
  <si>
    <t>速水　公佑</t>
  </si>
  <si>
    <t>ﾊﾔﾐ ｺｳｽｹ</t>
  </si>
  <si>
    <t>940726</t>
  </si>
  <si>
    <t>辻川　諒</t>
  </si>
  <si>
    <t>ﾂｼﾞｶﾜ ﾘｮｳ</t>
  </si>
  <si>
    <t>内田　陸志</t>
  </si>
  <si>
    <t>ｳﾁﾀﾞ ｱﾂｼ</t>
  </si>
  <si>
    <t>津田　哲矢</t>
  </si>
  <si>
    <t>ﾂﾀﾞ ﾃﾂﾔ</t>
  </si>
  <si>
    <t>上野　玲旺</t>
  </si>
  <si>
    <t>ｳｴﾉ ﾚｵ</t>
  </si>
  <si>
    <t>981010</t>
  </si>
  <si>
    <t>竹下　卓</t>
  </si>
  <si>
    <t>ﾀｹｼﾀ ｽｸﾞﾙ</t>
  </si>
  <si>
    <t>980520</t>
  </si>
  <si>
    <t>松本　尚士</t>
  </si>
  <si>
    <t>ﾏﾂﾓﾄ ﾅｵﾄ</t>
  </si>
  <si>
    <t>田中　飛貴</t>
  </si>
  <si>
    <t>ﾀﾅｶ ｱｽｷ</t>
  </si>
  <si>
    <t>970318</t>
  </si>
  <si>
    <t>中野　蓮司</t>
  </si>
  <si>
    <t>ﾅｶﾉ ﾚﾝｼﾞ</t>
  </si>
  <si>
    <t>971119</t>
  </si>
  <si>
    <t>辻本　陸</t>
  </si>
  <si>
    <t>ﾂｼﾞﾓﾄ ﾘｸ</t>
  </si>
  <si>
    <t>濵﨑　拳介</t>
  </si>
  <si>
    <t>ﾊﾏｻﾞｷ ｹﾝｽｹ</t>
  </si>
  <si>
    <t>段吉　宇大</t>
  </si>
  <si>
    <t>ﾀﾞﾝﾖｼ ｳﾀﾞｲ</t>
  </si>
  <si>
    <t>980921</t>
  </si>
  <si>
    <t>高橋　毅</t>
  </si>
  <si>
    <t>ﾀｶﾊｼ ﾂﾖｼ</t>
  </si>
  <si>
    <t>970811</t>
  </si>
  <si>
    <t>古川　拓</t>
  </si>
  <si>
    <t>ﾌﾙｶﾜ ﾀｸ</t>
  </si>
  <si>
    <t>山田　樹</t>
  </si>
  <si>
    <t>ﾔﾏﾀﾞ ﾀﾂｷ</t>
  </si>
  <si>
    <t>980720</t>
  </si>
  <si>
    <t>青木　拓磨</t>
  </si>
  <si>
    <t>ｱｵｷ ﾀｸﾏ</t>
  </si>
  <si>
    <t>江口　丈</t>
  </si>
  <si>
    <t>ｴｸﾞﾁ ﾀｹｼ</t>
  </si>
  <si>
    <t>950222</t>
  </si>
  <si>
    <t>松嶋　恭平</t>
  </si>
  <si>
    <t>ﾏﾂｼﾏ ｷｮｳﾍｲ</t>
  </si>
  <si>
    <t>950509</t>
  </si>
  <si>
    <t>瓜生　春希</t>
  </si>
  <si>
    <t>ｳﾘｭｳ ﾊﾙｷ</t>
  </si>
  <si>
    <t>990319</t>
  </si>
  <si>
    <t>亀谷　侑平</t>
  </si>
  <si>
    <t>ｶﾒﾔ ﾕｳﾍｲ</t>
  </si>
  <si>
    <t>980506</t>
  </si>
  <si>
    <t>野元　健太</t>
  </si>
  <si>
    <t>ﾉﾓﾄ ｹﾝﾀ</t>
  </si>
  <si>
    <t>981227</t>
  </si>
  <si>
    <t>浦田　賢征</t>
  </si>
  <si>
    <t>ｳﾗﾀ ｹﾝｾｲ</t>
  </si>
  <si>
    <t>日衛島　遼太</t>
  </si>
  <si>
    <t>ﾋｴｼﾏ ﾘｮｳﾀ</t>
  </si>
  <si>
    <t>須河内　良多</t>
  </si>
  <si>
    <t>ｽｺﾞｳﾁ ﾘｮｳﾀ</t>
  </si>
  <si>
    <t>北畠　健太郎</t>
  </si>
  <si>
    <t>ｷﾀﾊﾞﾀｹ ｹﾝﾀﾛｳ</t>
  </si>
  <si>
    <t>有馬　継士郎</t>
  </si>
  <si>
    <t>ｱﾘﾏ ｹｲｼﾛｳ</t>
  </si>
  <si>
    <t>前田　崇純</t>
  </si>
  <si>
    <t>ﾏｴﾀﾞ ﾀｶｽﾞﾐ</t>
  </si>
  <si>
    <t>山本　陵</t>
  </si>
  <si>
    <t>ﾔﾏﾓﾄ ﾘｸ</t>
  </si>
  <si>
    <t>池崎　玲</t>
  </si>
  <si>
    <t>ｲｹｻﾞｷ ﾚｲ</t>
  </si>
  <si>
    <t>東　孝太朗</t>
  </si>
  <si>
    <t>ﾋｶﾞｼ ｺｳﾀﾛｳ</t>
  </si>
  <si>
    <t>河村　駿</t>
  </si>
  <si>
    <t>ｶﾜﾑﾗ ｼｭﾝ</t>
  </si>
  <si>
    <t>西山　嘉昌</t>
  </si>
  <si>
    <t>ﾆｼﾔﾏ ﾖｼﾏｻ</t>
  </si>
  <si>
    <t>牧野　圭佑</t>
  </si>
  <si>
    <t>ﾏｷﾉ ｹｲｽｹ</t>
  </si>
  <si>
    <t>山田　勇弥</t>
  </si>
  <si>
    <t>ﾔﾏﾀﾞ ﾕｳﾔ</t>
  </si>
  <si>
    <t>永田　拓海</t>
  </si>
  <si>
    <t>ﾅｶﾞﾀ ﾀｸﾐ</t>
  </si>
  <si>
    <t>980914</t>
  </si>
  <si>
    <t>大石　将也</t>
  </si>
  <si>
    <t>ｵｵｲｼ ﾏｻﾔ</t>
  </si>
  <si>
    <t>表谷 海斗</t>
  </si>
  <si>
    <t>ｵﾓﾃﾔ ｶｲﾄ</t>
  </si>
  <si>
    <t>永石 朗之</t>
  </si>
  <si>
    <t>ﾅｶﾞｲｼ ｱｷﾕｷ</t>
  </si>
  <si>
    <t>松本 圭祐</t>
  </si>
  <si>
    <t>ﾏﾂﾓﾄ ｹｲｽｹ</t>
  </si>
  <si>
    <t>880101</t>
  </si>
  <si>
    <t>吉良 圭介</t>
  </si>
  <si>
    <t>ｷﾗ ｹｲｽｹ</t>
  </si>
  <si>
    <t>中林　友輝</t>
  </si>
  <si>
    <t>ﾅｶﾊﾞﾔｼ ﾄﾓｷ</t>
  </si>
  <si>
    <t>大前　幹鉄</t>
  </si>
  <si>
    <t>ｵｵﾏｴ ｶﾝﾃﾂ</t>
  </si>
  <si>
    <t>手嶋　純輝</t>
  </si>
  <si>
    <t>ﾃｼﾏ ｼﾞｭﾝｷ</t>
  </si>
  <si>
    <t>薬師寺　祐介</t>
  </si>
  <si>
    <t>ﾔｸｼｼﾞ ﾕｳｽｹ</t>
  </si>
  <si>
    <t>門内　祐輝</t>
  </si>
  <si>
    <t>ｶﾄﾞｳﾁ ﾕｳｷ</t>
  </si>
  <si>
    <t>981209</t>
  </si>
  <si>
    <t>生田　将己</t>
  </si>
  <si>
    <t>ｲｸﾀ ﾏｻｷ</t>
  </si>
  <si>
    <t>山田　怜央</t>
  </si>
  <si>
    <t>ﾔﾏﾀﾞ ﾚｵ</t>
  </si>
  <si>
    <t>970403</t>
  </si>
  <si>
    <t>山本　航大</t>
  </si>
  <si>
    <t>ﾔﾏﾓﾄ ｺｳﾀﾞｲ</t>
  </si>
  <si>
    <t>北本　凌督</t>
  </si>
  <si>
    <t>ｷﾀﾓﾄ ﾘｮｳｽｹ</t>
  </si>
  <si>
    <t>佐藤　幸樹</t>
  </si>
  <si>
    <t>ｻﾄｳ ｺｳｷ</t>
  </si>
  <si>
    <t>980126</t>
  </si>
  <si>
    <t>松村　厚志</t>
  </si>
  <si>
    <t>ﾏﾂﾑﾗ ｱﾂｼ</t>
  </si>
  <si>
    <t>佐原　友一朗</t>
  </si>
  <si>
    <t>ｻﾊﾗ ﾕｳｲﾁﾛｳ</t>
  </si>
  <si>
    <t>清水　雄太</t>
  </si>
  <si>
    <t>ｼﾐｽﾞ ﾕｳﾀ</t>
  </si>
  <si>
    <t>庄野　陸太</t>
  </si>
  <si>
    <t>ｼｮｳﾉ ﾘｸﾀ</t>
  </si>
  <si>
    <t>川﨑　健史</t>
  </si>
  <si>
    <t>ｶﾜｻｷ ﾀｹｼ</t>
  </si>
  <si>
    <t>松嶋　寛太</t>
  </si>
  <si>
    <t>ﾏﾂｼﾏ ｶﾝﾀ</t>
  </si>
  <si>
    <t>950816</t>
  </si>
  <si>
    <t>中島　勇貴</t>
  </si>
  <si>
    <t>ﾅｶｼﾏ ﾕｳｷ</t>
  </si>
  <si>
    <t>中川　勝徳</t>
  </si>
  <si>
    <t>ﾅｶｶﾞﾜ ｶﾂﾉﾘ</t>
  </si>
  <si>
    <t>971118</t>
  </si>
  <si>
    <t>成宮　諒治</t>
  </si>
  <si>
    <t>ﾅﾙﾐﾔ ﾘｮｳｼﾞ</t>
  </si>
  <si>
    <t>川永　大樹</t>
  </si>
  <si>
    <t>ｶﾜﾅｶﾞ ﾀﾞｲｷ</t>
  </si>
  <si>
    <t>971111</t>
  </si>
  <si>
    <t>馬場　智輝</t>
  </si>
  <si>
    <t>ﾊﾞﾊﾞ ﾄﾓｷ</t>
  </si>
  <si>
    <t>980808</t>
  </si>
  <si>
    <t>吉松　耕平</t>
  </si>
  <si>
    <t>ﾖｼﾏﾂ ｺｳﾍｲ</t>
  </si>
  <si>
    <t>980819</t>
  </si>
  <si>
    <t>永田　諒士</t>
  </si>
  <si>
    <t>ﾅｶﾞﾀ ﾘｮｳｼﾞ</t>
  </si>
  <si>
    <t>打越　元樹</t>
  </si>
  <si>
    <t>ｳﾁｺﾞｼ ﾓﾄｷ</t>
  </si>
  <si>
    <t>980405</t>
  </si>
  <si>
    <t>栗田　湧</t>
  </si>
  <si>
    <t>ｸﾘﾀ ﾕｳ</t>
  </si>
  <si>
    <t>980524</t>
  </si>
  <si>
    <t>中西　海都</t>
  </si>
  <si>
    <t>ﾅｶﾆｼ ｶｲﾄ</t>
  </si>
  <si>
    <t>深見　一生</t>
  </si>
  <si>
    <t>ﾌｶﾐ ｲｯｾ</t>
  </si>
  <si>
    <t>米原　由将</t>
  </si>
  <si>
    <t>ﾖﾈﾊﾗ ﾖｼﾏｻ</t>
  </si>
  <si>
    <t>981218</t>
  </si>
  <si>
    <t>吉村　龍弥</t>
  </si>
  <si>
    <t>ﾖｼﾑﾗ ﾀﾂﾔ</t>
  </si>
  <si>
    <t>渡邉　波輝</t>
  </si>
  <si>
    <t>ﾜﾀﾅﾍﾞ ﾅﾐｷ</t>
  </si>
  <si>
    <t>下袴田　敦仁</t>
  </si>
  <si>
    <t>ｼﾓﾊｶﾏﾀﾞ ｱﾂﾋﾄ</t>
  </si>
  <si>
    <t>亀山　隆司</t>
  </si>
  <si>
    <t>ｶﾒﾔﾏ ﾀｶｼ</t>
  </si>
  <si>
    <t>田上　人生</t>
  </si>
  <si>
    <t>ﾀﾉｳｴ ﾄｳﾑ</t>
  </si>
  <si>
    <t>981003</t>
  </si>
  <si>
    <t>高橋　義知</t>
  </si>
  <si>
    <t>ﾀｶﾊｼ ﾖｼﾄﾓ</t>
  </si>
  <si>
    <t>リシタ　スバシンハ</t>
  </si>
  <si>
    <t>ﾘｼﾀ ｽﾊﾞｼﾝﾊ</t>
  </si>
  <si>
    <t>青柳　優哉</t>
  </si>
  <si>
    <t>ｱｵﾔｷﾞ ﾕｳﾔ</t>
  </si>
  <si>
    <t>九州看護福祉大学</t>
  </si>
  <si>
    <t>岩永　光弘</t>
  </si>
  <si>
    <t>ｲﾜﾅｶﾞ ﾐﾂﾋﾛ</t>
  </si>
  <si>
    <t>箕田　寛司</t>
  </si>
  <si>
    <t>ﾐﾀ ﾋﾛｼ</t>
  </si>
  <si>
    <t>920602</t>
  </si>
  <si>
    <t>原田　和輝</t>
  </si>
  <si>
    <t>ﾊﾗﾀﾞ ｶｽﾞｷ</t>
  </si>
  <si>
    <t>941122</t>
  </si>
  <si>
    <t>山口　瑶一朗</t>
  </si>
  <si>
    <t>ﾔﾏｸﾞﾁ ﾖｳｲﾁﾛｳ</t>
  </si>
  <si>
    <t>960209</t>
  </si>
  <si>
    <t>幸野　雄大</t>
  </si>
  <si>
    <t>ｺｳﾉ ﾕｳﾀﾞｲ</t>
  </si>
  <si>
    <t>981004</t>
  </si>
  <si>
    <t>渡辺　海夏人</t>
  </si>
  <si>
    <t>ﾜﾀﾅﾍﾞ ﾐﾅﾄ</t>
  </si>
  <si>
    <t>西村　将吾</t>
  </si>
  <si>
    <t>ﾆｼﾑﾗ ｼｮｳｺﾞ</t>
  </si>
  <si>
    <t>増田　巧己</t>
  </si>
  <si>
    <t>ﾏｽﾀﾞ ﾀｸﾐ</t>
  </si>
  <si>
    <t>小柳　拓郎</t>
  </si>
  <si>
    <t>ｺﾔﾅｷﾞ ﾀｸﾛｳ</t>
  </si>
  <si>
    <t>梁瀬　大輔</t>
  </si>
  <si>
    <t>ﾔﾅｾ ﾀﾞｲｽｹ</t>
  </si>
  <si>
    <t>981105</t>
  </si>
  <si>
    <t>1313</t>
  </si>
  <si>
    <t>宇野　麟之介</t>
    <rPh sb="0" eb="2">
      <t>ウノ</t>
    </rPh>
    <rPh sb="3" eb="4">
      <t>リン</t>
    </rPh>
    <rPh sb="4" eb="5">
      <t>ノ</t>
    </rPh>
    <rPh sb="5" eb="6">
      <t>スケ</t>
    </rPh>
    <phoneticPr fontId="2"/>
  </si>
  <si>
    <t>ｳﾉ ﾘﾝﾉｽｹ</t>
  </si>
  <si>
    <t>40</t>
  </si>
  <si>
    <t>950630</t>
  </si>
  <si>
    <t>荒木　太</t>
  </si>
  <si>
    <t>ｱﾗｷ ﾌﾄｼ</t>
  </si>
  <si>
    <t>宮澤　潔</t>
  </si>
  <si>
    <t>ﾐﾔｻﾞﾜ ｷﾖｼ</t>
  </si>
  <si>
    <t>951211</t>
  </si>
  <si>
    <t>植田　直生</t>
  </si>
  <si>
    <t>ｳｴﾀﾞ ﾅｵｷ</t>
  </si>
  <si>
    <t>901009</t>
  </si>
  <si>
    <t>古賀　匠</t>
  </si>
  <si>
    <t>ｺｶﾞ ﾀｸﾐ</t>
  </si>
  <si>
    <t>今田　紫生良</t>
  </si>
  <si>
    <t>ｲﾏﾀﾞ ｼｲﾗ</t>
  </si>
  <si>
    <t>中村　瞬一</t>
  </si>
  <si>
    <t>ﾅｶﾑﾗ ｼｭﾝｲﾁ</t>
  </si>
  <si>
    <t>瀬川　浩志</t>
  </si>
  <si>
    <t>ｾｶﾞﾜ ｺｳｼ</t>
  </si>
  <si>
    <t>980710</t>
  </si>
  <si>
    <t>大村　諒</t>
  </si>
  <si>
    <t>ｵｵﾑﾗ ﾘｮｳ</t>
  </si>
  <si>
    <t>銀鏡　達也</t>
  </si>
  <si>
    <t>ｼﾛﾐ ﾀﾂﾔ</t>
  </si>
  <si>
    <t>古賀　啓斗</t>
  </si>
  <si>
    <t>ｺｶﾞ ｹｲﾄ</t>
  </si>
  <si>
    <t>山﨑 華香</t>
  </si>
  <si>
    <t>宇美　あずさ</t>
  </si>
  <si>
    <t>小川　愛梨沙</t>
  </si>
  <si>
    <t>大坪　ブレンダケイコ</t>
  </si>
  <si>
    <t>佐々木　優歩</t>
  </si>
  <si>
    <t>徳重　想野佳</t>
  </si>
  <si>
    <t>大杉　舞</t>
  </si>
  <si>
    <t>手島　奈菜子</t>
  </si>
  <si>
    <t>倉崎　葵</t>
  </si>
  <si>
    <t>石田　蘭</t>
  </si>
  <si>
    <t>谷　知子</t>
  </si>
  <si>
    <t>池田　和花子</t>
  </si>
  <si>
    <t>松本　祐里奈</t>
  </si>
  <si>
    <t>辻󠄀　笑</t>
  </si>
  <si>
    <t>俵山　菜々夏</t>
  </si>
  <si>
    <t>旭　真奈</t>
  </si>
  <si>
    <t>今村　菜々子</t>
  </si>
  <si>
    <t>松宮　茜</t>
  </si>
  <si>
    <t>西川　チカコ</t>
  </si>
  <si>
    <t>江田　なつみ</t>
  </si>
  <si>
    <t>権瓶　明日夏</t>
  </si>
  <si>
    <t>下川　万里奈</t>
  </si>
  <si>
    <t>三上　彩</t>
  </si>
  <si>
    <t>竹之前　かすみ</t>
  </si>
  <si>
    <t>重永　乃理子</t>
  </si>
  <si>
    <t>岩永　沙也香</t>
  </si>
  <si>
    <t>久保山　晴菜</t>
  </si>
  <si>
    <t>玉川　茜</t>
  </si>
  <si>
    <t>原　菜月</t>
  </si>
  <si>
    <t>納　稚乃</t>
  </si>
  <si>
    <t>幡手　萌</t>
  </si>
  <si>
    <t>馬場　菜々美</t>
  </si>
  <si>
    <t>佐渡山　みなみ</t>
  </si>
  <si>
    <t>濱田　麻美子</t>
  </si>
  <si>
    <t>五十嵐　沙可</t>
  </si>
  <si>
    <t>米倉　奈津実</t>
  </si>
  <si>
    <t>山下　実花子</t>
  </si>
  <si>
    <t>小田　穂乃佳</t>
  </si>
  <si>
    <t>中村　香南子</t>
  </si>
  <si>
    <t>荻野　睦</t>
  </si>
  <si>
    <t>吉多　あいな</t>
  </si>
  <si>
    <t>具志堅　美織</t>
  </si>
  <si>
    <t>濱田　恵里奈</t>
  </si>
  <si>
    <t>阿久根　清羅</t>
  </si>
  <si>
    <t>藤村　柚紀子</t>
  </si>
  <si>
    <t>幸津　光</t>
  </si>
  <si>
    <t>西　佳苗</t>
  </si>
  <si>
    <t>吉元　佑美香</t>
  </si>
  <si>
    <t>宮下　瞳</t>
  </si>
  <si>
    <t>神崎　穂乃香</t>
  </si>
  <si>
    <t>水野得　実佑</t>
  </si>
  <si>
    <t>池田　衣梨子</t>
  </si>
  <si>
    <t>猪口　真悠子</t>
  </si>
  <si>
    <t>内田　まどか</t>
  </si>
  <si>
    <t>小城　久美子</t>
  </si>
  <si>
    <t>靜　早紀</t>
  </si>
  <si>
    <t>大野　紗由稀</t>
  </si>
  <si>
    <t>菅原　明</t>
  </si>
  <si>
    <t>宮城　如</t>
  </si>
  <si>
    <t>那須　葵</t>
  </si>
  <si>
    <t>工藤　茉理亜</t>
  </si>
  <si>
    <t>小手川　紀名子</t>
  </si>
  <si>
    <t>天野　栞</t>
  </si>
  <si>
    <t>南　優花</t>
  </si>
  <si>
    <t>川越　奈々美</t>
  </si>
  <si>
    <t>藥丸　満里奈</t>
  </si>
  <si>
    <t>竹下　かゆら</t>
  </si>
  <si>
    <t>小笠原　麻結</t>
  </si>
  <si>
    <t>青柳　唯</t>
  </si>
  <si>
    <t>碓井　さくら</t>
  </si>
  <si>
    <t>齊藤　万梨乃</t>
  </si>
  <si>
    <t>松本　さつき</t>
  </si>
  <si>
    <t>板垣　いずみ</t>
  </si>
  <si>
    <t>早川　加奈子</t>
  </si>
  <si>
    <t>壬生　えみり</t>
  </si>
  <si>
    <t>森岡　由希乃</t>
  </si>
  <si>
    <t>上田　真梨子</t>
  </si>
  <si>
    <t>坂口　菜々美</t>
  </si>
  <si>
    <t>秋田　茜</t>
  </si>
  <si>
    <t>上野　南</t>
  </si>
  <si>
    <t>浦　彩音</t>
  </si>
  <si>
    <t>桑原　翠</t>
  </si>
  <si>
    <t>佐々木　みやび</t>
  </si>
  <si>
    <t>座間味　里奈</t>
  </si>
  <si>
    <t>大丸　佳那子</t>
  </si>
  <si>
    <t>平川　明日花</t>
  </si>
  <si>
    <t>山﨑　舞</t>
  </si>
  <si>
    <t>山本　渚</t>
  </si>
  <si>
    <t>藤川　遥</t>
  </si>
  <si>
    <t>矢括　葉南子</t>
  </si>
  <si>
    <t>濱田　向日葵</t>
  </si>
  <si>
    <t>田中　みずほ</t>
  </si>
  <si>
    <t>宮川　はるか</t>
  </si>
  <si>
    <t>古賀　菜穂子</t>
  </si>
  <si>
    <t>清田　明日香</t>
  </si>
  <si>
    <t>栗山　紗矢香</t>
  </si>
  <si>
    <t>城　香織</t>
  </si>
  <si>
    <t>星野　花奈子</t>
  </si>
  <si>
    <t>本村　穂乃美</t>
  </si>
  <si>
    <t>小浜　可奈絵</t>
  </si>
  <si>
    <t>阿波根　奈緒</t>
  </si>
  <si>
    <t>津波古　梨沙</t>
  </si>
  <si>
    <t>我如古　美沙稀</t>
  </si>
  <si>
    <t>佐久川　まりあ</t>
  </si>
  <si>
    <t>松浦　華</t>
  </si>
  <si>
    <t>知念　さやか</t>
  </si>
  <si>
    <t>久野　暦</t>
  </si>
  <si>
    <t>ｸﾉ ｺﾖﾐ</t>
  </si>
  <si>
    <t>大村　奈実希</t>
  </si>
  <si>
    <t>ｵｵﾑﾗ ﾅﾐｷ</t>
  </si>
  <si>
    <t>栗原　悠圭</t>
  </si>
  <si>
    <t>ｸﾘﾊﾗ ﾕｳｶ</t>
  </si>
  <si>
    <t>川添　洋子</t>
  </si>
  <si>
    <t>ｶﾜｿﾞｴ ﾕｳｺ</t>
  </si>
  <si>
    <t>喜多　彩乃</t>
  </si>
  <si>
    <t>ｷﾀ ｱﾔﾉ</t>
  </si>
  <si>
    <t>阿武　未帆</t>
  </si>
  <si>
    <t>ｱﾝﾉ ﾐﾎ</t>
  </si>
  <si>
    <t>永田　亜衣</t>
  </si>
  <si>
    <t>ﾅｶﾞﾀ ｱｲ</t>
  </si>
  <si>
    <t>981030</t>
  </si>
  <si>
    <t>永田　理沙</t>
  </si>
  <si>
    <t>ﾅｶﾞﾀ ﾘｻ</t>
  </si>
  <si>
    <t>矢加部　奈々</t>
  </si>
  <si>
    <t>當山　華乃子</t>
  </si>
  <si>
    <t>下石原　早希</t>
  </si>
  <si>
    <t>ｼﾓｲｼﾊﾗ ｻｷ</t>
  </si>
  <si>
    <t>中村　美香</t>
  </si>
  <si>
    <t>ﾅｶﾑﾗ ﾐｶ</t>
  </si>
  <si>
    <t>950911</t>
  </si>
  <si>
    <t>鎌田　瑛乃</t>
  </si>
  <si>
    <t>ｶﾏﾀﾞ ｱｷﾉ</t>
  </si>
  <si>
    <t>水盛　真紀</t>
  </si>
  <si>
    <t>ﾐｽﾞﾓﾘ ﾏｷ</t>
  </si>
  <si>
    <t>平湯　ひかり</t>
  </si>
  <si>
    <t>ﾋﾗﾕ ﾋｶﾘ</t>
  </si>
  <si>
    <t>草津　彩春</t>
  </si>
  <si>
    <t>ｸｻﾂ ｲﾛﾊ</t>
  </si>
  <si>
    <t>990225</t>
  </si>
  <si>
    <t>西松　響</t>
  </si>
  <si>
    <t>ﾆｼﾏﾂ ﾋﾋﾞｷ</t>
  </si>
  <si>
    <t>山内　沙也</t>
  </si>
  <si>
    <t>ﾔﾏｳﾁ ｻﾔ</t>
  </si>
  <si>
    <t>川崎　丹音</t>
  </si>
  <si>
    <t>ｶﾜｻｷ ｱｶﾈ</t>
  </si>
  <si>
    <t>大久保　優香</t>
  </si>
  <si>
    <t>ｵｵｸﾎﾞ ﾕｳｶ</t>
  </si>
  <si>
    <t>熊本　雪乃</t>
  </si>
  <si>
    <t>ｸﾏﾓﾄ ﾕｷﾉ</t>
  </si>
  <si>
    <t>小牧　空</t>
  </si>
  <si>
    <t>ｺﾏｷ ｱｵｲ</t>
  </si>
  <si>
    <t>松村　咲</t>
  </si>
  <si>
    <t>ﾏﾂﾑﾗ ｻｷ</t>
  </si>
  <si>
    <t>仙波　奈津子</t>
  </si>
  <si>
    <t>ｾﾝﾊﾞ ﾅﾂｺ</t>
  </si>
  <si>
    <t>堀　綾夏</t>
  </si>
  <si>
    <t>ﾎﾘ ｱﾔｶ</t>
  </si>
  <si>
    <t>阿比留　衣祝</t>
  </si>
  <si>
    <t>ｱﾋﾞﾙ ｲﾉﾘ</t>
  </si>
  <si>
    <t>島本　綾希</t>
  </si>
  <si>
    <t>ｼﾏﾓﾄ ｱｷ</t>
  </si>
  <si>
    <t>前田　祐子</t>
  </si>
  <si>
    <t>ﾏｴﾀﾞ ﾕｳｺ</t>
  </si>
  <si>
    <t>960824</t>
  </si>
  <si>
    <t>山根　薫</t>
  </si>
  <si>
    <t>ﾔﾏﾈ ｶｵﾙ</t>
  </si>
  <si>
    <t>沖田　楓</t>
  </si>
  <si>
    <t>ｵｷﾀ ｶｴﾃﾞ</t>
  </si>
  <si>
    <t>出嶋　香菜</t>
  </si>
  <si>
    <t>ﾃﾞｼﾞﾏ ｶﾅ</t>
  </si>
  <si>
    <t>中野　友梨奈</t>
  </si>
  <si>
    <t>ﾅｶﾉ ﾕﾘﾅ</t>
  </si>
  <si>
    <t>岩田　わかな</t>
  </si>
  <si>
    <t>ｲﾜﾀ ﾜｶﾅ</t>
  </si>
  <si>
    <t>950115</t>
  </si>
  <si>
    <t>山本　準</t>
  </si>
  <si>
    <t>ﾔﾏﾓﾄ ｼﾞｭﾝ</t>
  </si>
  <si>
    <t>丸田　沙也</t>
  </si>
  <si>
    <t>ﾏﾙﾀ ｻﾔ</t>
  </si>
  <si>
    <t>大浦　有利絵</t>
  </si>
  <si>
    <t>ｵｵｳﾗ ﾕﾘｴ</t>
  </si>
  <si>
    <t>951215</t>
  </si>
  <si>
    <t>芹ケ野　明日香</t>
  </si>
  <si>
    <t>ｾﾘｶﾞﾉ ｱｽｶ</t>
  </si>
  <si>
    <t>980905</t>
  </si>
  <si>
    <t>村山　純香</t>
  </si>
  <si>
    <t>ﾑﾗﾔﾏ ｽﾐｶ</t>
  </si>
  <si>
    <t>役重　朋香</t>
  </si>
  <si>
    <t>ﾔｸｼｹﾞ ﾄﾓｶ</t>
  </si>
  <si>
    <t>981027</t>
  </si>
  <si>
    <t>前田　彩華</t>
  </si>
  <si>
    <t>ﾏｴﾀﾞ ｱﾔｶ</t>
  </si>
  <si>
    <t>980617</t>
  </si>
  <si>
    <t>長谷川　瑠香</t>
  </si>
  <si>
    <t>ﾊｾｶﾞﾜ ﾙｶ</t>
  </si>
  <si>
    <t>石浜　菜夏</t>
  </si>
  <si>
    <t>ｲｼﾊﾏ ﾅｶ</t>
  </si>
  <si>
    <t>日高　花歩</t>
  </si>
  <si>
    <t>ﾋﾀﾞｶ ｶﾎ</t>
  </si>
  <si>
    <t>佐々木　麻衣</t>
  </si>
  <si>
    <t>ｻｻｷ ﾏｲ</t>
  </si>
  <si>
    <t>980807</t>
  </si>
  <si>
    <t>林田　美幸</t>
  </si>
  <si>
    <t>ﾊﾔｼﾀﾞ ﾐﾕｷ</t>
  </si>
  <si>
    <t>岩本　法子</t>
  </si>
  <si>
    <t>ｲﾜﾓﾄ ﾉﾘｺ</t>
  </si>
  <si>
    <t>吉冨　絢子</t>
  </si>
  <si>
    <t>ﾖｼﾄﾐ ｱﾔｺ</t>
  </si>
  <si>
    <t>940420</t>
  </si>
  <si>
    <t>眞木 みなみ</t>
  </si>
  <si>
    <t>ﾏｷ ﾐﾅﾐ</t>
  </si>
  <si>
    <t>下田 紗己</t>
  </si>
  <si>
    <t>ｼﾓﾀﾞ ｻｷ</t>
  </si>
  <si>
    <t>980419</t>
  </si>
  <si>
    <t>西舘 麻代</t>
  </si>
  <si>
    <t>ﾆｼﾀﾞﾃ ﾏﾖ</t>
  </si>
  <si>
    <t>太田 望香</t>
  </si>
  <si>
    <t>ｵｵﾀ ﾓｶ</t>
  </si>
  <si>
    <t>瀬戸　春菜</t>
  </si>
  <si>
    <t>ｾﾄ ﾊﾙﾅ</t>
  </si>
  <si>
    <t>980522</t>
  </si>
  <si>
    <t>坂田　絢香</t>
  </si>
  <si>
    <t>ｻｶﾀ ｱﾔｶ</t>
  </si>
  <si>
    <t>城戸　未宇</t>
  </si>
  <si>
    <t>ｷﾄﾞ ﾐﾕｳ</t>
  </si>
  <si>
    <t>981122</t>
  </si>
  <si>
    <t>宮田　奈々</t>
  </si>
  <si>
    <t>ﾐﾔﾀ ﾅﾅ</t>
  </si>
  <si>
    <t>980429</t>
  </si>
  <si>
    <t>大島　茜理</t>
  </si>
  <si>
    <t>ｵｵｼﾏ ｱｶﾘ</t>
  </si>
  <si>
    <t>越智　美帆</t>
  </si>
  <si>
    <t>ｵﾁ ﾐﾎ</t>
  </si>
  <si>
    <t>1881</t>
  </si>
  <si>
    <t>兼安　ひとみ</t>
  </si>
  <si>
    <t>ｶﾈﾔｽ ﾋﾄﾐ</t>
  </si>
  <si>
    <t>高道　真里奈</t>
  </si>
  <si>
    <t>ﾀｶﾐﾁ ﾏﾘﾅ</t>
  </si>
  <si>
    <t>藤川　絵里香</t>
  </si>
  <si>
    <t>ﾌｼﾞｶﾜ ｴﾘｶ</t>
  </si>
  <si>
    <t>高林　詩帆</t>
  </si>
  <si>
    <t>ﾀｶﾊﾞﾔｼ ｼﾎ</t>
  </si>
  <si>
    <t>940619</t>
  </si>
  <si>
    <t>松島　由依</t>
  </si>
  <si>
    <t>ﾏﾂｼﾏ ﾕｲ</t>
  </si>
  <si>
    <t>児玉　野乃佳</t>
  </si>
  <si>
    <t>ｺﾀﾞﾏ ﾉﾉｶ</t>
  </si>
  <si>
    <t>大野　千裕</t>
  </si>
  <si>
    <t>ｵｵﾉ ﾁﾋﾛ</t>
  </si>
  <si>
    <t/>
  </si>
  <si>
    <t>ハンマー投(一般)</t>
    <rPh sb="4" eb="5">
      <t>ナ</t>
    </rPh>
    <rPh sb="6" eb="8">
      <t>イッパン</t>
    </rPh>
    <phoneticPr fontId="2"/>
  </si>
  <si>
    <t>08700</t>
    <phoneticPr fontId="2"/>
  </si>
  <si>
    <t>09100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</si>
</sst>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 &quot;¥&quot;* #,##0_ ;_ &quot;¥&quot;* \-#,##0_ ;_ &quot;¥&quot;* &quot;-&quot;_ ;_ @_ "/>
    <numFmt numFmtId="176" formatCode="0&quot;人&quot;"/>
    <numFmt numFmtId="177" formatCode="0_);[Red]\(0\)"/>
    <numFmt numFmtId="178" formatCode="0&quot;円&quot;"/>
    <numFmt numFmtId="179" formatCode="0&quot;チーム&quot;"/>
  </numFmts>
  <fonts count="21">
    <font>
      <sz val="11"/>
      <color theme="1"/>
      <name val="ＭＳ Ｐゴシック"/>
      <family val="2"/>
      <charset val="128"/>
      <scheme val="minor"/>
    </font>
    <font>
      <sz val="26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9"/>
      <color indexed="81"/>
      <name val="ＭＳ Ｐゴシック"/>
      <family val="3"/>
      <charset val="128"/>
    </font>
    <font>
      <sz val="11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11"/>
      <name val="ＭＳ Ｐ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b/>
      <sz val="9"/>
      <color indexed="81"/>
      <name val="ＭＳ Ｐゴシック"/>
      <family val="3"/>
      <charset val="128"/>
    </font>
    <font>
      <b/>
      <sz val="22"/>
      <color theme="1"/>
      <name val="ＭＳ Ｐゴシック"/>
      <family val="3"/>
      <charset val="128"/>
      <scheme val="minor"/>
    </font>
    <font>
      <b/>
      <sz val="18"/>
      <color theme="1"/>
      <name val="ＭＳ Ｐゴシック"/>
      <family val="3"/>
      <charset val="128"/>
      <scheme val="minor"/>
    </font>
    <font>
      <b/>
      <sz val="36"/>
      <color theme="1"/>
      <name val="ＭＳ Ｐゴシック"/>
      <family val="3"/>
      <charset val="128"/>
      <scheme val="minor"/>
    </font>
    <font>
      <b/>
      <sz val="26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36"/>
      <color theme="1"/>
      <name val="ＭＳ Ｐゴシック"/>
      <family val="3"/>
      <charset val="128"/>
      <scheme val="minor"/>
    </font>
    <font>
      <sz val="36"/>
      <color theme="1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99"/>
        <bgColor indexed="64"/>
      </patternFill>
    </fill>
  </fills>
  <borders count="8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auto="1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 diagonalDown="1">
      <left style="medium">
        <color auto="1"/>
      </left>
      <right/>
      <top style="thin">
        <color auto="1"/>
      </top>
      <bottom style="medium">
        <color auto="1"/>
      </bottom>
      <diagonal style="thin">
        <color auto="1"/>
      </diagonal>
    </border>
    <border diagonalDown="1">
      <left/>
      <right/>
      <top style="thin">
        <color auto="1"/>
      </top>
      <bottom style="medium">
        <color auto="1"/>
      </bottom>
      <diagonal style="thin">
        <color auto="1"/>
      </diagonal>
    </border>
    <border diagonalDown="1">
      <left/>
      <right style="medium">
        <color auto="1"/>
      </right>
      <top style="thin">
        <color auto="1"/>
      </top>
      <bottom style="medium">
        <color auto="1"/>
      </bottom>
      <diagonal style="thin">
        <color auto="1"/>
      </diagonal>
    </border>
    <border>
      <left/>
      <right style="medium">
        <color auto="1"/>
      </right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>
      <alignment vertical="center"/>
    </xf>
    <xf numFmtId="0" fontId="7" fillId="0" borderId="0"/>
  </cellStyleXfs>
  <cellXfs count="461">
    <xf numFmtId="0" fontId="0" fillId="0" borderId="0" xfId="0">
      <alignment vertical="center"/>
    </xf>
    <xf numFmtId="0" fontId="0" fillId="0" borderId="0" xfId="0" applyProtection="1">
      <alignment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0" fontId="0" fillId="0" borderId="15" xfId="0" applyBorder="1" applyAlignment="1" applyProtection="1">
      <alignment horizontal="center" vertical="center"/>
      <protection hidden="1"/>
    </xf>
    <xf numFmtId="0" fontId="4" fillId="5" borderId="0" xfId="0" applyNumberFormat="1" applyFont="1" applyFill="1" applyBorder="1" applyAlignment="1">
      <alignment horizontal="left"/>
    </xf>
    <xf numFmtId="49" fontId="4" fillId="5" borderId="0" xfId="0" applyNumberFormat="1" applyFont="1" applyFill="1" applyBorder="1" applyAlignment="1">
      <alignment horizontal="left"/>
    </xf>
    <xf numFmtId="49" fontId="4" fillId="5" borderId="0" xfId="0" applyNumberFormat="1" applyFont="1" applyFill="1" applyBorder="1">
      <alignment vertical="center"/>
    </xf>
    <xf numFmtId="0" fontId="4" fillId="5" borderId="0" xfId="0" applyNumberFormat="1" applyFont="1" applyFill="1" applyAlignment="1">
      <alignment horizontal="left" vertical="center"/>
    </xf>
    <xf numFmtId="49" fontId="4" fillId="5" borderId="0" xfId="0" applyNumberFormat="1" applyFont="1" applyFill="1" applyAlignment="1">
      <alignment horizontal="left"/>
    </xf>
    <xf numFmtId="49" fontId="4" fillId="0" borderId="0" xfId="1" applyNumberFormat="1" applyFont="1"/>
    <xf numFmtId="49" fontId="4" fillId="0" borderId="0" xfId="0" applyNumberFormat="1" applyFont="1" applyFill="1" applyAlignment="1">
      <alignment horizontal="left"/>
    </xf>
    <xf numFmtId="49" fontId="8" fillId="0" borderId="0" xfId="0" applyNumberFormat="1" applyFont="1" applyAlignment="1"/>
    <xf numFmtId="0" fontId="8" fillId="0" borderId="0" xfId="0" applyFont="1">
      <alignment vertical="center"/>
    </xf>
    <xf numFmtId="49" fontId="4" fillId="0" borderId="0" xfId="1" applyNumberFormat="1" applyFont="1" applyFill="1" applyAlignment="1">
      <alignment horizontal="left"/>
    </xf>
    <xf numFmtId="49" fontId="4" fillId="0" borderId="0" xfId="1" applyNumberFormat="1" applyFont="1" applyAlignment="1">
      <alignment horizontal="left"/>
    </xf>
    <xf numFmtId="49" fontId="8" fillId="5" borderId="0" xfId="0" applyNumberFormat="1" applyFont="1" applyFill="1" applyAlignment="1">
      <alignment horizontal="left"/>
    </xf>
    <xf numFmtId="49" fontId="4" fillId="0" borderId="0" xfId="1" applyNumberFormat="1" applyFont="1" applyFill="1" applyAlignment="1"/>
    <xf numFmtId="49" fontId="4" fillId="0" borderId="0" xfId="1" applyNumberFormat="1" applyFont="1" applyAlignment="1"/>
    <xf numFmtId="49" fontId="4" fillId="5" borderId="0" xfId="1" applyNumberFormat="1" applyFont="1" applyFill="1" applyAlignment="1"/>
    <xf numFmtId="0" fontId="7" fillId="5" borderId="0" xfId="1" applyFill="1" applyAlignment="1">
      <alignment horizontal="left"/>
    </xf>
    <xf numFmtId="0" fontId="8" fillId="0" borderId="0" xfId="0" applyNumberFormat="1" applyFont="1">
      <alignment vertical="center"/>
    </xf>
    <xf numFmtId="0" fontId="0" fillId="0" borderId="0" xfId="0" applyNumberFormat="1">
      <alignment vertical="center"/>
    </xf>
    <xf numFmtId="0" fontId="0" fillId="0" borderId="0" xfId="0" applyAlignment="1" applyProtection="1">
      <alignment vertical="center"/>
      <protection hidden="1"/>
    </xf>
    <xf numFmtId="0" fontId="0" fillId="0" borderId="0" xfId="0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49" fontId="0" fillId="6" borderId="28" xfId="0" applyNumberFormat="1" applyFill="1" applyBorder="1" applyAlignment="1" applyProtection="1">
      <alignment horizontal="center" vertical="center"/>
      <protection hidden="1"/>
    </xf>
    <xf numFmtId="49" fontId="0" fillId="6" borderId="41" xfId="0" applyNumberFormat="1" applyFill="1" applyBorder="1" applyAlignment="1" applyProtection="1">
      <alignment horizontal="center" vertical="center"/>
      <protection hidden="1"/>
    </xf>
    <xf numFmtId="49" fontId="0" fillId="6" borderId="43" xfId="0" applyNumberFormat="1" applyFill="1" applyBorder="1" applyAlignment="1" applyProtection="1">
      <alignment horizontal="center" vertical="center"/>
      <protection hidden="1"/>
    </xf>
    <xf numFmtId="0" fontId="0" fillId="0" borderId="41" xfId="0" applyFill="1" applyBorder="1" applyAlignment="1" applyProtection="1">
      <alignment horizontal="center" vertical="center"/>
      <protection hidden="1"/>
    </xf>
    <xf numFmtId="49" fontId="0" fillId="0" borderId="43" xfId="0" applyNumberFormat="1" applyFill="1" applyBorder="1" applyAlignment="1" applyProtection="1">
      <alignment horizontal="center" vertical="center"/>
      <protection locked="0" hidden="1"/>
    </xf>
    <xf numFmtId="49" fontId="0" fillId="0" borderId="28" xfId="0" applyNumberFormat="1" applyFill="1" applyBorder="1" applyAlignment="1" applyProtection="1">
      <alignment horizontal="center" vertical="center"/>
      <protection locked="0" hidden="1"/>
    </xf>
    <xf numFmtId="49" fontId="0" fillId="0" borderId="41" xfId="0" applyNumberFormat="1" applyFill="1" applyBorder="1" applyAlignment="1" applyProtection="1">
      <alignment horizontal="center" vertical="center"/>
      <protection locked="0" hidden="1"/>
    </xf>
    <xf numFmtId="0" fontId="0" fillId="6" borderId="5" xfId="0" applyFill="1" applyBorder="1" applyAlignment="1" applyProtection="1">
      <alignment horizontal="right" vertical="center"/>
      <protection hidden="1"/>
    </xf>
    <xf numFmtId="0" fontId="0" fillId="0" borderId="33" xfId="0" applyFill="1" applyBorder="1" applyAlignment="1" applyProtection="1">
      <alignment horizontal="center" vertical="center"/>
      <protection hidden="1"/>
    </xf>
    <xf numFmtId="49" fontId="0" fillId="0" borderId="33" xfId="0" applyNumberFormat="1" applyFill="1" applyBorder="1" applyAlignment="1" applyProtection="1">
      <alignment horizontal="center" vertical="center"/>
      <protection locked="0" hidden="1"/>
    </xf>
    <xf numFmtId="0" fontId="0" fillId="0" borderId="36" xfId="0" applyBorder="1" applyProtection="1">
      <alignment vertical="center"/>
      <protection hidden="1"/>
    </xf>
    <xf numFmtId="0" fontId="0" fillId="0" borderId="37" xfId="0" applyBorder="1" applyProtection="1">
      <alignment vertical="center"/>
      <protection hidden="1"/>
    </xf>
    <xf numFmtId="0" fontId="0" fillId="0" borderId="38" xfId="0" applyBorder="1" applyProtection="1">
      <alignment vertical="center"/>
      <protection hidden="1"/>
    </xf>
    <xf numFmtId="0" fontId="0" fillId="0" borderId="0" xfId="0" applyBorder="1" applyProtection="1">
      <alignment vertical="center"/>
      <protection hidden="1"/>
    </xf>
    <xf numFmtId="0" fontId="0" fillId="0" borderId="39" xfId="0" applyBorder="1" applyProtection="1">
      <alignment vertical="center"/>
      <protection hidden="1"/>
    </xf>
    <xf numFmtId="0" fontId="0" fillId="0" borderId="40" xfId="0" applyBorder="1" applyProtection="1">
      <alignment vertical="center"/>
      <protection hidden="1"/>
    </xf>
    <xf numFmtId="0" fontId="0" fillId="0" borderId="44" xfId="0" applyBorder="1" applyProtection="1">
      <alignment vertical="center"/>
      <protection hidden="1"/>
    </xf>
    <xf numFmtId="0" fontId="0" fillId="0" borderId="46" xfId="0" applyBorder="1" applyProtection="1">
      <alignment vertical="center"/>
      <protection hidden="1"/>
    </xf>
    <xf numFmtId="0" fontId="0" fillId="0" borderId="48" xfId="0" applyBorder="1" applyProtection="1">
      <alignment vertical="center"/>
      <protection hidden="1"/>
    </xf>
    <xf numFmtId="0" fontId="0" fillId="0" borderId="47" xfId="0" applyBorder="1" applyProtection="1">
      <alignment vertical="center"/>
      <protection hidden="1"/>
    </xf>
    <xf numFmtId="0" fontId="0" fillId="0" borderId="31" xfId="0" applyBorder="1" applyProtection="1">
      <alignment vertical="center"/>
      <protection hidden="1"/>
    </xf>
    <xf numFmtId="0" fontId="0" fillId="7" borderId="5" xfId="0" applyFill="1" applyBorder="1" applyProtection="1">
      <alignment vertical="center"/>
      <protection hidden="1"/>
    </xf>
    <xf numFmtId="49" fontId="0" fillId="7" borderId="28" xfId="0" applyNumberFormat="1" applyFill="1" applyBorder="1" applyAlignment="1" applyProtection="1">
      <alignment horizontal="center" vertical="center"/>
      <protection hidden="1"/>
    </xf>
    <xf numFmtId="49" fontId="0" fillId="7" borderId="41" xfId="0" applyNumberFormat="1" applyFill="1" applyBorder="1" applyAlignment="1" applyProtection="1">
      <alignment horizontal="center" vertical="center"/>
      <protection hidden="1"/>
    </xf>
    <xf numFmtId="49" fontId="0" fillId="7" borderId="49" xfId="0" applyNumberFormat="1" applyFill="1" applyBorder="1" applyAlignment="1" applyProtection="1">
      <alignment horizontal="center" vertical="center"/>
      <protection hidden="1"/>
    </xf>
    <xf numFmtId="0" fontId="0" fillId="7" borderId="49" xfId="0" applyFill="1" applyBorder="1" applyAlignment="1" applyProtection="1">
      <alignment horizontal="center" vertical="center"/>
      <protection hidden="1"/>
    </xf>
    <xf numFmtId="0" fontId="0" fillId="0" borderId="49" xfId="0" applyFill="1" applyBorder="1" applyAlignment="1" applyProtection="1">
      <alignment horizontal="center" vertical="center"/>
      <protection hidden="1"/>
    </xf>
    <xf numFmtId="49" fontId="0" fillId="0" borderId="49" xfId="0" applyNumberFormat="1" applyFill="1" applyBorder="1" applyAlignment="1" applyProtection="1">
      <alignment horizontal="center" vertical="center"/>
      <protection locked="0" hidden="1"/>
    </xf>
    <xf numFmtId="0" fontId="0" fillId="0" borderId="24" xfId="0" applyBorder="1" applyProtection="1">
      <alignment vertical="center"/>
      <protection hidden="1"/>
    </xf>
    <xf numFmtId="0" fontId="0" fillId="8" borderId="0" xfId="0" applyFill="1">
      <alignment vertical="center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43" xfId="0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6" borderId="28" xfId="0" applyFill="1" applyBorder="1" applyAlignment="1" applyProtection="1">
      <alignment horizontal="center" vertical="center"/>
      <protection hidden="1"/>
    </xf>
    <xf numFmtId="0" fontId="0" fillId="6" borderId="41" xfId="0" applyFill="1" applyBorder="1" applyAlignment="1" applyProtection="1">
      <alignment horizontal="center" vertical="center"/>
      <protection hidden="1"/>
    </xf>
    <xf numFmtId="0" fontId="0" fillId="6" borderId="43" xfId="0" applyFill="1" applyBorder="1" applyAlignment="1" applyProtection="1">
      <alignment horizontal="center" vertical="center"/>
      <protection hidden="1"/>
    </xf>
    <xf numFmtId="0" fontId="0" fillId="6" borderId="25" xfId="0" applyFill="1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0" fontId="0" fillId="0" borderId="33" xfId="0" applyFill="1" applyBorder="1" applyAlignment="1" applyProtection="1">
      <alignment horizontal="center" vertical="center"/>
      <protection hidden="1"/>
    </xf>
    <xf numFmtId="0" fontId="0" fillId="0" borderId="41" xfId="0" applyFill="1" applyBorder="1" applyAlignment="1" applyProtection="1">
      <alignment horizontal="center" vertical="center"/>
      <protection hidden="1"/>
    </xf>
    <xf numFmtId="0" fontId="0" fillId="0" borderId="45" xfId="0" applyBorder="1" applyProtection="1">
      <alignment vertical="center"/>
      <protection hidden="1"/>
    </xf>
    <xf numFmtId="0" fontId="0" fillId="0" borderId="0" xfId="0" applyFill="1">
      <alignment vertical="center"/>
    </xf>
    <xf numFmtId="0" fontId="0" fillId="0" borderId="43" xfId="0" applyFill="1" applyBorder="1" applyAlignment="1" applyProtection="1">
      <alignment horizontal="center" vertical="center"/>
      <protection locked="0" hidden="1"/>
    </xf>
    <xf numFmtId="0" fontId="0" fillId="0" borderId="28" xfId="0" applyFill="1" applyBorder="1" applyAlignment="1" applyProtection="1">
      <alignment horizontal="center" vertical="center"/>
      <protection locked="0" hidden="1"/>
    </xf>
    <xf numFmtId="0" fontId="0" fillId="0" borderId="41" xfId="0" applyFill="1" applyBorder="1" applyAlignment="1" applyProtection="1">
      <alignment horizontal="center" vertical="center"/>
      <protection locked="0" hidden="1"/>
    </xf>
    <xf numFmtId="0" fontId="0" fillId="0" borderId="33" xfId="0" applyFill="1" applyBorder="1" applyAlignment="1" applyProtection="1">
      <alignment horizontal="center" vertical="center"/>
      <protection locked="0" hidden="1"/>
    </xf>
    <xf numFmtId="0" fontId="0" fillId="0" borderId="0" xfId="0" applyBorder="1" applyAlignment="1" applyProtection="1">
      <alignment horizontal="center" vertical="center"/>
      <protection hidden="1"/>
    </xf>
    <xf numFmtId="0" fontId="4" fillId="5" borderId="0" xfId="0" applyFont="1" applyFill="1" applyBorder="1" applyAlignment="1"/>
    <xf numFmtId="49" fontId="8" fillId="0" borderId="0" xfId="0" applyNumberFormat="1" applyFont="1">
      <alignment vertical="center"/>
    </xf>
    <xf numFmtId="177" fontId="8" fillId="0" borderId="0" xfId="0" applyNumberFormat="1" applyFont="1">
      <alignment vertical="center"/>
    </xf>
    <xf numFmtId="49" fontId="0" fillId="6" borderId="30" xfId="0" applyNumberFormat="1" applyFill="1" applyBorder="1" applyAlignment="1" applyProtection="1">
      <alignment horizontal="center" vertical="center"/>
      <protection hidden="1"/>
    </xf>
    <xf numFmtId="49" fontId="0" fillId="6" borderId="11" xfId="0" applyNumberFormat="1" applyFill="1" applyBorder="1" applyAlignment="1" applyProtection="1">
      <alignment horizontal="center" vertical="center"/>
      <protection hidden="1"/>
    </xf>
    <xf numFmtId="49" fontId="0" fillId="6" borderId="16" xfId="0" applyNumberFormat="1" applyFill="1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28" xfId="0" applyBorder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0" fontId="0" fillId="0" borderId="50" xfId="0" applyBorder="1" applyAlignment="1" applyProtection="1">
      <alignment horizontal="center" vertical="center"/>
      <protection hidden="1"/>
    </xf>
    <xf numFmtId="0" fontId="0" fillId="0" borderId="19" xfId="0" applyBorder="1" applyProtection="1">
      <alignment vertical="center"/>
      <protection hidden="1"/>
    </xf>
    <xf numFmtId="0" fontId="0" fillId="0" borderId="50" xfId="0" applyBorder="1" applyProtection="1">
      <alignment vertical="center"/>
      <protection hidden="1"/>
    </xf>
    <xf numFmtId="0" fontId="0" fillId="0" borderId="32" xfId="0" applyBorder="1" applyProtection="1">
      <alignment vertical="center"/>
      <protection hidden="1"/>
    </xf>
    <xf numFmtId="14" fontId="0" fillId="0" borderId="46" xfId="0" applyNumberFormat="1" applyBorder="1" applyProtection="1">
      <alignment vertical="center"/>
      <protection hidden="1"/>
    </xf>
    <xf numFmtId="0" fontId="0" fillId="6" borderId="25" xfId="0" applyFill="1" applyBorder="1" applyProtection="1">
      <alignment vertical="center"/>
      <protection hidden="1"/>
    </xf>
    <xf numFmtId="0" fontId="0" fillId="6" borderId="26" xfId="0" applyFill="1" applyBorder="1" applyProtection="1">
      <alignment vertical="center"/>
      <protection hidden="1"/>
    </xf>
    <xf numFmtId="0" fontId="0" fillId="0" borderId="40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 applyProtection="1">
      <alignment horizontal="center" vertical="center"/>
      <protection hidden="1"/>
    </xf>
    <xf numFmtId="0" fontId="0" fillId="0" borderId="0" xfId="0" applyBorder="1" applyAlignment="1">
      <alignment horizontal="center" vertical="center"/>
    </xf>
    <xf numFmtId="0" fontId="0" fillId="0" borderId="0" xfId="0" applyFill="1" applyProtection="1">
      <alignment vertical="center"/>
      <protection hidden="1"/>
    </xf>
    <xf numFmtId="49" fontId="0" fillId="0" borderId="61" xfId="0" applyNumberFormat="1" applyFill="1" applyBorder="1" applyAlignment="1" applyProtection="1">
      <alignment horizontal="center" vertical="center"/>
      <protection locked="0" hidden="1"/>
    </xf>
    <xf numFmtId="49" fontId="0" fillId="7" borderId="30" xfId="0" applyNumberFormat="1" applyFill="1" applyBorder="1" applyAlignment="1" applyProtection="1">
      <alignment horizontal="center" vertical="center"/>
      <protection hidden="1"/>
    </xf>
    <xf numFmtId="49" fontId="0" fillId="7" borderId="11" xfId="0" applyNumberFormat="1" applyFill="1" applyBorder="1" applyAlignment="1" applyProtection="1">
      <alignment horizontal="center" vertical="center"/>
      <protection hidden="1"/>
    </xf>
    <xf numFmtId="49" fontId="0" fillId="7" borderId="61" xfId="0" applyNumberFormat="1" applyFill="1" applyBorder="1" applyAlignment="1" applyProtection="1">
      <alignment horizontal="center" vertical="center"/>
      <protection hidden="1"/>
    </xf>
    <xf numFmtId="0" fontId="0" fillId="7" borderId="9" xfId="0" applyFill="1" applyBorder="1" applyProtection="1">
      <alignment vertical="center"/>
      <protection hidden="1"/>
    </xf>
    <xf numFmtId="0" fontId="15" fillId="0" borderId="10" xfId="0" applyFont="1" applyBorder="1" applyAlignment="1" applyProtection="1">
      <alignment horizontal="center" vertical="center"/>
      <protection hidden="1"/>
    </xf>
    <xf numFmtId="0" fontId="15" fillId="0" borderId="41" xfId="0" applyFont="1" applyBorder="1" applyAlignment="1" applyProtection="1">
      <alignment horizontal="center" vertical="center"/>
      <protection hidden="1"/>
    </xf>
    <xf numFmtId="0" fontId="15" fillId="0" borderId="41" xfId="0" applyFont="1" applyBorder="1" applyAlignment="1" applyProtection="1">
      <alignment horizontal="center" vertical="center"/>
      <protection hidden="1"/>
    </xf>
    <xf numFmtId="0" fontId="15" fillId="0" borderId="42" xfId="0" applyFont="1" applyBorder="1" applyAlignment="1" applyProtection="1">
      <alignment horizontal="center" vertical="center"/>
      <protection hidden="1"/>
    </xf>
    <xf numFmtId="0" fontId="12" fillId="0" borderId="66" xfId="0" applyFont="1" applyBorder="1" applyAlignment="1" applyProtection="1">
      <alignment horizontal="center" vertical="center"/>
      <protection hidden="1"/>
    </xf>
    <xf numFmtId="0" fontId="0" fillId="0" borderId="49" xfId="0" applyBorder="1" applyAlignment="1" applyProtection="1">
      <alignment horizontal="center" vertical="center"/>
      <protection hidden="1"/>
    </xf>
    <xf numFmtId="0" fontId="0" fillId="0" borderId="51" xfId="0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0" fontId="0" fillId="0" borderId="68" xfId="0" applyBorder="1" applyAlignment="1" applyProtection="1">
      <alignment horizontal="center" vertical="center"/>
      <protection hidden="1"/>
    </xf>
    <xf numFmtId="0" fontId="0" fillId="0" borderId="50" xfId="0" applyBorder="1" applyAlignment="1">
      <alignment horizontal="center" vertical="center"/>
    </xf>
    <xf numFmtId="0" fontId="0" fillId="0" borderId="70" xfId="0" applyBorder="1" applyAlignment="1" applyProtection="1">
      <alignment horizontal="center" vertical="center"/>
      <protection hidden="1"/>
    </xf>
    <xf numFmtId="0" fontId="0" fillId="0" borderId="43" xfId="0" applyBorder="1" applyAlignment="1" applyProtection="1">
      <alignment horizontal="center" vertical="center"/>
      <protection hidden="1"/>
    </xf>
    <xf numFmtId="14" fontId="0" fillId="0" borderId="0" xfId="0" applyNumberFormat="1">
      <alignment vertical="center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0" fontId="0" fillId="0" borderId="32" xfId="0" applyBorder="1" applyAlignment="1">
      <alignment horizontal="center" vertical="center"/>
    </xf>
    <xf numFmtId="0" fontId="15" fillId="0" borderId="41" xfId="0" applyFont="1" applyBorder="1" applyAlignment="1" applyProtection="1">
      <alignment horizontal="center" vertical="center"/>
      <protection hidden="1"/>
    </xf>
    <xf numFmtId="0" fontId="0" fillId="0" borderId="28" xfId="0" applyBorder="1" applyAlignment="1" applyProtection="1">
      <alignment horizontal="center" vertical="center"/>
      <protection hidden="1"/>
    </xf>
    <xf numFmtId="0" fontId="0" fillId="0" borderId="74" xfId="0" applyBorder="1" applyAlignment="1" applyProtection="1">
      <alignment horizontal="center" vertical="center"/>
      <protection hidden="1"/>
    </xf>
    <xf numFmtId="0" fontId="0" fillId="0" borderId="58" xfId="0" applyBorder="1" applyAlignment="1" applyProtection="1">
      <alignment horizontal="center" vertical="center"/>
      <protection hidden="1"/>
    </xf>
    <xf numFmtId="49" fontId="0" fillId="0" borderId="0" xfId="0" applyNumberFormat="1" applyBorder="1" applyAlignment="1" applyProtection="1">
      <alignment horizontal="center" vertical="center"/>
      <protection hidden="1"/>
    </xf>
    <xf numFmtId="42" fontId="0" fillId="0" borderId="28" xfId="0" applyNumberFormat="1" applyBorder="1" applyAlignment="1" applyProtection="1">
      <alignment horizontal="center" vertical="center"/>
      <protection hidden="1"/>
    </xf>
    <xf numFmtId="176" fontId="0" fillId="0" borderId="28" xfId="0" applyNumberFormat="1" applyBorder="1" applyAlignment="1" applyProtection="1">
      <alignment horizontal="center" vertical="center"/>
      <protection hidden="1"/>
    </xf>
    <xf numFmtId="42" fontId="0" fillId="0" borderId="29" xfId="0" applyNumberFormat="1" applyBorder="1" applyAlignment="1" applyProtection="1">
      <alignment horizontal="center" vertical="center"/>
      <protection hidden="1"/>
    </xf>
    <xf numFmtId="42" fontId="0" fillId="0" borderId="58" xfId="0" applyNumberFormat="1" applyBorder="1" applyAlignment="1" applyProtection="1">
      <alignment horizontal="center" vertical="center"/>
      <protection hidden="1"/>
    </xf>
    <xf numFmtId="176" fontId="0" fillId="0" borderId="58" xfId="0" applyNumberFormat="1" applyBorder="1" applyAlignment="1" applyProtection="1">
      <alignment horizontal="center" vertical="center"/>
      <protection hidden="1"/>
    </xf>
    <xf numFmtId="42" fontId="0" fillId="0" borderId="14" xfId="0" applyNumberFormat="1" applyBorder="1" applyAlignment="1" applyProtection="1">
      <alignment horizontal="center" vertical="center"/>
      <protection hidden="1"/>
    </xf>
    <xf numFmtId="42" fontId="0" fillId="0" borderId="41" xfId="0" applyNumberFormat="1" applyBorder="1" applyAlignment="1" applyProtection="1">
      <alignment horizontal="center" vertical="center"/>
      <protection hidden="1"/>
    </xf>
    <xf numFmtId="0" fontId="0" fillId="0" borderId="41" xfId="0" applyBorder="1" applyAlignment="1" applyProtection="1">
      <alignment horizontal="center" vertical="center"/>
      <protection hidden="1"/>
    </xf>
    <xf numFmtId="42" fontId="0" fillId="0" borderId="42" xfId="0" applyNumberFormat="1" applyBorder="1" applyAlignment="1" applyProtection="1">
      <alignment horizontal="center" vertical="center"/>
      <protection hidden="1"/>
    </xf>
    <xf numFmtId="179" fontId="0" fillId="0" borderId="41" xfId="0" applyNumberFormat="1" applyBorder="1" applyAlignment="1" applyProtection="1">
      <alignment horizontal="center" vertical="center"/>
      <protection hidden="1"/>
    </xf>
    <xf numFmtId="0" fontId="0" fillId="3" borderId="0" xfId="0" applyFill="1">
      <alignment vertical="center"/>
    </xf>
    <xf numFmtId="0" fontId="0" fillId="0" borderId="43" xfId="0" applyFill="1" applyBorder="1" applyAlignment="1" applyProtection="1">
      <alignment horizontal="center" vertical="center"/>
      <protection locked="0" hidden="1"/>
    </xf>
    <xf numFmtId="0" fontId="0" fillId="0" borderId="28" xfId="0" applyFill="1" applyBorder="1" applyAlignment="1" applyProtection="1">
      <alignment horizontal="center" vertical="center"/>
      <protection locked="0" hidden="1"/>
    </xf>
    <xf numFmtId="0" fontId="0" fillId="0" borderId="43" xfId="0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0" borderId="41" xfId="0" applyFill="1" applyBorder="1" applyAlignment="1" applyProtection="1">
      <alignment horizontal="center" vertical="center"/>
      <protection locked="0" hidden="1"/>
    </xf>
    <xf numFmtId="0" fontId="0" fillId="7" borderId="28" xfId="0" applyFill="1" applyBorder="1" applyAlignment="1" applyProtection="1">
      <alignment horizontal="center" vertical="center"/>
      <protection hidden="1"/>
    </xf>
    <xf numFmtId="0" fontId="0" fillId="7" borderId="41" xfId="0" applyFill="1" applyBorder="1" applyAlignment="1" applyProtection="1">
      <alignment horizontal="center" vertical="center"/>
      <protection hidden="1"/>
    </xf>
    <xf numFmtId="0" fontId="0" fillId="7" borderId="25" xfId="0" applyFill="1" applyBorder="1" applyAlignment="1" applyProtection="1">
      <alignment horizontal="center" vertical="center"/>
      <protection hidden="1"/>
    </xf>
    <xf numFmtId="49" fontId="0" fillId="0" borderId="43" xfId="0" applyNumberFormat="1" applyFill="1" applyBorder="1" applyAlignment="1" applyProtection="1">
      <alignment horizontal="center" vertical="center"/>
      <protection locked="0" hidden="1"/>
    </xf>
    <xf numFmtId="49" fontId="0" fillId="0" borderId="28" xfId="0" applyNumberFormat="1" applyFill="1" applyBorder="1" applyAlignment="1" applyProtection="1">
      <alignment horizontal="center" vertical="center"/>
      <protection locked="0" hidden="1"/>
    </xf>
    <xf numFmtId="49" fontId="0" fillId="0" borderId="30" xfId="0" applyNumberFormat="1" applyFill="1" applyBorder="1" applyAlignment="1" applyProtection="1">
      <alignment horizontal="center" vertical="center"/>
      <protection locked="0" hidden="1"/>
    </xf>
    <xf numFmtId="49" fontId="0" fillId="0" borderId="41" xfId="0" applyNumberFormat="1" applyFill="1" applyBorder="1" applyAlignment="1" applyProtection="1">
      <alignment horizontal="center" vertical="center"/>
      <protection locked="0" hidden="1"/>
    </xf>
    <xf numFmtId="49" fontId="0" fillId="0" borderId="11" xfId="0" applyNumberFormat="1" applyFill="1" applyBorder="1" applyAlignment="1" applyProtection="1">
      <alignment horizontal="center" vertical="center"/>
      <protection locked="0" hidden="1"/>
    </xf>
    <xf numFmtId="0" fontId="0" fillId="7" borderId="19" xfId="0" applyFill="1" applyBorder="1" applyProtection="1">
      <alignment vertical="center"/>
      <protection hidden="1"/>
    </xf>
    <xf numFmtId="0" fontId="0" fillId="0" borderId="49" xfId="0" applyFill="1" applyBorder="1" applyAlignment="1" applyProtection="1">
      <alignment horizontal="center" vertical="center"/>
      <protection locked="0" hidden="1"/>
    </xf>
    <xf numFmtId="49" fontId="0" fillId="0" borderId="43" xfId="0" applyNumberFormat="1" applyFill="1" applyBorder="1" applyAlignment="1" applyProtection="1">
      <alignment horizontal="center" vertical="center"/>
      <protection locked="0" hidden="1"/>
    </xf>
    <xf numFmtId="49" fontId="0" fillId="0" borderId="28" xfId="0" applyNumberFormat="1" applyFill="1" applyBorder="1" applyAlignment="1" applyProtection="1">
      <alignment horizontal="center" vertical="center"/>
      <protection locked="0" hidden="1"/>
    </xf>
    <xf numFmtId="49" fontId="0" fillId="0" borderId="41" xfId="0" applyNumberFormat="1" applyFill="1" applyBorder="1" applyAlignment="1" applyProtection="1">
      <alignment horizontal="center" vertical="center"/>
      <protection locked="0" hidden="1"/>
    </xf>
    <xf numFmtId="49" fontId="0" fillId="0" borderId="33" xfId="0" applyNumberFormat="1" applyFill="1" applyBorder="1" applyAlignment="1" applyProtection="1">
      <alignment horizontal="center" vertical="center"/>
      <protection locked="0" hidden="1"/>
    </xf>
    <xf numFmtId="0" fontId="0" fillId="0" borderId="43" xfId="0" applyFill="1" applyBorder="1" applyAlignment="1" applyProtection="1">
      <alignment horizontal="center" vertical="center"/>
      <protection locked="0" hidden="1"/>
    </xf>
    <xf numFmtId="0" fontId="0" fillId="0" borderId="28" xfId="0" applyFill="1" applyBorder="1" applyAlignment="1" applyProtection="1">
      <alignment horizontal="center" vertical="center"/>
      <protection locked="0" hidden="1"/>
    </xf>
    <xf numFmtId="0" fontId="0" fillId="0" borderId="43" xfId="0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0" borderId="33" xfId="0" applyFill="1" applyBorder="1" applyAlignment="1" applyProtection="1">
      <alignment horizontal="center" vertical="center"/>
      <protection locked="0" hidden="1"/>
    </xf>
    <xf numFmtId="0" fontId="0" fillId="0" borderId="28" xfId="0" applyBorder="1" applyAlignment="1" applyProtection="1">
      <alignment horizontal="center" vertical="center"/>
      <protection hidden="1"/>
    </xf>
    <xf numFmtId="0" fontId="0" fillId="0" borderId="41" xfId="0" applyFill="1" applyBorder="1" applyAlignment="1" applyProtection="1">
      <alignment horizontal="center" vertical="center"/>
      <protection hidden="1"/>
    </xf>
    <xf numFmtId="0" fontId="0" fillId="0" borderId="49" xfId="0" applyBorder="1" applyAlignment="1" applyProtection="1">
      <alignment horizontal="center" vertical="center"/>
      <protection locked="0" hidden="1"/>
    </xf>
    <xf numFmtId="0" fontId="0" fillId="0" borderId="83" xfId="0" applyBorder="1" applyProtection="1">
      <alignment vertical="center"/>
      <protection hidden="1"/>
    </xf>
    <xf numFmtId="49" fontId="0" fillId="0" borderId="28" xfId="0" applyNumberFormat="1" applyBorder="1" applyAlignment="1" applyProtection="1">
      <alignment horizontal="center" vertical="center"/>
      <protection locked="0" hidden="1"/>
    </xf>
    <xf numFmtId="49" fontId="0" fillId="0" borderId="29" xfId="0" applyNumberFormat="1" applyBorder="1" applyAlignment="1" applyProtection="1">
      <alignment horizontal="center" vertical="center"/>
      <protection locked="0" hidden="1"/>
    </xf>
    <xf numFmtId="49" fontId="0" fillId="0" borderId="30" xfId="0" applyNumberFormat="1" applyBorder="1" applyAlignment="1" applyProtection="1">
      <alignment horizontal="center" vertical="center"/>
      <protection locked="0" hidden="1"/>
    </xf>
    <xf numFmtId="0" fontId="0" fillId="0" borderId="31" xfId="0" applyBorder="1" applyAlignment="1" applyProtection="1">
      <alignment horizontal="center" vertical="center"/>
      <protection locked="0" hidden="1"/>
    </xf>
    <xf numFmtId="0" fontId="0" fillId="0" borderId="32" xfId="0" applyBorder="1" applyAlignment="1" applyProtection="1">
      <alignment horizontal="center" vertical="center"/>
      <protection locked="0"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8" xfId="0" applyBorder="1" applyAlignment="1" applyProtection="1">
      <alignment horizontal="center" vertical="center"/>
      <protection locked="0" hidden="1"/>
    </xf>
    <xf numFmtId="0" fontId="0" fillId="0" borderId="29" xfId="0" applyBorder="1" applyAlignment="1" applyProtection="1">
      <alignment horizontal="center" vertical="center"/>
      <protection locked="0" hidden="1"/>
    </xf>
    <xf numFmtId="0" fontId="0" fillId="0" borderId="33" xfId="0" applyBorder="1" applyAlignment="1" applyProtection="1">
      <alignment horizontal="center" vertical="center"/>
      <protection locked="0" hidden="1"/>
    </xf>
    <xf numFmtId="0" fontId="0" fillId="0" borderId="34" xfId="0" applyBorder="1" applyAlignment="1" applyProtection="1">
      <alignment horizontal="center" vertical="center"/>
      <protection locked="0" hidden="1"/>
    </xf>
    <xf numFmtId="0" fontId="0" fillId="0" borderId="16" xfId="0" applyBorder="1" applyAlignment="1" applyProtection="1">
      <alignment horizontal="center" vertical="center"/>
      <protection locked="0" hidden="1"/>
    </xf>
    <xf numFmtId="0" fontId="0" fillId="0" borderId="17" xfId="0" applyBorder="1" applyAlignment="1" applyProtection="1">
      <alignment horizontal="center" vertical="center"/>
      <protection locked="0" hidden="1"/>
    </xf>
    <xf numFmtId="0" fontId="0" fillId="0" borderId="18" xfId="0" applyBorder="1" applyAlignment="1" applyProtection="1">
      <alignment horizontal="center" vertical="center"/>
      <protection locked="0" hidden="1"/>
    </xf>
    <xf numFmtId="0" fontId="0" fillId="0" borderId="19" xfId="0" applyBorder="1" applyAlignment="1" applyProtection="1">
      <alignment horizontal="center" vertical="center"/>
      <protection hidden="1"/>
    </xf>
    <xf numFmtId="0" fontId="0" fillId="0" borderId="24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horizontal="center" vertical="center"/>
      <protection locked="0" hidden="1"/>
    </xf>
    <xf numFmtId="0" fontId="0" fillId="0" borderId="22" xfId="0" applyBorder="1" applyAlignment="1" applyProtection="1">
      <alignment horizontal="center" vertical="center"/>
      <protection locked="0" hidden="1"/>
    </xf>
    <xf numFmtId="0" fontId="0" fillId="0" borderId="23" xfId="0" applyBorder="1" applyAlignment="1" applyProtection="1">
      <alignment horizontal="center" vertical="center"/>
      <protection locked="0" hidden="1"/>
    </xf>
    <xf numFmtId="0" fontId="0" fillId="0" borderId="25" xfId="0" applyBorder="1" applyAlignment="1" applyProtection="1">
      <alignment horizontal="center" vertical="center"/>
      <protection locked="0" hidden="1"/>
    </xf>
    <xf numFmtId="0" fontId="0" fillId="0" borderId="26" xfId="0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1" fillId="2" borderId="0" xfId="0" applyFont="1" applyFill="1" applyAlignment="1" applyProtection="1">
      <alignment horizontal="center"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0" fillId="0" borderId="2" xfId="0" applyBorder="1" applyAlignment="1" applyProtection="1">
      <alignment horizontal="center" vertical="center"/>
      <protection hidden="1"/>
    </xf>
    <xf numFmtId="0" fontId="0" fillId="0" borderId="3" xfId="0" applyBorder="1" applyAlignment="1" applyProtection="1">
      <alignment horizontal="center" vertical="center"/>
      <protection hidden="1"/>
    </xf>
    <xf numFmtId="0" fontId="0" fillId="0" borderId="4" xfId="0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6" xfId="0" applyBorder="1" applyAlignment="1" applyProtection="1">
      <alignment horizontal="center" vertical="center"/>
      <protection locked="0" hidden="1"/>
    </xf>
    <xf numFmtId="0" fontId="0" fillId="0" borderId="7" xfId="0" applyBorder="1" applyAlignment="1" applyProtection="1">
      <alignment horizontal="center" vertical="center"/>
      <protection locked="0" hidden="1"/>
    </xf>
    <xf numFmtId="0" fontId="0" fillId="0" borderId="8" xfId="0" applyBorder="1" applyAlignment="1" applyProtection="1">
      <alignment horizontal="center" vertical="center"/>
      <protection locked="0" hidden="1"/>
    </xf>
    <xf numFmtId="0" fontId="0" fillId="0" borderId="9" xfId="0" applyBorder="1" applyAlignment="1" applyProtection="1">
      <alignment horizontal="center" vertical="center"/>
      <protection hidden="1"/>
    </xf>
    <xf numFmtId="0" fontId="0" fillId="0" borderId="14" xfId="0" applyBorder="1" applyAlignment="1" applyProtection="1">
      <alignment horizontal="center" vertical="center"/>
      <protection hidden="1"/>
    </xf>
    <xf numFmtId="0" fontId="0" fillId="0" borderId="11" xfId="0" applyBorder="1" applyAlignment="1" applyProtection="1">
      <alignment horizontal="center" vertical="center"/>
      <protection locked="0" hidden="1"/>
    </xf>
    <xf numFmtId="0" fontId="0" fillId="0" borderId="12" xfId="0" applyBorder="1" applyAlignment="1" applyProtection="1">
      <alignment horizontal="center" vertical="center"/>
      <protection locked="0" hidden="1"/>
    </xf>
    <xf numFmtId="0" fontId="0" fillId="0" borderId="13" xfId="0" applyBorder="1" applyAlignment="1" applyProtection="1">
      <alignment horizontal="center" vertical="center"/>
      <protection locked="0" hidden="1"/>
    </xf>
    <xf numFmtId="0" fontId="0" fillId="0" borderId="0" xfId="0" applyBorder="1" applyAlignment="1" applyProtection="1">
      <alignment horizontal="center" vertical="center"/>
      <protection hidden="1"/>
    </xf>
    <xf numFmtId="0" fontId="0" fillId="0" borderId="0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8" xfId="0" applyBorder="1" applyAlignment="1" applyProtection="1">
      <alignment horizontal="center" vertical="center"/>
      <protection hidden="1"/>
    </xf>
    <xf numFmtId="0" fontId="0" fillId="0" borderId="39" xfId="0" applyBorder="1" applyAlignment="1" applyProtection="1">
      <alignment horizontal="center" vertical="center"/>
      <protection hidden="1"/>
    </xf>
    <xf numFmtId="0" fontId="0" fillId="0" borderId="40" xfId="0" applyBorder="1" applyAlignment="1" applyProtection="1">
      <alignment horizontal="center" vertical="center"/>
      <protection hidden="1"/>
    </xf>
    <xf numFmtId="0" fontId="11" fillId="6" borderId="0" xfId="0" applyFont="1" applyFill="1" applyAlignment="1" applyProtection="1">
      <alignment horizontal="center" vertical="center"/>
      <protection hidden="1"/>
    </xf>
    <xf numFmtId="0" fontId="0" fillId="0" borderId="0" xfId="0" applyAlignment="1">
      <alignment vertical="center"/>
    </xf>
    <xf numFmtId="0" fontId="9" fillId="0" borderId="36" xfId="0" applyFont="1" applyBorder="1" applyAlignment="1" applyProtection="1">
      <alignment horizontal="center" vertical="center"/>
      <protection hidden="1"/>
    </xf>
    <xf numFmtId="0" fontId="0" fillId="0" borderId="37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6" xfId="0" applyBorder="1" applyAlignment="1" applyProtection="1">
      <alignment horizontal="center" vertical="center"/>
      <protection hidden="1"/>
    </xf>
    <xf numFmtId="0" fontId="0" fillId="0" borderId="7" xfId="0" applyBorder="1" applyAlignment="1" applyProtection="1">
      <alignment horizontal="center" vertical="center"/>
      <protection hidden="1"/>
    </xf>
    <xf numFmtId="0" fontId="0" fillId="0" borderId="59" xfId="0" applyBorder="1" applyAlignment="1" applyProtection="1">
      <alignment horizontal="center" vertical="center"/>
      <protection hidden="1"/>
    </xf>
    <xf numFmtId="0" fontId="0" fillId="0" borderId="30" xfId="0" applyBorder="1" applyAlignment="1" applyProtection="1">
      <alignment horizontal="center" vertical="center"/>
      <protection hidden="1"/>
    </xf>
    <xf numFmtId="0" fontId="0" fillId="0" borderId="31" xfId="0" applyBorder="1" applyAlignment="1" applyProtection="1">
      <alignment horizontal="center" vertical="center"/>
      <protection hidden="1"/>
    </xf>
    <xf numFmtId="0" fontId="0" fillId="0" borderId="32" xfId="0" applyBorder="1" applyAlignment="1" applyProtection="1">
      <alignment horizontal="center" vertical="center"/>
      <protection hidden="1"/>
    </xf>
    <xf numFmtId="178" fontId="0" fillId="0" borderId="30" xfId="0" applyNumberFormat="1" applyBorder="1" applyAlignment="1" applyProtection="1">
      <alignment horizontal="center" vertical="center"/>
      <protection hidden="1"/>
    </xf>
    <xf numFmtId="178" fontId="0" fillId="0" borderId="31" xfId="0" applyNumberFormat="1" applyBorder="1" applyAlignment="1" applyProtection="1">
      <alignment horizontal="center" vertical="center"/>
      <protection hidden="1"/>
    </xf>
    <xf numFmtId="178" fontId="0" fillId="0" borderId="32" xfId="0" applyNumberFormat="1" applyBorder="1" applyAlignment="1" applyProtection="1">
      <alignment horizontal="center" vertical="center"/>
      <protection hidden="1"/>
    </xf>
    <xf numFmtId="178" fontId="0" fillId="0" borderId="21" xfId="0" applyNumberFormat="1" applyBorder="1" applyAlignment="1" applyProtection="1">
      <alignment horizontal="center" vertical="center"/>
      <protection hidden="1"/>
    </xf>
    <xf numFmtId="178" fontId="0" fillId="0" borderId="22" xfId="0" applyNumberFormat="1" applyBorder="1" applyAlignment="1" applyProtection="1">
      <alignment horizontal="center" vertical="center"/>
      <protection hidden="1"/>
    </xf>
    <xf numFmtId="178" fontId="0" fillId="0" borderId="60" xfId="0" applyNumberFormat="1" applyBorder="1" applyAlignment="1" applyProtection="1">
      <alignment horizontal="center" vertical="center"/>
      <protection hidden="1"/>
    </xf>
    <xf numFmtId="0" fontId="0" fillId="0" borderId="2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176" fontId="0" fillId="0" borderId="28" xfId="0" applyNumberFormat="1" applyBorder="1" applyAlignment="1">
      <alignment horizontal="center" vertical="center"/>
    </xf>
    <xf numFmtId="176" fontId="0" fillId="0" borderId="30" xfId="0" applyNumberFormat="1" applyBorder="1" applyAlignment="1">
      <alignment horizontal="center" vertical="center"/>
    </xf>
    <xf numFmtId="176" fontId="0" fillId="0" borderId="33" xfId="0" applyNumberFormat="1" applyBorder="1" applyAlignment="1">
      <alignment horizontal="center" vertical="center"/>
    </xf>
    <xf numFmtId="176" fontId="0" fillId="0" borderId="21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176" fontId="0" fillId="0" borderId="27" xfId="0" applyNumberFormat="1" applyBorder="1" applyAlignment="1">
      <alignment horizontal="center" vertical="center"/>
    </xf>
    <xf numFmtId="176" fontId="0" fillId="0" borderId="20" xfId="0" applyNumberFormat="1" applyBorder="1" applyAlignment="1">
      <alignment horizontal="center" vertical="center"/>
    </xf>
    <xf numFmtId="0" fontId="0" fillId="0" borderId="67" xfId="0" applyBorder="1" applyAlignment="1" applyProtection="1">
      <alignment horizontal="center" vertical="center"/>
      <protection hidden="1"/>
    </xf>
    <xf numFmtId="14" fontId="0" fillId="0" borderId="43" xfId="0" applyNumberFormat="1" applyFill="1" applyBorder="1" applyAlignment="1" applyProtection="1">
      <alignment horizontal="center" vertical="center"/>
      <protection locked="0" hidden="1"/>
    </xf>
    <xf numFmtId="49" fontId="0" fillId="0" borderId="43" xfId="0" applyNumberFormat="1" applyFill="1" applyBorder="1" applyAlignment="1" applyProtection="1">
      <alignment horizontal="center" vertical="center"/>
      <protection locked="0" hidden="1"/>
    </xf>
    <xf numFmtId="49" fontId="0" fillId="0" borderId="16" xfId="0" applyNumberFormat="1" applyFill="1" applyBorder="1" applyAlignment="1" applyProtection="1">
      <alignment horizontal="center" vertical="center"/>
      <protection locked="0" hidden="1"/>
    </xf>
    <xf numFmtId="0" fontId="17" fillId="0" borderId="52" xfId="0" applyFont="1" applyBorder="1" applyAlignment="1" applyProtection="1">
      <alignment horizontal="center" vertical="center"/>
      <protection locked="0" hidden="1"/>
    </xf>
    <xf numFmtId="0" fontId="17" fillId="0" borderId="54" xfId="0" applyFont="1" applyBorder="1" applyAlignment="1" applyProtection="1">
      <alignment horizontal="center" vertical="center"/>
      <protection locked="0" hidden="1"/>
    </xf>
    <xf numFmtId="0" fontId="17" fillId="0" borderId="56" xfId="0" applyFont="1" applyBorder="1" applyAlignment="1" applyProtection="1">
      <alignment horizontal="center" vertical="center"/>
      <protection locked="0" hidden="1"/>
    </xf>
    <xf numFmtId="0" fontId="17" fillId="0" borderId="53" xfId="0" applyFont="1" applyBorder="1" applyAlignment="1" applyProtection="1">
      <alignment horizontal="center" vertical="center"/>
      <protection locked="0" hidden="1"/>
    </xf>
    <xf numFmtId="0" fontId="17" fillId="0" borderId="55" xfId="0" applyFont="1" applyBorder="1" applyAlignment="1" applyProtection="1">
      <alignment horizontal="center" vertical="center"/>
      <protection locked="0" hidden="1"/>
    </xf>
    <xf numFmtId="0" fontId="17" fillId="0" borderId="57" xfId="0" applyFont="1" applyBorder="1" applyAlignment="1" applyProtection="1">
      <alignment horizontal="center" vertical="center"/>
      <protection locked="0" hidden="1"/>
    </xf>
    <xf numFmtId="14" fontId="0" fillId="0" borderId="28" xfId="0" applyNumberFormat="1" applyFill="1" applyBorder="1" applyAlignment="1" applyProtection="1">
      <alignment horizontal="center" vertical="center"/>
      <protection locked="0" hidden="1"/>
    </xf>
    <xf numFmtId="49" fontId="0" fillId="0" borderId="28" xfId="0" applyNumberFormat="1" applyFill="1" applyBorder="1" applyAlignment="1" applyProtection="1">
      <alignment horizontal="center" vertical="center"/>
      <protection locked="0" hidden="1"/>
    </xf>
    <xf numFmtId="49" fontId="0" fillId="0" borderId="30" xfId="0" applyNumberFormat="1" applyFill="1" applyBorder="1" applyAlignment="1" applyProtection="1">
      <alignment horizontal="center" vertical="center"/>
      <protection locked="0" hidden="1"/>
    </xf>
    <xf numFmtId="14" fontId="0" fillId="0" borderId="41" xfId="0" applyNumberFormat="1" applyFill="1" applyBorder="1" applyAlignment="1" applyProtection="1">
      <alignment horizontal="center" vertical="center"/>
      <protection locked="0" hidden="1"/>
    </xf>
    <xf numFmtId="49" fontId="0" fillId="0" borderId="41" xfId="0" applyNumberFormat="1" applyFill="1" applyBorder="1" applyAlignment="1" applyProtection="1">
      <alignment horizontal="center" vertical="center"/>
      <protection locked="0" hidden="1"/>
    </xf>
    <xf numFmtId="49" fontId="0" fillId="0" borderId="11" xfId="0" applyNumberFormat="1" applyFill="1" applyBorder="1" applyAlignment="1" applyProtection="1">
      <alignment horizontal="center" vertical="center"/>
      <protection locked="0" hidden="1"/>
    </xf>
    <xf numFmtId="0" fontId="17" fillId="0" borderId="58" xfId="0" applyFont="1" applyBorder="1" applyAlignment="1" applyProtection="1">
      <alignment horizontal="center" vertical="center"/>
      <protection locked="0" hidden="1"/>
    </xf>
    <xf numFmtId="0" fontId="17" fillId="0" borderId="14" xfId="0" applyFont="1" applyBorder="1" applyAlignment="1" applyProtection="1">
      <alignment horizontal="center" vertical="center"/>
      <protection locked="0" hidden="1"/>
    </xf>
    <xf numFmtId="14" fontId="0" fillId="0" borderId="33" xfId="0" applyNumberFormat="1" applyFill="1" applyBorder="1" applyAlignment="1" applyProtection="1">
      <alignment horizontal="center" vertical="center"/>
      <protection locked="0" hidden="1"/>
    </xf>
    <xf numFmtId="49" fontId="0" fillId="0" borderId="33" xfId="0" applyNumberFormat="1" applyFill="1" applyBorder="1" applyAlignment="1" applyProtection="1">
      <alignment horizontal="center" vertical="center"/>
      <protection locked="0" hidden="1"/>
    </xf>
    <xf numFmtId="49" fontId="0" fillId="0" borderId="21" xfId="0" applyNumberFormat="1" applyFill="1" applyBorder="1" applyAlignment="1" applyProtection="1">
      <alignment horizontal="center" vertical="center"/>
      <protection locked="0" hidden="1"/>
    </xf>
    <xf numFmtId="0" fontId="17" fillId="6" borderId="28" xfId="0" applyFont="1" applyFill="1" applyBorder="1" applyAlignment="1" applyProtection="1">
      <alignment horizontal="center" vertical="center"/>
      <protection hidden="1"/>
    </xf>
    <xf numFmtId="0" fontId="17" fillId="6" borderId="41" xfId="0" applyFont="1" applyFill="1" applyBorder="1" applyAlignment="1" applyProtection="1">
      <alignment horizontal="center" vertical="center"/>
      <protection hidden="1"/>
    </xf>
    <xf numFmtId="0" fontId="17" fillId="6" borderId="29" xfId="0" applyFont="1" applyFill="1" applyBorder="1" applyAlignment="1" applyProtection="1">
      <alignment horizontal="center" vertical="center"/>
      <protection hidden="1"/>
    </xf>
    <xf numFmtId="0" fontId="17" fillId="6" borderId="42" xfId="0" applyFont="1" applyFill="1" applyBorder="1" applyAlignment="1" applyProtection="1">
      <alignment horizontal="center" vertical="center"/>
      <protection hidden="1"/>
    </xf>
    <xf numFmtId="0" fontId="17" fillId="6" borderId="52" xfId="0" applyFont="1" applyFill="1" applyBorder="1" applyAlignment="1" applyProtection="1">
      <alignment horizontal="center" vertical="center"/>
      <protection hidden="1"/>
    </xf>
    <xf numFmtId="0" fontId="17" fillId="6" borderId="54" xfId="0" applyFont="1" applyFill="1" applyBorder="1" applyAlignment="1" applyProtection="1">
      <alignment horizontal="center" vertical="center"/>
      <protection hidden="1"/>
    </xf>
    <xf numFmtId="0" fontId="17" fillId="6" borderId="56" xfId="0" applyFont="1" applyFill="1" applyBorder="1" applyAlignment="1" applyProtection="1">
      <alignment horizontal="center" vertical="center"/>
      <protection hidden="1"/>
    </xf>
    <xf numFmtId="0" fontId="17" fillId="6" borderId="53" xfId="0" applyFont="1" applyFill="1" applyBorder="1" applyAlignment="1" applyProtection="1">
      <alignment horizontal="center" vertical="center"/>
      <protection hidden="1"/>
    </xf>
    <xf numFmtId="0" fontId="17" fillId="6" borderId="55" xfId="0" applyFont="1" applyFill="1" applyBorder="1" applyAlignment="1" applyProtection="1">
      <alignment horizontal="center" vertical="center"/>
      <protection hidden="1"/>
    </xf>
    <xf numFmtId="0" fontId="17" fillId="6" borderId="57" xfId="0" applyFont="1" applyFill="1" applyBorder="1" applyAlignment="1" applyProtection="1">
      <alignment horizontal="center" vertical="center"/>
      <protection hidden="1"/>
    </xf>
    <xf numFmtId="0" fontId="0" fillId="0" borderId="46" xfId="0" applyBorder="1" applyAlignment="1" applyProtection="1">
      <alignment horizontal="center" vertical="center"/>
      <protection hidden="1"/>
    </xf>
    <xf numFmtId="0" fontId="0" fillId="6" borderId="25" xfId="0" applyFill="1" applyBorder="1" applyAlignment="1" applyProtection="1">
      <alignment horizontal="center" vertical="center"/>
      <protection hidden="1"/>
    </xf>
    <xf numFmtId="0" fontId="0" fillId="6" borderId="27" xfId="0" applyFill="1" applyBorder="1" applyAlignment="1" applyProtection="1">
      <alignment horizontal="center" vertical="center"/>
      <protection hidden="1"/>
    </xf>
    <xf numFmtId="0" fontId="0" fillId="6" borderId="10" xfId="0" applyFill="1" applyBorder="1" applyAlignment="1" applyProtection="1">
      <alignment horizontal="center" vertical="center"/>
      <protection hidden="1"/>
    </xf>
    <xf numFmtId="0" fontId="0" fillId="6" borderId="41" xfId="0" applyFill="1" applyBorder="1" applyAlignment="1" applyProtection="1">
      <alignment horizontal="center" vertical="center"/>
      <protection hidden="1"/>
    </xf>
    <xf numFmtId="0" fontId="0" fillId="6" borderId="6" xfId="0" applyFill="1" applyBorder="1" applyAlignment="1" applyProtection="1">
      <alignment horizontal="center" vertical="center"/>
      <protection hidden="1"/>
    </xf>
    <xf numFmtId="0" fontId="0" fillId="4" borderId="44" xfId="0" applyFill="1" applyBorder="1" applyAlignment="1" applyProtection="1">
      <alignment horizontal="center" vertical="center" wrapText="1"/>
      <protection hidden="1"/>
    </xf>
    <xf numFmtId="0" fontId="0" fillId="4" borderId="45" xfId="0" applyFill="1" applyBorder="1" applyAlignment="1" applyProtection="1">
      <alignment horizontal="center" vertical="center"/>
      <protection hidden="1"/>
    </xf>
    <xf numFmtId="0" fontId="0" fillId="0" borderId="35" xfId="0" applyBorder="1" applyAlignment="1" applyProtection="1">
      <alignment horizontal="center" vertical="center"/>
      <protection hidden="1"/>
    </xf>
    <xf numFmtId="0" fontId="0" fillId="0" borderId="15" xfId="0" applyFill="1" applyBorder="1" applyAlignment="1" applyProtection="1">
      <alignment horizontal="center" vertical="center"/>
      <protection hidden="1"/>
    </xf>
    <xf numFmtId="0" fontId="0" fillId="0" borderId="27" xfId="0" applyFill="1" applyBorder="1" applyAlignment="1" applyProtection="1">
      <alignment horizontal="center" vertical="center"/>
      <protection hidden="1"/>
    </xf>
    <xf numFmtId="0" fontId="0" fillId="0" borderId="10" xfId="0" applyFill="1" applyBorder="1" applyAlignment="1" applyProtection="1">
      <alignment horizontal="center" vertical="center"/>
      <protection hidden="1"/>
    </xf>
    <xf numFmtId="0" fontId="0" fillId="0" borderId="43" xfId="0" applyFill="1" applyBorder="1" applyAlignment="1" applyProtection="1">
      <alignment horizontal="center" vertical="center"/>
      <protection locked="0" hidden="1"/>
    </xf>
    <xf numFmtId="0" fontId="0" fillId="0" borderId="28" xfId="0" applyFill="1" applyBorder="1" applyAlignment="1" applyProtection="1">
      <alignment horizontal="center" vertical="center"/>
      <protection locked="0" hidden="1"/>
    </xf>
    <xf numFmtId="0" fontId="0" fillId="0" borderId="43" xfId="0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0" borderId="41" xfId="0" applyFill="1" applyBorder="1" applyAlignment="1" applyProtection="1">
      <alignment horizontal="center" vertical="center"/>
      <protection locked="0" hidden="1"/>
    </xf>
    <xf numFmtId="0" fontId="0" fillId="6" borderId="15" xfId="0" applyFill="1" applyBorder="1" applyAlignment="1" applyProtection="1">
      <alignment horizontal="center" vertical="center"/>
      <protection hidden="1"/>
    </xf>
    <xf numFmtId="0" fontId="0" fillId="6" borderId="28" xfId="0" applyFill="1" applyBorder="1" applyAlignment="1" applyProtection="1">
      <alignment horizontal="center" vertical="center"/>
      <protection hidden="1"/>
    </xf>
    <xf numFmtId="0" fontId="0" fillId="6" borderId="43" xfId="0" applyFill="1" applyBorder="1" applyAlignment="1" applyProtection="1">
      <alignment horizontal="center" vertical="center"/>
      <protection hidden="1"/>
    </xf>
    <xf numFmtId="0" fontId="15" fillId="0" borderId="43" xfId="0" applyFont="1" applyFill="1" applyBorder="1" applyAlignment="1" applyProtection="1">
      <alignment horizontal="center" vertical="center"/>
      <protection locked="0" hidden="1"/>
    </xf>
    <xf numFmtId="0" fontId="15" fillId="0" borderId="28" xfId="0" applyFont="1" applyFill="1" applyBorder="1" applyAlignment="1" applyProtection="1">
      <alignment horizontal="center" vertical="center"/>
      <protection locked="0" hidden="1"/>
    </xf>
    <xf numFmtId="0" fontId="0" fillId="0" borderId="20" xfId="0" applyFill="1" applyBorder="1" applyAlignment="1" applyProtection="1">
      <alignment horizontal="center" vertical="center"/>
      <protection hidden="1"/>
    </xf>
    <xf numFmtId="0" fontId="0" fillId="0" borderId="33" xfId="0" applyFill="1" applyBorder="1" applyAlignment="1" applyProtection="1">
      <alignment horizontal="center" vertical="center"/>
      <protection locked="0" hidden="1"/>
    </xf>
    <xf numFmtId="0" fontId="0" fillId="0" borderId="45" xfId="0" applyBorder="1" applyAlignment="1" applyProtection="1">
      <alignment horizontal="center" vertical="center"/>
      <protection hidden="1"/>
    </xf>
    <xf numFmtId="49" fontId="0" fillId="6" borderId="28" xfId="0" applyNumberFormat="1" applyFill="1" applyBorder="1" applyAlignment="1" applyProtection="1">
      <alignment horizontal="center" vertical="center"/>
      <protection hidden="1"/>
    </xf>
    <xf numFmtId="49" fontId="0" fillId="6" borderId="41" xfId="0" applyNumberFormat="1" applyFill="1" applyBorder="1" applyAlignment="1" applyProtection="1">
      <alignment horizontal="center" vertical="center"/>
      <protection hidden="1"/>
    </xf>
    <xf numFmtId="49" fontId="0" fillId="6" borderId="43" xfId="0" applyNumberFormat="1" applyFill="1" applyBorder="1" applyAlignment="1" applyProtection="1">
      <alignment horizontal="center" vertical="center"/>
      <protection hidden="1"/>
    </xf>
    <xf numFmtId="49" fontId="0" fillId="6" borderId="30" xfId="0" applyNumberFormat="1" applyFill="1" applyBorder="1" applyAlignment="1" applyProtection="1">
      <alignment horizontal="center" vertical="center"/>
      <protection hidden="1"/>
    </xf>
    <xf numFmtId="49" fontId="0" fillId="6" borderId="11" xfId="0" applyNumberFormat="1" applyFill="1" applyBorder="1" applyAlignment="1" applyProtection="1">
      <alignment horizontal="center" vertical="center"/>
      <protection hidden="1"/>
    </xf>
    <xf numFmtId="49" fontId="0" fillId="6" borderId="16" xfId="0" applyNumberFormat="1" applyFill="1" applyBorder="1" applyAlignment="1" applyProtection="1">
      <alignment horizontal="center" vertical="center"/>
      <protection hidden="1"/>
    </xf>
    <xf numFmtId="0" fontId="0" fillId="0" borderId="48" xfId="0" applyBorder="1" applyAlignment="1" applyProtection="1">
      <alignment horizontal="center" vertical="center"/>
      <protection hidden="1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76" xfId="0" applyBorder="1" applyAlignment="1" applyProtection="1">
      <alignment horizontal="center" vertical="center"/>
      <protection hidden="1"/>
    </xf>
    <xf numFmtId="0" fontId="0" fillId="0" borderId="35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49" xfId="0" applyBorder="1" applyAlignment="1" applyProtection="1">
      <alignment horizontal="center" vertical="center"/>
      <protection hidden="1"/>
    </xf>
    <xf numFmtId="0" fontId="0" fillId="0" borderId="69" xfId="0" applyBorder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vertical="top"/>
      <protection locked="0" hidden="1"/>
    </xf>
    <xf numFmtId="0" fontId="0" fillId="0" borderId="28" xfId="0" applyBorder="1" applyAlignment="1" applyProtection="1">
      <alignment vertical="top"/>
      <protection locked="0" hidden="1"/>
    </xf>
    <xf numFmtId="0" fontId="0" fillId="0" borderId="29" xfId="0" applyBorder="1" applyAlignment="1" applyProtection="1">
      <alignment vertical="top"/>
      <protection locked="0" hidden="1"/>
    </xf>
    <xf numFmtId="0" fontId="0" fillId="0" borderId="20" xfId="0" applyBorder="1" applyAlignment="1" applyProtection="1">
      <alignment vertical="top"/>
      <protection locked="0" hidden="1"/>
    </xf>
    <xf numFmtId="0" fontId="0" fillId="0" borderId="33" xfId="0" applyBorder="1" applyAlignment="1" applyProtection="1">
      <alignment vertical="top"/>
      <protection locked="0" hidden="1"/>
    </xf>
    <xf numFmtId="0" fontId="0" fillId="0" borderId="34" xfId="0" applyBorder="1" applyAlignment="1" applyProtection="1">
      <alignment vertical="top"/>
      <protection locked="0" hidden="1"/>
    </xf>
    <xf numFmtId="49" fontId="0" fillId="0" borderId="25" xfId="0" applyNumberFormat="1" applyBorder="1" applyAlignment="1" applyProtection="1">
      <alignment horizontal="center" vertical="center"/>
      <protection locked="0" hidden="1"/>
    </xf>
    <xf numFmtId="49" fontId="0" fillId="0" borderId="26" xfId="0" applyNumberFormat="1" applyBorder="1" applyAlignment="1" applyProtection="1">
      <alignment horizontal="center" vertical="center"/>
      <protection locked="0" hidden="1"/>
    </xf>
    <xf numFmtId="0" fontId="0" fillId="0" borderId="28" xfId="0" applyBorder="1" applyAlignment="1" applyProtection="1">
      <alignment horizontal="center" vertical="center"/>
      <protection hidden="1"/>
    </xf>
    <xf numFmtId="0" fontId="16" fillId="6" borderId="5" xfId="0" applyFont="1" applyFill="1" applyBorder="1" applyAlignment="1" applyProtection="1">
      <alignment horizontal="center" vertical="center"/>
      <protection hidden="1"/>
    </xf>
    <xf numFmtId="0" fontId="0" fillId="6" borderId="26" xfId="0" applyFill="1" applyBorder="1" applyAlignment="1" applyProtection="1">
      <alignment horizontal="center" vertical="center"/>
      <protection hidden="1"/>
    </xf>
    <xf numFmtId="0" fontId="0" fillId="6" borderId="20" xfId="0" applyFill="1" applyBorder="1" applyAlignment="1" applyProtection="1">
      <alignment horizontal="center" vertical="center"/>
      <protection hidden="1"/>
    </xf>
    <xf numFmtId="0" fontId="0" fillId="6" borderId="33" xfId="0" applyFill="1" applyBorder="1" applyAlignment="1" applyProtection="1">
      <alignment horizontal="center" vertical="center"/>
      <protection hidden="1"/>
    </xf>
    <xf numFmtId="0" fontId="0" fillId="6" borderId="34" xfId="0" applyFill="1" applyBorder="1" applyAlignment="1" applyProtection="1">
      <alignment horizontal="center" vertical="center"/>
      <protection hidden="1"/>
    </xf>
    <xf numFmtId="0" fontId="0" fillId="0" borderId="66" xfId="0" applyBorder="1" applyAlignment="1" applyProtection="1">
      <alignment horizontal="center" vertical="center"/>
      <protection hidden="1"/>
    </xf>
    <xf numFmtId="0" fontId="0" fillId="0" borderId="51" xfId="0" applyBorder="1" applyAlignment="1" applyProtection="1">
      <alignment horizontal="center" vertical="center"/>
      <protection hidden="1"/>
    </xf>
    <xf numFmtId="0" fontId="0" fillId="0" borderId="33" xfId="0" applyBorder="1" applyAlignment="1" applyProtection="1">
      <alignment horizontal="center" vertical="center"/>
      <protection hidden="1"/>
    </xf>
    <xf numFmtId="14" fontId="0" fillId="0" borderId="33" xfId="0" applyNumberFormat="1" applyBorder="1" applyAlignment="1" applyProtection="1">
      <alignment horizontal="center" vertical="center"/>
      <protection locked="0" hidden="1"/>
    </xf>
    <xf numFmtId="0" fontId="15" fillId="0" borderId="5" xfId="0" applyFont="1" applyBorder="1" applyAlignment="1" applyProtection="1">
      <alignment horizontal="center" vertical="center"/>
      <protection hidden="1"/>
    </xf>
    <xf numFmtId="0" fontId="0" fillId="0" borderId="25" xfId="0" applyBorder="1" applyAlignment="1" applyProtection="1">
      <alignment horizontal="center" vertical="center"/>
      <protection hidden="1"/>
    </xf>
    <xf numFmtId="0" fontId="15" fillId="0" borderId="41" xfId="0" applyFont="1" applyBorder="1" applyAlignment="1" applyProtection="1">
      <alignment horizontal="center" vertical="center"/>
      <protection hidden="1"/>
    </xf>
    <xf numFmtId="0" fontId="0" fillId="0" borderId="16" xfId="0" applyBorder="1" applyAlignment="1" applyProtection="1">
      <alignment horizontal="center" vertical="center"/>
      <protection hidden="1"/>
    </xf>
    <xf numFmtId="0" fontId="0" fillId="0" borderId="18" xfId="0" applyBorder="1" applyAlignment="1" applyProtection="1">
      <alignment horizontal="center" vertical="center"/>
      <protection hidden="1"/>
    </xf>
    <xf numFmtId="0" fontId="0" fillId="0" borderId="63" xfId="0" applyBorder="1" applyAlignment="1" applyProtection="1">
      <alignment horizontal="center" vertical="center"/>
      <protection hidden="1"/>
    </xf>
    <xf numFmtId="0" fontId="0" fillId="0" borderId="64" xfId="0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center" vertical="center"/>
      <protection hidden="1"/>
    </xf>
    <xf numFmtId="0" fontId="19" fillId="6" borderId="0" xfId="0" applyFont="1" applyFill="1" applyAlignment="1" applyProtection="1">
      <alignment horizontal="center" vertical="center"/>
      <protection hidden="1"/>
    </xf>
    <xf numFmtId="0" fontId="0" fillId="4" borderId="45" xfId="0" applyFill="1" applyBorder="1" applyAlignment="1">
      <alignment horizontal="center" vertical="center"/>
    </xf>
    <xf numFmtId="0" fontId="9" fillId="0" borderId="44" xfId="0" applyFont="1" applyBorder="1" applyAlignment="1" applyProtection="1">
      <alignment horizontal="center" vertical="center"/>
      <protection hidden="1"/>
    </xf>
    <xf numFmtId="0" fontId="9" fillId="0" borderId="44" xfId="0" applyFont="1" applyBorder="1" applyAlignment="1">
      <alignment horizontal="center" vertical="center"/>
    </xf>
    <xf numFmtId="0" fontId="9" fillId="0" borderId="45" xfId="0" applyFont="1" applyBorder="1" applyAlignment="1">
      <alignment horizontal="center" vertical="center"/>
    </xf>
    <xf numFmtId="49" fontId="0" fillId="0" borderId="33" xfId="0" applyNumberFormat="1" applyBorder="1" applyAlignment="1" applyProtection="1">
      <alignment horizontal="center" vertical="center"/>
      <protection locked="0" hidden="1"/>
    </xf>
    <xf numFmtId="49" fontId="0" fillId="0" borderId="34" xfId="0" applyNumberFormat="1" applyBorder="1" applyAlignment="1" applyProtection="1">
      <alignment horizontal="center" vertical="center"/>
      <protection locked="0" hidden="1"/>
    </xf>
    <xf numFmtId="0" fontId="0" fillId="0" borderId="23" xfId="0" applyBorder="1" applyAlignment="1" applyProtection="1">
      <alignment horizontal="center" vertical="center"/>
      <protection hidden="1"/>
    </xf>
    <xf numFmtId="0" fontId="0" fillId="0" borderId="74" xfId="0" applyBorder="1" applyAlignment="1" applyProtection="1">
      <alignment horizontal="center" vertical="center"/>
      <protection hidden="1"/>
    </xf>
    <xf numFmtId="0" fontId="0" fillId="0" borderId="58" xfId="0" applyBorder="1" applyAlignment="1" applyProtection="1">
      <alignment horizontal="center" vertical="center"/>
      <protection hidden="1"/>
    </xf>
    <xf numFmtId="0" fontId="0" fillId="0" borderId="75" xfId="0" applyBorder="1" applyAlignment="1" applyProtection="1">
      <alignment horizontal="center" vertical="center"/>
      <protection hidden="1"/>
    </xf>
    <xf numFmtId="0" fontId="0" fillId="6" borderId="71" xfId="0" applyFill="1" applyBorder="1" applyAlignment="1" applyProtection="1">
      <alignment horizontal="center" vertical="center"/>
      <protection hidden="1"/>
    </xf>
    <xf numFmtId="0" fontId="0" fillId="6" borderId="72" xfId="0" applyFill="1" applyBorder="1" applyAlignment="1" applyProtection="1">
      <alignment horizontal="center" vertical="center"/>
      <protection hidden="1"/>
    </xf>
    <xf numFmtId="0" fontId="0" fillId="6" borderId="73" xfId="0" applyFill="1" applyBorder="1" applyAlignment="1" applyProtection="1">
      <alignment horizontal="center" vertical="center"/>
      <protection hidden="1"/>
    </xf>
    <xf numFmtId="0" fontId="12" fillId="6" borderId="0" xfId="0" applyFont="1" applyFill="1" applyAlignment="1" applyProtection="1">
      <alignment horizontal="center" vertical="center"/>
      <protection hidden="1"/>
    </xf>
    <xf numFmtId="0" fontId="0" fillId="4" borderId="1" xfId="0" applyFill="1" applyBorder="1" applyAlignment="1" applyProtection="1">
      <alignment horizontal="center" vertical="center" wrapText="1"/>
      <protection hidden="1"/>
    </xf>
    <xf numFmtId="0" fontId="0" fillId="4" borderId="1" xfId="0" applyFill="1" applyBorder="1" applyAlignment="1" applyProtection="1">
      <alignment horizontal="center" vertical="center"/>
      <protection hidden="1"/>
    </xf>
    <xf numFmtId="0" fontId="9" fillId="0" borderId="1" xfId="0" applyFont="1" applyBorder="1" applyAlignment="1" applyProtection="1">
      <alignment horizontal="center" vertical="center"/>
      <protection hidden="1"/>
    </xf>
    <xf numFmtId="0" fontId="0" fillId="0" borderId="38" xfId="0" applyBorder="1" applyAlignment="1">
      <alignment horizontal="center" vertical="center"/>
    </xf>
    <xf numFmtId="0" fontId="11" fillId="7" borderId="0" xfId="0" applyFont="1" applyFill="1" applyAlignment="1" applyProtection="1">
      <alignment horizontal="center" vertical="center"/>
      <protection hidden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178" fontId="0" fillId="0" borderId="28" xfId="0" applyNumberFormat="1" applyBorder="1" applyAlignment="1" applyProtection="1">
      <alignment horizontal="center" vertical="center"/>
      <protection hidden="1"/>
    </xf>
    <xf numFmtId="178" fontId="0" fillId="0" borderId="28" xfId="0" applyNumberFormat="1" applyBorder="1" applyAlignment="1">
      <alignment horizontal="center" vertical="center"/>
    </xf>
    <xf numFmtId="178" fontId="0" fillId="0" borderId="29" xfId="0" applyNumberFormat="1" applyBorder="1" applyAlignment="1">
      <alignment horizontal="center" vertical="center"/>
    </xf>
    <xf numFmtId="178" fontId="0" fillId="0" borderId="33" xfId="0" applyNumberFormat="1" applyBorder="1" applyAlignment="1">
      <alignment horizontal="center" vertical="center"/>
    </xf>
    <xf numFmtId="178" fontId="0" fillId="0" borderId="34" xfId="0" applyNumberFormat="1" applyBorder="1" applyAlignment="1">
      <alignment horizontal="center" vertical="center"/>
    </xf>
    <xf numFmtId="0" fontId="0" fillId="0" borderId="25" xfId="0" applyFill="1" applyBorder="1" applyAlignment="1" applyProtection="1">
      <alignment horizontal="center" vertical="center"/>
      <protection hidden="1"/>
    </xf>
    <xf numFmtId="176" fontId="0" fillId="0" borderId="28" xfId="0" applyNumberFormat="1" applyFill="1" applyBorder="1" applyAlignment="1" applyProtection="1">
      <alignment horizontal="center" vertical="center"/>
      <protection hidden="1"/>
    </xf>
    <xf numFmtId="0" fontId="0" fillId="0" borderId="5" xfId="0" applyFill="1" applyBorder="1" applyAlignment="1" applyProtection="1">
      <alignment horizontal="center" vertical="center"/>
      <protection hidden="1"/>
    </xf>
    <xf numFmtId="176" fontId="0" fillId="0" borderId="27" xfId="0" applyNumberFormat="1" applyFill="1" applyBorder="1" applyAlignment="1" applyProtection="1">
      <alignment horizontal="center" vertical="center"/>
      <protection hidden="1"/>
    </xf>
    <xf numFmtId="14" fontId="0" fillId="0" borderId="49" xfId="0" applyNumberFormat="1" applyFill="1" applyBorder="1" applyAlignment="1" applyProtection="1">
      <alignment horizontal="center" vertical="center"/>
      <protection locked="0" hidden="1"/>
    </xf>
    <xf numFmtId="14" fontId="0" fillId="0" borderId="49" xfId="0" applyNumberFormat="1" applyBorder="1" applyAlignment="1" applyProtection="1">
      <alignment horizontal="center" vertical="center"/>
      <protection locked="0"/>
    </xf>
    <xf numFmtId="0" fontId="0" fillId="0" borderId="49" xfId="0" applyFill="1" applyBorder="1" applyAlignment="1" applyProtection="1">
      <alignment horizontal="center" vertical="center"/>
      <protection locked="0" hidden="1"/>
    </xf>
    <xf numFmtId="0" fontId="0" fillId="0" borderId="49" xfId="0" applyBorder="1" applyAlignment="1" applyProtection="1">
      <alignment horizontal="center" vertical="center"/>
      <protection locked="0"/>
    </xf>
    <xf numFmtId="0" fontId="18" fillId="0" borderId="55" xfId="0" applyFont="1" applyBorder="1" applyAlignment="1" applyProtection="1">
      <alignment horizontal="center" vertical="center"/>
      <protection locked="0" hidden="1"/>
    </xf>
    <xf numFmtId="0" fontId="18" fillId="0" borderId="82" xfId="0" applyFont="1" applyBorder="1" applyAlignment="1" applyProtection="1">
      <alignment horizontal="center" vertical="center"/>
      <protection locked="0" hidden="1"/>
    </xf>
    <xf numFmtId="0" fontId="17" fillId="0" borderId="50" xfId="0" applyFont="1" applyBorder="1" applyAlignment="1" applyProtection="1">
      <alignment horizontal="center" vertical="center"/>
      <protection locked="0" hidden="1"/>
    </xf>
    <xf numFmtId="0" fontId="17" fillId="0" borderId="81" xfId="0" applyFont="1" applyBorder="1" applyAlignment="1" applyProtection="1">
      <alignment horizontal="center" vertical="center"/>
      <protection locked="0" hidden="1"/>
    </xf>
    <xf numFmtId="14" fontId="0" fillId="0" borderId="28" xfId="0" applyNumberFormat="1" applyBorder="1" applyAlignment="1" applyProtection="1">
      <alignment horizontal="center" vertical="center"/>
      <protection locked="0"/>
    </xf>
    <xf numFmtId="0" fontId="0" fillId="0" borderId="28" xfId="0" applyBorder="1" applyAlignment="1" applyProtection="1">
      <alignment horizontal="center" vertical="center"/>
      <protection locked="0"/>
    </xf>
    <xf numFmtId="14" fontId="0" fillId="0" borderId="41" xfId="0" applyNumberFormat="1" applyBorder="1" applyAlignment="1" applyProtection="1">
      <alignment horizontal="center" vertical="center"/>
      <protection locked="0"/>
    </xf>
    <xf numFmtId="0" fontId="0" fillId="0" borderId="41" xfId="0" applyBorder="1" applyAlignment="1" applyProtection="1">
      <alignment horizontal="center" vertical="center"/>
      <protection locked="0"/>
    </xf>
    <xf numFmtId="14" fontId="0" fillId="0" borderId="43" xfId="0" applyNumberFormat="1" applyBorder="1" applyAlignment="1" applyProtection="1">
      <alignment horizontal="center" vertical="center"/>
      <protection locked="0"/>
    </xf>
    <xf numFmtId="0" fontId="0" fillId="0" borderId="43" xfId="0" applyBorder="1" applyAlignment="1" applyProtection="1">
      <alignment horizontal="center" vertical="center"/>
      <protection locked="0"/>
    </xf>
    <xf numFmtId="0" fontId="18" fillId="0" borderId="53" xfId="0" applyFont="1" applyBorder="1" applyAlignment="1" applyProtection="1">
      <alignment horizontal="center" vertical="center"/>
      <protection locked="0" hidden="1"/>
    </xf>
    <xf numFmtId="0" fontId="17" fillId="0" borderId="24" xfId="0" applyFont="1" applyBorder="1" applyAlignment="1" applyProtection="1">
      <alignment horizontal="center" vertical="center"/>
      <protection locked="0" hidden="1"/>
    </xf>
    <xf numFmtId="14" fontId="0" fillId="0" borderId="33" xfId="0" applyNumberFormat="1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18" fillId="0" borderId="50" xfId="0" applyFont="1" applyBorder="1" applyAlignment="1" applyProtection="1">
      <alignment horizontal="center" vertical="center"/>
      <protection locked="0" hidden="1"/>
    </xf>
    <xf numFmtId="0" fontId="0" fillId="7" borderId="62" xfId="0" applyFill="1" applyBorder="1" applyAlignment="1" applyProtection="1">
      <alignment horizontal="center" vertical="center"/>
      <protection hidden="1"/>
    </xf>
    <xf numFmtId="0" fontId="0" fillId="7" borderId="62" xfId="0" applyFill="1" applyBorder="1" applyAlignment="1">
      <alignment horizontal="center" vertical="center"/>
    </xf>
    <xf numFmtId="14" fontId="0" fillId="7" borderId="28" xfId="0" applyNumberFormat="1" applyFill="1" applyBorder="1" applyAlignment="1" applyProtection="1">
      <alignment horizontal="center" vertical="center"/>
      <protection hidden="1"/>
    </xf>
    <xf numFmtId="14" fontId="0" fillId="7" borderId="28" xfId="0" applyNumberFormat="1" applyFill="1" applyBorder="1" applyAlignment="1">
      <alignment horizontal="center" vertical="center"/>
    </xf>
    <xf numFmtId="14" fontId="0" fillId="7" borderId="41" xfId="0" applyNumberFormat="1" applyFill="1" applyBorder="1" applyAlignment="1" applyProtection="1">
      <alignment horizontal="center" vertical="center"/>
      <protection hidden="1"/>
    </xf>
    <xf numFmtId="14" fontId="0" fillId="7" borderId="41" xfId="0" applyNumberFormat="1" applyFill="1" applyBorder="1" applyAlignment="1">
      <alignment horizontal="center" vertical="center"/>
    </xf>
    <xf numFmtId="14" fontId="0" fillId="7" borderId="43" xfId="0" applyNumberFormat="1" applyFill="1" applyBorder="1" applyAlignment="1" applyProtection="1">
      <alignment horizontal="center" vertical="center"/>
      <protection hidden="1"/>
    </xf>
    <xf numFmtId="14" fontId="0" fillId="7" borderId="43" xfId="0" applyNumberFormat="1" applyFill="1" applyBorder="1" applyAlignment="1">
      <alignment horizontal="center" vertical="center"/>
    </xf>
    <xf numFmtId="0" fontId="0" fillId="7" borderId="28" xfId="0" applyFill="1" applyBorder="1" applyAlignment="1" applyProtection="1">
      <alignment horizontal="center" vertical="center"/>
      <protection hidden="1"/>
    </xf>
    <xf numFmtId="0" fontId="0" fillId="7" borderId="28" xfId="0" applyFill="1" applyBorder="1" applyAlignment="1">
      <alignment horizontal="center" vertical="center"/>
    </xf>
    <xf numFmtId="0" fontId="0" fillId="7" borderId="41" xfId="0" applyFill="1" applyBorder="1" applyAlignment="1" applyProtection="1">
      <alignment horizontal="center" vertical="center"/>
      <protection hidden="1"/>
    </xf>
    <xf numFmtId="0" fontId="0" fillId="7" borderId="41" xfId="0" applyFill="1" applyBorder="1" applyAlignment="1">
      <alignment horizontal="center" vertical="center"/>
    </xf>
    <xf numFmtId="0" fontId="0" fillId="7" borderId="43" xfId="0" applyFill="1" applyBorder="1" applyAlignment="1" applyProtection="1">
      <alignment horizontal="center" vertical="center"/>
      <protection hidden="1"/>
    </xf>
    <xf numFmtId="0" fontId="0" fillId="7" borderId="43" xfId="0" applyFill="1" applyBorder="1" applyAlignment="1">
      <alignment horizontal="center" vertical="center"/>
    </xf>
    <xf numFmtId="0" fontId="18" fillId="7" borderId="65" xfId="0" applyFont="1" applyFill="1" applyBorder="1" applyAlignment="1" applyProtection="1">
      <alignment horizontal="center" vertical="center"/>
      <protection hidden="1"/>
    </xf>
    <xf numFmtId="0" fontId="17" fillId="7" borderId="55" xfId="0" applyFont="1" applyFill="1" applyBorder="1" applyAlignment="1" applyProtection="1">
      <alignment horizontal="center" vertical="center"/>
      <protection hidden="1"/>
    </xf>
    <xf numFmtId="0" fontId="17" fillId="7" borderId="57" xfId="0" applyFont="1" applyFill="1" applyBorder="1" applyAlignment="1" applyProtection="1">
      <alignment horizontal="center" vertical="center"/>
      <protection hidden="1"/>
    </xf>
    <xf numFmtId="0" fontId="18" fillId="7" borderId="68" xfId="0" applyFont="1" applyFill="1" applyBorder="1" applyAlignment="1" applyProtection="1">
      <alignment horizontal="center" vertical="center"/>
      <protection hidden="1"/>
    </xf>
    <xf numFmtId="0" fontId="17" fillId="7" borderId="50" xfId="0" applyFont="1" applyFill="1" applyBorder="1" applyAlignment="1" applyProtection="1">
      <alignment horizontal="center" vertical="center"/>
      <protection hidden="1"/>
    </xf>
    <xf numFmtId="0" fontId="17" fillId="7" borderId="81" xfId="0" applyFont="1" applyFill="1" applyBorder="1" applyAlignment="1" applyProtection="1">
      <alignment horizontal="center" vertical="center"/>
      <protection hidden="1"/>
    </xf>
    <xf numFmtId="0" fontId="18" fillId="7" borderId="53" xfId="0" applyFont="1" applyFill="1" applyBorder="1" applyAlignment="1" applyProtection="1">
      <alignment horizontal="center" vertical="center"/>
      <protection hidden="1"/>
    </xf>
    <xf numFmtId="0" fontId="18" fillId="7" borderId="82" xfId="0" applyFont="1" applyFill="1" applyBorder="1" applyAlignment="1" applyProtection="1">
      <alignment horizontal="center" vertical="center"/>
      <protection hidden="1"/>
    </xf>
    <xf numFmtId="0" fontId="0" fillId="0" borderId="66" xfId="0" applyFill="1" applyBorder="1" applyAlignment="1" applyProtection="1">
      <alignment horizontal="center" vertical="center"/>
      <protection hidden="1"/>
    </xf>
    <xf numFmtId="0" fontId="15" fillId="0" borderId="49" xfId="0" applyFont="1" applyFill="1" applyBorder="1" applyAlignment="1" applyProtection="1">
      <alignment horizontal="center" vertical="center"/>
      <protection locked="0" hidden="1"/>
    </xf>
    <xf numFmtId="0" fontId="0" fillId="0" borderId="49" xfId="0" applyFill="1" applyBorder="1" applyAlignment="1" applyProtection="1">
      <alignment horizontal="center" vertical="center"/>
      <protection hidden="1"/>
    </xf>
    <xf numFmtId="0" fontId="0" fillId="7" borderId="27" xfId="0" applyFill="1" applyBorder="1" applyAlignment="1" applyProtection="1">
      <alignment horizontal="center" vertical="center"/>
      <protection hidden="1"/>
    </xf>
    <xf numFmtId="0" fontId="0" fillId="7" borderId="10" xfId="0" applyFill="1" applyBorder="1" applyAlignment="1" applyProtection="1">
      <alignment horizontal="center" vertical="center"/>
      <protection hidden="1"/>
    </xf>
    <xf numFmtId="0" fontId="0" fillId="7" borderId="25" xfId="0" applyFill="1" applyBorder="1" applyAlignment="1" applyProtection="1">
      <alignment horizontal="center" vertical="center"/>
      <protection hidden="1"/>
    </xf>
    <xf numFmtId="0" fontId="0" fillId="7" borderId="6" xfId="0" applyFill="1" applyBorder="1" applyAlignment="1" applyProtection="1">
      <alignment horizontal="center" vertical="center"/>
      <protection hidden="1"/>
    </xf>
    <xf numFmtId="0" fontId="19" fillId="7" borderId="0" xfId="0" applyFont="1" applyFill="1" applyAlignment="1" applyProtection="1">
      <alignment horizontal="center" vertical="center"/>
      <protection hidden="1"/>
    </xf>
    <xf numFmtId="0" fontId="16" fillId="7" borderId="5" xfId="0" applyFont="1" applyFill="1" applyBorder="1" applyAlignment="1" applyProtection="1">
      <alignment horizontal="center" vertical="center"/>
      <protection hidden="1"/>
    </xf>
    <xf numFmtId="0" fontId="0" fillId="7" borderId="26" xfId="0" applyFill="1" applyBorder="1" applyAlignment="1" applyProtection="1">
      <alignment horizontal="center" vertical="center"/>
      <protection hidden="1"/>
    </xf>
    <xf numFmtId="0" fontId="0" fillId="7" borderId="20" xfId="0" applyFill="1" applyBorder="1" applyAlignment="1" applyProtection="1">
      <alignment horizontal="center" vertical="center"/>
      <protection hidden="1"/>
    </xf>
    <xf numFmtId="0" fontId="0" fillId="7" borderId="33" xfId="0" applyFill="1" applyBorder="1" applyAlignment="1" applyProtection="1">
      <alignment horizontal="center" vertical="center"/>
      <protection hidden="1"/>
    </xf>
    <xf numFmtId="0" fontId="0" fillId="7" borderId="34" xfId="0" applyFill="1" applyBorder="1" applyAlignment="1" applyProtection="1">
      <alignment horizontal="center" vertical="center"/>
      <protection hidden="1"/>
    </xf>
    <xf numFmtId="0" fontId="20" fillId="0" borderId="27" xfId="0" applyFont="1" applyBorder="1" applyAlignment="1" applyProtection="1">
      <alignment horizontal="center" vertical="center"/>
      <protection hidden="1"/>
    </xf>
    <xf numFmtId="0" fontId="20" fillId="0" borderId="28" xfId="0" applyFont="1" applyBorder="1" applyAlignment="1" applyProtection="1">
      <alignment horizontal="center" vertical="center"/>
      <protection hidden="1"/>
    </xf>
    <xf numFmtId="0" fontId="20" fillId="0" borderId="69" xfId="0" applyFont="1" applyBorder="1" applyAlignment="1" applyProtection="1">
      <alignment horizontal="center" vertical="center"/>
      <protection hidden="1"/>
    </xf>
    <xf numFmtId="0" fontId="20" fillId="0" borderId="20" xfId="0" applyFont="1" applyBorder="1" applyAlignment="1" applyProtection="1">
      <alignment horizontal="center" vertical="center"/>
      <protection hidden="1"/>
    </xf>
    <xf numFmtId="0" fontId="20" fillId="0" borderId="33" xfId="0" applyFont="1" applyBorder="1" applyAlignment="1" applyProtection="1">
      <alignment horizontal="center" vertical="center"/>
      <protection hidden="1"/>
    </xf>
    <xf numFmtId="0" fontId="0" fillId="0" borderId="78" xfId="0" applyBorder="1" applyAlignment="1" applyProtection="1">
      <alignment horizontal="center" vertical="center"/>
      <protection hidden="1"/>
    </xf>
    <xf numFmtId="0" fontId="0" fillId="0" borderId="79" xfId="0" applyBorder="1" applyAlignment="1" applyProtection="1">
      <alignment horizontal="center" vertical="center"/>
      <protection hidden="1"/>
    </xf>
    <xf numFmtId="0" fontId="0" fillId="0" borderId="80" xfId="0" applyBorder="1" applyAlignment="1" applyProtection="1">
      <alignment horizontal="center" vertical="center"/>
      <protection hidden="1"/>
    </xf>
    <xf numFmtId="0" fontId="9" fillId="0" borderId="74" xfId="0" applyFont="1" applyBorder="1" applyAlignment="1" applyProtection="1">
      <alignment horizontal="center" vertical="center"/>
      <protection hidden="1"/>
    </xf>
    <xf numFmtId="0" fontId="20" fillId="0" borderId="58" xfId="0" applyFont="1" applyBorder="1" applyAlignment="1" applyProtection="1">
      <alignment horizontal="center" vertical="center"/>
      <protection hidden="1"/>
    </xf>
    <xf numFmtId="0" fontId="20" fillId="0" borderId="14" xfId="0" applyFont="1" applyBorder="1" applyAlignment="1" applyProtection="1">
      <alignment horizontal="center" vertical="center"/>
      <protection hidden="1"/>
    </xf>
    <xf numFmtId="0" fontId="9" fillId="0" borderId="66" xfId="0" applyFont="1" applyBorder="1" applyAlignment="1" applyProtection="1">
      <alignment horizontal="center" vertical="center"/>
      <protection hidden="1"/>
    </xf>
    <xf numFmtId="0" fontId="20" fillId="0" borderId="49" xfId="0" applyFont="1" applyBorder="1" applyAlignment="1" applyProtection="1">
      <alignment horizontal="center" vertical="center"/>
      <protection hidden="1"/>
    </xf>
    <xf numFmtId="0" fontId="9" fillId="0" borderId="75" xfId="0" applyFont="1" applyBorder="1" applyAlignment="1" applyProtection="1">
      <alignment horizontal="center" vertical="center"/>
      <protection hidden="1"/>
    </xf>
    <xf numFmtId="0" fontId="9" fillId="0" borderId="28" xfId="0" applyFont="1" applyBorder="1" applyAlignment="1" applyProtection="1">
      <alignment horizontal="center" vertical="center"/>
      <protection hidden="1"/>
    </xf>
    <xf numFmtId="0" fontId="0" fillId="9" borderId="71" xfId="0" applyFill="1" applyBorder="1" applyAlignment="1" applyProtection="1">
      <alignment horizontal="center" vertical="center"/>
      <protection hidden="1"/>
    </xf>
    <xf numFmtId="0" fontId="0" fillId="9" borderId="72" xfId="0" applyFill="1" applyBorder="1" applyAlignment="1" applyProtection="1">
      <alignment horizontal="center" vertical="center"/>
      <protection hidden="1"/>
    </xf>
    <xf numFmtId="0" fontId="0" fillId="9" borderId="73" xfId="0" applyFill="1" applyBorder="1" applyAlignment="1" applyProtection="1">
      <alignment horizontal="center" vertical="center"/>
      <protection hidden="1"/>
    </xf>
    <xf numFmtId="0" fontId="19" fillId="9" borderId="0" xfId="0" applyFont="1" applyFill="1" applyAlignment="1" applyProtection="1">
      <alignment horizontal="center" vertical="center"/>
      <protection hidden="1"/>
    </xf>
    <xf numFmtId="0" fontId="0" fillId="9" borderId="0" xfId="0" applyFill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13" fillId="0" borderId="36" xfId="0" applyFont="1" applyBorder="1" applyAlignment="1" applyProtection="1">
      <alignment horizontal="center" vertical="center" wrapText="1"/>
      <protection hidden="1"/>
    </xf>
    <xf numFmtId="0" fontId="0" fillId="0" borderId="37" xfId="0" applyBorder="1" applyAlignment="1" applyProtection="1">
      <alignment horizontal="center" vertical="center"/>
      <protection hidden="1"/>
    </xf>
    <xf numFmtId="0" fontId="0" fillId="0" borderId="50" xfId="0" applyBorder="1" applyAlignment="1" applyProtection="1">
      <alignment horizontal="center" vertical="center"/>
      <protection hidden="1"/>
    </xf>
    <xf numFmtId="0" fontId="14" fillId="4" borderId="0" xfId="0" applyFont="1" applyFill="1" applyAlignment="1" applyProtection="1">
      <alignment horizontal="center" vertical="center"/>
      <protection hidden="1"/>
    </xf>
    <xf numFmtId="0" fontId="0" fillId="7" borderId="5" xfId="0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36" xfId="0" applyBorder="1" applyAlignment="1" applyProtection="1">
      <alignment horizontal="center" vertical="center"/>
      <protection hidden="1"/>
    </xf>
    <xf numFmtId="0" fontId="12" fillId="0" borderId="36" xfId="0" applyFont="1" applyBorder="1" applyAlignment="1" applyProtection="1">
      <alignment horizontal="center" vertical="center"/>
      <protection locked="0" hidden="1"/>
    </xf>
    <xf numFmtId="0" fontId="0" fillId="0" borderId="37" xfId="0" applyBorder="1" applyAlignment="1" applyProtection="1">
      <alignment horizontal="center" vertical="center"/>
      <protection locked="0" hidden="1"/>
    </xf>
    <xf numFmtId="0" fontId="0" fillId="0" borderId="19" xfId="0" applyBorder="1" applyAlignment="1" applyProtection="1">
      <alignment horizontal="center" vertical="center"/>
      <protection locked="0" hidden="1"/>
    </xf>
    <xf numFmtId="0" fontId="0" fillId="0" borderId="39" xfId="0" applyBorder="1" applyAlignment="1" applyProtection="1">
      <alignment horizontal="center" vertical="center"/>
      <protection locked="0" hidden="1"/>
    </xf>
    <xf numFmtId="0" fontId="0" fillId="0" borderId="40" xfId="0" applyBorder="1" applyAlignment="1" applyProtection="1">
      <alignment horizontal="center" vertical="center"/>
      <protection locked="0" hidden="1"/>
    </xf>
    <xf numFmtId="0" fontId="0" fillId="0" borderId="24" xfId="0" applyBorder="1" applyAlignment="1" applyProtection="1">
      <alignment horizontal="center" vertical="center"/>
      <protection locked="0" hidden="1"/>
    </xf>
    <xf numFmtId="0" fontId="0" fillId="6" borderId="5" xfId="0" applyFill="1" applyBorder="1" applyAlignment="1" applyProtection="1">
      <alignment horizontal="center" vertical="center"/>
      <protection hidden="1"/>
    </xf>
    <xf numFmtId="42" fontId="0" fillId="0" borderId="1" xfId="0" applyNumberFormat="1" applyBorder="1" applyAlignment="1" applyProtection="1">
      <alignment horizontal="center" vertical="center"/>
      <protection hidden="1"/>
    </xf>
    <xf numFmtId="0" fontId="0" fillId="0" borderId="44" xfId="0" applyBorder="1" applyAlignment="1" applyProtection="1">
      <alignment horizontal="center" vertical="center"/>
      <protection hidden="1"/>
    </xf>
    <xf numFmtId="0" fontId="0" fillId="0" borderId="44" xfId="0" applyBorder="1" applyAlignment="1" applyProtection="1">
      <alignment vertical="center"/>
      <protection hidden="1"/>
    </xf>
    <xf numFmtId="0" fontId="0" fillId="0" borderId="46" xfId="0" applyBorder="1" applyAlignment="1" applyProtection="1">
      <alignment vertical="center"/>
      <protection hidden="1"/>
    </xf>
    <xf numFmtId="0" fontId="0" fillId="0" borderId="45" xfId="0" applyBorder="1" applyAlignment="1" applyProtection="1">
      <alignment vertical="center"/>
      <protection hidden="1"/>
    </xf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</cellXfs>
  <cellStyles count="2">
    <cellStyle name="標準" xfId="0" builtinId="0"/>
    <cellStyle name="標準 3" xfId="1"/>
  </cellStyles>
  <dxfs count="40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H21"/>
  <sheetViews>
    <sheetView showGridLines="0" showRowColHeaders="0" tabSelected="1" view="pageBreakPreview" zoomScaleNormal="100" zoomScaleSheetLayoutView="100" workbookViewId="0">
      <selection activeCell="C7" sqref="C7:G7"/>
    </sheetView>
  </sheetViews>
  <sheetFormatPr defaultRowHeight="13.5"/>
  <cols>
    <col min="1" max="1" width="4.375" style="1" customWidth="1"/>
    <col min="2" max="2" width="17.25" style="1" customWidth="1"/>
    <col min="3" max="4" width="14.625" style="1" customWidth="1"/>
    <col min="5" max="7" width="13.125" style="1" customWidth="1"/>
    <col min="8" max="8" width="9" style="1" customWidth="1"/>
    <col min="9" max="16384" width="9" style="1"/>
  </cols>
  <sheetData>
    <row r="1" spans="1:8">
      <c r="A1" s="185" t="s">
        <v>3818</v>
      </c>
      <c r="B1" s="186"/>
      <c r="C1" s="186"/>
      <c r="D1" s="186"/>
      <c r="E1" s="186"/>
      <c r="F1" s="186"/>
      <c r="G1" s="186"/>
      <c r="H1" s="186"/>
    </row>
    <row r="2" spans="1:8">
      <c r="A2" s="186"/>
      <c r="B2" s="186"/>
      <c r="C2" s="186"/>
      <c r="D2" s="186"/>
      <c r="E2" s="186"/>
      <c r="F2" s="186"/>
      <c r="G2" s="186"/>
      <c r="H2" s="186"/>
    </row>
    <row r="3" spans="1:8">
      <c r="A3" s="186"/>
      <c r="B3" s="186"/>
      <c r="C3" s="186"/>
      <c r="D3" s="186"/>
      <c r="E3" s="186"/>
      <c r="F3" s="186"/>
      <c r="G3" s="186"/>
      <c r="H3" s="186"/>
    </row>
    <row r="5" spans="1:8" ht="14.25" thickBot="1"/>
    <row r="6" spans="1:8" ht="22.5" customHeight="1" thickBot="1">
      <c r="B6" s="2" t="s">
        <v>0</v>
      </c>
      <c r="C6" s="187" t="str">
        <f>IF(C7="","",VLOOKUP(C7,登録データ!$I$3:$L$70,2,FALSE))</f>
        <v/>
      </c>
      <c r="D6" s="188"/>
      <c r="E6" s="188"/>
      <c r="F6" s="188"/>
      <c r="G6" s="189"/>
    </row>
    <row r="7" spans="1:8" ht="28.5" customHeight="1" thickBot="1">
      <c r="B7" s="2" t="s">
        <v>1</v>
      </c>
      <c r="C7" s="190"/>
      <c r="D7" s="190"/>
      <c r="E7" s="190"/>
      <c r="F7" s="190"/>
      <c r="G7" s="190"/>
    </row>
    <row r="8" spans="1:8" ht="28.5" customHeight="1" thickBot="1">
      <c r="B8" s="65"/>
      <c r="C8" s="65"/>
      <c r="D8" s="65"/>
      <c r="E8" s="65"/>
      <c r="F8" s="65"/>
      <c r="G8" s="65"/>
    </row>
    <row r="9" spans="1:8" ht="22.5" customHeight="1">
      <c r="B9" s="64" t="s">
        <v>2</v>
      </c>
      <c r="C9" s="191"/>
      <c r="D9" s="192"/>
      <c r="E9" s="192"/>
      <c r="F9" s="193"/>
      <c r="G9" s="194" t="s">
        <v>3</v>
      </c>
    </row>
    <row r="10" spans="1:8" ht="28.5" customHeight="1" thickBot="1">
      <c r="B10" s="3" t="s">
        <v>4</v>
      </c>
      <c r="C10" s="196"/>
      <c r="D10" s="197"/>
      <c r="E10" s="197"/>
      <c r="F10" s="198"/>
      <c r="G10" s="195"/>
    </row>
    <row r="11" spans="1:8" ht="22.5" customHeight="1" thickTop="1">
      <c r="B11" s="4" t="s">
        <v>5</v>
      </c>
      <c r="C11" s="174"/>
      <c r="D11" s="175"/>
      <c r="E11" s="175"/>
      <c r="F11" s="176"/>
      <c r="G11" s="177" t="s">
        <v>3</v>
      </c>
    </row>
    <row r="12" spans="1:8" ht="28.5" customHeight="1" thickBot="1">
      <c r="B12" s="57" t="s">
        <v>6</v>
      </c>
      <c r="C12" s="179"/>
      <c r="D12" s="180"/>
      <c r="E12" s="180"/>
      <c r="F12" s="181"/>
      <c r="G12" s="178"/>
    </row>
    <row r="13" spans="1:8" ht="14.25" thickBot="1"/>
    <row r="14" spans="1:8" ht="22.5" customHeight="1">
      <c r="B14" s="64" t="s">
        <v>7</v>
      </c>
      <c r="C14" s="182"/>
      <c r="D14" s="182"/>
      <c r="E14" s="182"/>
      <c r="F14" s="182"/>
      <c r="G14" s="183" t="s">
        <v>3</v>
      </c>
    </row>
    <row r="15" spans="1:8" ht="27" customHeight="1">
      <c r="B15" s="56" t="s">
        <v>8</v>
      </c>
      <c r="C15" s="170"/>
      <c r="D15" s="170"/>
      <c r="E15" s="170"/>
      <c r="F15" s="170"/>
      <c r="G15" s="184"/>
    </row>
    <row r="16" spans="1:8" ht="22.5" customHeight="1">
      <c r="B16" s="56" t="s">
        <v>9</v>
      </c>
      <c r="C16" s="163"/>
      <c r="D16" s="163"/>
      <c r="E16" s="163"/>
      <c r="F16" s="163"/>
      <c r="G16" s="164"/>
    </row>
    <row r="17" spans="2:7" ht="22.5" customHeight="1">
      <c r="B17" s="56" t="s">
        <v>10</v>
      </c>
      <c r="C17" s="165"/>
      <c r="D17" s="166"/>
      <c r="E17" s="166"/>
      <c r="F17" s="166"/>
      <c r="G17" s="167"/>
    </row>
    <row r="18" spans="2:7" ht="22.5" customHeight="1">
      <c r="B18" s="56" t="s">
        <v>11</v>
      </c>
      <c r="C18" s="163"/>
      <c r="D18" s="163"/>
      <c r="E18" s="163"/>
      <c r="F18" s="163"/>
      <c r="G18" s="164"/>
    </row>
    <row r="19" spans="2:7" ht="18" customHeight="1">
      <c r="B19" s="168" t="s">
        <v>12</v>
      </c>
      <c r="C19" s="170"/>
      <c r="D19" s="170"/>
      <c r="E19" s="170"/>
      <c r="F19" s="170"/>
      <c r="G19" s="171"/>
    </row>
    <row r="20" spans="2:7" ht="18" customHeight="1">
      <c r="B20" s="168"/>
      <c r="C20" s="170"/>
      <c r="D20" s="170"/>
      <c r="E20" s="170"/>
      <c r="F20" s="170"/>
      <c r="G20" s="171"/>
    </row>
    <row r="21" spans="2:7" ht="18" customHeight="1" thickBot="1">
      <c r="B21" s="169"/>
      <c r="C21" s="172"/>
      <c r="D21" s="172"/>
      <c r="E21" s="172"/>
      <c r="F21" s="172"/>
      <c r="G21" s="173"/>
    </row>
  </sheetData>
  <sheetProtection algorithmName="SHA-512" hashValue="L7637IVJy+Jf4pu9t2UtNRaDdXgU/Z0pG7mSOO3yBk2rgG5RChfeVejf0kYWCkmtNHO2BPhLHGg9ykqbQnSYlA==" saltValue="3XtPSvN0A73U3UrSW0VJiA==" spinCount="100000" sheet="1" objects="1" scenarios="1"/>
  <mergeCells count="17">
    <mergeCell ref="A1:H3"/>
    <mergeCell ref="C6:G6"/>
    <mergeCell ref="C7:G7"/>
    <mergeCell ref="C9:F9"/>
    <mergeCell ref="G9:G10"/>
    <mergeCell ref="C10:F10"/>
    <mergeCell ref="C11:F11"/>
    <mergeCell ref="G11:G12"/>
    <mergeCell ref="C12:F12"/>
    <mergeCell ref="C14:F14"/>
    <mergeCell ref="G14:G15"/>
    <mergeCell ref="C15:F15"/>
    <mergeCell ref="C16:G16"/>
    <mergeCell ref="C17:G17"/>
    <mergeCell ref="C18:G18"/>
    <mergeCell ref="B19:B21"/>
    <mergeCell ref="C19:G21"/>
  </mergeCells>
  <phoneticPr fontId="2"/>
  <dataValidations count="3">
    <dataValidation imeMode="halfAlpha" allowBlank="1" showInputMessage="1" showErrorMessage="1" sqref="C16:G18"/>
    <dataValidation imeMode="hiragana" allowBlank="1" showInputMessage="1" showErrorMessage="1" sqref="C10:F10 C12:F12 C15:F15 C19:G21"/>
    <dataValidation imeMode="halfKatakana" allowBlank="1" showInputMessage="1" showErrorMessage="1" sqref="C14:F14 C11:F11 C9:F9"/>
  </dataValidations>
  <printOptions headings="1" gridLines="1"/>
  <pageMargins left="0.7" right="0.7" top="0.75" bottom="0.75" header="0.3" footer="0.3"/>
  <pageSetup paperSize="9" scale="86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登録データ!$I$2:$I$70</xm:f>
          </x14:formula1>
          <xm:sqref>C7:G7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CK625"/>
  <sheetViews>
    <sheetView showGridLines="0" showRowColHeaders="0" view="pageBreakPreview" zoomScale="93" zoomScaleNormal="100" zoomScaleSheetLayoutView="93" workbookViewId="0">
      <selection activeCell="P22" sqref="P22"/>
    </sheetView>
  </sheetViews>
  <sheetFormatPr defaultRowHeight="13.5"/>
  <cols>
    <col min="1" max="1" width="3" style="1" customWidth="1"/>
    <col min="2" max="5" width="9" style="1"/>
    <col min="6" max="6" width="3" style="1" customWidth="1"/>
    <col min="7" max="7" width="9" style="1"/>
    <col min="8" max="8" width="3" style="1" customWidth="1"/>
    <col min="9" max="9" width="10.875" style="1" customWidth="1"/>
    <col min="10" max="15" width="3.75" style="1" customWidth="1"/>
    <col min="16" max="16" width="25" style="1" customWidth="1"/>
    <col min="17" max="27" width="3.75" style="1" customWidth="1"/>
    <col min="28" max="28" width="9" style="1"/>
    <col min="29" max="30" width="10.625" style="1" customWidth="1"/>
    <col min="31" max="31" width="9" style="1" customWidth="1"/>
    <col min="32" max="32" width="9" style="1" hidden="1" customWidth="1"/>
    <col min="33" max="33" width="12.25" style="1" hidden="1" customWidth="1"/>
    <col min="34" max="34" width="31.875" style="1" hidden="1" customWidth="1"/>
    <col min="35" max="35" width="9.875" style="1" hidden="1" customWidth="1"/>
    <col min="36" max="36" width="9" style="1" hidden="1" customWidth="1"/>
    <col min="37" max="37" width="13" style="1" hidden="1" customWidth="1"/>
    <col min="38" max="38" width="20.5" style="1" hidden="1" customWidth="1"/>
    <col min="39" max="39" width="13" style="1" hidden="1" customWidth="1"/>
    <col min="40" max="40" width="47" style="1" hidden="1" customWidth="1"/>
    <col min="41" max="41" width="12.375" style="1" hidden="1" customWidth="1"/>
    <col min="42" max="42" width="9" style="1" hidden="1" customWidth="1"/>
    <col min="43" max="43" width="50.5" style="1" hidden="1" customWidth="1"/>
    <col min="44" max="44" width="27.75" style="1" hidden="1" customWidth="1"/>
    <col min="45" max="45" width="29.375" style="1" hidden="1" customWidth="1"/>
    <col min="46" max="46" width="27.25" style="1" hidden="1" customWidth="1"/>
    <col min="47" max="47" width="35.5" style="1" hidden="1" customWidth="1"/>
    <col min="48" max="48" width="7.125" style="1" hidden="1" customWidth="1"/>
    <col min="49" max="49" width="7.375" style="1" hidden="1" customWidth="1"/>
    <col min="50" max="50" width="5.25" style="1" hidden="1" customWidth="1"/>
    <col min="51" max="51" width="6" style="1" hidden="1" customWidth="1"/>
    <col min="52" max="52" width="5.25" style="1" hidden="1" customWidth="1"/>
    <col min="53" max="53" width="9" style="1" hidden="1" customWidth="1"/>
    <col min="54" max="54" width="11" style="1" hidden="1" customWidth="1"/>
    <col min="55" max="60" width="14" style="1" hidden="1" customWidth="1"/>
    <col min="61" max="61" width="7.125" style="1" hidden="1" customWidth="1"/>
    <col min="62" max="62" width="7.375" style="1" hidden="1" customWidth="1"/>
    <col min="63" max="63" width="5.25" style="1" hidden="1" customWidth="1"/>
    <col min="64" max="64" width="6" style="1" hidden="1" customWidth="1"/>
    <col min="65" max="65" width="5.25" style="1" hidden="1" customWidth="1"/>
    <col min="66" max="66" width="9" style="1" hidden="1" customWidth="1"/>
    <col min="67" max="67" width="11" style="1" hidden="1" customWidth="1"/>
    <col min="68" max="72" width="14" style="1" hidden="1" customWidth="1"/>
    <col min="73" max="73" width="14" style="39" hidden="1" customWidth="1"/>
    <col min="74" max="74" width="7.125" style="1" hidden="1" customWidth="1"/>
    <col min="75" max="75" width="7.375" style="1" hidden="1" customWidth="1"/>
    <col min="76" max="76" width="5.25" style="1" hidden="1" customWidth="1"/>
    <col min="77" max="77" width="6" style="1" hidden="1" customWidth="1"/>
    <col min="78" max="78" width="5.25" style="1" hidden="1" customWidth="1"/>
    <col min="79" max="79" width="9" style="1" hidden="1" customWidth="1"/>
    <col min="80" max="80" width="11" style="1" hidden="1" customWidth="1"/>
    <col min="81" max="86" width="20.375" style="1" hidden="1" customWidth="1"/>
    <col min="87" max="89" width="9" style="1" hidden="1" customWidth="1"/>
    <col min="90" max="101" width="9" style="1" customWidth="1"/>
    <col min="102" max="16384" width="9" style="1"/>
  </cols>
  <sheetData>
    <row r="1" spans="1:86">
      <c r="B1" s="205" t="s">
        <v>3819</v>
      </c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</row>
    <row r="2" spans="1:86"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G2" s="1" t="s">
        <v>3838</v>
      </c>
    </row>
    <row r="4" spans="1:86" ht="14.25" thickBot="1">
      <c r="B4" s="25" t="s">
        <v>1</v>
      </c>
      <c r="C4" s="275" t="str">
        <f>IF(基本登録情報!$C7="","",基本登録情報!$C7)</f>
        <v/>
      </c>
      <c r="D4" s="275"/>
      <c r="E4" s="275"/>
      <c r="I4" s="25" t="s">
        <v>3672</v>
      </c>
      <c r="J4" s="275" t="str">
        <f>IF(基本登録情報!$C15="","",基本登録情報!$C15)</f>
        <v/>
      </c>
      <c r="K4" s="275"/>
      <c r="L4" s="275"/>
      <c r="M4" s="275"/>
      <c r="N4" s="275"/>
      <c r="O4" s="65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86">
      <c r="B5" s="25"/>
      <c r="C5" s="25"/>
      <c r="D5" s="25"/>
      <c r="E5" s="25"/>
      <c r="I5" s="25"/>
      <c r="J5" s="25"/>
      <c r="K5" s="25"/>
      <c r="L5" s="25"/>
      <c r="M5" s="25"/>
      <c r="N5" s="25"/>
      <c r="P5" s="74"/>
      <c r="Q5" s="74"/>
      <c r="R5" s="232" t="s">
        <v>3847</v>
      </c>
      <c r="S5" s="224"/>
      <c r="T5" s="224"/>
      <c r="U5" s="224"/>
      <c r="V5" s="224"/>
      <c r="W5" s="224" t="s">
        <v>3848</v>
      </c>
      <c r="X5" s="224"/>
      <c r="Y5" s="224"/>
      <c r="Z5" s="224"/>
      <c r="AA5" s="225"/>
      <c r="AB5" s="212" t="s">
        <v>3846</v>
      </c>
      <c r="AC5" s="213"/>
      <c r="AD5" s="214"/>
    </row>
    <row r="6" spans="1:86">
      <c r="B6" s="25" t="s">
        <v>4</v>
      </c>
      <c r="C6" s="275" t="str">
        <f>IF(基本登録情報!$C10="","",基本登録情報!$C10)</f>
        <v/>
      </c>
      <c r="D6" s="275"/>
      <c r="E6" s="275"/>
      <c r="F6" s="1" t="s">
        <v>3</v>
      </c>
      <c r="I6" s="25" t="s">
        <v>9</v>
      </c>
      <c r="J6" s="275" t="str">
        <f>IF(基本登録情報!$C16="","",基本登録情報!$C16)</f>
        <v/>
      </c>
      <c r="K6" s="275"/>
      <c r="L6" s="275"/>
      <c r="M6" s="275"/>
      <c r="N6" s="275"/>
      <c r="O6" s="65"/>
      <c r="P6" s="74"/>
      <c r="Q6" s="74"/>
      <c r="R6" s="233"/>
      <c r="S6" s="226"/>
      <c r="T6" s="226"/>
      <c r="U6" s="226"/>
      <c r="V6" s="226"/>
      <c r="W6" s="226"/>
      <c r="X6" s="226"/>
      <c r="Y6" s="226"/>
      <c r="Z6" s="226"/>
      <c r="AA6" s="227"/>
      <c r="AB6" s="215"/>
      <c r="AC6" s="216"/>
      <c r="AD6" s="217"/>
    </row>
    <row r="7" spans="1:86">
      <c r="B7" s="25"/>
      <c r="C7" s="25"/>
      <c r="D7" s="25"/>
      <c r="E7" s="25"/>
      <c r="I7" s="25"/>
      <c r="J7" s="25"/>
      <c r="K7" s="25"/>
      <c r="L7" s="25"/>
      <c r="M7" s="25"/>
      <c r="N7" s="25"/>
      <c r="P7" s="94"/>
      <c r="Q7" s="94"/>
      <c r="R7" s="234">
        <f>IF(COUNTA($P$21:$P$620)-COUNTIF($P$21:$P$620,"十種競技")=0,0,COUNTA($P$21:$P$620)-COUNTIF($P$21:$P$620,"十種競技"))</f>
        <v>0</v>
      </c>
      <c r="S7" s="228"/>
      <c r="T7" s="228"/>
      <c r="U7" s="228"/>
      <c r="V7" s="228"/>
      <c r="W7" s="228">
        <f>COUNTIF($P$21:$P$620,"十種競技")</f>
        <v>0</v>
      </c>
      <c r="X7" s="228"/>
      <c r="Y7" s="228"/>
      <c r="Z7" s="228"/>
      <c r="AA7" s="229"/>
      <c r="AB7" s="218">
        <f>R7*1500+W7*1800</f>
        <v>0</v>
      </c>
      <c r="AC7" s="219"/>
      <c r="AD7" s="220"/>
    </row>
    <row r="8" spans="1:86" ht="14.25" thickBot="1">
      <c r="B8" s="25" t="s">
        <v>6</v>
      </c>
      <c r="C8" s="275" t="str">
        <f>IF(基本登録情報!$C12="","",基本登録情報!$C12)</f>
        <v/>
      </c>
      <c r="D8" s="275"/>
      <c r="E8" s="275"/>
      <c r="F8" s="1" t="s">
        <v>3</v>
      </c>
      <c r="I8" s="25" t="s">
        <v>10</v>
      </c>
      <c r="J8" s="275" t="str">
        <f>IF(基本登録情報!$C17="","",基本登録情報!$C17)</f>
        <v/>
      </c>
      <c r="K8" s="275"/>
      <c r="L8" s="275"/>
      <c r="M8" s="275"/>
      <c r="N8" s="275"/>
      <c r="O8" s="65"/>
      <c r="P8" s="94"/>
      <c r="Q8" s="94"/>
      <c r="R8" s="235"/>
      <c r="S8" s="230"/>
      <c r="T8" s="230"/>
      <c r="U8" s="230"/>
      <c r="V8" s="230"/>
      <c r="W8" s="230"/>
      <c r="X8" s="230"/>
      <c r="Y8" s="230"/>
      <c r="Z8" s="230"/>
      <c r="AA8" s="231"/>
      <c r="AB8" s="221"/>
      <c r="AC8" s="222"/>
      <c r="AD8" s="223"/>
    </row>
    <row r="9" spans="1:86" ht="14.25" thickBot="1"/>
    <row r="10" spans="1:86">
      <c r="B10" s="273" t="s">
        <v>3721</v>
      </c>
      <c r="C10" s="207" t="str">
        <f ca="1">IFERROR(HLOOKUP(1,AH10:CH11,2,FALSE),"")</f>
        <v/>
      </c>
      <c r="D10" s="208"/>
      <c r="E10" s="208"/>
      <c r="F10" s="208"/>
      <c r="G10" s="208"/>
      <c r="H10" s="208"/>
      <c r="I10" s="208"/>
      <c r="J10" s="208"/>
      <c r="K10" s="208"/>
      <c r="L10" s="208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9"/>
      <c r="AG10" s="36" t="s">
        <v>3722</v>
      </c>
      <c r="AH10" s="42">
        <f>IF(SUM(AH21:AH620)=0,0,1)</f>
        <v>0</v>
      </c>
      <c r="AI10" s="37"/>
      <c r="AJ10" s="37"/>
      <c r="AK10" s="37"/>
      <c r="AL10" s="37"/>
      <c r="AM10" s="37"/>
      <c r="AN10" s="37">
        <f>IF(SUM($AN21:$AN620)=0,0,1)</f>
        <v>0</v>
      </c>
      <c r="AO10" s="37"/>
      <c r="AP10" s="37"/>
      <c r="AQ10" s="37">
        <f ca="1">IF(SUM(AQ21:AQ620)&lt;&gt;0,1,0)</f>
        <v>0</v>
      </c>
      <c r="AR10" s="42">
        <f>IF(SUM(AR21:AR620)=0,0,1)</f>
        <v>0</v>
      </c>
      <c r="AS10" s="37">
        <f>IF(SUM(AS21:AS620)=0,0,1)</f>
        <v>0</v>
      </c>
      <c r="AT10" s="42">
        <f>IF(SUM(AT21:AT620)=0,0,1)</f>
        <v>0</v>
      </c>
      <c r="AU10" s="42">
        <f>IF(SUM(AU21:AU620)=0,0,1)</f>
        <v>0</v>
      </c>
      <c r="AV10" s="36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6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6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85"/>
      <c r="CH10" s="42">
        <f>IF(SUM(CH21:CH620)=0,0,1)</f>
        <v>0</v>
      </c>
    </row>
    <row r="11" spans="1:86" ht="14.25" thickBot="1">
      <c r="B11" s="274"/>
      <c r="C11" s="210"/>
      <c r="D11" s="201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1"/>
      <c r="W11" s="201"/>
      <c r="X11" s="201"/>
      <c r="Y11" s="201"/>
      <c r="Z11" s="201"/>
      <c r="AA11" s="201"/>
      <c r="AB11" s="201"/>
      <c r="AC11" s="201"/>
      <c r="AD11" s="211"/>
      <c r="AG11" s="38"/>
      <c r="AH11" s="43" t="s">
        <v>3726</v>
      </c>
      <c r="AI11" s="39"/>
      <c r="AJ11" s="39"/>
      <c r="AK11" s="39"/>
      <c r="AL11" s="39"/>
      <c r="AM11" s="39"/>
      <c r="AN11" s="39" t="s">
        <v>3834</v>
      </c>
      <c r="AO11" s="39"/>
      <c r="AP11" s="39"/>
      <c r="AQ11" s="39" t="s">
        <v>3888</v>
      </c>
      <c r="AR11" s="43" t="s">
        <v>3732</v>
      </c>
      <c r="AS11" s="39" t="s">
        <v>3734</v>
      </c>
      <c r="AT11" s="43" t="s">
        <v>3736</v>
      </c>
      <c r="AU11" s="43" t="s">
        <v>3787</v>
      </c>
      <c r="AV11" s="38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8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V11" s="38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86"/>
      <c r="CH11" s="43" t="s">
        <v>3845</v>
      </c>
    </row>
    <row r="12" spans="1:86">
      <c r="AG12" s="38"/>
      <c r="AH12" s="43"/>
      <c r="AI12" s="39"/>
      <c r="AJ12" s="39"/>
      <c r="AK12" s="39"/>
      <c r="AL12" s="39"/>
      <c r="AM12" s="39"/>
      <c r="AN12" s="39"/>
      <c r="AO12" s="39"/>
      <c r="AP12" s="39"/>
      <c r="AQ12" s="39"/>
      <c r="AR12" s="43"/>
      <c r="AS12" s="39"/>
      <c r="AT12" s="43"/>
      <c r="AU12" s="43"/>
      <c r="AV12" s="38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8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V12" s="38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86"/>
      <c r="CH12" s="43"/>
    </row>
    <row r="13" spans="1:86" ht="14.25" thickBo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Q13" s="25"/>
      <c r="R13" s="25"/>
      <c r="AG13" s="38"/>
      <c r="AH13" s="43"/>
      <c r="AI13" s="39"/>
      <c r="AJ13" s="39"/>
      <c r="AK13" s="39"/>
      <c r="AL13" s="39"/>
      <c r="AM13" s="39"/>
      <c r="AN13" s="39"/>
      <c r="AO13" s="39"/>
      <c r="AP13" s="39"/>
      <c r="AQ13" s="39"/>
      <c r="AR13" s="43"/>
      <c r="AS13" s="39"/>
      <c r="AT13" s="43"/>
      <c r="AU13" s="43"/>
      <c r="AV13" s="38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8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V13" s="38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86"/>
      <c r="CH13" s="43"/>
    </row>
    <row r="14" spans="1:86">
      <c r="A14" s="24"/>
      <c r="B14" s="33" t="s">
        <v>3684</v>
      </c>
      <c r="C14" s="63" t="s">
        <v>3685</v>
      </c>
      <c r="D14" s="268" t="s">
        <v>3686</v>
      </c>
      <c r="E14" s="268"/>
      <c r="F14" s="268"/>
      <c r="G14" s="268" t="s">
        <v>3687</v>
      </c>
      <c r="H14" s="268"/>
      <c r="I14" s="268"/>
      <c r="J14" s="268" t="s">
        <v>3688</v>
      </c>
      <c r="K14" s="268"/>
      <c r="L14" s="268" t="s">
        <v>3689</v>
      </c>
      <c r="M14" s="268"/>
      <c r="N14" s="268"/>
      <c r="O14" s="268" t="s">
        <v>3713</v>
      </c>
      <c r="P14" s="268"/>
      <c r="Q14" s="268" t="s">
        <v>3714</v>
      </c>
      <c r="R14" s="268"/>
      <c r="S14" s="268"/>
      <c r="T14" s="268"/>
      <c r="U14" s="272"/>
      <c r="V14" s="268" t="s">
        <v>3829</v>
      </c>
      <c r="W14" s="268"/>
      <c r="X14" s="268"/>
      <c r="Y14" s="268" t="s">
        <v>3830</v>
      </c>
      <c r="Z14" s="268"/>
      <c r="AA14" s="268"/>
      <c r="AB14" s="272"/>
      <c r="AC14" s="89" t="s">
        <v>3835</v>
      </c>
      <c r="AD14" s="90" t="s">
        <v>3836</v>
      </c>
      <c r="AG14" s="38"/>
      <c r="AH14" s="43"/>
      <c r="AI14" s="39"/>
      <c r="AJ14" s="39"/>
      <c r="AK14" s="39"/>
      <c r="AL14" s="39"/>
      <c r="AM14" s="39"/>
      <c r="AN14" s="39"/>
      <c r="AO14" s="39"/>
      <c r="AP14" s="39"/>
      <c r="AQ14" s="39"/>
      <c r="AR14" s="43"/>
      <c r="AS14" s="39"/>
      <c r="AT14" s="43"/>
      <c r="AU14" s="43"/>
      <c r="AV14" s="38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8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V14" s="38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86"/>
      <c r="CH14" s="43"/>
    </row>
    <row r="15" spans="1:86">
      <c r="A15" s="24"/>
      <c r="B15" s="269"/>
      <c r="C15" s="285">
        <v>0</v>
      </c>
      <c r="D15" s="285" t="s">
        <v>3715</v>
      </c>
      <c r="E15" s="285"/>
      <c r="F15" s="285"/>
      <c r="G15" s="285" t="s">
        <v>3716</v>
      </c>
      <c r="H15" s="285"/>
      <c r="I15" s="285"/>
      <c r="J15" s="285">
        <v>4</v>
      </c>
      <c r="K15" s="285"/>
      <c r="L15" s="285" t="s">
        <v>3717</v>
      </c>
      <c r="M15" s="285"/>
      <c r="N15" s="285"/>
      <c r="O15" s="60" t="s">
        <v>3697</v>
      </c>
      <c r="P15" s="60" t="s">
        <v>3693</v>
      </c>
      <c r="Q15" s="26"/>
      <c r="R15" s="60" t="s">
        <v>3690</v>
      </c>
      <c r="S15" s="26" t="s">
        <v>3701</v>
      </c>
      <c r="T15" s="60" t="s">
        <v>3691</v>
      </c>
      <c r="U15" s="78" t="s">
        <v>3702</v>
      </c>
      <c r="V15" s="292" t="s">
        <v>3843</v>
      </c>
      <c r="W15" s="292"/>
      <c r="X15" s="292"/>
      <c r="Y15" s="292"/>
      <c r="Z15" s="292"/>
      <c r="AA15" s="292"/>
      <c r="AB15" s="295"/>
      <c r="AC15" s="257" t="s">
        <v>3837</v>
      </c>
      <c r="AD15" s="259" t="s">
        <v>3837</v>
      </c>
      <c r="AG15" s="38"/>
      <c r="AH15" s="43"/>
      <c r="AI15" s="39"/>
      <c r="AJ15" s="39"/>
      <c r="AK15" s="39"/>
      <c r="AL15" s="39"/>
      <c r="AM15" s="39"/>
      <c r="AN15" s="39"/>
      <c r="AO15" s="39"/>
      <c r="AP15" s="39"/>
      <c r="AQ15" s="39"/>
      <c r="AR15" s="43"/>
      <c r="AS15" s="39"/>
      <c r="AT15" s="43"/>
      <c r="AU15" s="43"/>
      <c r="AV15" s="38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8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V15" s="38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86"/>
      <c r="CH15" s="88">
        <f>DATE(2016,4,1)</f>
        <v>42461</v>
      </c>
    </row>
    <row r="16" spans="1:86">
      <c r="A16" s="24"/>
      <c r="B16" s="269"/>
      <c r="C16" s="285"/>
      <c r="D16" s="285"/>
      <c r="E16" s="285"/>
      <c r="F16" s="285"/>
      <c r="G16" s="285"/>
      <c r="H16" s="285"/>
      <c r="I16" s="285"/>
      <c r="J16" s="285"/>
      <c r="K16" s="285"/>
      <c r="L16" s="285"/>
      <c r="M16" s="285"/>
      <c r="N16" s="285"/>
      <c r="O16" s="60" t="s">
        <v>3698</v>
      </c>
      <c r="P16" s="60" t="s">
        <v>3694</v>
      </c>
      <c r="Q16" s="26"/>
      <c r="R16" s="60"/>
      <c r="S16" s="26" t="s">
        <v>3703</v>
      </c>
      <c r="T16" s="60" t="s">
        <v>3692</v>
      </c>
      <c r="U16" s="78" t="s">
        <v>3704</v>
      </c>
      <c r="V16" s="292"/>
      <c r="W16" s="292"/>
      <c r="X16" s="292"/>
      <c r="Y16" s="292"/>
      <c r="Z16" s="292"/>
      <c r="AA16" s="292"/>
      <c r="AB16" s="295"/>
      <c r="AC16" s="257"/>
      <c r="AD16" s="259"/>
      <c r="AG16" s="38"/>
      <c r="AH16" s="43"/>
      <c r="AI16" s="39"/>
      <c r="AJ16" s="39"/>
      <c r="AK16" s="39"/>
      <c r="AL16" s="39"/>
      <c r="AM16" s="39"/>
      <c r="AN16" s="39"/>
      <c r="AO16" s="39"/>
      <c r="AP16" s="39"/>
      <c r="AQ16" s="39"/>
      <c r="AR16" s="43"/>
      <c r="AS16" s="39"/>
      <c r="AT16" s="43"/>
      <c r="AU16" s="43"/>
      <c r="AV16" s="38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8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V16" s="38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86"/>
      <c r="CH16" s="88">
        <f>DATE(2017,8,22)</f>
        <v>42969</v>
      </c>
    </row>
    <row r="17" spans="1:86" ht="14.25" thickBot="1">
      <c r="A17" s="24"/>
      <c r="B17" s="270"/>
      <c r="C17" s="61" t="s">
        <v>3696</v>
      </c>
      <c r="D17" s="271"/>
      <c r="E17" s="271"/>
      <c r="F17" s="271"/>
      <c r="G17" s="271"/>
      <c r="H17" s="271"/>
      <c r="I17" s="271"/>
      <c r="J17" s="271"/>
      <c r="K17" s="271"/>
      <c r="L17" s="271"/>
      <c r="M17" s="271"/>
      <c r="N17" s="271"/>
      <c r="O17" s="61" t="s">
        <v>3699</v>
      </c>
      <c r="P17" s="61" t="s">
        <v>3695</v>
      </c>
      <c r="Q17" s="27"/>
      <c r="R17" s="61"/>
      <c r="S17" s="27" t="s">
        <v>3705</v>
      </c>
      <c r="T17" s="61" t="s">
        <v>3692</v>
      </c>
      <c r="U17" s="79" t="s">
        <v>3706</v>
      </c>
      <c r="V17" s="293"/>
      <c r="W17" s="293"/>
      <c r="X17" s="293"/>
      <c r="Y17" s="293"/>
      <c r="Z17" s="293"/>
      <c r="AA17" s="293"/>
      <c r="AB17" s="296"/>
      <c r="AC17" s="258"/>
      <c r="AD17" s="260"/>
      <c r="AG17" s="38"/>
      <c r="AH17" s="43"/>
      <c r="AI17" s="39"/>
      <c r="AJ17" s="39"/>
      <c r="AK17" s="39"/>
      <c r="AL17" s="39"/>
      <c r="AM17" s="39"/>
      <c r="AN17" s="39"/>
      <c r="AO17" s="39"/>
      <c r="AP17" s="39"/>
      <c r="AQ17" s="39"/>
      <c r="AR17" s="43"/>
      <c r="AS17" s="39"/>
      <c r="AT17" s="43"/>
      <c r="AU17" s="43"/>
      <c r="AV17" s="38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8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V17" s="38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86"/>
      <c r="CH17" s="43"/>
    </row>
    <row r="18" spans="1:86" ht="14.25" thickTop="1">
      <c r="A18" s="24"/>
      <c r="B18" s="284"/>
      <c r="C18" s="286" t="s">
        <v>3720</v>
      </c>
      <c r="D18" s="286"/>
      <c r="E18" s="286"/>
      <c r="F18" s="286"/>
      <c r="G18" s="285"/>
      <c r="H18" s="285"/>
      <c r="I18" s="285"/>
      <c r="J18" s="286"/>
      <c r="K18" s="286"/>
      <c r="L18" s="286"/>
      <c r="M18" s="286"/>
      <c r="N18" s="286"/>
      <c r="O18" s="62" t="s">
        <v>3697</v>
      </c>
      <c r="P18" s="62" t="s">
        <v>3700</v>
      </c>
      <c r="Q18" s="28" t="s">
        <v>3707</v>
      </c>
      <c r="R18" s="62" t="s">
        <v>3690</v>
      </c>
      <c r="S18" s="28" t="s">
        <v>3708</v>
      </c>
      <c r="T18" s="62" t="s">
        <v>3691</v>
      </c>
      <c r="U18" s="80" t="s">
        <v>3709</v>
      </c>
      <c r="V18" s="294"/>
      <c r="W18" s="294"/>
      <c r="X18" s="294"/>
      <c r="Y18" s="294"/>
      <c r="Z18" s="294"/>
      <c r="AA18" s="294"/>
      <c r="AB18" s="297"/>
      <c r="AC18" s="261"/>
      <c r="AD18" s="264" t="s">
        <v>3837</v>
      </c>
      <c r="AG18" s="38"/>
      <c r="AH18" s="43"/>
      <c r="AI18" s="39"/>
      <c r="AJ18" s="39"/>
      <c r="AK18" s="39"/>
      <c r="AL18" s="39"/>
      <c r="AM18" s="39"/>
      <c r="AN18" s="39"/>
      <c r="AO18" s="39"/>
      <c r="AP18" s="39"/>
      <c r="AQ18" s="39"/>
      <c r="AR18" s="43"/>
      <c r="AS18" s="39"/>
      <c r="AT18" s="43"/>
      <c r="AU18" s="43"/>
      <c r="AV18" s="38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8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V18" s="38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86"/>
      <c r="CH18" s="43"/>
    </row>
    <row r="19" spans="1:86">
      <c r="A19" s="24"/>
      <c r="B19" s="269"/>
      <c r="C19" s="285"/>
      <c r="D19" s="285"/>
      <c r="E19" s="285"/>
      <c r="F19" s="285"/>
      <c r="G19" s="285"/>
      <c r="H19" s="285"/>
      <c r="I19" s="285"/>
      <c r="J19" s="285"/>
      <c r="K19" s="285"/>
      <c r="L19" s="285"/>
      <c r="M19" s="285"/>
      <c r="N19" s="285"/>
      <c r="O19" s="60" t="s">
        <v>3698</v>
      </c>
      <c r="P19" s="60" t="s">
        <v>3710</v>
      </c>
      <c r="Q19" s="26"/>
      <c r="R19" s="60"/>
      <c r="S19" s="26" t="s">
        <v>3711</v>
      </c>
      <c r="T19" s="60" t="s">
        <v>3692</v>
      </c>
      <c r="U19" s="78" t="s">
        <v>3712</v>
      </c>
      <c r="V19" s="292"/>
      <c r="W19" s="292"/>
      <c r="X19" s="292"/>
      <c r="Y19" s="292"/>
      <c r="Z19" s="292"/>
      <c r="AA19" s="292"/>
      <c r="AB19" s="295"/>
      <c r="AC19" s="262"/>
      <c r="AD19" s="265"/>
      <c r="AG19" s="38"/>
      <c r="AH19" s="43"/>
      <c r="AI19" s="39"/>
      <c r="AJ19" s="39"/>
      <c r="AK19" s="39"/>
      <c r="AL19" s="39"/>
      <c r="AM19" s="39"/>
      <c r="AN19" s="39"/>
      <c r="AO19" s="39"/>
      <c r="AP19" s="39"/>
      <c r="AQ19" s="39"/>
      <c r="AR19" s="43"/>
      <c r="AS19" s="39"/>
      <c r="AT19" s="43"/>
      <c r="AU19" s="43"/>
      <c r="AV19" s="298" t="s">
        <v>3835</v>
      </c>
      <c r="AW19" s="299"/>
      <c r="AX19" s="299"/>
      <c r="AY19" s="299"/>
      <c r="AZ19" s="299"/>
      <c r="BA19" s="299"/>
      <c r="BB19" s="299"/>
      <c r="BC19" s="299"/>
      <c r="BD19" s="299"/>
      <c r="BE19" s="299"/>
      <c r="BF19" s="299"/>
      <c r="BG19" s="299"/>
      <c r="BH19" s="300"/>
      <c r="BI19" s="298" t="s">
        <v>3842</v>
      </c>
      <c r="BJ19" s="216"/>
      <c r="BK19" s="216"/>
      <c r="BL19" s="216"/>
      <c r="BM19" s="216"/>
      <c r="BN19" s="216"/>
      <c r="BO19" s="216"/>
      <c r="BP19" s="216"/>
      <c r="BQ19" s="299"/>
      <c r="BR19" s="299"/>
      <c r="BS19" s="299"/>
      <c r="BT19" s="299"/>
      <c r="BU19" s="300"/>
      <c r="BV19" s="301" t="s">
        <v>3831</v>
      </c>
      <c r="BW19" s="275"/>
      <c r="BX19" s="275"/>
      <c r="BY19" s="275"/>
      <c r="BZ19" s="275"/>
      <c r="CA19" s="275"/>
      <c r="CB19" s="275"/>
      <c r="CC19" s="275"/>
      <c r="CD19" s="302"/>
      <c r="CE19" s="302"/>
      <c r="CF19" s="302"/>
      <c r="CG19" s="303"/>
      <c r="CH19" s="43"/>
    </row>
    <row r="20" spans="1:86" ht="14.25" thickBot="1">
      <c r="A20" s="24"/>
      <c r="B20" s="270"/>
      <c r="C20" s="61" t="s">
        <v>3696</v>
      </c>
      <c r="D20" s="271" t="s">
        <v>3718</v>
      </c>
      <c r="E20" s="271"/>
      <c r="F20" s="271"/>
      <c r="G20" s="271" t="s">
        <v>3719</v>
      </c>
      <c r="H20" s="271"/>
      <c r="I20" s="271"/>
      <c r="J20" s="271">
        <v>3</v>
      </c>
      <c r="K20" s="271"/>
      <c r="L20" s="271" t="s">
        <v>3717</v>
      </c>
      <c r="M20" s="271"/>
      <c r="N20" s="271"/>
      <c r="O20" s="61" t="s">
        <v>3699</v>
      </c>
      <c r="P20" s="61" t="s">
        <v>3831</v>
      </c>
      <c r="Q20" s="27"/>
      <c r="R20" s="61"/>
      <c r="S20" s="27"/>
      <c r="T20" s="61"/>
      <c r="U20" s="79"/>
      <c r="V20" s="293"/>
      <c r="W20" s="293"/>
      <c r="X20" s="293"/>
      <c r="Y20" s="293"/>
      <c r="Z20" s="293"/>
      <c r="AA20" s="293"/>
      <c r="AB20" s="296"/>
      <c r="AC20" s="263"/>
      <c r="AD20" s="266"/>
      <c r="AG20" s="44" t="s">
        <v>3723</v>
      </c>
      <c r="AH20" s="45" t="s">
        <v>3724</v>
      </c>
      <c r="AI20" s="46" t="s">
        <v>3727</v>
      </c>
      <c r="AJ20" s="46" t="s">
        <v>3832</v>
      </c>
      <c r="AK20" s="46" t="s">
        <v>3728</v>
      </c>
      <c r="AL20" s="46" t="s">
        <v>3729</v>
      </c>
      <c r="AM20" s="46" t="s">
        <v>3730</v>
      </c>
      <c r="AN20" s="46" t="s">
        <v>3833</v>
      </c>
      <c r="AO20" s="46" t="s">
        <v>3784</v>
      </c>
      <c r="AP20" s="46" t="s">
        <v>3886</v>
      </c>
      <c r="AQ20" s="46" t="s">
        <v>3887</v>
      </c>
      <c r="AR20" s="45" t="s">
        <v>3731</v>
      </c>
      <c r="AS20" s="46" t="s">
        <v>3733</v>
      </c>
      <c r="AT20" s="45" t="s">
        <v>3735</v>
      </c>
      <c r="AU20" s="44" t="s">
        <v>3786</v>
      </c>
      <c r="AV20" s="44" t="s">
        <v>3839</v>
      </c>
      <c r="AW20" s="46" t="s">
        <v>3840</v>
      </c>
      <c r="AX20" s="46" t="s">
        <v>3902</v>
      </c>
      <c r="AY20" s="46" t="s">
        <v>3903</v>
      </c>
      <c r="AZ20" s="46" t="s">
        <v>3904</v>
      </c>
      <c r="BA20" s="46" t="s">
        <v>3905</v>
      </c>
      <c r="BB20" s="46" t="s">
        <v>3841</v>
      </c>
      <c r="BC20" s="46"/>
      <c r="BD20" s="46"/>
      <c r="BE20" s="46"/>
      <c r="BF20" s="46"/>
      <c r="BG20" s="46"/>
      <c r="BH20" s="46"/>
      <c r="BI20" s="44" t="s">
        <v>3839</v>
      </c>
      <c r="BJ20" s="46" t="s">
        <v>3840</v>
      </c>
      <c r="BK20" s="46" t="s">
        <v>3907</v>
      </c>
      <c r="BL20" s="46" t="s">
        <v>3908</v>
      </c>
      <c r="BM20" s="46" t="s">
        <v>3909</v>
      </c>
      <c r="BN20" s="46" t="s">
        <v>3910</v>
      </c>
      <c r="BO20" s="46" t="s">
        <v>3841</v>
      </c>
      <c r="BP20" s="46"/>
      <c r="BQ20" s="46"/>
      <c r="BR20" s="46"/>
      <c r="BS20" s="46"/>
      <c r="BT20" s="46"/>
      <c r="BU20" s="46"/>
      <c r="BV20" s="44" t="s">
        <v>3839</v>
      </c>
      <c r="BW20" s="46" t="s">
        <v>3840</v>
      </c>
      <c r="BX20" s="46" t="s">
        <v>3907</v>
      </c>
      <c r="BY20" s="46" t="s">
        <v>3923</v>
      </c>
      <c r="BZ20" s="46" t="s">
        <v>3909</v>
      </c>
      <c r="CA20" s="46" t="s">
        <v>3910</v>
      </c>
      <c r="CB20" s="46" t="s">
        <v>3841</v>
      </c>
      <c r="CC20" s="46"/>
      <c r="CD20" s="46"/>
      <c r="CE20" s="46"/>
      <c r="CF20" s="46"/>
      <c r="CG20" s="87"/>
      <c r="CH20" s="45" t="s">
        <v>3844</v>
      </c>
    </row>
    <row r="21" spans="1:86" ht="14.25" thickTop="1">
      <c r="A21" s="24"/>
      <c r="B21" s="276">
        <v>1</v>
      </c>
      <c r="C21" s="279"/>
      <c r="D21" s="281" t="str">
        <f>IF($C21="","",IF($C21="@",$D23,VLOOKUP($C21,登録データ!$A$3:$H$2500,2,FALSE)))</f>
        <v/>
      </c>
      <c r="E21" s="281"/>
      <c r="F21" s="281"/>
      <c r="G21" s="282" t="str">
        <f>IF($C21="","",IF($C21="@",$G23,VLOOKUP($C21,登録データ!$A$3:$H$2500,3,FALSE)))</f>
        <v/>
      </c>
      <c r="H21" s="282"/>
      <c r="I21" s="282"/>
      <c r="J21" s="281" t="str">
        <f>IF($C21="","",IF($C21="@",$J23,VLOOKUP($C21,登録データ!$A$3:$H$2500,7,FALSE)))</f>
        <v/>
      </c>
      <c r="K21" s="281"/>
      <c r="L21" s="281" t="str">
        <f>IF($C21="","",IF($C21="@",$L23,VLOOKUP($C21,登録データ!$A$3:$H$2500,4,FALSE)))</f>
        <v/>
      </c>
      <c r="M21" s="281"/>
      <c r="N21" s="281"/>
      <c r="O21" s="58" t="s">
        <v>3697</v>
      </c>
      <c r="P21" s="70"/>
      <c r="Q21" s="30"/>
      <c r="R21" s="156" t="str">
        <f>IF($P21="","",IF($P21="十種競技","",IF(OR(RIGHT($P21,1)="m",RIGHT($P21,1)="H",RIGHT($P21,1)="C"),"分","")))</f>
        <v/>
      </c>
      <c r="S21" s="30"/>
      <c r="T21" s="156" t="str">
        <f>IF($P21="","",IF($P21="十種競技","",IF(OR(RIGHT($P21,1)="m",RIGHT($P21,1)="H",RIGHT($P21,1)="C"),"秒","m")))</f>
        <v/>
      </c>
      <c r="U21" s="30"/>
      <c r="V21" s="237"/>
      <c r="W21" s="237"/>
      <c r="X21" s="237"/>
      <c r="Y21" s="238"/>
      <c r="Z21" s="238"/>
      <c r="AA21" s="238"/>
      <c r="AB21" s="239"/>
      <c r="AC21" s="240"/>
      <c r="AD21" s="243"/>
      <c r="AG21" s="38"/>
      <c r="AH21" s="267" t="str">
        <f>IF($C21="","",IF($C21="@",0,IF(VLOOKUP($C21,登録データ!$A$3:$V$2500,22,FALSE)=0,0,1)))</f>
        <v/>
      </c>
      <c r="AI21" s="39" t="str">
        <f>IF($P21="","0",VLOOKUP($P21,登録データ!$M$3:$O$28,2,FALSE))</f>
        <v>0</v>
      </c>
      <c r="AJ21" s="39" t="str">
        <f>IF($P21="","",VLOOKUP($P21,登録データ!$M$3:$P$28,4,FALSE))</f>
        <v/>
      </c>
      <c r="AK21" s="39" t="str">
        <f>IF($U21="","00",IF(LEN($U21)=1,$U21*10,$U21))</f>
        <v>00</v>
      </c>
      <c r="AL21" s="39" t="str">
        <f>IF($P21="","",IF(OR(RIGHT($P21,1)="m",RIGHT($P21,1)="H"),1,2))</f>
        <v/>
      </c>
      <c r="AM21" s="39" t="str">
        <f>IF($AL21=2,IF($S21="","0000",CONCATENATE(RIGHT($S21+100,2),$AK21)),IF($S21="","000000",CONCATENATE(RIGHT($Q21+100,2),RIGHT($S21+100,2),$AK21)))</f>
        <v>000000</v>
      </c>
      <c r="AN21" s="39" t="str">
        <f>IF($S21="","",IF($P21="十種競技",0,IF($AL21=1,IF(VALUE($AM21)&lt;=$AJ21,0,1),IF(VALUE($AM21)&gt;=$AJ21,0,1))))</f>
        <v/>
      </c>
      <c r="AO21" s="39" t="str">
        <f>IF($P21="","",CONCATENATE($AI21," ",IF($AL21=1,RIGHT($AM21+10000000,7),RIGHT($AM21+100000,5))))</f>
        <v/>
      </c>
      <c r="AP21" s="39">
        <f ca="1">IF(OFFSET($C21,-MOD(ROW($C21),3),0)&lt;&gt;"",IF(RIGHT($P21,1)=")",VALUE(VLOOKUP(OFFSET($C21,-MOD(ROW($C21),3),0),登録データ!$A$3:$H$2500,8,FALSE)),0),0)</f>
        <v>0</v>
      </c>
      <c r="AQ21" s="39">
        <f ca="1">IF(AP21=0,0,IF(RIGHT(P21,1)&lt;&gt;")",0,IF(RIGHT($P21,2)="般)",0,IF(VALUE(LEFT(AP21,2))&gt;97,0,1))))</f>
        <v>0</v>
      </c>
      <c r="AR21" s="267" t="str">
        <f>IF($C21="","",IF($C21="@",0,IF($C21&lt;1501,0,1)))</f>
        <v/>
      </c>
      <c r="AS21" s="39" t="str">
        <f>IF($S21="","",IF($T21="m",0,IF(VALUE($S21)&gt;59,1,0)))</f>
        <v/>
      </c>
      <c r="AT21" s="267" t="str">
        <f>IF($C21="","",IF($C21="@",0,IF(COUNTIF($C$21:$C$620,$C21)=1,0,1)))</f>
        <v/>
      </c>
      <c r="AU21" s="267" t="str">
        <f>IF($L21="","",IF(OR($L21="北海道",$L21="東京都",$L21="大阪府",$L21="京都府",RIGHT($L21,1)="県"),0,1))</f>
        <v/>
      </c>
      <c r="AV21" s="202" t="str">
        <f>IF(AC21="","",COUNTA($AC$21:$AC21))</f>
        <v/>
      </c>
      <c r="AW21" s="199" t="str">
        <f>IF($C21="","",IF($AV21="","",IF($C21="@",CONCATENATE("@",$D23),$C21)))</f>
        <v/>
      </c>
      <c r="AX21" s="236" t="str">
        <f>IF(LEFT($AW21,1)="@",$D23,"")</f>
        <v/>
      </c>
      <c r="AY21" s="236" t="str">
        <f>IF(LEFT($AW21,1)="@",$G23,"")</f>
        <v/>
      </c>
      <c r="AZ21" s="236" t="str">
        <f>IF(LEFT($AW21,1)="@",$J23,"")</f>
        <v/>
      </c>
      <c r="BA21" s="236" t="str">
        <f>IF(LEFT($AW21,1)="@",$L23,"")</f>
        <v/>
      </c>
      <c r="BB21" s="199">
        <v>1</v>
      </c>
      <c r="BC21" s="199" t="str">
        <f>IFERROR(VLOOKUP($BB21,$AV$21:$AW$620,2,FALSE),"")</f>
        <v/>
      </c>
      <c r="BD21" s="236" t="str">
        <f>IFERROR(VLOOKUP($BB21,$AV$21:$BA$620,3,FALSE),"")</f>
        <v/>
      </c>
      <c r="BE21" s="236" t="str">
        <f>IFERROR(VLOOKUP($BB21,$AV$21:$BA$620,4,FALSE),"")</f>
        <v/>
      </c>
      <c r="BF21" s="236" t="str">
        <f>IFERROR(VLOOKUP($BB21,$AV$21:$BA$620,5,FALSE),"")</f>
        <v/>
      </c>
      <c r="BG21" s="236" t="str">
        <f>IFERROR(VLOOKUP($BB21,$AV$21:$BA$620,6,FALSE),"")</f>
        <v/>
      </c>
      <c r="BH21" s="110" t="str">
        <f>INDEX($BC$21:$BC$72,(ROW($BH1)-1)*3+1,1)</f>
        <v/>
      </c>
      <c r="BI21" s="202" t="str">
        <f>IF($AD21="","",COUNTA($AD$21:$AD21))</f>
        <v/>
      </c>
      <c r="BJ21" s="199" t="str">
        <f>IF($C21="","",IF($BI21="","",IF($C21="@",CONCATENATE("@",$D23),$C21)))</f>
        <v/>
      </c>
      <c r="BK21" s="236" t="str">
        <f>IF(LEFT($BJ21,1)="@",$D23,"")</f>
        <v/>
      </c>
      <c r="BL21" s="236" t="str">
        <f>IF(LEFT($BJ21,1)="@",$G23,"")</f>
        <v/>
      </c>
      <c r="BM21" s="236" t="str">
        <f>IF(LEFT($BJ21,1)="@",$J23,"")</f>
        <v/>
      </c>
      <c r="BN21" s="236" t="str">
        <f>IF(LEFT($BJ21,1)="@",$L23,"")</f>
        <v/>
      </c>
      <c r="BO21" s="199">
        <v>1</v>
      </c>
      <c r="BP21" s="199" t="str">
        <f>IFERROR(VLOOKUP($BO21,$BI$21:$BJ$620,2,FALSE),"")</f>
        <v/>
      </c>
      <c r="BQ21" s="236" t="str">
        <f>IFERROR(VLOOKUP($BO21,$BI$21:$BN$620,3,FALSE),"")</f>
        <v/>
      </c>
      <c r="BR21" s="236" t="str">
        <f>IFERROR(VLOOKUP($BO21,$BI$21:$BN$620,4,FALSE),"")</f>
        <v/>
      </c>
      <c r="BS21" s="236" t="str">
        <f>IFERROR(VLOOKUP($BO21,$BI$21:$BN$620,5,FALSE),"")</f>
        <v/>
      </c>
      <c r="BT21" s="236" t="str">
        <f>IFERROR(VLOOKUP($BO21,$BI$21:$BN$620,6,FALSE),"")</f>
        <v/>
      </c>
      <c r="BU21" s="83" t="str">
        <f>INDEX($BP$21:$BP$72,(ROW($BU1)-1)*3+1,1)</f>
        <v/>
      </c>
      <c r="BV21" s="38" t="str">
        <f>IF($P21="十種競技",COUNTIF($P$21:$P21,"十種競技"),"")</f>
        <v/>
      </c>
      <c r="BW21" s="39" t="str">
        <f ca="1">IF(OFFSET($C21,-MOD(ROW($C21),3),0)="","",IF($BV21="","",IF(OFFSET($C21,-MOD(ROW($C21),3),0)="@",CONCATENATE("@",OFFSET($D23,-MOD(ROW($C21),3),0)),$C21)))</f>
        <v/>
      </c>
      <c r="BX21" s="39" t="str">
        <f ca="1">IF(LEFT($BW21,1)="@",OFFSET($D23,-MOD(ROW($D21),3),0),"")</f>
        <v/>
      </c>
      <c r="BY21" s="39" t="str">
        <f ca="1">IF(LEFT($BW21,1)="@",OFFSET($G23,-MOD(ROW($D21),3),0),"")</f>
        <v/>
      </c>
      <c r="BZ21" s="39" t="str">
        <f ca="1">IF(LEFT($BW21,1)="@",OFFSET($J23,-MOD(ROW($D21),3),0),"")</f>
        <v/>
      </c>
      <c r="CA21" s="39" t="str">
        <f ca="1">IF(LEFT($BW21,1)="@",OFFSET($L23,-MOD(ROW($D21),3),0),"")</f>
        <v/>
      </c>
      <c r="CB21" s="39">
        <v>1</v>
      </c>
      <c r="CC21" s="39" t="str">
        <f>IFERROR(VLOOKUP($CB21,$BV$21:$BW$620,2,FALSE),"")</f>
        <v/>
      </c>
      <c r="CD21" s="39" t="str">
        <f>IFERROR(VLOOKUP($CB21,$BV$21:$CA$620,3,FALSE),"")</f>
        <v/>
      </c>
      <c r="CE21" s="39" t="str">
        <f>IFERROR(VLOOKUP($CB21,$BV$21:$CA$620,4,FALSE),"")</f>
        <v/>
      </c>
      <c r="CF21" s="39" t="str">
        <f>IFERROR(VLOOKUP($CB21,$BV$21:$CA$620,5,FALSE),"")</f>
        <v/>
      </c>
      <c r="CG21" s="39" t="str">
        <f>IFERROR(VLOOKUP($CB21,$BV$21:$CA$620,6,FALSE),"")</f>
        <v/>
      </c>
      <c r="CH21" s="43" t="str">
        <f t="shared" ref="CH21:CH84" si="0">IF($V21="","",IF($P21="十種競技",0,IF(OR($V21&lt;$CH$15,$V21&gt;$CH$16),1,0)))</f>
        <v/>
      </c>
    </row>
    <row r="22" spans="1:86">
      <c r="A22" s="24"/>
      <c r="B22" s="277"/>
      <c r="C22" s="280"/>
      <c r="D22" s="282"/>
      <c r="E22" s="282"/>
      <c r="F22" s="282"/>
      <c r="G22" s="282"/>
      <c r="H22" s="282"/>
      <c r="I22" s="282"/>
      <c r="J22" s="282"/>
      <c r="K22" s="282"/>
      <c r="L22" s="282"/>
      <c r="M22" s="282"/>
      <c r="N22" s="282"/>
      <c r="O22" s="59" t="s">
        <v>3698</v>
      </c>
      <c r="P22" s="71"/>
      <c r="Q22" s="31"/>
      <c r="R22" s="157" t="str">
        <f t="shared" ref="R22:R85" si="1">IF($P22="","",IF($P22="十種競技","",IF(OR(RIGHT($P22,1)="m",RIGHT($P22,1)="H",RIGHT($P22,1)="C"),"分","")))</f>
        <v/>
      </c>
      <c r="S22" s="31"/>
      <c r="T22" s="157" t="str">
        <f t="shared" ref="T22:T85" si="2">IF($P22="","",IF($P22="十種競技","",IF(OR(RIGHT($P22,1)="m",RIGHT($P22,1)="H",RIGHT($P22,1)="C"),"秒","m")))</f>
        <v/>
      </c>
      <c r="U22" s="31"/>
      <c r="V22" s="246"/>
      <c r="W22" s="246"/>
      <c r="X22" s="246"/>
      <c r="Y22" s="247"/>
      <c r="Z22" s="247"/>
      <c r="AA22" s="247"/>
      <c r="AB22" s="248"/>
      <c r="AC22" s="241"/>
      <c r="AD22" s="244"/>
      <c r="AG22" s="38"/>
      <c r="AH22" s="267"/>
      <c r="AI22" s="39" t="str">
        <f>IF($P22="","0",VLOOKUP($P22,登録データ!$M$3:$O$28,2,FALSE))</f>
        <v>0</v>
      </c>
      <c r="AJ22" s="39" t="str">
        <f>IF($P22="","",VLOOKUP($P22,登録データ!$M$3:$P$28,4,FALSE))</f>
        <v/>
      </c>
      <c r="AK22" s="39" t="str">
        <f t="shared" ref="AK22:AK85" si="3">IF($U22="","00",IF(LEN($U22)=1,$U22*10,$U22))</f>
        <v>00</v>
      </c>
      <c r="AL22" s="39" t="str">
        <f t="shared" ref="AL22:AL85" si="4">IF($P22="","",IF(OR(RIGHT($P22,1)="m",RIGHT($P22,1)="H"),1,2))</f>
        <v/>
      </c>
      <c r="AM22" s="39" t="str">
        <f t="shared" ref="AM22:AM85" si="5">IF($AL22=2,IF($S22="","0000",CONCATENATE(RIGHT($S22+100,2),$AK22)),IF($S22="","000000",CONCATENATE(RIGHT($Q22+100,2),RIGHT($S22+100,2),$AK22)))</f>
        <v>000000</v>
      </c>
      <c r="AN22" s="39" t="str">
        <f t="shared" ref="AN22:AN85" si="6">IF($S22="","",IF($P22="十種競技",0,IF($AL22=1,IF(VALUE($AM22)&lt;=$AJ22,0,1),IF(VALUE($AM22)&gt;=$AJ22,0,1))))</f>
        <v/>
      </c>
      <c r="AO22" s="39" t="str">
        <f t="shared" ref="AO22:AO85" si="7">IF($P22="","",CONCATENATE($AI22," ",IF($AL22=1,RIGHT($AM22+10000000,7),RIGHT($AM22+100000,5))))</f>
        <v/>
      </c>
      <c r="AP22" s="39">
        <f ca="1">IF(OFFSET($C22,-MOD(ROW($C22),3),0)&lt;&gt;"",IF(RIGHT($P22,1)=")",VALUE(VLOOKUP(OFFSET($C22,-MOD(ROW($C22),3),0),登録データ!$A$3:$H$2500,8,FALSE)),0),0)</f>
        <v>0</v>
      </c>
      <c r="AQ22" s="39">
        <f t="shared" ref="AQ22:AQ85" ca="1" si="8">IF(AP22=0,0,IF(RIGHT(P22,1)&lt;&gt;")",0,IF(RIGHT($P22,2)="般)",0,IF(VALUE(LEFT(AP22,2))&gt;97,0,1))))</f>
        <v>0</v>
      </c>
      <c r="AR22" s="267"/>
      <c r="AS22" s="39" t="str">
        <f t="shared" ref="AS22:AS85" si="9">IF($S22="","",IF($T22="m",0,IF(VALUE($S22)&gt;59,1,0)))</f>
        <v/>
      </c>
      <c r="AT22" s="267"/>
      <c r="AU22" s="267"/>
      <c r="AV22" s="202"/>
      <c r="AW22" s="199"/>
      <c r="AX22" s="200"/>
      <c r="AY22" s="200"/>
      <c r="AZ22" s="200"/>
      <c r="BA22" s="200"/>
      <c r="BB22" s="199"/>
      <c r="BC22" s="199"/>
      <c r="BD22" s="200"/>
      <c r="BE22" s="200"/>
      <c r="BF22" s="200"/>
      <c r="BG22" s="200"/>
      <c r="BH22" s="84" t="str">
        <f t="shared" ref="BH22:BH38" si="10">INDEX($BC$21:$BC$72,(ROW($BH2)-1)*3+1,1)</f>
        <v/>
      </c>
      <c r="BI22" s="202"/>
      <c r="BJ22" s="199"/>
      <c r="BK22" s="200"/>
      <c r="BL22" s="200"/>
      <c r="BM22" s="200"/>
      <c r="BN22" s="200"/>
      <c r="BO22" s="199"/>
      <c r="BP22" s="199"/>
      <c r="BQ22" s="200"/>
      <c r="BR22" s="200"/>
      <c r="BS22" s="200"/>
      <c r="BT22" s="200"/>
      <c r="BU22" s="83" t="str">
        <f t="shared" ref="BU22:BU38" si="11">INDEX($BP$21:$BP$72,(ROW($BU2)-1)*3+1,1)</f>
        <v/>
      </c>
      <c r="BV22" s="38" t="str">
        <f>IF($P22="十種競技",COUNTIF($P$21:$P22,"十種競技"),"")</f>
        <v/>
      </c>
      <c r="BW22" s="39" t="str">
        <f t="shared" ref="BW22:BW85" ca="1" si="12">IF(OFFSET($C22,-MOD(ROW($C22),3),0)="","",IF($BV22="","",IF(OFFSET($C22,-MOD(ROW($C22),3),0)="@",CONCATENATE("@",OFFSET($D24,-MOD(ROW($C22),3),0)),$C22)))</f>
        <v/>
      </c>
      <c r="BX22" s="39" t="str">
        <f t="shared" ref="BX22:BX85" ca="1" si="13">IF(LEFT($BW22,1)="@",OFFSET($D24,-MOD(ROW($D22),3),0),"")</f>
        <v/>
      </c>
      <c r="BY22" s="39" t="str">
        <f t="shared" ref="BY22:BY85" ca="1" si="14">IF(LEFT($BW22,1)="@",OFFSET($G24,-MOD(ROW($D22),3),0),"")</f>
        <v/>
      </c>
      <c r="BZ22" s="39" t="str">
        <f t="shared" ref="BZ22:BZ85" ca="1" si="15">IF(LEFT($BW22,1)="@",OFFSET($J24,-MOD(ROW($D22),3),0),"")</f>
        <v/>
      </c>
      <c r="CA22" s="39" t="str">
        <f t="shared" ref="CA22:CA85" ca="1" si="16">IF(LEFT($BW22,1)="@",OFFSET($L24,-MOD(ROW($D22),3),0),"")</f>
        <v/>
      </c>
      <c r="CB22" s="39">
        <v>2</v>
      </c>
      <c r="CC22" s="39" t="str">
        <f t="shared" ref="CC22:CC27" si="17">IFERROR(VLOOKUP($CB22,$BV$21:$BW$620,2,FALSE),"")</f>
        <v/>
      </c>
      <c r="CD22" s="39" t="str">
        <f t="shared" ref="CD22:CD27" si="18">IFERROR(VLOOKUP($CB22,$BV$21:$CA$620,3,FALSE),"")</f>
        <v/>
      </c>
      <c r="CE22" s="39" t="str">
        <f t="shared" ref="CE22:CE27" si="19">IFERROR(VLOOKUP($CB22,$BV$21:$CA$620,4,FALSE),"")</f>
        <v/>
      </c>
      <c r="CF22" s="39" t="str">
        <f t="shared" ref="CF22:CF27" si="20">IFERROR(VLOOKUP($CB22,$BV$21:$CA$620,5,FALSE),"")</f>
        <v/>
      </c>
      <c r="CG22" s="39" t="str">
        <f t="shared" ref="CG22:CG27" si="21">IFERROR(VLOOKUP($CB22,$BV$21:$CA$620,6,FALSE),"")</f>
        <v/>
      </c>
      <c r="CH22" s="43" t="str">
        <f t="shared" si="0"/>
        <v/>
      </c>
    </row>
    <row r="23" spans="1:86" ht="14.25" thickBot="1">
      <c r="A23" s="24"/>
      <c r="B23" s="278"/>
      <c r="C23" s="29" t="s">
        <v>3696</v>
      </c>
      <c r="D23" s="283"/>
      <c r="E23" s="283"/>
      <c r="F23" s="283"/>
      <c r="G23" s="283"/>
      <c r="H23" s="283"/>
      <c r="I23" s="283"/>
      <c r="J23" s="283"/>
      <c r="K23" s="283"/>
      <c r="L23" s="283"/>
      <c r="M23" s="283"/>
      <c r="N23" s="283"/>
      <c r="O23" s="29" t="s">
        <v>3699</v>
      </c>
      <c r="P23" s="72"/>
      <c r="Q23" s="32"/>
      <c r="R23" s="160" t="str">
        <f t="shared" si="1"/>
        <v/>
      </c>
      <c r="S23" s="32"/>
      <c r="T23" s="160" t="str">
        <f t="shared" si="2"/>
        <v/>
      </c>
      <c r="U23" s="32"/>
      <c r="V23" s="249"/>
      <c r="W23" s="249"/>
      <c r="X23" s="249"/>
      <c r="Y23" s="250"/>
      <c r="Z23" s="250"/>
      <c r="AA23" s="250"/>
      <c r="AB23" s="251"/>
      <c r="AC23" s="242"/>
      <c r="AD23" s="245"/>
      <c r="AG23" s="38"/>
      <c r="AH23" s="267"/>
      <c r="AI23" s="39" t="str">
        <f>IF($P23="","0",VLOOKUP($P23,登録データ!$M$3:$O$28,2,FALSE))</f>
        <v>0</v>
      </c>
      <c r="AJ23" s="39" t="str">
        <f>IF($P23="","",VLOOKUP($P23,登録データ!$M$3:$P$28,4,FALSE))</f>
        <v/>
      </c>
      <c r="AK23" s="39" t="str">
        <f t="shared" si="3"/>
        <v>00</v>
      </c>
      <c r="AL23" s="39" t="str">
        <f t="shared" si="4"/>
        <v/>
      </c>
      <c r="AM23" s="39" t="str">
        <f t="shared" si="5"/>
        <v>000000</v>
      </c>
      <c r="AN23" s="39" t="str">
        <f t="shared" si="6"/>
        <v/>
      </c>
      <c r="AO23" s="39" t="str">
        <f t="shared" si="7"/>
        <v/>
      </c>
      <c r="AP23" s="39">
        <f ca="1">IF(OFFSET($C23,-MOD(ROW($C23),3),0)&lt;&gt;"",IF(RIGHT($P23,1)=")",VALUE(VLOOKUP(OFFSET($C23,-MOD(ROW($C23),3),0),登録データ!$A$3:$H$2500,8,FALSE)),0),0)</f>
        <v>0</v>
      </c>
      <c r="AQ23" s="39">
        <f t="shared" ca="1" si="8"/>
        <v>0</v>
      </c>
      <c r="AR23" s="267"/>
      <c r="AS23" s="39" t="str">
        <f t="shared" si="9"/>
        <v/>
      </c>
      <c r="AT23" s="267"/>
      <c r="AU23" s="267"/>
      <c r="AV23" s="202"/>
      <c r="AW23" s="199"/>
      <c r="AX23" s="200"/>
      <c r="AY23" s="200"/>
      <c r="AZ23" s="200"/>
      <c r="BA23" s="200"/>
      <c r="BB23" s="199"/>
      <c r="BC23" s="199"/>
      <c r="BD23" s="200"/>
      <c r="BE23" s="200"/>
      <c r="BF23" s="200"/>
      <c r="BG23" s="200"/>
      <c r="BH23" s="84" t="str">
        <f t="shared" si="10"/>
        <v/>
      </c>
      <c r="BI23" s="202"/>
      <c r="BJ23" s="199"/>
      <c r="BK23" s="200"/>
      <c r="BL23" s="200"/>
      <c r="BM23" s="200"/>
      <c r="BN23" s="200"/>
      <c r="BO23" s="199"/>
      <c r="BP23" s="199"/>
      <c r="BQ23" s="200"/>
      <c r="BR23" s="200"/>
      <c r="BS23" s="200"/>
      <c r="BT23" s="200"/>
      <c r="BU23" s="83" t="str">
        <f t="shared" si="11"/>
        <v/>
      </c>
      <c r="BV23" s="38" t="str">
        <f>IF($P23="十種競技",COUNTIF($P$21:$P23,"十種競技"),"")</f>
        <v/>
      </c>
      <c r="BW23" s="39" t="str">
        <f t="shared" ca="1" si="12"/>
        <v/>
      </c>
      <c r="BX23" s="39" t="str">
        <f t="shared" ca="1" si="13"/>
        <v/>
      </c>
      <c r="BY23" s="39" t="str">
        <f t="shared" ca="1" si="14"/>
        <v/>
      </c>
      <c r="BZ23" s="39" t="str">
        <f t="shared" ca="1" si="15"/>
        <v/>
      </c>
      <c r="CA23" s="39" t="str">
        <f t="shared" ca="1" si="16"/>
        <v/>
      </c>
      <c r="CB23" s="39">
        <v>3</v>
      </c>
      <c r="CC23" s="39" t="str">
        <f t="shared" si="17"/>
        <v/>
      </c>
      <c r="CD23" s="39" t="str">
        <f t="shared" si="18"/>
        <v/>
      </c>
      <c r="CE23" s="39" t="str">
        <f t="shared" si="19"/>
        <v/>
      </c>
      <c r="CF23" s="39" t="str">
        <f t="shared" si="20"/>
        <v/>
      </c>
      <c r="CG23" s="39" t="str">
        <f t="shared" si="21"/>
        <v/>
      </c>
      <c r="CH23" s="43" t="str">
        <f t="shared" si="0"/>
        <v/>
      </c>
    </row>
    <row r="24" spans="1:86" ht="14.25" thickTop="1">
      <c r="A24" s="24"/>
      <c r="B24" s="276">
        <v>2</v>
      </c>
      <c r="C24" s="279"/>
      <c r="D24" s="281" t="str">
        <f>IF($C24="","",IF($C24="@",$D26,VLOOKUP($C24,登録データ!$A$3:$H$2500,2,FALSE)))</f>
        <v/>
      </c>
      <c r="E24" s="281"/>
      <c r="F24" s="281"/>
      <c r="G24" s="282" t="str">
        <f>IF($C24="","",IF($C24="@",$G26,VLOOKUP($C24,登録データ!$A$3:$H$2500,3,FALSE)))</f>
        <v/>
      </c>
      <c r="H24" s="282"/>
      <c r="I24" s="282"/>
      <c r="J24" s="281" t="str">
        <f>IF($C24="","",IF($C24="@",$J26,VLOOKUP($C24,登録データ!$A$3:$H$2500,7,FALSE)))</f>
        <v/>
      </c>
      <c r="K24" s="281"/>
      <c r="L24" s="281" t="str">
        <f>IF($C24="","",IF($C24="@",$L26,VLOOKUP($C24,登録データ!$A$3:$H$2500,4,FALSE)))</f>
        <v/>
      </c>
      <c r="M24" s="281"/>
      <c r="N24" s="281"/>
      <c r="O24" s="58" t="s">
        <v>3697</v>
      </c>
      <c r="P24" s="70"/>
      <c r="Q24" s="30"/>
      <c r="R24" s="156" t="str">
        <f t="shared" si="1"/>
        <v/>
      </c>
      <c r="S24" s="150"/>
      <c r="T24" s="156" t="str">
        <f t="shared" si="2"/>
        <v/>
      </c>
      <c r="U24" s="30"/>
      <c r="V24" s="237"/>
      <c r="W24" s="237"/>
      <c r="X24" s="237"/>
      <c r="Y24" s="238"/>
      <c r="Z24" s="238"/>
      <c r="AA24" s="238"/>
      <c r="AB24" s="239"/>
      <c r="AC24" s="240"/>
      <c r="AD24" s="243"/>
      <c r="AG24" s="38"/>
      <c r="AH24" s="267" t="str">
        <f>IF($C24="","",IF($C24="@",0,IF(VLOOKUP($C24,登録データ!$A$3:$V$2500,22,FALSE)=0,0,1)))</f>
        <v/>
      </c>
      <c r="AI24" s="39" t="str">
        <f>IF($P24="","0",VLOOKUP($P24,登録データ!$M$3:$O$28,2,FALSE))</f>
        <v>0</v>
      </c>
      <c r="AJ24" s="39" t="str">
        <f>IF($P24="","",VLOOKUP($P24,登録データ!$M$3:$P$28,4,FALSE))</f>
        <v/>
      </c>
      <c r="AK24" s="39" t="str">
        <f t="shared" si="3"/>
        <v>00</v>
      </c>
      <c r="AL24" s="39" t="str">
        <f t="shared" si="4"/>
        <v/>
      </c>
      <c r="AM24" s="39" t="str">
        <f t="shared" si="5"/>
        <v>000000</v>
      </c>
      <c r="AN24" s="39" t="str">
        <f t="shared" si="6"/>
        <v/>
      </c>
      <c r="AO24" s="39" t="str">
        <f t="shared" si="7"/>
        <v/>
      </c>
      <c r="AP24" s="39">
        <f ca="1">IF(OFFSET($C24,-MOD(ROW($C24),3),0)&lt;&gt;"",IF(RIGHT($P24,1)=")",VALUE(VLOOKUP(OFFSET($C24,-MOD(ROW($C24),3),0),登録データ!$A$3:$H$2500,8,FALSE)),0),0)</f>
        <v>0</v>
      </c>
      <c r="AQ24" s="39">
        <f t="shared" ca="1" si="8"/>
        <v>0</v>
      </c>
      <c r="AR24" s="267" t="str">
        <f t="shared" ref="AR24" si="22">IF($C24="","",IF($C24="@",0,IF($C24&lt;1501,0,1)))</f>
        <v/>
      </c>
      <c r="AS24" s="39" t="str">
        <f t="shared" si="9"/>
        <v/>
      </c>
      <c r="AT24" s="267" t="str">
        <f t="shared" ref="AT24" si="23">IF($C24="","",IF($C24="@",0,IF(COUNTIF($C$21:$C$620,$C24)=1,0,1)))</f>
        <v/>
      </c>
      <c r="AU24" s="267" t="str">
        <f t="shared" ref="AU24" si="24">IF($L24="","",IF(OR($L24="北海道",$L24="東京都",$L24="大阪府",$L24="京都府",RIGHT($L24,1)="県"),0,1))</f>
        <v/>
      </c>
      <c r="AV24" s="202" t="str">
        <f>IF(AC24="","",COUNTA($AC$21:$AC24))</f>
        <v/>
      </c>
      <c r="AW24" s="199" t="str">
        <f t="shared" ref="AW24" si="25">IF($C24="","",IF($AV24="","",IF($C24="@",CONCATENATE("@",$D26),$C24)))</f>
        <v/>
      </c>
      <c r="AX24" s="199" t="str">
        <f t="shared" ref="AX24" si="26">IF(LEFT($AW24,1)="@",$D26,"")</f>
        <v/>
      </c>
      <c r="AY24" s="199" t="str">
        <f t="shared" ref="AY24" si="27">IF(LEFT($AW24,1)="@",$G26,"")</f>
        <v/>
      </c>
      <c r="AZ24" s="199" t="str">
        <f t="shared" ref="AZ24" si="28">IF(LEFT($AW24,1)="@",$J26,"")</f>
        <v/>
      </c>
      <c r="BA24" s="199" t="str">
        <f t="shared" ref="BA24" si="29">IF(LEFT($AW24,1)="@",$L26,"")</f>
        <v/>
      </c>
      <c r="BB24" s="199">
        <v>2</v>
      </c>
      <c r="BC24" s="199" t="str">
        <f t="shared" ref="BC24" si="30">IFERROR(VLOOKUP($BB24,$AV$21:$AW$620,2,FALSE),"")</f>
        <v/>
      </c>
      <c r="BD24" s="199" t="str">
        <f t="shared" ref="BD24" si="31">IFERROR(VLOOKUP($BB24,$AV$21:$BA$620,3,FALSE),"")</f>
        <v/>
      </c>
      <c r="BE24" s="199" t="str">
        <f t="shared" ref="BE24" si="32">IFERROR(VLOOKUP($BB24,$AV$21:$BA$620,4,FALSE),"")</f>
        <v/>
      </c>
      <c r="BF24" s="199" t="str">
        <f t="shared" ref="BF24" si="33">IFERROR(VLOOKUP($BB24,$AV$21:$BA$620,5,FALSE),"")</f>
        <v/>
      </c>
      <c r="BG24" s="199" t="str">
        <f t="shared" ref="BG24" si="34">IFERROR(VLOOKUP($BB24,$AV$21:$BA$620,6,FALSE),"")</f>
        <v/>
      </c>
      <c r="BH24" s="84" t="str">
        <f t="shared" si="10"/>
        <v/>
      </c>
      <c r="BI24" s="202" t="str">
        <f>IF($AD24="","",COUNTA($AD$21:$AD24))</f>
        <v/>
      </c>
      <c r="BJ24" s="199" t="str">
        <f>IF($C24="","",IF($BI24="","",IF($C24="@",CONCATENATE("@",$D26),$C24)))</f>
        <v/>
      </c>
      <c r="BK24" s="199" t="str">
        <f t="shared" ref="BK24" si="35">IF(LEFT($BJ24,1)="@",$D26,"")</f>
        <v/>
      </c>
      <c r="BL24" s="199" t="str">
        <f t="shared" ref="BL24" si="36">IF(LEFT($BJ24,1)="@",$G26,"")</f>
        <v/>
      </c>
      <c r="BM24" s="199" t="str">
        <f t="shared" ref="BM24" si="37">IF(LEFT($BJ24,1)="@",$J26,"")</f>
        <v/>
      </c>
      <c r="BN24" s="199" t="str">
        <f t="shared" ref="BN24" si="38">IF(LEFT($BJ24,1)="@",$L26,"")</f>
        <v/>
      </c>
      <c r="BO24" s="199">
        <v>2</v>
      </c>
      <c r="BP24" s="199" t="str">
        <f t="shared" ref="BP24" si="39">IFERROR(VLOOKUP($BO24,$BI$21:$BJ$620,2,FALSE),"")</f>
        <v/>
      </c>
      <c r="BQ24" s="199" t="str">
        <f t="shared" ref="BQ24" si="40">IFERROR(VLOOKUP($BO24,$BI$21:$BN$620,3,FALSE),"")</f>
        <v/>
      </c>
      <c r="BR24" s="199" t="str">
        <f t="shared" ref="BR24" si="41">IFERROR(VLOOKUP($BO24,$BI$21:$BN$620,4,FALSE),"")</f>
        <v/>
      </c>
      <c r="BS24" s="199" t="str">
        <f t="shared" ref="BS24" si="42">IFERROR(VLOOKUP($BO24,$BI$21:$BN$620,5,FALSE),"")</f>
        <v/>
      </c>
      <c r="BT24" s="199" t="str">
        <f t="shared" ref="BT24" si="43">IFERROR(VLOOKUP($BO24,$BI$21:$BN$620,6,FALSE),"")</f>
        <v/>
      </c>
      <c r="BU24" s="83" t="str">
        <f t="shared" si="11"/>
        <v/>
      </c>
      <c r="BV24" s="38" t="str">
        <f>IF($P24="十種競技",COUNTIF($P$21:$P24,"十種競技"),"")</f>
        <v/>
      </c>
      <c r="BW24" s="39" t="str">
        <f t="shared" ca="1" si="12"/>
        <v/>
      </c>
      <c r="BX24" s="39" t="str">
        <f t="shared" ca="1" si="13"/>
        <v/>
      </c>
      <c r="BY24" s="39" t="str">
        <f t="shared" ca="1" si="14"/>
        <v/>
      </c>
      <c r="BZ24" s="39" t="str">
        <f t="shared" ca="1" si="15"/>
        <v/>
      </c>
      <c r="CA24" s="39" t="str">
        <f t="shared" ca="1" si="16"/>
        <v/>
      </c>
      <c r="CB24" s="39">
        <v>4</v>
      </c>
      <c r="CC24" s="39" t="str">
        <f t="shared" si="17"/>
        <v/>
      </c>
      <c r="CD24" s="39" t="str">
        <f t="shared" si="18"/>
        <v/>
      </c>
      <c r="CE24" s="39" t="str">
        <f t="shared" si="19"/>
        <v/>
      </c>
      <c r="CF24" s="39" t="str">
        <f t="shared" si="20"/>
        <v/>
      </c>
      <c r="CG24" s="39" t="str">
        <f t="shared" si="21"/>
        <v/>
      </c>
      <c r="CH24" s="43" t="str">
        <f t="shared" si="0"/>
        <v/>
      </c>
    </row>
    <row r="25" spans="1:86">
      <c r="A25" s="24"/>
      <c r="B25" s="277"/>
      <c r="C25" s="280"/>
      <c r="D25" s="282"/>
      <c r="E25" s="282"/>
      <c r="F25" s="282"/>
      <c r="G25" s="282"/>
      <c r="H25" s="282"/>
      <c r="I25" s="282"/>
      <c r="J25" s="282"/>
      <c r="K25" s="282"/>
      <c r="L25" s="282"/>
      <c r="M25" s="282"/>
      <c r="N25" s="282"/>
      <c r="O25" s="59" t="s">
        <v>3698</v>
      </c>
      <c r="P25" s="71"/>
      <c r="Q25" s="31"/>
      <c r="R25" s="157" t="str">
        <f t="shared" si="1"/>
        <v/>
      </c>
      <c r="S25" s="151"/>
      <c r="T25" s="157" t="str">
        <f t="shared" si="2"/>
        <v/>
      </c>
      <c r="U25" s="31"/>
      <c r="V25" s="246"/>
      <c r="W25" s="246"/>
      <c r="X25" s="246"/>
      <c r="Y25" s="247"/>
      <c r="Z25" s="247"/>
      <c r="AA25" s="247"/>
      <c r="AB25" s="248"/>
      <c r="AC25" s="241"/>
      <c r="AD25" s="244"/>
      <c r="AG25" s="38"/>
      <c r="AH25" s="267"/>
      <c r="AI25" s="39" t="str">
        <f>IF($P25="","0",VLOOKUP($P25,登録データ!$M$3:$O$28,2,FALSE))</f>
        <v>0</v>
      </c>
      <c r="AJ25" s="39" t="str">
        <f>IF($P25="","",VLOOKUP($P25,登録データ!$M$3:$P$28,4,FALSE))</f>
        <v/>
      </c>
      <c r="AK25" s="39" t="str">
        <f t="shared" si="3"/>
        <v>00</v>
      </c>
      <c r="AL25" s="39" t="str">
        <f t="shared" si="4"/>
        <v/>
      </c>
      <c r="AM25" s="39" t="str">
        <f t="shared" si="5"/>
        <v>000000</v>
      </c>
      <c r="AN25" s="39" t="str">
        <f t="shared" si="6"/>
        <v/>
      </c>
      <c r="AO25" s="39" t="str">
        <f t="shared" si="7"/>
        <v/>
      </c>
      <c r="AP25" s="39">
        <f ca="1">IF(OFFSET($C25,-MOD(ROW($C25),3),0)&lt;&gt;"",IF(RIGHT($P25,1)=")",VALUE(VLOOKUP(OFFSET($C25,-MOD(ROW($C25),3),0),登録データ!$A$3:$H$2500,8,FALSE)),0),0)</f>
        <v>0</v>
      </c>
      <c r="AQ25" s="39">
        <f t="shared" ca="1" si="8"/>
        <v>0</v>
      </c>
      <c r="AR25" s="267"/>
      <c r="AS25" s="39" t="str">
        <f t="shared" si="9"/>
        <v/>
      </c>
      <c r="AT25" s="267"/>
      <c r="AU25" s="267"/>
      <c r="AV25" s="202"/>
      <c r="AW25" s="199"/>
      <c r="AX25" s="200"/>
      <c r="AY25" s="200"/>
      <c r="AZ25" s="200"/>
      <c r="BA25" s="200"/>
      <c r="BB25" s="199"/>
      <c r="BC25" s="199"/>
      <c r="BD25" s="200"/>
      <c r="BE25" s="200"/>
      <c r="BF25" s="200"/>
      <c r="BG25" s="200"/>
      <c r="BH25" s="84" t="str">
        <f t="shared" si="10"/>
        <v/>
      </c>
      <c r="BI25" s="202"/>
      <c r="BJ25" s="199"/>
      <c r="BK25" s="200"/>
      <c r="BL25" s="200"/>
      <c r="BM25" s="200"/>
      <c r="BN25" s="200"/>
      <c r="BO25" s="199"/>
      <c r="BP25" s="199"/>
      <c r="BQ25" s="200"/>
      <c r="BR25" s="200"/>
      <c r="BS25" s="200"/>
      <c r="BT25" s="200"/>
      <c r="BU25" s="83" t="str">
        <f t="shared" si="11"/>
        <v/>
      </c>
      <c r="BV25" s="38" t="str">
        <f>IF($P25="十種競技",COUNTIF($P$21:$P25,"十種競技"),"")</f>
        <v/>
      </c>
      <c r="BW25" s="39" t="str">
        <f t="shared" ca="1" si="12"/>
        <v/>
      </c>
      <c r="BX25" s="39" t="str">
        <f t="shared" ca="1" si="13"/>
        <v/>
      </c>
      <c r="BY25" s="39" t="str">
        <f t="shared" ca="1" si="14"/>
        <v/>
      </c>
      <c r="BZ25" s="39" t="str">
        <f t="shared" ca="1" si="15"/>
        <v/>
      </c>
      <c r="CA25" s="39" t="str">
        <f t="shared" ca="1" si="16"/>
        <v/>
      </c>
      <c r="CB25" s="39">
        <v>5</v>
      </c>
      <c r="CC25" s="39" t="str">
        <f t="shared" si="17"/>
        <v/>
      </c>
      <c r="CD25" s="39" t="str">
        <f t="shared" si="18"/>
        <v/>
      </c>
      <c r="CE25" s="39" t="str">
        <f t="shared" si="19"/>
        <v/>
      </c>
      <c r="CF25" s="39" t="str">
        <f t="shared" si="20"/>
        <v/>
      </c>
      <c r="CG25" s="39" t="str">
        <f t="shared" si="21"/>
        <v/>
      </c>
      <c r="CH25" s="43" t="str">
        <f t="shared" si="0"/>
        <v/>
      </c>
    </row>
    <row r="26" spans="1:86" ht="14.25" thickBot="1">
      <c r="A26" s="24"/>
      <c r="B26" s="278"/>
      <c r="C26" s="29" t="s">
        <v>3696</v>
      </c>
      <c r="D26" s="283"/>
      <c r="E26" s="283"/>
      <c r="F26" s="283"/>
      <c r="G26" s="283"/>
      <c r="H26" s="283"/>
      <c r="I26" s="283"/>
      <c r="J26" s="283"/>
      <c r="K26" s="283"/>
      <c r="L26" s="283"/>
      <c r="M26" s="283"/>
      <c r="N26" s="283"/>
      <c r="O26" s="29" t="s">
        <v>3699</v>
      </c>
      <c r="P26" s="72"/>
      <c r="Q26" s="32"/>
      <c r="R26" s="160" t="str">
        <f t="shared" si="1"/>
        <v/>
      </c>
      <c r="S26" s="152"/>
      <c r="T26" s="160" t="str">
        <f t="shared" si="2"/>
        <v/>
      </c>
      <c r="U26" s="32"/>
      <c r="V26" s="249"/>
      <c r="W26" s="249"/>
      <c r="X26" s="249"/>
      <c r="Y26" s="250"/>
      <c r="Z26" s="250"/>
      <c r="AA26" s="250"/>
      <c r="AB26" s="251"/>
      <c r="AC26" s="242"/>
      <c r="AD26" s="245"/>
      <c r="AG26" s="38"/>
      <c r="AH26" s="267"/>
      <c r="AI26" s="39" t="str">
        <f>IF($P26="","0",VLOOKUP($P26,登録データ!$M$3:$O$28,2,FALSE))</f>
        <v>0</v>
      </c>
      <c r="AJ26" s="39" t="str">
        <f>IF($P26="","",VLOOKUP($P26,登録データ!$M$3:$P$28,4,FALSE))</f>
        <v/>
      </c>
      <c r="AK26" s="39" t="str">
        <f t="shared" si="3"/>
        <v>00</v>
      </c>
      <c r="AL26" s="39" t="str">
        <f t="shared" si="4"/>
        <v/>
      </c>
      <c r="AM26" s="39" t="str">
        <f t="shared" si="5"/>
        <v>000000</v>
      </c>
      <c r="AN26" s="39" t="str">
        <f t="shared" si="6"/>
        <v/>
      </c>
      <c r="AO26" s="39" t="str">
        <f t="shared" si="7"/>
        <v/>
      </c>
      <c r="AP26" s="39">
        <f ca="1">IF(OFFSET($C26,-MOD(ROW($C26),3),0)&lt;&gt;"",IF(RIGHT($P26,1)=")",VALUE(VLOOKUP(OFFSET($C26,-MOD(ROW($C26),3),0),登録データ!$A$3:$H$2500,8,FALSE)),0),0)</f>
        <v>0</v>
      </c>
      <c r="AQ26" s="39">
        <f t="shared" ca="1" si="8"/>
        <v>0</v>
      </c>
      <c r="AR26" s="267"/>
      <c r="AS26" s="39" t="str">
        <f t="shared" si="9"/>
        <v/>
      </c>
      <c r="AT26" s="267"/>
      <c r="AU26" s="267"/>
      <c r="AV26" s="202"/>
      <c r="AW26" s="199"/>
      <c r="AX26" s="200"/>
      <c r="AY26" s="200"/>
      <c r="AZ26" s="200"/>
      <c r="BA26" s="200"/>
      <c r="BB26" s="199"/>
      <c r="BC26" s="199"/>
      <c r="BD26" s="200"/>
      <c r="BE26" s="200"/>
      <c r="BF26" s="200"/>
      <c r="BG26" s="200"/>
      <c r="BH26" s="84" t="str">
        <f t="shared" si="10"/>
        <v/>
      </c>
      <c r="BI26" s="202"/>
      <c r="BJ26" s="199"/>
      <c r="BK26" s="200"/>
      <c r="BL26" s="200"/>
      <c r="BM26" s="200"/>
      <c r="BN26" s="200"/>
      <c r="BO26" s="199"/>
      <c r="BP26" s="199"/>
      <c r="BQ26" s="200"/>
      <c r="BR26" s="200"/>
      <c r="BS26" s="200"/>
      <c r="BT26" s="200"/>
      <c r="BU26" s="83" t="str">
        <f t="shared" si="11"/>
        <v/>
      </c>
      <c r="BV26" s="38" t="str">
        <f>IF($P26="十種競技",COUNTIF($P$21:$P26,"十種競技"),"")</f>
        <v/>
      </c>
      <c r="BW26" s="39" t="str">
        <f t="shared" ca="1" si="12"/>
        <v/>
      </c>
      <c r="BX26" s="39" t="str">
        <f t="shared" ca="1" si="13"/>
        <v/>
      </c>
      <c r="BY26" s="39" t="str">
        <f t="shared" ca="1" si="14"/>
        <v/>
      </c>
      <c r="BZ26" s="39" t="str">
        <f t="shared" ca="1" si="15"/>
        <v/>
      </c>
      <c r="CA26" s="39" t="str">
        <f t="shared" ca="1" si="16"/>
        <v/>
      </c>
      <c r="CB26" s="39">
        <v>6</v>
      </c>
      <c r="CC26" s="39" t="str">
        <f t="shared" si="17"/>
        <v/>
      </c>
      <c r="CD26" s="39" t="str">
        <f t="shared" si="18"/>
        <v/>
      </c>
      <c r="CE26" s="39" t="str">
        <f t="shared" si="19"/>
        <v/>
      </c>
      <c r="CF26" s="39" t="str">
        <f t="shared" si="20"/>
        <v/>
      </c>
      <c r="CG26" s="39" t="str">
        <f t="shared" si="21"/>
        <v/>
      </c>
      <c r="CH26" s="43" t="str">
        <f t="shared" si="0"/>
        <v/>
      </c>
    </row>
    <row r="27" spans="1:86" ht="14.25" thickTop="1">
      <c r="A27" s="24"/>
      <c r="B27" s="276">
        <v>3</v>
      </c>
      <c r="C27" s="279"/>
      <c r="D27" s="281" t="str">
        <f>IF($C27="","",IF($C27="@",$D29,VLOOKUP($C27,登録データ!$A$3:$H$2500,2,FALSE)))</f>
        <v/>
      </c>
      <c r="E27" s="281"/>
      <c r="F27" s="281"/>
      <c r="G27" s="282" t="str">
        <f>IF($C27="","",IF($C27="@",$G29,VLOOKUP($C27,登録データ!$A$3:$H$2500,3,FALSE)))</f>
        <v/>
      </c>
      <c r="H27" s="282"/>
      <c r="I27" s="282"/>
      <c r="J27" s="281" t="str">
        <f>IF($C27="","",IF($C27="@",$J29,VLOOKUP($C27,登録データ!$A$3:$H$2500,7,FALSE)))</f>
        <v/>
      </c>
      <c r="K27" s="281"/>
      <c r="L27" s="281" t="str">
        <f>IF($C27="","",IF($C27="@",$L29,VLOOKUP($C27,登録データ!$A$3:$H$2500,4,FALSE)))</f>
        <v/>
      </c>
      <c r="M27" s="281"/>
      <c r="N27" s="281"/>
      <c r="O27" s="58" t="s">
        <v>3697</v>
      </c>
      <c r="P27" s="70"/>
      <c r="Q27" s="30"/>
      <c r="R27" s="156" t="str">
        <f t="shared" si="1"/>
        <v/>
      </c>
      <c r="S27" s="150"/>
      <c r="T27" s="156" t="str">
        <f t="shared" si="2"/>
        <v/>
      </c>
      <c r="U27" s="30"/>
      <c r="V27" s="237"/>
      <c r="W27" s="237"/>
      <c r="X27" s="237"/>
      <c r="Y27" s="238"/>
      <c r="Z27" s="238"/>
      <c r="AA27" s="238"/>
      <c r="AB27" s="239"/>
      <c r="AC27" s="240"/>
      <c r="AD27" s="243"/>
      <c r="AG27" s="38"/>
      <c r="AH27" s="267" t="str">
        <f>IF($C27="","",IF($C27="@",0,IF(VLOOKUP($C27,登録データ!$A$3:$V$2500,22,FALSE)=0,0,1)))</f>
        <v/>
      </c>
      <c r="AI27" s="39" t="str">
        <f>IF($P27="","0",VLOOKUP($P27,登録データ!$M$3:$O$28,2,FALSE))</f>
        <v>0</v>
      </c>
      <c r="AJ27" s="39" t="str">
        <f>IF($P27="","",VLOOKUP($P27,登録データ!$M$3:$P$28,4,FALSE))</f>
        <v/>
      </c>
      <c r="AK27" s="39" t="str">
        <f t="shared" si="3"/>
        <v>00</v>
      </c>
      <c r="AL27" s="39" t="str">
        <f t="shared" si="4"/>
        <v/>
      </c>
      <c r="AM27" s="39" t="str">
        <f t="shared" si="5"/>
        <v>000000</v>
      </c>
      <c r="AN27" s="39" t="str">
        <f t="shared" si="6"/>
        <v/>
      </c>
      <c r="AO27" s="39" t="str">
        <f t="shared" si="7"/>
        <v/>
      </c>
      <c r="AP27" s="39">
        <f ca="1">IF(OFFSET($C27,-MOD(ROW($C27),3),0)&lt;&gt;"",IF(RIGHT($P27,1)=")",VALUE(VLOOKUP(OFFSET($C27,-MOD(ROW($C27),3),0),登録データ!$A$3:$H$2500,8,FALSE)),0),0)</f>
        <v>0</v>
      </c>
      <c r="AQ27" s="39">
        <f t="shared" ca="1" si="8"/>
        <v>0</v>
      </c>
      <c r="AR27" s="267" t="str">
        <f t="shared" ref="AR27" si="44">IF($C27="","",IF($C27="@",0,IF($C27&lt;1501,0,1)))</f>
        <v/>
      </c>
      <c r="AS27" s="39" t="str">
        <f t="shared" si="9"/>
        <v/>
      </c>
      <c r="AT27" s="267" t="str">
        <f t="shared" ref="AT27" si="45">IF($C27="","",IF($C27="@",0,IF(COUNTIF($C$21:$C$620,$C27)=1,0,1)))</f>
        <v/>
      </c>
      <c r="AU27" s="267" t="str">
        <f t="shared" ref="AU27" si="46">IF($L27="","",IF(OR($L27="北海道",$L27="東京都",$L27="大阪府",$L27="京都府",RIGHT($L27,1)="県"),0,1))</f>
        <v/>
      </c>
      <c r="AV27" s="202" t="str">
        <f>IF(AC27="","",COUNTA($AC$21:$AC27))</f>
        <v/>
      </c>
      <c r="AW27" s="199" t="str">
        <f t="shared" ref="AW27" si="47">IF($C27="","",IF($AV27="","",IF($C27="@",CONCATENATE("@",$D29),$C27)))</f>
        <v/>
      </c>
      <c r="AX27" s="199" t="str">
        <f t="shared" ref="AX27" si="48">IF(LEFT($AW27,1)="@",$D29,"")</f>
        <v/>
      </c>
      <c r="AY27" s="199" t="str">
        <f t="shared" ref="AY27" si="49">IF(LEFT($AW27,1)="@",$G29,"")</f>
        <v/>
      </c>
      <c r="AZ27" s="199" t="str">
        <f t="shared" ref="AZ27" si="50">IF(LEFT($AW27,1)="@",$J29,"")</f>
        <v/>
      </c>
      <c r="BA27" s="199" t="str">
        <f t="shared" ref="BA27" si="51">IF(LEFT($AW27,1)="@",$L29,"")</f>
        <v/>
      </c>
      <c r="BB27" s="199">
        <v>3</v>
      </c>
      <c r="BC27" s="199" t="str">
        <f t="shared" ref="BC27" si="52">IFERROR(VLOOKUP($BB27,$AV$21:$AW$620,2,FALSE),"")</f>
        <v/>
      </c>
      <c r="BD27" s="199" t="str">
        <f t="shared" ref="BD27" si="53">IFERROR(VLOOKUP($BB27,$AV$21:$BA$620,3,FALSE),"")</f>
        <v/>
      </c>
      <c r="BE27" s="199" t="str">
        <f t="shared" ref="BE27" si="54">IFERROR(VLOOKUP($BB27,$AV$21:$BA$620,4,FALSE),"")</f>
        <v/>
      </c>
      <c r="BF27" s="199" t="str">
        <f t="shared" ref="BF27" si="55">IFERROR(VLOOKUP($BB27,$AV$21:$BA$620,5,FALSE),"")</f>
        <v/>
      </c>
      <c r="BG27" s="199" t="str">
        <f t="shared" ref="BG27" si="56">IFERROR(VLOOKUP($BB27,$AV$21:$BA$620,6,FALSE),"")</f>
        <v/>
      </c>
      <c r="BH27" s="84" t="str">
        <f t="shared" si="10"/>
        <v/>
      </c>
      <c r="BI27" s="202" t="str">
        <f>IF($AD27="","",COUNTA($AD$21:$AD27))</f>
        <v/>
      </c>
      <c r="BJ27" s="199" t="str">
        <f>IF($C27="","",IF($BI27="","",IF($C27="@",CONCATENATE("@",$D29),$C27)))</f>
        <v/>
      </c>
      <c r="BK27" s="199" t="str">
        <f t="shared" ref="BK27" si="57">IF(LEFT($BJ27,1)="@",$D29,"")</f>
        <v/>
      </c>
      <c r="BL27" s="199" t="str">
        <f t="shared" ref="BL27" si="58">IF(LEFT($BJ27,1)="@",$G29,"")</f>
        <v/>
      </c>
      <c r="BM27" s="199" t="str">
        <f t="shared" ref="BM27" si="59">IF(LEFT($BJ27,1)="@",$J29,"")</f>
        <v/>
      </c>
      <c r="BN27" s="199" t="str">
        <f t="shared" ref="BN27" si="60">IF(LEFT($BJ27,1)="@",$L29,"")</f>
        <v/>
      </c>
      <c r="BO27" s="199">
        <v>3</v>
      </c>
      <c r="BP27" s="199" t="str">
        <f t="shared" ref="BP27" si="61">IFERROR(VLOOKUP($BO27,$BI$21:$BJ$620,2,FALSE),"")</f>
        <v/>
      </c>
      <c r="BQ27" s="199" t="str">
        <f t="shared" ref="BQ27" si="62">IFERROR(VLOOKUP($BO27,$BI$21:$BN$620,3,FALSE),"")</f>
        <v/>
      </c>
      <c r="BR27" s="199" t="str">
        <f t="shared" ref="BR27" si="63">IFERROR(VLOOKUP($BO27,$BI$21:$BN$620,4,FALSE),"")</f>
        <v/>
      </c>
      <c r="BS27" s="199" t="str">
        <f t="shared" ref="BS27" si="64">IFERROR(VLOOKUP($BO27,$BI$21:$BN$620,5,FALSE),"")</f>
        <v/>
      </c>
      <c r="BT27" s="199" t="str">
        <f t="shared" ref="BT27" si="65">IFERROR(VLOOKUP($BO27,$BI$21:$BN$620,6,FALSE),"")</f>
        <v/>
      </c>
      <c r="BU27" s="83" t="str">
        <f t="shared" si="11"/>
        <v/>
      </c>
      <c r="BV27" s="38" t="str">
        <f>IF($P27="十種競技",COUNTIF($P$21:$P27,"十種競技"),"")</f>
        <v/>
      </c>
      <c r="BW27" s="39" t="str">
        <f t="shared" ca="1" si="12"/>
        <v/>
      </c>
      <c r="BX27" s="39" t="str">
        <f t="shared" ca="1" si="13"/>
        <v/>
      </c>
      <c r="BY27" s="39" t="str">
        <f t="shared" ca="1" si="14"/>
        <v/>
      </c>
      <c r="BZ27" s="39" t="str">
        <f t="shared" ca="1" si="15"/>
        <v/>
      </c>
      <c r="CA27" s="39" t="str">
        <f t="shared" ca="1" si="16"/>
        <v/>
      </c>
      <c r="CB27" s="39">
        <v>7</v>
      </c>
      <c r="CC27" s="39" t="str">
        <f t="shared" si="17"/>
        <v/>
      </c>
      <c r="CD27" s="39" t="str">
        <f t="shared" si="18"/>
        <v/>
      </c>
      <c r="CE27" s="39" t="str">
        <f t="shared" si="19"/>
        <v/>
      </c>
      <c r="CF27" s="39" t="str">
        <f t="shared" si="20"/>
        <v/>
      </c>
      <c r="CG27" s="39" t="str">
        <f t="shared" si="21"/>
        <v/>
      </c>
      <c r="CH27" s="43" t="str">
        <f t="shared" si="0"/>
        <v/>
      </c>
    </row>
    <row r="28" spans="1:86">
      <c r="A28" s="24"/>
      <c r="B28" s="277"/>
      <c r="C28" s="280"/>
      <c r="D28" s="282"/>
      <c r="E28" s="282"/>
      <c r="F28" s="282"/>
      <c r="G28" s="282"/>
      <c r="H28" s="282"/>
      <c r="I28" s="282"/>
      <c r="J28" s="282"/>
      <c r="K28" s="282"/>
      <c r="L28" s="282"/>
      <c r="M28" s="282"/>
      <c r="N28" s="282"/>
      <c r="O28" s="59" t="s">
        <v>3698</v>
      </c>
      <c r="P28" s="71"/>
      <c r="Q28" s="31"/>
      <c r="R28" s="157" t="str">
        <f t="shared" si="1"/>
        <v/>
      </c>
      <c r="S28" s="151"/>
      <c r="T28" s="157" t="str">
        <f t="shared" si="2"/>
        <v/>
      </c>
      <c r="U28" s="31"/>
      <c r="V28" s="246"/>
      <c r="W28" s="246"/>
      <c r="X28" s="246"/>
      <c r="Y28" s="247"/>
      <c r="Z28" s="247"/>
      <c r="AA28" s="247"/>
      <c r="AB28" s="248"/>
      <c r="AC28" s="241"/>
      <c r="AD28" s="244"/>
      <c r="AG28" s="38"/>
      <c r="AH28" s="267"/>
      <c r="AI28" s="39" t="str">
        <f>IF($P28="","0",VLOOKUP($P28,登録データ!$M$3:$O$28,2,FALSE))</f>
        <v>0</v>
      </c>
      <c r="AJ28" s="39" t="str">
        <f>IF($P28="","",VLOOKUP($P28,登録データ!$M$3:$P$28,4,FALSE))</f>
        <v/>
      </c>
      <c r="AK28" s="39" t="str">
        <f t="shared" si="3"/>
        <v>00</v>
      </c>
      <c r="AL28" s="39" t="str">
        <f t="shared" si="4"/>
        <v/>
      </c>
      <c r="AM28" s="39" t="str">
        <f t="shared" si="5"/>
        <v>000000</v>
      </c>
      <c r="AN28" s="39" t="str">
        <f t="shared" si="6"/>
        <v/>
      </c>
      <c r="AO28" s="39" t="str">
        <f t="shared" si="7"/>
        <v/>
      </c>
      <c r="AP28" s="39">
        <f ca="1">IF(OFFSET($C28,-MOD(ROW($C28),3),0)&lt;&gt;"",IF(RIGHT($P28,1)=")",VALUE(VLOOKUP(OFFSET($C28,-MOD(ROW($C28),3),0),登録データ!$A$3:$H$2500,8,FALSE)),0),0)</f>
        <v>0</v>
      </c>
      <c r="AQ28" s="39">
        <f t="shared" ca="1" si="8"/>
        <v>0</v>
      </c>
      <c r="AR28" s="267"/>
      <c r="AS28" s="39" t="str">
        <f t="shared" si="9"/>
        <v/>
      </c>
      <c r="AT28" s="267"/>
      <c r="AU28" s="267"/>
      <c r="AV28" s="202"/>
      <c r="AW28" s="199"/>
      <c r="AX28" s="200"/>
      <c r="AY28" s="200"/>
      <c r="AZ28" s="200"/>
      <c r="BA28" s="200"/>
      <c r="BB28" s="199"/>
      <c r="BC28" s="199"/>
      <c r="BD28" s="200"/>
      <c r="BE28" s="200"/>
      <c r="BF28" s="200"/>
      <c r="BG28" s="200"/>
      <c r="BH28" s="84" t="str">
        <f t="shared" si="10"/>
        <v/>
      </c>
      <c r="BI28" s="202"/>
      <c r="BJ28" s="199"/>
      <c r="BK28" s="200"/>
      <c r="BL28" s="200"/>
      <c r="BM28" s="200"/>
      <c r="BN28" s="200"/>
      <c r="BO28" s="199"/>
      <c r="BP28" s="199"/>
      <c r="BQ28" s="200"/>
      <c r="BR28" s="200"/>
      <c r="BS28" s="200"/>
      <c r="BT28" s="200"/>
      <c r="BU28" s="83" t="str">
        <f t="shared" si="11"/>
        <v/>
      </c>
      <c r="BV28" s="38" t="str">
        <f>IF($P28="十種競技",COUNTIF($P$21:$P28,"十種競技"),"")</f>
        <v/>
      </c>
      <c r="BW28" s="39" t="str">
        <f t="shared" ca="1" si="12"/>
        <v/>
      </c>
      <c r="BX28" s="39" t="str">
        <f t="shared" ca="1" si="13"/>
        <v/>
      </c>
      <c r="BY28" s="39" t="str">
        <f t="shared" ca="1" si="14"/>
        <v/>
      </c>
      <c r="BZ28" s="39" t="str">
        <f t="shared" ca="1" si="15"/>
        <v/>
      </c>
      <c r="CA28" s="39" t="str">
        <f t="shared" ca="1" si="16"/>
        <v/>
      </c>
      <c r="CB28" s="39"/>
      <c r="CC28" s="39"/>
      <c r="CD28" s="39"/>
      <c r="CE28" s="39"/>
      <c r="CF28" s="39"/>
      <c r="CG28" s="86"/>
      <c r="CH28" s="43" t="str">
        <f t="shared" si="0"/>
        <v/>
      </c>
    </row>
    <row r="29" spans="1:86" ht="14.25" thickBot="1">
      <c r="A29" s="24"/>
      <c r="B29" s="278"/>
      <c r="C29" s="29" t="s">
        <v>3696</v>
      </c>
      <c r="D29" s="283"/>
      <c r="E29" s="283"/>
      <c r="F29" s="283"/>
      <c r="G29" s="283"/>
      <c r="H29" s="283"/>
      <c r="I29" s="283"/>
      <c r="J29" s="283"/>
      <c r="K29" s="283"/>
      <c r="L29" s="283"/>
      <c r="M29" s="283"/>
      <c r="N29" s="283"/>
      <c r="O29" s="29" t="s">
        <v>3699</v>
      </c>
      <c r="P29" s="72"/>
      <c r="Q29" s="32"/>
      <c r="R29" s="160" t="str">
        <f t="shared" si="1"/>
        <v/>
      </c>
      <c r="S29" s="152"/>
      <c r="T29" s="160" t="str">
        <f t="shared" si="2"/>
        <v/>
      </c>
      <c r="U29" s="32"/>
      <c r="V29" s="249"/>
      <c r="W29" s="249"/>
      <c r="X29" s="249"/>
      <c r="Y29" s="250"/>
      <c r="Z29" s="250"/>
      <c r="AA29" s="250"/>
      <c r="AB29" s="251"/>
      <c r="AC29" s="242"/>
      <c r="AD29" s="245"/>
      <c r="AG29" s="38"/>
      <c r="AH29" s="267"/>
      <c r="AI29" s="39" t="str">
        <f>IF($P29="","0",VLOOKUP($P29,登録データ!$M$3:$O$28,2,FALSE))</f>
        <v>0</v>
      </c>
      <c r="AJ29" s="39" t="str">
        <f>IF($P29="","",VLOOKUP($P29,登録データ!$M$3:$P$28,4,FALSE))</f>
        <v/>
      </c>
      <c r="AK29" s="39" t="str">
        <f t="shared" si="3"/>
        <v>00</v>
      </c>
      <c r="AL29" s="39" t="str">
        <f t="shared" si="4"/>
        <v/>
      </c>
      <c r="AM29" s="39" t="str">
        <f t="shared" si="5"/>
        <v>000000</v>
      </c>
      <c r="AN29" s="39" t="str">
        <f t="shared" si="6"/>
        <v/>
      </c>
      <c r="AO29" s="39" t="str">
        <f t="shared" si="7"/>
        <v/>
      </c>
      <c r="AP29" s="39">
        <f ca="1">IF(OFFSET($C29,-MOD(ROW($C29),3),0)&lt;&gt;"",IF(RIGHT($P29,1)=")",VALUE(VLOOKUP(OFFSET($C29,-MOD(ROW($C29),3),0),登録データ!$A$3:$H$2500,8,FALSE)),0),0)</f>
        <v>0</v>
      </c>
      <c r="AQ29" s="39">
        <f t="shared" ca="1" si="8"/>
        <v>0</v>
      </c>
      <c r="AR29" s="267"/>
      <c r="AS29" s="39" t="str">
        <f t="shared" si="9"/>
        <v/>
      </c>
      <c r="AT29" s="267"/>
      <c r="AU29" s="267"/>
      <c r="AV29" s="202"/>
      <c r="AW29" s="199"/>
      <c r="AX29" s="200"/>
      <c r="AY29" s="200"/>
      <c r="AZ29" s="200"/>
      <c r="BA29" s="200"/>
      <c r="BB29" s="199"/>
      <c r="BC29" s="199"/>
      <c r="BD29" s="200"/>
      <c r="BE29" s="200"/>
      <c r="BF29" s="200"/>
      <c r="BG29" s="200"/>
      <c r="BH29" s="84" t="str">
        <f t="shared" si="10"/>
        <v/>
      </c>
      <c r="BI29" s="202"/>
      <c r="BJ29" s="199"/>
      <c r="BK29" s="200"/>
      <c r="BL29" s="200"/>
      <c r="BM29" s="200"/>
      <c r="BN29" s="200"/>
      <c r="BO29" s="199"/>
      <c r="BP29" s="199"/>
      <c r="BQ29" s="200"/>
      <c r="BR29" s="200"/>
      <c r="BS29" s="200"/>
      <c r="BT29" s="200"/>
      <c r="BU29" s="83" t="str">
        <f t="shared" si="11"/>
        <v/>
      </c>
      <c r="BV29" s="38" t="str">
        <f>IF($P29="十種競技",COUNTIF($P$21:$P29,"十種競技"),"")</f>
        <v/>
      </c>
      <c r="BW29" s="39" t="str">
        <f t="shared" ca="1" si="12"/>
        <v/>
      </c>
      <c r="BX29" s="39" t="str">
        <f t="shared" ca="1" si="13"/>
        <v/>
      </c>
      <c r="BY29" s="39" t="str">
        <f t="shared" ca="1" si="14"/>
        <v/>
      </c>
      <c r="BZ29" s="39" t="str">
        <f t="shared" ca="1" si="15"/>
        <v/>
      </c>
      <c r="CA29" s="39" t="str">
        <f t="shared" ca="1" si="16"/>
        <v/>
      </c>
      <c r="CB29" s="39"/>
      <c r="CC29" s="39"/>
      <c r="CD29" s="39"/>
      <c r="CE29" s="39"/>
      <c r="CF29" s="39"/>
      <c r="CG29" s="86"/>
      <c r="CH29" s="43" t="str">
        <f t="shared" si="0"/>
        <v/>
      </c>
    </row>
    <row r="30" spans="1:86" ht="14.25" thickTop="1">
      <c r="A30" s="24"/>
      <c r="B30" s="276">
        <v>4</v>
      </c>
      <c r="C30" s="279"/>
      <c r="D30" s="281" t="str">
        <f>IF($C30="","",IF($C30="@",$D32,VLOOKUP($C30,登録データ!$A$3:$H$2500,2,FALSE)))</f>
        <v/>
      </c>
      <c r="E30" s="281"/>
      <c r="F30" s="281"/>
      <c r="G30" s="282" t="str">
        <f>IF($C30="","",IF($C30="@",$G32,VLOOKUP($C30,登録データ!$A$3:$H$2500,3,FALSE)))</f>
        <v/>
      </c>
      <c r="H30" s="282"/>
      <c r="I30" s="282"/>
      <c r="J30" s="281" t="str">
        <f>IF($C30="","",IF($C30="@",$J32,VLOOKUP($C30,登録データ!$A$3:$H$2500,7,FALSE)))</f>
        <v/>
      </c>
      <c r="K30" s="281"/>
      <c r="L30" s="281" t="str">
        <f>IF($C30="","",IF($C30="@",$L32,VLOOKUP($C30,登録データ!$A$3:$H$2500,4,FALSE)))</f>
        <v/>
      </c>
      <c r="M30" s="281"/>
      <c r="N30" s="281"/>
      <c r="O30" s="58" t="s">
        <v>3697</v>
      </c>
      <c r="P30" s="70"/>
      <c r="Q30" s="30"/>
      <c r="R30" s="156" t="str">
        <f t="shared" si="1"/>
        <v/>
      </c>
      <c r="S30" s="150"/>
      <c r="T30" s="156" t="str">
        <f t="shared" si="2"/>
        <v/>
      </c>
      <c r="U30" s="30"/>
      <c r="V30" s="237"/>
      <c r="W30" s="237"/>
      <c r="X30" s="237"/>
      <c r="Y30" s="238"/>
      <c r="Z30" s="238"/>
      <c r="AA30" s="238"/>
      <c r="AB30" s="239"/>
      <c r="AC30" s="240"/>
      <c r="AD30" s="243"/>
      <c r="AG30" s="38"/>
      <c r="AH30" s="267" t="str">
        <f>IF($C30="","",IF($C30="@",0,IF(VLOOKUP($C30,登録データ!$A$3:$V$2500,22,FALSE)=0,0,1)))</f>
        <v/>
      </c>
      <c r="AI30" s="39" t="str">
        <f>IF($P30="","0",VLOOKUP($P30,登録データ!$M$3:$O$28,2,FALSE))</f>
        <v>0</v>
      </c>
      <c r="AJ30" s="39" t="str">
        <f>IF($P30="","",VLOOKUP($P30,登録データ!$M$3:$P$28,4,FALSE))</f>
        <v/>
      </c>
      <c r="AK30" s="39" t="str">
        <f t="shared" si="3"/>
        <v>00</v>
      </c>
      <c r="AL30" s="39" t="str">
        <f t="shared" si="4"/>
        <v/>
      </c>
      <c r="AM30" s="39" t="str">
        <f t="shared" si="5"/>
        <v>000000</v>
      </c>
      <c r="AN30" s="39" t="str">
        <f t="shared" si="6"/>
        <v/>
      </c>
      <c r="AO30" s="39" t="str">
        <f t="shared" si="7"/>
        <v/>
      </c>
      <c r="AP30" s="39">
        <f ca="1">IF(OFFSET($C30,-MOD(ROW($C30),3),0)&lt;&gt;"",IF(RIGHT($P30,1)=")",VALUE(VLOOKUP(OFFSET($C30,-MOD(ROW($C30),3),0),登録データ!$A$3:$H$2500,8,FALSE)),0),0)</f>
        <v>0</v>
      </c>
      <c r="AQ30" s="39">
        <f t="shared" ca="1" si="8"/>
        <v>0</v>
      </c>
      <c r="AR30" s="267" t="str">
        <f t="shared" ref="AR30" si="66">IF($C30="","",IF($C30="@",0,IF($C30&lt;1501,0,1)))</f>
        <v/>
      </c>
      <c r="AS30" s="39" t="str">
        <f t="shared" si="9"/>
        <v/>
      </c>
      <c r="AT30" s="267" t="str">
        <f t="shared" ref="AT30" si="67">IF($C30="","",IF($C30="@",0,IF(COUNTIF($C$21:$C$620,$C30)=1,0,1)))</f>
        <v/>
      </c>
      <c r="AU30" s="267" t="str">
        <f t="shared" ref="AU30" si="68">IF($L30="","",IF(OR($L30="北海道",$L30="東京都",$L30="大阪府",$L30="京都府",RIGHT($L30,1)="県"),0,1))</f>
        <v/>
      </c>
      <c r="AV30" s="202" t="str">
        <f>IF(AC30="","",COUNTA($AC$21:$AC30))</f>
        <v/>
      </c>
      <c r="AW30" s="199" t="str">
        <f t="shared" ref="AW30" si="69">IF($C30="","",IF($AV30="","",IF($C30="@",CONCATENATE("@",$D32),$C30)))</f>
        <v/>
      </c>
      <c r="AX30" s="199" t="str">
        <f t="shared" ref="AX30" si="70">IF(LEFT($AW30,1)="@",$D32,"")</f>
        <v/>
      </c>
      <c r="AY30" s="199" t="str">
        <f t="shared" ref="AY30" si="71">IF(LEFT($AW30,1)="@",$G32,"")</f>
        <v/>
      </c>
      <c r="AZ30" s="199" t="str">
        <f t="shared" ref="AZ30" si="72">IF(LEFT($AW30,1)="@",$J32,"")</f>
        <v/>
      </c>
      <c r="BA30" s="199" t="str">
        <f t="shared" ref="BA30" si="73">IF(LEFT($AW30,1)="@",$L32,"")</f>
        <v/>
      </c>
      <c r="BB30" s="199">
        <v>4</v>
      </c>
      <c r="BC30" s="199" t="str">
        <f t="shared" ref="BC30" si="74">IFERROR(VLOOKUP($BB30,$AV$21:$AW$620,2,FALSE),"")</f>
        <v/>
      </c>
      <c r="BD30" s="199" t="str">
        <f t="shared" ref="BD30" si="75">IFERROR(VLOOKUP($BB30,$AV$21:$BA$620,3,FALSE),"")</f>
        <v/>
      </c>
      <c r="BE30" s="199" t="str">
        <f t="shared" ref="BE30" si="76">IFERROR(VLOOKUP($BB30,$AV$21:$BA$620,4,FALSE),"")</f>
        <v/>
      </c>
      <c r="BF30" s="199" t="str">
        <f t="shared" ref="BF30" si="77">IFERROR(VLOOKUP($BB30,$AV$21:$BA$620,5,FALSE),"")</f>
        <v/>
      </c>
      <c r="BG30" s="199" t="str">
        <f t="shared" ref="BG30" si="78">IFERROR(VLOOKUP($BB30,$AV$21:$BA$620,6,FALSE),"")</f>
        <v/>
      </c>
      <c r="BH30" s="84" t="str">
        <f t="shared" si="10"/>
        <v/>
      </c>
      <c r="BI30" s="202" t="str">
        <f>IF($AD30="","",COUNTA($AD$21:$AD30))</f>
        <v/>
      </c>
      <c r="BJ30" s="199" t="str">
        <f>IF($C30="","",IF($BI30="","",IF($C30="@",CONCATENATE("@",$D32),$C30)))</f>
        <v/>
      </c>
      <c r="BK30" s="199" t="str">
        <f t="shared" ref="BK30" si="79">IF(LEFT($BJ30,1)="@",$D32,"")</f>
        <v/>
      </c>
      <c r="BL30" s="199" t="str">
        <f t="shared" ref="BL30" si="80">IF(LEFT($BJ30,1)="@",$G32,"")</f>
        <v/>
      </c>
      <c r="BM30" s="199" t="str">
        <f t="shared" ref="BM30" si="81">IF(LEFT($BJ30,1)="@",$J32,"")</f>
        <v/>
      </c>
      <c r="BN30" s="199" t="str">
        <f t="shared" ref="BN30" si="82">IF(LEFT($BJ30,1)="@",$L32,"")</f>
        <v/>
      </c>
      <c r="BO30" s="199">
        <v>4</v>
      </c>
      <c r="BP30" s="199" t="str">
        <f t="shared" ref="BP30" si="83">IFERROR(VLOOKUP($BO30,$BI$21:$BJ$620,2,FALSE),"")</f>
        <v/>
      </c>
      <c r="BQ30" s="199" t="str">
        <f t="shared" ref="BQ30" si="84">IFERROR(VLOOKUP($BO30,$BI$21:$BN$620,3,FALSE),"")</f>
        <v/>
      </c>
      <c r="BR30" s="199" t="str">
        <f t="shared" ref="BR30" si="85">IFERROR(VLOOKUP($BO30,$BI$21:$BN$620,4,FALSE),"")</f>
        <v/>
      </c>
      <c r="BS30" s="199" t="str">
        <f t="shared" ref="BS30" si="86">IFERROR(VLOOKUP($BO30,$BI$21:$BN$620,5,FALSE),"")</f>
        <v/>
      </c>
      <c r="BT30" s="199" t="str">
        <f t="shared" ref="BT30" si="87">IFERROR(VLOOKUP($BO30,$BI$21:$BN$620,6,FALSE),"")</f>
        <v/>
      </c>
      <c r="BU30" s="83" t="str">
        <f t="shared" si="11"/>
        <v/>
      </c>
      <c r="BV30" s="38" t="str">
        <f>IF($P30="十種競技",COUNTIF($P$21:$P30,"十種競技"),"")</f>
        <v/>
      </c>
      <c r="BW30" s="39" t="str">
        <f t="shared" ca="1" si="12"/>
        <v/>
      </c>
      <c r="BX30" s="39" t="str">
        <f t="shared" ca="1" si="13"/>
        <v/>
      </c>
      <c r="BY30" s="39" t="str">
        <f t="shared" ca="1" si="14"/>
        <v/>
      </c>
      <c r="BZ30" s="39" t="str">
        <f t="shared" ca="1" si="15"/>
        <v/>
      </c>
      <c r="CA30" s="39" t="str">
        <f t="shared" ca="1" si="16"/>
        <v/>
      </c>
      <c r="CB30" s="39"/>
      <c r="CC30" s="39"/>
      <c r="CD30" s="39"/>
      <c r="CE30" s="39"/>
      <c r="CF30" s="39"/>
      <c r="CG30" s="86"/>
      <c r="CH30" s="43" t="str">
        <f t="shared" si="0"/>
        <v/>
      </c>
    </row>
    <row r="31" spans="1:86">
      <c r="A31" s="24"/>
      <c r="B31" s="277"/>
      <c r="C31" s="280"/>
      <c r="D31" s="282"/>
      <c r="E31" s="282"/>
      <c r="F31" s="282"/>
      <c r="G31" s="282"/>
      <c r="H31" s="282"/>
      <c r="I31" s="282"/>
      <c r="J31" s="282"/>
      <c r="K31" s="282"/>
      <c r="L31" s="282"/>
      <c r="M31" s="282"/>
      <c r="N31" s="282"/>
      <c r="O31" s="59" t="s">
        <v>3698</v>
      </c>
      <c r="P31" s="71"/>
      <c r="Q31" s="31"/>
      <c r="R31" s="157" t="str">
        <f t="shared" si="1"/>
        <v/>
      </c>
      <c r="S31" s="151"/>
      <c r="T31" s="157" t="str">
        <f t="shared" si="2"/>
        <v/>
      </c>
      <c r="U31" s="31"/>
      <c r="V31" s="246"/>
      <c r="W31" s="246"/>
      <c r="X31" s="246"/>
      <c r="Y31" s="247"/>
      <c r="Z31" s="247"/>
      <c r="AA31" s="247"/>
      <c r="AB31" s="248"/>
      <c r="AC31" s="241"/>
      <c r="AD31" s="244"/>
      <c r="AG31" s="38"/>
      <c r="AH31" s="267"/>
      <c r="AI31" s="39" t="str">
        <f>IF($P31="","0",VLOOKUP($P31,登録データ!$M$3:$O$28,2,FALSE))</f>
        <v>0</v>
      </c>
      <c r="AJ31" s="39" t="str">
        <f>IF($P31="","",VLOOKUP($P31,登録データ!$M$3:$P$28,4,FALSE))</f>
        <v/>
      </c>
      <c r="AK31" s="39" t="str">
        <f t="shared" si="3"/>
        <v>00</v>
      </c>
      <c r="AL31" s="39" t="str">
        <f t="shared" si="4"/>
        <v/>
      </c>
      <c r="AM31" s="39" t="str">
        <f t="shared" si="5"/>
        <v>000000</v>
      </c>
      <c r="AN31" s="39" t="str">
        <f t="shared" si="6"/>
        <v/>
      </c>
      <c r="AO31" s="39" t="str">
        <f t="shared" si="7"/>
        <v/>
      </c>
      <c r="AP31" s="39">
        <f ca="1">IF(OFFSET($C31,-MOD(ROW($C31),3),0)&lt;&gt;"",IF(RIGHT($P31,1)=")",VALUE(VLOOKUP(OFFSET($C31,-MOD(ROW($C31),3),0),登録データ!$A$3:$H$2500,8,FALSE)),0),0)</f>
        <v>0</v>
      </c>
      <c r="AQ31" s="39">
        <f t="shared" ca="1" si="8"/>
        <v>0</v>
      </c>
      <c r="AR31" s="267"/>
      <c r="AS31" s="39" t="str">
        <f t="shared" si="9"/>
        <v/>
      </c>
      <c r="AT31" s="267"/>
      <c r="AU31" s="267"/>
      <c r="AV31" s="202"/>
      <c r="AW31" s="199"/>
      <c r="AX31" s="200"/>
      <c r="AY31" s="200"/>
      <c r="AZ31" s="200"/>
      <c r="BA31" s="200"/>
      <c r="BB31" s="199"/>
      <c r="BC31" s="199"/>
      <c r="BD31" s="200"/>
      <c r="BE31" s="200"/>
      <c r="BF31" s="200"/>
      <c r="BG31" s="200"/>
      <c r="BH31" s="84" t="str">
        <f t="shared" si="10"/>
        <v/>
      </c>
      <c r="BI31" s="202"/>
      <c r="BJ31" s="199"/>
      <c r="BK31" s="200"/>
      <c r="BL31" s="200"/>
      <c r="BM31" s="200"/>
      <c r="BN31" s="200"/>
      <c r="BO31" s="199"/>
      <c r="BP31" s="199"/>
      <c r="BQ31" s="200"/>
      <c r="BR31" s="200"/>
      <c r="BS31" s="200"/>
      <c r="BT31" s="200"/>
      <c r="BU31" s="83" t="str">
        <f t="shared" si="11"/>
        <v/>
      </c>
      <c r="BV31" s="38" t="str">
        <f>IF($P31="十種競技",COUNTIF($P$21:$P31,"十種競技"),"")</f>
        <v/>
      </c>
      <c r="BW31" s="39" t="str">
        <f t="shared" ca="1" si="12"/>
        <v/>
      </c>
      <c r="BX31" s="39" t="str">
        <f t="shared" ca="1" si="13"/>
        <v/>
      </c>
      <c r="BY31" s="39" t="str">
        <f t="shared" ca="1" si="14"/>
        <v/>
      </c>
      <c r="BZ31" s="39" t="str">
        <f t="shared" ca="1" si="15"/>
        <v/>
      </c>
      <c r="CA31" s="39" t="str">
        <f t="shared" ca="1" si="16"/>
        <v/>
      </c>
      <c r="CB31" s="39"/>
      <c r="CC31" s="39"/>
      <c r="CD31" s="39"/>
      <c r="CE31" s="39"/>
      <c r="CF31" s="39"/>
      <c r="CG31" s="86"/>
      <c r="CH31" s="43" t="str">
        <f t="shared" si="0"/>
        <v/>
      </c>
    </row>
    <row r="32" spans="1:86" ht="14.25" thickBot="1">
      <c r="A32" s="24"/>
      <c r="B32" s="278"/>
      <c r="C32" s="29" t="s">
        <v>3696</v>
      </c>
      <c r="D32" s="283"/>
      <c r="E32" s="283"/>
      <c r="F32" s="283"/>
      <c r="G32" s="283"/>
      <c r="H32" s="283"/>
      <c r="I32" s="283"/>
      <c r="J32" s="283"/>
      <c r="K32" s="283"/>
      <c r="L32" s="283"/>
      <c r="M32" s="283"/>
      <c r="N32" s="283"/>
      <c r="O32" s="29" t="s">
        <v>3699</v>
      </c>
      <c r="P32" s="72"/>
      <c r="Q32" s="32"/>
      <c r="R32" s="160" t="str">
        <f t="shared" si="1"/>
        <v/>
      </c>
      <c r="S32" s="152"/>
      <c r="T32" s="160" t="str">
        <f t="shared" si="2"/>
        <v/>
      </c>
      <c r="U32" s="32"/>
      <c r="V32" s="249"/>
      <c r="W32" s="249"/>
      <c r="X32" s="249"/>
      <c r="Y32" s="250"/>
      <c r="Z32" s="250"/>
      <c r="AA32" s="250"/>
      <c r="AB32" s="251"/>
      <c r="AC32" s="242"/>
      <c r="AD32" s="245"/>
      <c r="AG32" s="38"/>
      <c r="AH32" s="267"/>
      <c r="AI32" s="39" t="str">
        <f>IF($P32="","0",VLOOKUP($P32,登録データ!$M$3:$O$28,2,FALSE))</f>
        <v>0</v>
      </c>
      <c r="AJ32" s="39" t="str">
        <f>IF($P32="","",VLOOKUP($P32,登録データ!$M$3:$P$28,4,FALSE))</f>
        <v/>
      </c>
      <c r="AK32" s="39" t="str">
        <f t="shared" si="3"/>
        <v>00</v>
      </c>
      <c r="AL32" s="39" t="str">
        <f t="shared" si="4"/>
        <v/>
      </c>
      <c r="AM32" s="39" t="str">
        <f t="shared" si="5"/>
        <v>000000</v>
      </c>
      <c r="AN32" s="39" t="str">
        <f t="shared" si="6"/>
        <v/>
      </c>
      <c r="AO32" s="39" t="str">
        <f t="shared" si="7"/>
        <v/>
      </c>
      <c r="AP32" s="39">
        <f ca="1">IF(OFFSET($C32,-MOD(ROW($C32),3),0)&lt;&gt;"",IF(RIGHT($P32,1)=")",VALUE(VLOOKUP(OFFSET($C32,-MOD(ROW($C32),3),0),登録データ!$A$3:$H$2500,8,FALSE)),0),0)</f>
        <v>0</v>
      </c>
      <c r="AQ32" s="39">
        <f t="shared" ca="1" si="8"/>
        <v>0</v>
      </c>
      <c r="AR32" s="267"/>
      <c r="AS32" s="39" t="str">
        <f t="shared" si="9"/>
        <v/>
      </c>
      <c r="AT32" s="267"/>
      <c r="AU32" s="267"/>
      <c r="AV32" s="202"/>
      <c r="AW32" s="199"/>
      <c r="AX32" s="200"/>
      <c r="AY32" s="200"/>
      <c r="AZ32" s="200"/>
      <c r="BA32" s="200"/>
      <c r="BB32" s="199"/>
      <c r="BC32" s="199"/>
      <c r="BD32" s="200"/>
      <c r="BE32" s="200"/>
      <c r="BF32" s="200"/>
      <c r="BG32" s="200"/>
      <c r="BH32" s="84" t="str">
        <f t="shared" si="10"/>
        <v/>
      </c>
      <c r="BI32" s="202"/>
      <c r="BJ32" s="199"/>
      <c r="BK32" s="200"/>
      <c r="BL32" s="200"/>
      <c r="BM32" s="200"/>
      <c r="BN32" s="200"/>
      <c r="BO32" s="199"/>
      <c r="BP32" s="199"/>
      <c r="BQ32" s="200"/>
      <c r="BR32" s="200"/>
      <c r="BS32" s="200"/>
      <c r="BT32" s="200"/>
      <c r="BU32" s="83" t="str">
        <f t="shared" si="11"/>
        <v/>
      </c>
      <c r="BV32" s="38" t="str">
        <f>IF($P32="十種競技",COUNTIF($P$21:$P32,"十種競技"),"")</f>
        <v/>
      </c>
      <c r="BW32" s="39" t="str">
        <f t="shared" ca="1" si="12"/>
        <v/>
      </c>
      <c r="BX32" s="39" t="str">
        <f t="shared" ca="1" si="13"/>
        <v/>
      </c>
      <c r="BY32" s="39" t="str">
        <f t="shared" ca="1" si="14"/>
        <v/>
      </c>
      <c r="BZ32" s="39" t="str">
        <f t="shared" ca="1" si="15"/>
        <v/>
      </c>
      <c r="CA32" s="39" t="str">
        <f t="shared" ca="1" si="16"/>
        <v/>
      </c>
      <c r="CB32" s="39"/>
      <c r="CC32" s="39"/>
      <c r="CD32" s="39"/>
      <c r="CE32" s="39"/>
      <c r="CF32" s="39"/>
      <c r="CG32" s="86"/>
      <c r="CH32" s="43" t="str">
        <f t="shared" si="0"/>
        <v/>
      </c>
    </row>
    <row r="33" spans="1:86" ht="14.25" thickTop="1">
      <c r="A33" s="24"/>
      <c r="B33" s="276">
        <v>5</v>
      </c>
      <c r="C33" s="279"/>
      <c r="D33" s="281" t="str">
        <f>IF($C33="","",IF($C33="@",$D35,VLOOKUP($C33,登録データ!$A$3:$H$2500,2,FALSE)))</f>
        <v/>
      </c>
      <c r="E33" s="281"/>
      <c r="F33" s="281"/>
      <c r="G33" s="282" t="str">
        <f>IF($C33="","",IF($C33="@",$G35,VLOOKUP($C33,登録データ!$A$3:$H$2500,3,FALSE)))</f>
        <v/>
      </c>
      <c r="H33" s="282"/>
      <c r="I33" s="282"/>
      <c r="J33" s="281" t="str">
        <f>IF($C33="","",IF($C33="@",$J35,VLOOKUP($C33,登録データ!$A$3:$H$2500,7,FALSE)))</f>
        <v/>
      </c>
      <c r="K33" s="281"/>
      <c r="L33" s="281" t="str">
        <f>IF($C33="","",IF($C33="@",$L35,VLOOKUP($C33,登録データ!$A$3:$H$2500,4,FALSE)))</f>
        <v/>
      </c>
      <c r="M33" s="281"/>
      <c r="N33" s="281"/>
      <c r="O33" s="58" t="s">
        <v>3697</v>
      </c>
      <c r="P33" s="70"/>
      <c r="Q33" s="30"/>
      <c r="R33" s="156" t="str">
        <f t="shared" si="1"/>
        <v/>
      </c>
      <c r="S33" s="150"/>
      <c r="T33" s="156" t="str">
        <f t="shared" si="2"/>
        <v/>
      </c>
      <c r="U33" s="30"/>
      <c r="V33" s="237"/>
      <c r="W33" s="237"/>
      <c r="X33" s="237"/>
      <c r="Y33" s="238"/>
      <c r="Z33" s="238"/>
      <c r="AA33" s="238"/>
      <c r="AB33" s="239"/>
      <c r="AC33" s="240"/>
      <c r="AD33" s="243"/>
      <c r="AG33" s="38"/>
      <c r="AH33" s="267" t="str">
        <f>IF($C33="","",IF($C33="@",0,IF(VLOOKUP($C33,登録データ!$A$3:$V$2500,22,FALSE)=0,0,1)))</f>
        <v/>
      </c>
      <c r="AI33" s="39" t="str">
        <f>IF($P33="","0",VLOOKUP($P33,登録データ!$M$3:$O$28,2,FALSE))</f>
        <v>0</v>
      </c>
      <c r="AJ33" s="39" t="str">
        <f>IF($P33="","",VLOOKUP($P33,登録データ!$M$3:$P$28,4,FALSE))</f>
        <v/>
      </c>
      <c r="AK33" s="39" t="str">
        <f t="shared" si="3"/>
        <v>00</v>
      </c>
      <c r="AL33" s="39" t="str">
        <f t="shared" si="4"/>
        <v/>
      </c>
      <c r="AM33" s="39" t="str">
        <f t="shared" si="5"/>
        <v>000000</v>
      </c>
      <c r="AN33" s="39" t="str">
        <f t="shared" si="6"/>
        <v/>
      </c>
      <c r="AO33" s="39" t="str">
        <f t="shared" si="7"/>
        <v/>
      </c>
      <c r="AP33" s="39">
        <f ca="1">IF(OFFSET($C33,-MOD(ROW($C33),3),0)&lt;&gt;"",IF(RIGHT($P33,1)=")",VALUE(VLOOKUP(OFFSET($C33,-MOD(ROW($C33),3),0),登録データ!$A$3:$H$2500,8,FALSE)),0),0)</f>
        <v>0</v>
      </c>
      <c r="AQ33" s="39">
        <f t="shared" ca="1" si="8"/>
        <v>0</v>
      </c>
      <c r="AR33" s="267" t="str">
        <f t="shared" ref="AR33" si="88">IF($C33="","",IF($C33="@",0,IF($C33&lt;1501,0,1)))</f>
        <v/>
      </c>
      <c r="AS33" s="39" t="str">
        <f t="shared" si="9"/>
        <v/>
      </c>
      <c r="AT33" s="267" t="str">
        <f t="shared" ref="AT33" si="89">IF($C33="","",IF($C33="@",0,IF(COUNTIF($C$21:$C$620,$C33)=1,0,1)))</f>
        <v/>
      </c>
      <c r="AU33" s="267" t="str">
        <f t="shared" ref="AU33" si="90">IF($L33="","",IF(OR($L33="北海道",$L33="東京都",$L33="大阪府",$L33="京都府",RIGHT($L33,1)="県"),0,1))</f>
        <v/>
      </c>
      <c r="AV33" s="202" t="str">
        <f>IF(AC33="","",COUNTA($AC$21:$AC33))</f>
        <v/>
      </c>
      <c r="AW33" s="199" t="str">
        <f t="shared" ref="AW33" si="91">IF($C33="","",IF($AV33="","",IF($C33="@",CONCATENATE("@",$D35),$C33)))</f>
        <v/>
      </c>
      <c r="AX33" s="199" t="str">
        <f t="shared" ref="AX33" si="92">IF(LEFT($AW33,1)="@",$D35,"")</f>
        <v/>
      </c>
      <c r="AY33" s="199" t="str">
        <f t="shared" ref="AY33" si="93">IF(LEFT($AW33,1)="@",$G35,"")</f>
        <v/>
      </c>
      <c r="AZ33" s="199" t="str">
        <f t="shared" ref="AZ33" si="94">IF(LEFT($AW33,1)="@",$J35,"")</f>
        <v/>
      </c>
      <c r="BA33" s="199" t="str">
        <f t="shared" ref="BA33" si="95">IF(LEFT($AW33,1)="@",$L35,"")</f>
        <v/>
      </c>
      <c r="BB33" s="199">
        <v>5</v>
      </c>
      <c r="BC33" s="199" t="str">
        <f t="shared" ref="BC33" si="96">IFERROR(VLOOKUP($BB33,$AV$21:$AW$620,2,FALSE),"")</f>
        <v/>
      </c>
      <c r="BD33" s="199" t="str">
        <f t="shared" ref="BD33" si="97">IFERROR(VLOOKUP($BB33,$AV$21:$BA$620,3,FALSE),"")</f>
        <v/>
      </c>
      <c r="BE33" s="199" t="str">
        <f t="shared" ref="BE33" si="98">IFERROR(VLOOKUP($BB33,$AV$21:$BA$620,4,FALSE),"")</f>
        <v/>
      </c>
      <c r="BF33" s="199" t="str">
        <f t="shared" ref="BF33" si="99">IFERROR(VLOOKUP($BB33,$AV$21:$BA$620,5,FALSE),"")</f>
        <v/>
      </c>
      <c r="BG33" s="199" t="str">
        <f t="shared" ref="BG33" si="100">IFERROR(VLOOKUP($BB33,$AV$21:$BA$620,6,FALSE),"")</f>
        <v/>
      </c>
      <c r="BH33" s="84" t="str">
        <f t="shared" si="10"/>
        <v/>
      </c>
      <c r="BI33" s="202" t="str">
        <f>IF($AD33="","",COUNTA($AD$21:$AD33))</f>
        <v/>
      </c>
      <c r="BJ33" s="199" t="str">
        <f>IF($C33="","",IF($BI33="","",IF($C33="@",CONCATENATE("@",$D35),$C33)))</f>
        <v/>
      </c>
      <c r="BK33" s="199" t="str">
        <f t="shared" ref="BK33" si="101">IF(LEFT($BJ33,1)="@",$D35,"")</f>
        <v/>
      </c>
      <c r="BL33" s="199" t="str">
        <f t="shared" ref="BL33" si="102">IF(LEFT($BJ33,1)="@",$G35,"")</f>
        <v/>
      </c>
      <c r="BM33" s="199" t="str">
        <f t="shared" ref="BM33" si="103">IF(LEFT($BJ33,1)="@",$J35,"")</f>
        <v/>
      </c>
      <c r="BN33" s="199" t="str">
        <f t="shared" ref="BN33" si="104">IF(LEFT($BJ33,1)="@",$L35,"")</f>
        <v/>
      </c>
      <c r="BO33" s="199">
        <v>5</v>
      </c>
      <c r="BP33" s="199" t="str">
        <f t="shared" ref="BP33" si="105">IFERROR(VLOOKUP($BO33,$BI$21:$BJ$620,2,FALSE),"")</f>
        <v/>
      </c>
      <c r="BQ33" s="199" t="str">
        <f t="shared" ref="BQ33" si="106">IFERROR(VLOOKUP($BO33,$BI$21:$BN$620,3,FALSE),"")</f>
        <v/>
      </c>
      <c r="BR33" s="199" t="str">
        <f t="shared" ref="BR33" si="107">IFERROR(VLOOKUP($BO33,$BI$21:$BN$620,4,FALSE),"")</f>
        <v/>
      </c>
      <c r="BS33" s="199" t="str">
        <f t="shared" ref="BS33" si="108">IFERROR(VLOOKUP($BO33,$BI$21:$BN$620,5,FALSE),"")</f>
        <v/>
      </c>
      <c r="BT33" s="199" t="str">
        <f t="shared" ref="BT33" si="109">IFERROR(VLOOKUP($BO33,$BI$21:$BN$620,6,FALSE),"")</f>
        <v/>
      </c>
      <c r="BU33" s="83" t="str">
        <f t="shared" si="11"/>
        <v/>
      </c>
      <c r="BV33" s="38" t="str">
        <f>IF($P33="十種競技",COUNTIF($P$21:$P33,"十種競技"),"")</f>
        <v/>
      </c>
      <c r="BW33" s="39" t="str">
        <f t="shared" ca="1" si="12"/>
        <v/>
      </c>
      <c r="BX33" s="39" t="str">
        <f t="shared" ca="1" si="13"/>
        <v/>
      </c>
      <c r="BY33" s="39" t="str">
        <f t="shared" ca="1" si="14"/>
        <v/>
      </c>
      <c r="BZ33" s="39" t="str">
        <f t="shared" ca="1" si="15"/>
        <v/>
      </c>
      <c r="CA33" s="39" t="str">
        <f t="shared" ca="1" si="16"/>
        <v/>
      </c>
      <c r="CB33" s="39"/>
      <c r="CC33" s="39"/>
      <c r="CD33" s="39"/>
      <c r="CE33" s="39"/>
      <c r="CF33" s="39"/>
      <c r="CG33" s="86"/>
      <c r="CH33" s="43" t="str">
        <f t="shared" si="0"/>
        <v/>
      </c>
    </row>
    <row r="34" spans="1:86">
      <c r="A34" s="24"/>
      <c r="B34" s="277"/>
      <c r="C34" s="280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59" t="s">
        <v>3698</v>
      </c>
      <c r="P34" s="71"/>
      <c r="Q34" s="31"/>
      <c r="R34" s="157" t="str">
        <f t="shared" si="1"/>
        <v/>
      </c>
      <c r="S34" s="151"/>
      <c r="T34" s="157" t="str">
        <f t="shared" si="2"/>
        <v/>
      </c>
      <c r="U34" s="31"/>
      <c r="V34" s="246"/>
      <c r="W34" s="246"/>
      <c r="X34" s="246"/>
      <c r="Y34" s="247"/>
      <c r="Z34" s="247"/>
      <c r="AA34" s="247"/>
      <c r="AB34" s="248"/>
      <c r="AC34" s="241"/>
      <c r="AD34" s="244"/>
      <c r="AG34" s="38"/>
      <c r="AH34" s="267"/>
      <c r="AI34" s="39" t="str">
        <f>IF($P34="","0",VLOOKUP($P34,登録データ!$M$3:$O$28,2,FALSE))</f>
        <v>0</v>
      </c>
      <c r="AJ34" s="39" t="str">
        <f>IF($P34="","",VLOOKUP($P34,登録データ!$M$3:$P$28,4,FALSE))</f>
        <v/>
      </c>
      <c r="AK34" s="39" t="str">
        <f t="shared" si="3"/>
        <v>00</v>
      </c>
      <c r="AL34" s="39" t="str">
        <f t="shared" si="4"/>
        <v/>
      </c>
      <c r="AM34" s="39" t="str">
        <f t="shared" si="5"/>
        <v>000000</v>
      </c>
      <c r="AN34" s="39" t="str">
        <f t="shared" si="6"/>
        <v/>
      </c>
      <c r="AO34" s="39" t="str">
        <f t="shared" si="7"/>
        <v/>
      </c>
      <c r="AP34" s="39">
        <f ca="1">IF(OFFSET($C34,-MOD(ROW($C34),3),0)&lt;&gt;"",IF(RIGHT($P34,1)=")",VALUE(VLOOKUP(OFFSET($C34,-MOD(ROW($C34),3),0),登録データ!$A$3:$H$2500,8,FALSE)),0),0)</f>
        <v>0</v>
      </c>
      <c r="AQ34" s="39">
        <f t="shared" ca="1" si="8"/>
        <v>0</v>
      </c>
      <c r="AR34" s="267"/>
      <c r="AS34" s="39" t="str">
        <f t="shared" si="9"/>
        <v/>
      </c>
      <c r="AT34" s="267"/>
      <c r="AU34" s="267"/>
      <c r="AV34" s="202"/>
      <c r="AW34" s="199"/>
      <c r="AX34" s="200"/>
      <c r="AY34" s="200"/>
      <c r="AZ34" s="200"/>
      <c r="BA34" s="200"/>
      <c r="BB34" s="199"/>
      <c r="BC34" s="199"/>
      <c r="BD34" s="200"/>
      <c r="BE34" s="200"/>
      <c r="BF34" s="200"/>
      <c r="BG34" s="200"/>
      <c r="BH34" s="84" t="str">
        <f t="shared" si="10"/>
        <v/>
      </c>
      <c r="BI34" s="202"/>
      <c r="BJ34" s="199"/>
      <c r="BK34" s="200"/>
      <c r="BL34" s="200"/>
      <c r="BM34" s="200"/>
      <c r="BN34" s="200"/>
      <c r="BO34" s="199"/>
      <c r="BP34" s="199"/>
      <c r="BQ34" s="200"/>
      <c r="BR34" s="200"/>
      <c r="BS34" s="200"/>
      <c r="BT34" s="200"/>
      <c r="BU34" s="83" t="str">
        <f t="shared" si="11"/>
        <v/>
      </c>
      <c r="BV34" s="38" t="str">
        <f>IF($P34="十種競技",COUNTIF($P$21:$P34,"十種競技"),"")</f>
        <v/>
      </c>
      <c r="BW34" s="39" t="str">
        <f t="shared" ca="1" si="12"/>
        <v/>
      </c>
      <c r="BX34" s="39" t="str">
        <f t="shared" ca="1" si="13"/>
        <v/>
      </c>
      <c r="BY34" s="39" t="str">
        <f t="shared" ca="1" si="14"/>
        <v/>
      </c>
      <c r="BZ34" s="39" t="str">
        <f t="shared" ca="1" si="15"/>
        <v/>
      </c>
      <c r="CA34" s="39" t="str">
        <f t="shared" ca="1" si="16"/>
        <v/>
      </c>
      <c r="CB34" s="39"/>
      <c r="CC34" s="39"/>
      <c r="CD34" s="39"/>
      <c r="CE34" s="39"/>
      <c r="CF34" s="39"/>
      <c r="CG34" s="86"/>
      <c r="CH34" s="43" t="str">
        <f t="shared" si="0"/>
        <v/>
      </c>
    </row>
    <row r="35" spans="1:86" ht="14.25" thickBot="1">
      <c r="A35" s="24"/>
      <c r="B35" s="278"/>
      <c r="C35" s="29" t="s">
        <v>3696</v>
      </c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9" t="s">
        <v>3699</v>
      </c>
      <c r="P35" s="72"/>
      <c r="Q35" s="32"/>
      <c r="R35" s="160" t="str">
        <f t="shared" si="1"/>
        <v/>
      </c>
      <c r="S35" s="152"/>
      <c r="T35" s="160" t="str">
        <f t="shared" si="2"/>
        <v/>
      </c>
      <c r="U35" s="32"/>
      <c r="V35" s="249"/>
      <c r="W35" s="249"/>
      <c r="X35" s="249"/>
      <c r="Y35" s="250"/>
      <c r="Z35" s="250"/>
      <c r="AA35" s="250"/>
      <c r="AB35" s="251"/>
      <c r="AC35" s="242"/>
      <c r="AD35" s="245"/>
      <c r="AG35" s="38"/>
      <c r="AH35" s="267"/>
      <c r="AI35" s="39" t="str">
        <f>IF($P35="","0",VLOOKUP($P35,登録データ!$M$3:$O$28,2,FALSE))</f>
        <v>0</v>
      </c>
      <c r="AJ35" s="39" t="str">
        <f>IF($P35="","",VLOOKUP($P35,登録データ!$M$3:$P$28,4,FALSE))</f>
        <v/>
      </c>
      <c r="AK35" s="39" t="str">
        <f t="shared" si="3"/>
        <v>00</v>
      </c>
      <c r="AL35" s="39" t="str">
        <f t="shared" si="4"/>
        <v/>
      </c>
      <c r="AM35" s="39" t="str">
        <f t="shared" si="5"/>
        <v>000000</v>
      </c>
      <c r="AN35" s="39" t="str">
        <f t="shared" si="6"/>
        <v/>
      </c>
      <c r="AO35" s="39" t="str">
        <f t="shared" si="7"/>
        <v/>
      </c>
      <c r="AP35" s="39">
        <f ca="1">IF(OFFSET($C35,-MOD(ROW($C35),3),0)&lt;&gt;"",IF(RIGHT($P35,1)=")",VALUE(VLOOKUP(OFFSET($C35,-MOD(ROW($C35),3),0),登録データ!$A$3:$H$2500,8,FALSE)),0),0)</f>
        <v>0</v>
      </c>
      <c r="AQ35" s="39">
        <f t="shared" ca="1" si="8"/>
        <v>0</v>
      </c>
      <c r="AR35" s="267"/>
      <c r="AS35" s="39" t="str">
        <f t="shared" si="9"/>
        <v/>
      </c>
      <c r="AT35" s="267"/>
      <c r="AU35" s="267"/>
      <c r="AV35" s="202"/>
      <c r="AW35" s="199"/>
      <c r="AX35" s="200"/>
      <c r="AY35" s="200"/>
      <c r="AZ35" s="200"/>
      <c r="BA35" s="200"/>
      <c r="BB35" s="199"/>
      <c r="BC35" s="199"/>
      <c r="BD35" s="200"/>
      <c r="BE35" s="200"/>
      <c r="BF35" s="200"/>
      <c r="BG35" s="200"/>
      <c r="BH35" s="84" t="str">
        <f t="shared" si="10"/>
        <v/>
      </c>
      <c r="BI35" s="202"/>
      <c r="BJ35" s="199"/>
      <c r="BK35" s="200"/>
      <c r="BL35" s="200"/>
      <c r="BM35" s="200"/>
      <c r="BN35" s="200"/>
      <c r="BO35" s="199"/>
      <c r="BP35" s="199"/>
      <c r="BQ35" s="200"/>
      <c r="BR35" s="200"/>
      <c r="BS35" s="200"/>
      <c r="BT35" s="200"/>
      <c r="BU35" s="83" t="str">
        <f t="shared" si="11"/>
        <v/>
      </c>
      <c r="BV35" s="38" t="str">
        <f>IF($P35="十種競技",COUNTIF($P$21:$P35,"十種競技"),"")</f>
        <v/>
      </c>
      <c r="BW35" s="39" t="str">
        <f t="shared" ca="1" si="12"/>
        <v/>
      </c>
      <c r="BX35" s="39" t="str">
        <f t="shared" ca="1" si="13"/>
        <v/>
      </c>
      <c r="BY35" s="39" t="str">
        <f t="shared" ca="1" si="14"/>
        <v/>
      </c>
      <c r="BZ35" s="39" t="str">
        <f t="shared" ca="1" si="15"/>
        <v/>
      </c>
      <c r="CA35" s="39" t="str">
        <f t="shared" ca="1" si="16"/>
        <v/>
      </c>
      <c r="CB35" s="39"/>
      <c r="CC35" s="39"/>
      <c r="CD35" s="39"/>
      <c r="CE35" s="39"/>
      <c r="CF35" s="39"/>
      <c r="CG35" s="86"/>
      <c r="CH35" s="43" t="str">
        <f t="shared" si="0"/>
        <v/>
      </c>
    </row>
    <row r="36" spans="1:86" ht="14.25" thickTop="1">
      <c r="A36" s="24"/>
      <c r="B36" s="276">
        <v>6</v>
      </c>
      <c r="C36" s="279"/>
      <c r="D36" s="281" t="str">
        <f>IF($C36="","",IF($C36="@",$D38,VLOOKUP($C36,登録データ!$A$3:$H$2500,2,FALSE)))</f>
        <v/>
      </c>
      <c r="E36" s="281"/>
      <c r="F36" s="281"/>
      <c r="G36" s="282" t="str">
        <f>IF($C36="","",IF($C36="@",$G38,VLOOKUP($C36,登録データ!$A$3:$H$2500,3,FALSE)))</f>
        <v/>
      </c>
      <c r="H36" s="282"/>
      <c r="I36" s="282"/>
      <c r="J36" s="281" t="str">
        <f>IF($C36="","",IF($C36="@",$J38,VLOOKUP($C36,登録データ!$A$3:$H$2500,7,FALSE)))</f>
        <v/>
      </c>
      <c r="K36" s="281"/>
      <c r="L36" s="281" t="str">
        <f>IF($C36="","",IF($C36="@",$L38,VLOOKUP($C36,登録データ!$A$3:$H$2500,4,FALSE)))</f>
        <v/>
      </c>
      <c r="M36" s="281"/>
      <c r="N36" s="281"/>
      <c r="O36" s="58" t="s">
        <v>3697</v>
      </c>
      <c r="P36" s="70"/>
      <c r="Q36" s="30"/>
      <c r="R36" s="156" t="str">
        <f t="shared" si="1"/>
        <v/>
      </c>
      <c r="S36" s="150"/>
      <c r="T36" s="156" t="str">
        <f t="shared" si="2"/>
        <v/>
      </c>
      <c r="U36" s="30"/>
      <c r="V36" s="237"/>
      <c r="W36" s="237"/>
      <c r="X36" s="237"/>
      <c r="Y36" s="238"/>
      <c r="Z36" s="238"/>
      <c r="AA36" s="238"/>
      <c r="AB36" s="239"/>
      <c r="AC36" s="240"/>
      <c r="AD36" s="243"/>
      <c r="AG36" s="38"/>
      <c r="AH36" s="267" t="str">
        <f>IF($C36="","",IF($C36="@",0,IF(VLOOKUP($C36,登録データ!$A$3:$V$2500,22,FALSE)=0,0,1)))</f>
        <v/>
      </c>
      <c r="AI36" s="39" t="str">
        <f>IF($P36="","0",VLOOKUP($P36,登録データ!$M$3:$O$28,2,FALSE))</f>
        <v>0</v>
      </c>
      <c r="AJ36" s="39" t="str">
        <f>IF($P36="","",VLOOKUP($P36,登録データ!$M$3:$P$28,4,FALSE))</f>
        <v/>
      </c>
      <c r="AK36" s="39" t="str">
        <f t="shared" si="3"/>
        <v>00</v>
      </c>
      <c r="AL36" s="39" t="str">
        <f t="shared" si="4"/>
        <v/>
      </c>
      <c r="AM36" s="39" t="str">
        <f t="shared" si="5"/>
        <v>000000</v>
      </c>
      <c r="AN36" s="39" t="str">
        <f t="shared" si="6"/>
        <v/>
      </c>
      <c r="AO36" s="39" t="str">
        <f t="shared" si="7"/>
        <v/>
      </c>
      <c r="AP36" s="39">
        <f ca="1">IF(OFFSET($C36,-MOD(ROW($C36),3),0)&lt;&gt;"",IF(RIGHT($P36,1)=")",VALUE(VLOOKUP(OFFSET($C36,-MOD(ROW($C36),3),0),登録データ!$A$3:$H$2500,8,FALSE)),0),0)</f>
        <v>0</v>
      </c>
      <c r="AQ36" s="39">
        <f t="shared" ca="1" si="8"/>
        <v>0</v>
      </c>
      <c r="AR36" s="267" t="str">
        <f t="shared" ref="AR36" si="110">IF($C36="","",IF($C36="@",0,IF($C36&lt;1501,0,1)))</f>
        <v/>
      </c>
      <c r="AS36" s="39" t="str">
        <f t="shared" si="9"/>
        <v/>
      </c>
      <c r="AT36" s="267" t="str">
        <f t="shared" ref="AT36" si="111">IF($C36="","",IF($C36="@",0,IF(COUNTIF($C$21:$C$620,$C36)=1,0,1)))</f>
        <v/>
      </c>
      <c r="AU36" s="267" t="str">
        <f t="shared" ref="AU36" si="112">IF($L36="","",IF(OR($L36="北海道",$L36="東京都",$L36="大阪府",$L36="京都府",RIGHT($L36,1)="県"),0,1))</f>
        <v/>
      </c>
      <c r="AV36" s="202" t="str">
        <f>IF(AC36="","",COUNTA($AC$21:$AC36))</f>
        <v/>
      </c>
      <c r="AW36" s="199" t="str">
        <f t="shared" ref="AW36" si="113">IF($C36="","",IF($AV36="","",IF($C36="@",CONCATENATE("@",$D38),$C36)))</f>
        <v/>
      </c>
      <c r="AX36" s="199" t="str">
        <f t="shared" ref="AX36" si="114">IF(LEFT($AW36,1)="@",$D38,"")</f>
        <v/>
      </c>
      <c r="AY36" s="199" t="str">
        <f t="shared" ref="AY36" si="115">IF(LEFT($AW36,1)="@",$G38,"")</f>
        <v/>
      </c>
      <c r="AZ36" s="199" t="str">
        <f t="shared" ref="AZ36" si="116">IF(LEFT($AW36,1)="@",$J38,"")</f>
        <v/>
      </c>
      <c r="BA36" s="199" t="str">
        <f t="shared" ref="BA36" si="117">IF(LEFT($AW36,1)="@",$L38,"")</f>
        <v/>
      </c>
      <c r="BB36" s="199">
        <v>6</v>
      </c>
      <c r="BC36" s="199" t="str">
        <f t="shared" ref="BC36" si="118">IFERROR(VLOOKUP($BB36,$AV$21:$AW$620,2,FALSE),"")</f>
        <v/>
      </c>
      <c r="BD36" s="199" t="str">
        <f t="shared" ref="BD36" si="119">IFERROR(VLOOKUP($BB36,$AV$21:$BA$620,3,FALSE),"")</f>
        <v/>
      </c>
      <c r="BE36" s="199" t="str">
        <f t="shared" ref="BE36" si="120">IFERROR(VLOOKUP($BB36,$AV$21:$BA$620,4,FALSE),"")</f>
        <v/>
      </c>
      <c r="BF36" s="199" t="str">
        <f t="shared" ref="BF36" si="121">IFERROR(VLOOKUP($BB36,$AV$21:$BA$620,5,FALSE),"")</f>
        <v/>
      </c>
      <c r="BG36" s="199" t="str">
        <f t="shared" ref="BG36" si="122">IFERROR(VLOOKUP($BB36,$AV$21:$BA$620,6,FALSE),"")</f>
        <v/>
      </c>
      <c r="BH36" s="84" t="str">
        <f t="shared" si="10"/>
        <v/>
      </c>
      <c r="BI36" s="202" t="str">
        <f>IF($AD36="","",COUNTA($AD$21:$AD36))</f>
        <v/>
      </c>
      <c r="BJ36" s="199" t="str">
        <f>IF($C36="","",IF($BI36="","",IF($C36="@",CONCATENATE("@",$D38),$C36)))</f>
        <v/>
      </c>
      <c r="BK36" s="199" t="str">
        <f t="shared" ref="BK36" si="123">IF(LEFT($BJ36,1)="@",$D38,"")</f>
        <v/>
      </c>
      <c r="BL36" s="199" t="str">
        <f t="shared" ref="BL36" si="124">IF(LEFT($BJ36,1)="@",$G38,"")</f>
        <v/>
      </c>
      <c r="BM36" s="199" t="str">
        <f t="shared" ref="BM36" si="125">IF(LEFT($BJ36,1)="@",$J38,"")</f>
        <v/>
      </c>
      <c r="BN36" s="199" t="str">
        <f t="shared" ref="BN36" si="126">IF(LEFT($BJ36,1)="@",$L38,"")</f>
        <v/>
      </c>
      <c r="BO36" s="199">
        <v>6</v>
      </c>
      <c r="BP36" s="199" t="str">
        <f t="shared" ref="BP36" si="127">IFERROR(VLOOKUP($BO36,$BI$21:$BJ$620,2,FALSE),"")</f>
        <v/>
      </c>
      <c r="BQ36" s="199" t="str">
        <f t="shared" ref="BQ36" si="128">IFERROR(VLOOKUP($BO36,$BI$21:$BN$620,3,FALSE),"")</f>
        <v/>
      </c>
      <c r="BR36" s="199" t="str">
        <f t="shared" ref="BR36" si="129">IFERROR(VLOOKUP($BO36,$BI$21:$BN$620,4,FALSE),"")</f>
        <v/>
      </c>
      <c r="BS36" s="199" t="str">
        <f t="shared" ref="BS36" si="130">IFERROR(VLOOKUP($BO36,$BI$21:$BN$620,5,FALSE),"")</f>
        <v/>
      </c>
      <c r="BT36" s="199" t="str">
        <f t="shared" ref="BT36" si="131">IFERROR(VLOOKUP($BO36,$BI$21:$BN$620,6,FALSE),"")</f>
        <v/>
      </c>
      <c r="BU36" s="83" t="str">
        <f t="shared" si="11"/>
        <v/>
      </c>
      <c r="BV36" s="38" t="str">
        <f>IF($P36="十種競技",COUNTIF($P$21:$P36,"十種競技"),"")</f>
        <v/>
      </c>
      <c r="BW36" s="39" t="str">
        <f t="shared" ca="1" si="12"/>
        <v/>
      </c>
      <c r="BX36" s="39" t="str">
        <f t="shared" ca="1" si="13"/>
        <v/>
      </c>
      <c r="BY36" s="39" t="str">
        <f t="shared" ca="1" si="14"/>
        <v/>
      </c>
      <c r="BZ36" s="39" t="str">
        <f t="shared" ca="1" si="15"/>
        <v/>
      </c>
      <c r="CA36" s="39" t="str">
        <f t="shared" ca="1" si="16"/>
        <v/>
      </c>
      <c r="CB36" s="39"/>
      <c r="CC36" s="39"/>
      <c r="CD36" s="39"/>
      <c r="CE36" s="39"/>
      <c r="CF36" s="39"/>
      <c r="CG36" s="86"/>
      <c r="CH36" s="43" t="str">
        <f t="shared" si="0"/>
        <v/>
      </c>
    </row>
    <row r="37" spans="1:86">
      <c r="A37" s="24"/>
      <c r="B37" s="277"/>
      <c r="C37" s="280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59" t="s">
        <v>3698</v>
      </c>
      <c r="P37" s="71"/>
      <c r="Q37" s="31"/>
      <c r="R37" s="157" t="str">
        <f t="shared" si="1"/>
        <v/>
      </c>
      <c r="S37" s="151"/>
      <c r="T37" s="157" t="str">
        <f t="shared" si="2"/>
        <v/>
      </c>
      <c r="U37" s="31"/>
      <c r="V37" s="246"/>
      <c r="W37" s="246"/>
      <c r="X37" s="246"/>
      <c r="Y37" s="247"/>
      <c r="Z37" s="247"/>
      <c r="AA37" s="247"/>
      <c r="AB37" s="248"/>
      <c r="AC37" s="241"/>
      <c r="AD37" s="244"/>
      <c r="AG37" s="38"/>
      <c r="AH37" s="267"/>
      <c r="AI37" s="39" t="str">
        <f>IF($P37="","0",VLOOKUP($P37,登録データ!$M$3:$O$28,2,FALSE))</f>
        <v>0</v>
      </c>
      <c r="AJ37" s="39" t="str">
        <f>IF($P37="","",VLOOKUP($P37,登録データ!$M$3:$P$28,4,FALSE))</f>
        <v/>
      </c>
      <c r="AK37" s="39" t="str">
        <f t="shared" si="3"/>
        <v>00</v>
      </c>
      <c r="AL37" s="39" t="str">
        <f t="shared" si="4"/>
        <v/>
      </c>
      <c r="AM37" s="39" t="str">
        <f t="shared" si="5"/>
        <v>000000</v>
      </c>
      <c r="AN37" s="39" t="str">
        <f t="shared" si="6"/>
        <v/>
      </c>
      <c r="AO37" s="39" t="str">
        <f t="shared" si="7"/>
        <v/>
      </c>
      <c r="AP37" s="39">
        <f ca="1">IF(OFFSET($C37,-MOD(ROW($C37),3),0)&lt;&gt;"",IF(RIGHT($P37,1)=")",VALUE(VLOOKUP(OFFSET($C37,-MOD(ROW($C37),3),0),登録データ!$A$3:$H$2500,8,FALSE)),0),0)</f>
        <v>0</v>
      </c>
      <c r="AQ37" s="39">
        <f t="shared" ca="1" si="8"/>
        <v>0</v>
      </c>
      <c r="AR37" s="267"/>
      <c r="AS37" s="39" t="str">
        <f t="shared" si="9"/>
        <v/>
      </c>
      <c r="AT37" s="267"/>
      <c r="AU37" s="267"/>
      <c r="AV37" s="202"/>
      <c r="AW37" s="199"/>
      <c r="AX37" s="200"/>
      <c r="AY37" s="200"/>
      <c r="AZ37" s="200"/>
      <c r="BA37" s="200"/>
      <c r="BB37" s="199"/>
      <c r="BC37" s="199"/>
      <c r="BD37" s="200"/>
      <c r="BE37" s="200"/>
      <c r="BF37" s="200"/>
      <c r="BG37" s="200"/>
      <c r="BH37" s="84" t="str">
        <f t="shared" si="10"/>
        <v/>
      </c>
      <c r="BI37" s="202"/>
      <c r="BJ37" s="199"/>
      <c r="BK37" s="200"/>
      <c r="BL37" s="200"/>
      <c r="BM37" s="200"/>
      <c r="BN37" s="200"/>
      <c r="BO37" s="199"/>
      <c r="BP37" s="199"/>
      <c r="BQ37" s="200"/>
      <c r="BR37" s="200"/>
      <c r="BS37" s="200"/>
      <c r="BT37" s="200"/>
      <c r="BU37" s="83" t="str">
        <f t="shared" si="11"/>
        <v/>
      </c>
      <c r="BV37" s="38" t="str">
        <f>IF($P37="十種競技",COUNTIF($P$21:$P37,"十種競技"),"")</f>
        <v/>
      </c>
      <c r="BW37" s="39" t="str">
        <f t="shared" ca="1" si="12"/>
        <v/>
      </c>
      <c r="BX37" s="39" t="str">
        <f t="shared" ca="1" si="13"/>
        <v/>
      </c>
      <c r="BY37" s="39" t="str">
        <f t="shared" ca="1" si="14"/>
        <v/>
      </c>
      <c r="BZ37" s="39" t="str">
        <f t="shared" ca="1" si="15"/>
        <v/>
      </c>
      <c r="CA37" s="39" t="str">
        <f t="shared" ca="1" si="16"/>
        <v/>
      </c>
      <c r="CB37" s="39"/>
      <c r="CC37" s="39"/>
      <c r="CD37" s="39"/>
      <c r="CE37" s="39"/>
      <c r="CF37" s="39"/>
      <c r="CG37" s="86"/>
      <c r="CH37" s="43" t="str">
        <f t="shared" si="0"/>
        <v/>
      </c>
    </row>
    <row r="38" spans="1:86" ht="14.25" thickBot="1">
      <c r="A38" s="24"/>
      <c r="B38" s="278"/>
      <c r="C38" s="29" t="s">
        <v>3696</v>
      </c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9" t="s">
        <v>3699</v>
      </c>
      <c r="P38" s="72"/>
      <c r="Q38" s="32"/>
      <c r="R38" s="160" t="str">
        <f t="shared" si="1"/>
        <v/>
      </c>
      <c r="S38" s="152"/>
      <c r="T38" s="160" t="str">
        <f t="shared" si="2"/>
        <v/>
      </c>
      <c r="U38" s="32"/>
      <c r="V38" s="249"/>
      <c r="W38" s="249"/>
      <c r="X38" s="249"/>
      <c r="Y38" s="250"/>
      <c r="Z38" s="250"/>
      <c r="AA38" s="250"/>
      <c r="AB38" s="251"/>
      <c r="AC38" s="242"/>
      <c r="AD38" s="245"/>
      <c r="AG38" s="38"/>
      <c r="AH38" s="267"/>
      <c r="AI38" s="39" t="str">
        <f>IF($P38="","0",VLOOKUP($P38,登録データ!$M$3:$O$28,2,FALSE))</f>
        <v>0</v>
      </c>
      <c r="AJ38" s="39" t="str">
        <f>IF($P38="","",VLOOKUP($P38,登録データ!$M$3:$P$28,4,FALSE))</f>
        <v/>
      </c>
      <c r="AK38" s="39" t="str">
        <f t="shared" si="3"/>
        <v>00</v>
      </c>
      <c r="AL38" s="39" t="str">
        <f t="shared" si="4"/>
        <v/>
      </c>
      <c r="AM38" s="39" t="str">
        <f t="shared" si="5"/>
        <v>000000</v>
      </c>
      <c r="AN38" s="39" t="str">
        <f t="shared" si="6"/>
        <v/>
      </c>
      <c r="AO38" s="39" t="str">
        <f t="shared" si="7"/>
        <v/>
      </c>
      <c r="AP38" s="39">
        <f ca="1">IF(OFFSET($C38,-MOD(ROW($C38),3),0)&lt;&gt;"",IF(RIGHT($P38,1)=")",VALUE(VLOOKUP(OFFSET($C38,-MOD(ROW($C38),3),0),登録データ!$A$3:$H$2500,8,FALSE)),0),0)</f>
        <v>0</v>
      </c>
      <c r="AQ38" s="39">
        <f t="shared" ca="1" si="8"/>
        <v>0</v>
      </c>
      <c r="AR38" s="267"/>
      <c r="AS38" s="39" t="str">
        <f t="shared" si="9"/>
        <v/>
      </c>
      <c r="AT38" s="267"/>
      <c r="AU38" s="267"/>
      <c r="AV38" s="202"/>
      <c r="AW38" s="199"/>
      <c r="AX38" s="200"/>
      <c r="AY38" s="200"/>
      <c r="AZ38" s="200"/>
      <c r="BA38" s="200"/>
      <c r="BB38" s="199"/>
      <c r="BC38" s="199"/>
      <c r="BD38" s="200"/>
      <c r="BE38" s="200"/>
      <c r="BF38" s="200"/>
      <c r="BG38" s="200"/>
      <c r="BH38" s="84" t="str">
        <f t="shared" si="10"/>
        <v/>
      </c>
      <c r="BI38" s="202"/>
      <c r="BJ38" s="199"/>
      <c r="BK38" s="200"/>
      <c r="BL38" s="200"/>
      <c r="BM38" s="200"/>
      <c r="BN38" s="200"/>
      <c r="BO38" s="199"/>
      <c r="BP38" s="199"/>
      <c r="BQ38" s="200"/>
      <c r="BR38" s="200"/>
      <c r="BS38" s="200"/>
      <c r="BT38" s="200"/>
      <c r="BU38" s="83" t="str">
        <f t="shared" si="11"/>
        <v/>
      </c>
      <c r="BV38" s="38" t="str">
        <f>IF($P38="十種競技",COUNTIF($P$21:$P38,"十種競技"),"")</f>
        <v/>
      </c>
      <c r="BW38" s="39" t="str">
        <f t="shared" ca="1" si="12"/>
        <v/>
      </c>
      <c r="BX38" s="39" t="str">
        <f t="shared" ca="1" si="13"/>
        <v/>
      </c>
      <c r="BY38" s="39" t="str">
        <f t="shared" ca="1" si="14"/>
        <v/>
      </c>
      <c r="BZ38" s="39" t="str">
        <f t="shared" ca="1" si="15"/>
        <v/>
      </c>
      <c r="CA38" s="39" t="str">
        <f t="shared" ca="1" si="16"/>
        <v/>
      </c>
      <c r="CB38" s="39"/>
      <c r="CC38" s="39"/>
      <c r="CD38" s="39"/>
      <c r="CE38" s="39"/>
      <c r="CF38" s="39"/>
      <c r="CG38" s="86"/>
      <c r="CH38" s="43" t="str">
        <f t="shared" si="0"/>
        <v/>
      </c>
    </row>
    <row r="39" spans="1:86" ht="14.25" thickTop="1">
      <c r="A39" s="24"/>
      <c r="B39" s="276">
        <v>7</v>
      </c>
      <c r="C39" s="279"/>
      <c r="D39" s="281" t="str">
        <f>IF($C39="","",IF($C39="@",$D41,VLOOKUP($C39,登録データ!$A$3:$H$2500,2,FALSE)))</f>
        <v/>
      </c>
      <c r="E39" s="281"/>
      <c r="F39" s="281"/>
      <c r="G39" s="282" t="str">
        <f>IF($C39="","",IF($C39="@",$G41,VLOOKUP($C39,登録データ!$A$3:$H$2500,3,FALSE)))</f>
        <v/>
      </c>
      <c r="H39" s="282"/>
      <c r="I39" s="282"/>
      <c r="J39" s="281" t="str">
        <f>IF($C39="","",IF($C39="@",$J41,VLOOKUP($C39,登録データ!$A$3:$H$2500,7,FALSE)))</f>
        <v/>
      </c>
      <c r="K39" s="281"/>
      <c r="L39" s="281" t="str">
        <f>IF($C39="","",IF($C39="@",$L41,VLOOKUP($C39,登録データ!$A$3:$H$2500,4,FALSE)))</f>
        <v/>
      </c>
      <c r="M39" s="281"/>
      <c r="N39" s="281"/>
      <c r="O39" s="58" t="s">
        <v>3697</v>
      </c>
      <c r="P39" s="70"/>
      <c r="Q39" s="30"/>
      <c r="R39" s="156" t="str">
        <f t="shared" si="1"/>
        <v/>
      </c>
      <c r="S39" s="150"/>
      <c r="T39" s="156" t="str">
        <f t="shared" si="2"/>
        <v/>
      </c>
      <c r="U39" s="30"/>
      <c r="V39" s="237"/>
      <c r="W39" s="237"/>
      <c r="X39" s="237"/>
      <c r="Y39" s="238"/>
      <c r="Z39" s="238"/>
      <c r="AA39" s="238"/>
      <c r="AB39" s="239"/>
      <c r="AC39" s="240"/>
      <c r="AD39" s="243"/>
      <c r="AG39" s="38"/>
      <c r="AH39" s="267" t="str">
        <f>IF($C39="","",IF($C39="@",0,IF(VLOOKUP($C39,登録データ!$A$3:$V$2500,22,FALSE)=0,0,1)))</f>
        <v/>
      </c>
      <c r="AI39" s="39" t="str">
        <f>IF($P39="","0",VLOOKUP($P39,登録データ!$M$3:$O$28,2,FALSE))</f>
        <v>0</v>
      </c>
      <c r="AJ39" s="39" t="str">
        <f>IF($P39="","",VLOOKUP($P39,登録データ!$M$3:$P$28,4,FALSE))</f>
        <v/>
      </c>
      <c r="AK39" s="39" t="str">
        <f t="shared" si="3"/>
        <v>00</v>
      </c>
      <c r="AL39" s="39" t="str">
        <f t="shared" si="4"/>
        <v/>
      </c>
      <c r="AM39" s="39" t="str">
        <f t="shared" si="5"/>
        <v>000000</v>
      </c>
      <c r="AN39" s="39" t="str">
        <f t="shared" si="6"/>
        <v/>
      </c>
      <c r="AO39" s="39" t="str">
        <f t="shared" si="7"/>
        <v/>
      </c>
      <c r="AP39" s="39">
        <f ca="1">IF(OFFSET($C39,-MOD(ROW($C39),3),0)&lt;&gt;"",IF(RIGHT($P39,1)=")",VALUE(VLOOKUP(OFFSET($C39,-MOD(ROW($C39),3),0),登録データ!$A$3:$H$2500,8,FALSE)),0),0)</f>
        <v>0</v>
      </c>
      <c r="AQ39" s="39">
        <f t="shared" ca="1" si="8"/>
        <v>0</v>
      </c>
      <c r="AR39" s="267" t="str">
        <f t="shared" ref="AR39" si="132">IF($C39="","",IF($C39="@",0,IF($C39&lt;1501,0,1)))</f>
        <v/>
      </c>
      <c r="AS39" s="39" t="str">
        <f t="shared" si="9"/>
        <v/>
      </c>
      <c r="AT39" s="267" t="str">
        <f t="shared" ref="AT39" si="133">IF($C39="","",IF($C39="@",0,IF(COUNTIF($C$21:$C$620,$C39)=1,0,1)))</f>
        <v/>
      </c>
      <c r="AU39" s="267" t="str">
        <f t="shared" ref="AU39" si="134">IF($L39="","",IF(OR($L39="北海道",$L39="東京都",$L39="大阪府",$L39="京都府",RIGHT($L39,1)="県"),0,1))</f>
        <v/>
      </c>
      <c r="AV39" s="202" t="str">
        <f>IF(AC39="","",COUNTA($AC$21:$AC39))</f>
        <v/>
      </c>
      <c r="AW39" s="199" t="str">
        <f t="shared" ref="AW39" si="135">IF($C39="","",IF($AV39="","",IF($C39="@",CONCATENATE("@",$D41),$C39)))</f>
        <v/>
      </c>
      <c r="AX39" s="199" t="str">
        <f t="shared" ref="AX39" si="136">IF(LEFT($AW39,1)="@",$D41,"")</f>
        <v/>
      </c>
      <c r="AY39" s="199" t="str">
        <f t="shared" ref="AY39" si="137">IF(LEFT($AW39,1)="@",$G41,"")</f>
        <v/>
      </c>
      <c r="AZ39" s="199" t="str">
        <f t="shared" ref="AZ39" si="138">IF(LEFT($AW39,1)="@",$J41,"")</f>
        <v/>
      </c>
      <c r="BA39" s="199" t="str">
        <f t="shared" ref="BA39" si="139">IF(LEFT($AW39,1)="@",$L41,"")</f>
        <v/>
      </c>
      <c r="BB39" s="199">
        <v>7</v>
      </c>
      <c r="BC39" s="199" t="str">
        <f t="shared" ref="BC39" si="140">IFERROR(VLOOKUP($BB39,$AV$21:$AW$620,2,FALSE),"")</f>
        <v/>
      </c>
      <c r="BD39" s="199" t="str">
        <f t="shared" ref="BD39" si="141">IFERROR(VLOOKUP($BB39,$AV$21:$BA$620,3,FALSE),"")</f>
        <v/>
      </c>
      <c r="BE39" s="199" t="str">
        <f t="shared" ref="BE39" si="142">IFERROR(VLOOKUP($BB39,$AV$21:$BA$620,4,FALSE),"")</f>
        <v/>
      </c>
      <c r="BF39" s="199" t="str">
        <f t="shared" ref="BF39" si="143">IFERROR(VLOOKUP($BB39,$AV$21:$BA$620,5,FALSE),"")</f>
        <v/>
      </c>
      <c r="BG39" s="199" t="str">
        <f t="shared" ref="BG39" si="144">IFERROR(VLOOKUP($BB39,$AV$21:$BA$620,6,FALSE),"")</f>
        <v/>
      </c>
      <c r="BH39" s="84"/>
      <c r="BI39" s="202" t="str">
        <f>IF($AD39="","",COUNTA($AD$21:$AD39))</f>
        <v/>
      </c>
      <c r="BJ39" s="199" t="str">
        <f>IF($C39="","",IF($BI39="","",IF($C39="@",CONCATENATE("@",$D41),$C39)))</f>
        <v/>
      </c>
      <c r="BK39" s="199" t="str">
        <f t="shared" ref="BK39" si="145">IF(LEFT($BJ39,1)="@",$D41,"")</f>
        <v/>
      </c>
      <c r="BL39" s="199" t="str">
        <f t="shared" ref="BL39" si="146">IF(LEFT($BJ39,1)="@",$G41,"")</f>
        <v/>
      </c>
      <c r="BM39" s="199" t="str">
        <f t="shared" ref="BM39" si="147">IF(LEFT($BJ39,1)="@",$J41,"")</f>
        <v/>
      </c>
      <c r="BN39" s="199" t="str">
        <f t="shared" ref="BN39" si="148">IF(LEFT($BJ39,1)="@",$L41,"")</f>
        <v/>
      </c>
      <c r="BO39" s="199">
        <v>7</v>
      </c>
      <c r="BP39" s="199" t="str">
        <f t="shared" ref="BP39" si="149">IFERROR(VLOOKUP($BO39,$BI$21:$BJ$620,2,FALSE),"")</f>
        <v/>
      </c>
      <c r="BQ39" s="199" t="str">
        <f t="shared" ref="BQ39" si="150">IFERROR(VLOOKUP($BO39,$BI$21:$BN$620,3,FALSE),"")</f>
        <v/>
      </c>
      <c r="BR39" s="199" t="str">
        <f t="shared" ref="BR39" si="151">IFERROR(VLOOKUP($BO39,$BI$21:$BN$620,4,FALSE),"")</f>
        <v/>
      </c>
      <c r="BS39" s="199" t="str">
        <f t="shared" ref="BS39" si="152">IFERROR(VLOOKUP($BO39,$BI$21:$BN$620,5,FALSE),"")</f>
        <v/>
      </c>
      <c r="BT39" s="199" t="str">
        <f t="shared" ref="BT39" si="153">IFERROR(VLOOKUP($BO39,$BI$21:$BN$620,6,FALSE),"")</f>
        <v/>
      </c>
      <c r="BU39" s="83"/>
      <c r="BV39" s="38" t="str">
        <f>IF($P39="十種競技",COUNTIF($P$21:$P39,"十種競技"),"")</f>
        <v/>
      </c>
      <c r="BW39" s="39" t="str">
        <f t="shared" ca="1" si="12"/>
        <v/>
      </c>
      <c r="BX39" s="39" t="str">
        <f t="shared" ca="1" si="13"/>
        <v/>
      </c>
      <c r="BY39" s="39" t="str">
        <f t="shared" ca="1" si="14"/>
        <v/>
      </c>
      <c r="BZ39" s="39" t="str">
        <f t="shared" ca="1" si="15"/>
        <v/>
      </c>
      <c r="CA39" s="39" t="str">
        <f t="shared" ca="1" si="16"/>
        <v/>
      </c>
      <c r="CB39" s="39"/>
      <c r="CC39" s="39"/>
      <c r="CD39" s="39"/>
      <c r="CE39" s="39"/>
      <c r="CF39" s="39"/>
      <c r="CG39" s="86"/>
      <c r="CH39" s="43" t="str">
        <f t="shared" si="0"/>
        <v/>
      </c>
    </row>
    <row r="40" spans="1:86">
      <c r="A40" s="24"/>
      <c r="B40" s="277"/>
      <c r="C40" s="280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59" t="s">
        <v>3698</v>
      </c>
      <c r="P40" s="71"/>
      <c r="Q40" s="31"/>
      <c r="R40" s="157" t="str">
        <f t="shared" si="1"/>
        <v/>
      </c>
      <c r="S40" s="151"/>
      <c r="T40" s="157" t="str">
        <f t="shared" si="2"/>
        <v/>
      </c>
      <c r="U40" s="31"/>
      <c r="V40" s="246"/>
      <c r="W40" s="246"/>
      <c r="X40" s="246"/>
      <c r="Y40" s="247"/>
      <c r="Z40" s="247"/>
      <c r="AA40" s="247"/>
      <c r="AB40" s="248"/>
      <c r="AC40" s="241"/>
      <c r="AD40" s="244"/>
      <c r="AG40" s="38"/>
      <c r="AH40" s="267"/>
      <c r="AI40" s="39" t="str">
        <f>IF($P40="","0",VLOOKUP($P40,登録データ!$M$3:$O$28,2,FALSE))</f>
        <v>0</v>
      </c>
      <c r="AJ40" s="39" t="str">
        <f>IF($P40="","",VLOOKUP($P40,登録データ!$M$3:$P$28,4,FALSE))</f>
        <v/>
      </c>
      <c r="AK40" s="39" t="str">
        <f t="shared" si="3"/>
        <v>00</v>
      </c>
      <c r="AL40" s="39" t="str">
        <f t="shared" si="4"/>
        <v/>
      </c>
      <c r="AM40" s="39" t="str">
        <f t="shared" si="5"/>
        <v>000000</v>
      </c>
      <c r="AN40" s="39" t="str">
        <f t="shared" si="6"/>
        <v/>
      </c>
      <c r="AO40" s="39" t="str">
        <f t="shared" si="7"/>
        <v/>
      </c>
      <c r="AP40" s="39">
        <f ca="1">IF(OFFSET($C40,-MOD(ROW($C40),3),0)&lt;&gt;"",IF(RIGHT($P40,1)=")",VALUE(VLOOKUP(OFFSET($C40,-MOD(ROW($C40),3),0),登録データ!$A$3:$H$2500,8,FALSE)),0),0)</f>
        <v>0</v>
      </c>
      <c r="AQ40" s="39">
        <f t="shared" ca="1" si="8"/>
        <v>0</v>
      </c>
      <c r="AR40" s="267"/>
      <c r="AS40" s="39" t="str">
        <f t="shared" si="9"/>
        <v/>
      </c>
      <c r="AT40" s="267"/>
      <c r="AU40" s="267"/>
      <c r="AV40" s="202"/>
      <c r="AW40" s="199"/>
      <c r="AX40" s="200"/>
      <c r="AY40" s="200"/>
      <c r="AZ40" s="200"/>
      <c r="BA40" s="200"/>
      <c r="BB40" s="199"/>
      <c r="BC40" s="199"/>
      <c r="BD40" s="200"/>
      <c r="BE40" s="200"/>
      <c r="BF40" s="200"/>
      <c r="BG40" s="200"/>
      <c r="BH40" s="111"/>
      <c r="BI40" s="202"/>
      <c r="BJ40" s="199"/>
      <c r="BK40" s="200"/>
      <c r="BL40" s="200"/>
      <c r="BM40" s="200"/>
      <c r="BN40" s="200"/>
      <c r="BO40" s="199"/>
      <c r="BP40" s="199"/>
      <c r="BQ40" s="200"/>
      <c r="BR40" s="200"/>
      <c r="BS40" s="200"/>
      <c r="BT40" s="200"/>
      <c r="BU40" s="95"/>
      <c r="BV40" s="38" t="str">
        <f>IF($P40="十種競技",COUNTIF($P$21:$P40,"十種競技"),"")</f>
        <v/>
      </c>
      <c r="BW40" s="39" t="str">
        <f t="shared" ca="1" si="12"/>
        <v/>
      </c>
      <c r="BX40" s="39" t="str">
        <f t="shared" ca="1" si="13"/>
        <v/>
      </c>
      <c r="BY40" s="39" t="str">
        <f t="shared" ca="1" si="14"/>
        <v/>
      </c>
      <c r="BZ40" s="39" t="str">
        <f t="shared" ca="1" si="15"/>
        <v/>
      </c>
      <c r="CA40" s="39" t="str">
        <f t="shared" ca="1" si="16"/>
        <v/>
      </c>
      <c r="CB40" s="39"/>
      <c r="CC40" s="39"/>
      <c r="CD40" s="39"/>
      <c r="CE40" s="39"/>
      <c r="CF40" s="39"/>
      <c r="CG40" s="86"/>
      <c r="CH40" s="43" t="str">
        <f t="shared" si="0"/>
        <v/>
      </c>
    </row>
    <row r="41" spans="1:86" ht="14.25" thickBot="1">
      <c r="A41" s="24"/>
      <c r="B41" s="278"/>
      <c r="C41" s="29" t="s">
        <v>3696</v>
      </c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9" t="s">
        <v>3699</v>
      </c>
      <c r="P41" s="72"/>
      <c r="Q41" s="32"/>
      <c r="R41" s="160" t="str">
        <f t="shared" si="1"/>
        <v/>
      </c>
      <c r="S41" s="152"/>
      <c r="T41" s="160" t="str">
        <f t="shared" si="2"/>
        <v/>
      </c>
      <c r="U41" s="32"/>
      <c r="V41" s="249"/>
      <c r="W41" s="249"/>
      <c r="X41" s="249"/>
      <c r="Y41" s="250"/>
      <c r="Z41" s="250"/>
      <c r="AA41" s="250"/>
      <c r="AB41" s="251"/>
      <c r="AC41" s="242"/>
      <c r="AD41" s="245"/>
      <c r="AG41" s="38"/>
      <c r="AH41" s="267"/>
      <c r="AI41" s="39" t="str">
        <f>IF($P41="","0",VLOOKUP($P41,登録データ!$M$3:$O$28,2,FALSE))</f>
        <v>0</v>
      </c>
      <c r="AJ41" s="39" t="str">
        <f>IF($P41="","",VLOOKUP($P41,登録データ!$M$3:$P$28,4,FALSE))</f>
        <v/>
      </c>
      <c r="AK41" s="39" t="str">
        <f t="shared" si="3"/>
        <v>00</v>
      </c>
      <c r="AL41" s="39" t="str">
        <f t="shared" si="4"/>
        <v/>
      </c>
      <c r="AM41" s="39" t="str">
        <f t="shared" si="5"/>
        <v>000000</v>
      </c>
      <c r="AN41" s="39" t="str">
        <f t="shared" si="6"/>
        <v/>
      </c>
      <c r="AO41" s="39" t="str">
        <f t="shared" si="7"/>
        <v/>
      </c>
      <c r="AP41" s="39">
        <f ca="1">IF(OFFSET($C41,-MOD(ROW($C41),3),0)&lt;&gt;"",IF(RIGHT($P41,1)=")",VALUE(VLOOKUP(OFFSET($C41,-MOD(ROW($C41),3),0),登録データ!$A$3:$H$2500,8,FALSE)),0),0)</f>
        <v>0</v>
      </c>
      <c r="AQ41" s="39">
        <f t="shared" ca="1" si="8"/>
        <v>0</v>
      </c>
      <c r="AR41" s="267"/>
      <c r="AS41" s="39" t="str">
        <f t="shared" si="9"/>
        <v/>
      </c>
      <c r="AT41" s="267"/>
      <c r="AU41" s="267"/>
      <c r="AV41" s="202"/>
      <c r="AW41" s="199"/>
      <c r="AX41" s="200"/>
      <c r="AY41" s="200"/>
      <c r="AZ41" s="200"/>
      <c r="BA41" s="200"/>
      <c r="BB41" s="199"/>
      <c r="BC41" s="199"/>
      <c r="BD41" s="200"/>
      <c r="BE41" s="200"/>
      <c r="BF41" s="200"/>
      <c r="BG41" s="200"/>
      <c r="BH41" s="111"/>
      <c r="BI41" s="202"/>
      <c r="BJ41" s="199"/>
      <c r="BK41" s="200"/>
      <c r="BL41" s="200"/>
      <c r="BM41" s="200"/>
      <c r="BN41" s="200"/>
      <c r="BO41" s="199"/>
      <c r="BP41" s="199"/>
      <c r="BQ41" s="200"/>
      <c r="BR41" s="200"/>
      <c r="BS41" s="200"/>
      <c r="BT41" s="200"/>
      <c r="BU41" s="95"/>
      <c r="BV41" s="38" t="str">
        <f>IF($P41="十種競技",COUNTIF($P$21:$P41,"十種競技"),"")</f>
        <v/>
      </c>
      <c r="BW41" s="39" t="str">
        <f t="shared" ca="1" si="12"/>
        <v/>
      </c>
      <c r="BX41" s="39" t="str">
        <f t="shared" ca="1" si="13"/>
        <v/>
      </c>
      <c r="BY41" s="39" t="str">
        <f t="shared" ca="1" si="14"/>
        <v/>
      </c>
      <c r="BZ41" s="39" t="str">
        <f t="shared" ca="1" si="15"/>
        <v/>
      </c>
      <c r="CA41" s="39" t="str">
        <f t="shared" ca="1" si="16"/>
        <v/>
      </c>
      <c r="CB41" s="39"/>
      <c r="CC41" s="39"/>
      <c r="CD41" s="39"/>
      <c r="CE41" s="39"/>
      <c r="CF41" s="39"/>
      <c r="CG41" s="86"/>
      <c r="CH41" s="43" t="str">
        <f t="shared" si="0"/>
        <v/>
      </c>
    </row>
    <row r="42" spans="1:86" ht="14.25" thickTop="1">
      <c r="A42" s="24"/>
      <c r="B42" s="276">
        <v>8</v>
      </c>
      <c r="C42" s="279"/>
      <c r="D42" s="281" t="str">
        <f>IF($C42="","",IF($C42="@",$D44,VLOOKUP($C42,登録データ!$A$3:$H$2500,2,FALSE)))</f>
        <v/>
      </c>
      <c r="E42" s="281"/>
      <c r="F42" s="281"/>
      <c r="G42" s="282" t="str">
        <f>IF($C42="","",IF($C42="@",$G44,VLOOKUP($C42,登録データ!$A$3:$H$2500,3,FALSE)))</f>
        <v/>
      </c>
      <c r="H42" s="282"/>
      <c r="I42" s="282"/>
      <c r="J42" s="281" t="str">
        <f>IF($C42="","",IF($C42="@",$J44,VLOOKUP($C42,登録データ!$A$3:$H$2500,7,FALSE)))</f>
        <v/>
      </c>
      <c r="K42" s="281"/>
      <c r="L42" s="281" t="str">
        <f>IF($C42="","",IF($C42="@",$L44,VLOOKUP($C42,登録データ!$A$3:$H$2500,4,FALSE)))</f>
        <v/>
      </c>
      <c r="M42" s="281"/>
      <c r="N42" s="281"/>
      <c r="O42" s="58" t="s">
        <v>3697</v>
      </c>
      <c r="P42" s="70"/>
      <c r="Q42" s="30"/>
      <c r="R42" s="156" t="str">
        <f t="shared" si="1"/>
        <v/>
      </c>
      <c r="S42" s="150"/>
      <c r="T42" s="156" t="str">
        <f t="shared" si="2"/>
        <v/>
      </c>
      <c r="U42" s="30"/>
      <c r="V42" s="237"/>
      <c r="W42" s="237"/>
      <c r="X42" s="237"/>
      <c r="Y42" s="238"/>
      <c r="Z42" s="238"/>
      <c r="AA42" s="238"/>
      <c r="AB42" s="239"/>
      <c r="AC42" s="240"/>
      <c r="AD42" s="243"/>
      <c r="AG42" s="38"/>
      <c r="AH42" s="267" t="str">
        <f>IF($C42="","",IF($C42="@",0,IF(VLOOKUP($C42,登録データ!$A$3:$V$2500,22,FALSE)=0,0,1)))</f>
        <v/>
      </c>
      <c r="AI42" s="39" t="str">
        <f>IF($P42="","0",VLOOKUP($P42,登録データ!$M$3:$O$28,2,FALSE))</f>
        <v>0</v>
      </c>
      <c r="AJ42" s="39" t="str">
        <f>IF($P42="","",VLOOKUP($P42,登録データ!$M$3:$P$28,4,FALSE))</f>
        <v/>
      </c>
      <c r="AK42" s="39" t="str">
        <f t="shared" si="3"/>
        <v>00</v>
      </c>
      <c r="AL42" s="39" t="str">
        <f t="shared" si="4"/>
        <v/>
      </c>
      <c r="AM42" s="39" t="str">
        <f t="shared" si="5"/>
        <v>000000</v>
      </c>
      <c r="AN42" s="39" t="str">
        <f t="shared" si="6"/>
        <v/>
      </c>
      <c r="AO42" s="39" t="str">
        <f t="shared" si="7"/>
        <v/>
      </c>
      <c r="AP42" s="39">
        <f ca="1">IF(OFFSET($C42,-MOD(ROW($C42),3),0)&lt;&gt;"",IF(RIGHT($P42,1)=")",VALUE(VLOOKUP(OFFSET($C42,-MOD(ROW($C42),3),0),登録データ!$A$3:$H$2500,8,FALSE)),0),0)</f>
        <v>0</v>
      </c>
      <c r="AQ42" s="39">
        <f t="shared" ca="1" si="8"/>
        <v>0</v>
      </c>
      <c r="AR42" s="267" t="str">
        <f t="shared" ref="AR42" si="154">IF($C42="","",IF($C42="@",0,IF($C42&lt;1501,0,1)))</f>
        <v/>
      </c>
      <c r="AS42" s="39" t="str">
        <f t="shared" si="9"/>
        <v/>
      </c>
      <c r="AT42" s="267" t="str">
        <f t="shared" ref="AT42" si="155">IF($C42="","",IF($C42="@",0,IF(COUNTIF($C$21:$C$620,$C42)=1,0,1)))</f>
        <v/>
      </c>
      <c r="AU42" s="267" t="str">
        <f t="shared" ref="AU42" si="156">IF($L42="","",IF(OR($L42="北海道",$L42="東京都",$L42="大阪府",$L42="京都府",RIGHT($L42,1)="県"),0,1))</f>
        <v/>
      </c>
      <c r="AV42" s="202" t="str">
        <f>IF(AC42="","",COUNTA($AC$21:$AC42))</f>
        <v/>
      </c>
      <c r="AW42" s="199" t="str">
        <f t="shared" ref="AW42" si="157">IF($C42="","",IF($AV42="","",IF($C42="@",CONCATENATE("@",$D44),$C42)))</f>
        <v/>
      </c>
      <c r="AX42" s="199" t="str">
        <f t="shared" ref="AX42" si="158">IF(LEFT($AW42,1)="@",$D44,"")</f>
        <v/>
      </c>
      <c r="AY42" s="199" t="str">
        <f t="shared" ref="AY42" si="159">IF(LEFT($AW42,1)="@",$G44,"")</f>
        <v/>
      </c>
      <c r="AZ42" s="199" t="str">
        <f t="shared" ref="AZ42" si="160">IF(LEFT($AW42,1)="@",$J44,"")</f>
        <v/>
      </c>
      <c r="BA42" s="199" t="str">
        <f t="shared" ref="BA42" si="161">IF(LEFT($AW42,1)="@",$L44,"")</f>
        <v/>
      </c>
      <c r="BB42" s="199">
        <v>8</v>
      </c>
      <c r="BC42" s="199" t="str">
        <f t="shared" ref="BC42" si="162">IFERROR(VLOOKUP($BB42,$AV$21:$AW$620,2,FALSE),"")</f>
        <v/>
      </c>
      <c r="BD42" s="199" t="str">
        <f t="shared" ref="BD42" si="163">IFERROR(VLOOKUP($BB42,$AV$21:$BA$620,3,FALSE),"")</f>
        <v/>
      </c>
      <c r="BE42" s="199" t="str">
        <f t="shared" ref="BE42" si="164">IFERROR(VLOOKUP($BB42,$AV$21:$BA$620,4,FALSE),"")</f>
        <v/>
      </c>
      <c r="BF42" s="199" t="str">
        <f t="shared" ref="BF42" si="165">IFERROR(VLOOKUP($BB42,$AV$21:$BA$620,5,FALSE),"")</f>
        <v/>
      </c>
      <c r="BG42" s="199" t="str">
        <f t="shared" ref="BG42" si="166">IFERROR(VLOOKUP($BB42,$AV$21:$BA$620,6,FALSE),"")</f>
        <v/>
      </c>
      <c r="BH42" s="84"/>
      <c r="BI42" s="202" t="str">
        <f>IF($AD42="","",COUNTA($AD$21:$AD42))</f>
        <v/>
      </c>
      <c r="BJ42" s="199" t="str">
        <f>IF($C42="","",IF($BI42="","",IF($C42="@",CONCATENATE("@",$D44),$C42)))</f>
        <v/>
      </c>
      <c r="BK42" s="199" t="str">
        <f t="shared" ref="BK42" si="167">IF(LEFT($BJ42,1)="@",$D44,"")</f>
        <v/>
      </c>
      <c r="BL42" s="199" t="str">
        <f t="shared" ref="BL42" si="168">IF(LEFT($BJ42,1)="@",$G44,"")</f>
        <v/>
      </c>
      <c r="BM42" s="199" t="str">
        <f t="shared" ref="BM42" si="169">IF(LEFT($BJ42,1)="@",$J44,"")</f>
        <v/>
      </c>
      <c r="BN42" s="199" t="str">
        <f t="shared" ref="BN42" si="170">IF(LEFT($BJ42,1)="@",$L44,"")</f>
        <v/>
      </c>
      <c r="BO42" s="199">
        <v>8</v>
      </c>
      <c r="BP42" s="199" t="str">
        <f t="shared" ref="BP42" si="171">IFERROR(VLOOKUP($BO42,$BI$21:$BJ$620,2,FALSE),"")</f>
        <v/>
      </c>
      <c r="BQ42" s="199" t="str">
        <f t="shared" ref="BQ42" si="172">IFERROR(VLOOKUP($BO42,$BI$21:$BN$620,3,FALSE),"")</f>
        <v/>
      </c>
      <c r="BR42" s="199" t="str">
        <f t="shared" ref="BR42" si="173">IFERROR(VLOOKUP($BO42,$BI$21:$BN$620,4,FALSE),"")</f>
        <v/>
      </c>
      <c r="BS42" s="199" t="str">
        <f t="shared" ref="BS42" si="174">IFERROR(VLOOKUP($BO42,$BI$21:$BN$620,5,FALSE),"")</f>
        <v/>
      </c>
      <c r="BT42" s="199" t="str">
        <f t="shared" ref="BT42" si="175">IFERROR(VLOOKUP($BO42,$BI$21:$BN$620,6,FALSE),"")</f>
        <v/>
      </c>
      <c r="BU42" s="83"/>
      <c r="BV42" s="38" t="str">
        <f>IF($P42="十種競技",COUNTIF($P$21:$P42,"十種競技"),"")</f>
        <v/>
      </c>
      <c r="BW42" s="39" t="str">
        <f t="shared" ca="1" si="12"/>
        <v/>
      </c>
      <c r="BX42" s="39" t="str">
        <f t="shared" ca="1" si="13"/>
        <v/>
      </c>
      <c r="BY42" s="39" t="str">
        <f t="shared" ca="1" si="14"/>
        <v/>
      </c>
      <c r="BZ42" s="39" t="str">
        <f t="shared" ca="1" si="15"/>
        <v/>
      </c>
      <c r="CA42" s="39" t="str">
        <f t="shared" ca="1" si="16"/>
        <v/>
      </c>
      <c r="CB42" s="39"/>
      <c r="CC42" s="39"/>
      <c r="CD42" s="39"/>
      <c r="CE42" s="39"/>
      <c r="CF42" s="39"/>
      <c r="CG42" s="86"/>
      <c r="CH42" s="43" t="str">
        <f t="shared" si="0"/>
        <v/>
      </c>
    </row>
    <row r="43" spans="1:86">
      <c r="A43" s="24"/>
      <c r="B43" s="277"/>
      <c r="C43" s="280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59" t="s">
        <v>3698</v>
      </c>
      <c r="P43" s="71"/>
      <c r="Q43" s="31"/>
      <c r="R43" s="157" t="str">
        <f t="shared" si="1"/>
        <v/>
      </c>
      <c r="S43" s="151"/>
      <c r="T43" s="157" t="str">
        <f t="shared" si="2"/>
        <v/>
      </c>
      <c r="U43" s="31"/>
      <c r="V43" s="246"/>
      <c r="W43" s="246"/>
      <c r="X43" s="246"/>
      <c r="Y43" s="247"/>
      <c r="Z43" s="247"/>
      <c r="AA43" s="247"/>
      <c r="AB43" s="248"/>
      <c r="AC43" s="241"/>
      <c r="AD43" s="244"/>
      <c r="AG43" s="38"/>
      <c r="AH43" s="267"/>
      <c r="AI43" s="39" t="str">
        <f>IF($P43="","0",VLOOKUP($P43,登録データ!$M$3:$O$28,2,FALSE))</f>
        <v>0</v>
      </c>
      <c r="AJ43" s="39" t="str">
        <f>IF($P43="","",VLOOKUP($P43,登録データ!$M$3:$P$28,4,FALSE))</f>
        <v/>
      </c>
      <c r="AK43" s="39" t="str">
        <f t="shared" si="3"/>
        <v>00</v>
      </c>
      <c r="AL43" s="39" t="str">
        <f t="shared" si="4"/>
        <v/>
      </c>
      <c r="AM43" s="39" t="str">
        <f t="shared" si="5"/>
        <v>000000</v>
      </c>
      <c r="AN43" s="39" t="str">
        <f t="shared" si="6"/>
        <v/>
      </c>
      <c r="AO43" s="39" t="str">
        <f t="shared" si="7"/>
        <v/>
      </c>
      <c r="AP43" s="39">
        <f ca="1">IF(OFFSET($C43,-MOD(ROW($C43),3),0)&lt;&gt;"",IF(RIGHT($P43,1)=")",VALUE(VLOOKUP(OFFSET($C43,-MOD(ROW($C43),3),0),登録データ!$A$3:$H$2500,8,FALSE)),0),0)</f>
        <v>0</v>
      </c>
      <c r="AQ43" s="39">
        <f t="shared" ca="1" si="8"/>
        <v>0</v>
      </c>
      <c r="AR43" s="267"/>
      <c r="AS43" s="39" t="str">
        <f t="shared" si="9"/>
        <v/>
      </c>
      <c r="AT43" s="267"/>
      <c r="AU43" s="267"/>
      <c r="AV43" s="202"/>
      <c r="AW43" s="199"/>
      <c r="AX43" s="200"/>
      <c r="AY43" s="200"/>
      <c r="AZ43" s="200"/>
      <c r="BA43" s="200"/>
      <c r="BB43" s="199"/>
      <c r="BC43" s="199"/>
      <c r="BD43" s="200"/>
      <c r="BE43" s="200"/>
      <c r="BF43" s="200"/>
      <c r="BG43" s="200"/>
      <c r="BH43" s="111"/>
      <c r="BI43" s="202"/>
      <c r="BJ43" s="199"/>
      <c r="BK43" s="200"/>
      <c r="BL43" s="200"/>
      <c r="BM43" s="200"/>
      <c r="BN43" s="200"/>
      <c r="BO43" s="199"/>
      <c r="BP43" s="199"/>
      <c r="BQ43" s="200"/>
      <c r="BR43" s="200"/>
      <c r="BS43" s="200"/>
      <c r="BT43" s="200"/>
      <c r="BU43" s="95"/>
      <c r="BV43" s="38" t="str">
        <f>IF($P43="十種競技",COUNTIF($P$21:$P43,"十種競技"),"")</f>
        <v/>
      </c>
      <c r="BW43" s="39" t="str">
        <f t="shared" ca="1" si="12"/>
        <v/>
      </c>
      <c r="BX43" s="39" t="str">
        <f t="shared" ca="1" si="13"/>
        <v/>
      </c>
      <c r="BY43" s="39" t="str">
        <f t="shared" ca="1" si="14"/>
        <v/>
      </c>
      <c r="BZ43" s="39" t="str">
        <f t="shared" ca="1" si="15"/>
        <v/>
      </c>
      <c r="CA43" s="39" t="str">
        <f t="shared" ca="1" si="16"/>
        <v/>
      </c>
      <c r="CB43" s="39"/>
      <c r="CC43" s="39"/>
      <c r="CD43" s="39"/>
      <c r="CE43" s="39"/>
      <c r="CF43" s="39"/>
      <c r="CG43" s="86"/>
      <c r="CH43" s="43" t="str">
        <f t="shared" si="0"/>
        <v/>
      </c>
    </row>
    <row r="44" spans="1:86" ht="14.25" thickBot="1">
      <c r="A44" s="24"/>
      <c r="B44" s="278"/>
      <c r="C44" s="29" t="s">
        <v>3696</v>
      </c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9" t="s">
        <v>3699</v>
      </c>
      <c r="P44" s="72"/>
      <c r="Q44" s="32"/>
      <c r="R44" s="160" t="str">
        <f t="shared" si="1"/>
        <v/>
      </c>
      <c r="S44" s="152"/>
      <c r="T44" s="160" t="str">
        <f t="shared" si="2"/>
        <v/>
      </c>
      <c r="U44" s="32"/>
      <c r="V44" s="249"/>
      <c r="W44" s="249"/>
      <c r="X44" s="249"/>
      <c r="Y44" s="250"/>
      <c r="Z44" s="250"/>
      <c r="AA44" s="250"/>
      <c r="AB44" s="251"/>
      <c r="AC44" s="242"/>
      <c r="AD44" s="245"/>
      <c r="AG44" s="38"/>
      <c r="AH44" s="267"/>
      <c r="AI44" s="39" t="str">
        <f>IF($P44="","0",VLOOKUP($P44,登録データ!$M$3:$O$28,2,FALSE))</f>
        <v>0</v>
      </c>
      <c r="AJ44" s="39" t="str">
        <f>IF($P44="","",VLOOKUP($P44,登録データ!$M$3:$P$28,4,FALSE))</f>
        <v/>
      </c>
      <c r="AK44" s="39" t="str">
        <f t="shared" si="3"/>
        <v>00</v>
      </c>
      <c r="AL44" s="39" t="str">
        <f t="shared" si="4"/>
        <v/>
      </c>
      <c r="AM44" s="39" t="str">
        <f t="shared" si="5"/>
        <v>000000</v>
      </c>
      <c r="AN44" s="39" t="str">
        <f t="shared" si="6"/>
        <v/>
      </c>
      <c r="AO44" s="39" t="str">
        <f t="shared" si="7"/>
        <v/>
      </c>
      <c r="AP44" s="39">
        <f ca="1">IF(OFFSET($C44,-MOD(ROW($C44),3),0)&lt;&gt;"",IF(RIGHT($P44,1)=")",VALUE(VLOOKUP(OFFSET($C44,-MOD(ROW($C44),3),0),登録データ!$A$3:$H$2500,8,FALSE)),0),0)</f>
        <v>0</v>
      </c>
      <c r="AQ44" s="39">
        <f t="shared" ca="1" si="8"/>
        <v>0</v>
      </c>
      <c r="AR44" s="267"/>
      <c r="AS44" s="39" t="str">
        <f t="shared" si="9"/>
        <v/>
      </c>
      <c r="AT44" s="267"/>
      <c r="AU44" s="267"/>
      <c r="AV44" s="202"/>
      <c r="AW44" s="199"/>
      <c r="AX44" s="200"/>
      <c r="AY44" s="200"/>
      <c r="AZ44" s="200"/>
      <c r="BA44" s="200"/>
      <c r="BB44" s="199"/>
      <c r="BC44" s="199"/>
      <c r="BD44" s="200"/>
      <c r="BE44" s="200"/>
      <c r="BF44" s="200"/>
      <c r="BG44" s="200"/>
      <c r="BH44" s="111"/>
      <c r="BI44" s="202"/>
      <c r="BJ44" s="199"/>
      <c r="BK44" s="200"/>
      <c r="BL44" s="200"/>
      <c r="BM44" s="200"/>
      <c r="BN44" s="200"/>
      <c r="BO44" s="199"/>
      <c r="BP44" s="199"/>
      <c r="BQ44" s="200"/>
      <c r="BR44" s="200"/>
      <c r="BS44" s="200"/>
      <c r="BT44" s="200"/>
      <c r="BU44" s="95"/>
      <c r="BV44" s="38" t="str">
        <f>IF($P44="十種競技",COUNTIF($P$21:$P44,"十種競技"),"")</f>
        <v/>
      </c>
      <c r="BW44" s="39" t="str">
        <f t="shared" ca="1" si="12"/>
        <v/>
      </c>
      <c r="BX44" s="39" t="str">
        <f t="shared" ca="1" si="13"/>
        <v/>
      </c>
      <c r="BY44" s="39" t="str">
        <f t="shared" ca="1" si="14"/>
        <v/>
      </c>
      <c r="BZ44" s="39" t="str">
        <f t="shared" ca="1" si="15"/>
        <v/>
      </c>
      <c r="CA44" s="39" t="str">
        <f t="shared" ca="1" si="16"/>
        <v/>
      </c>
      <c r="CB44" s="39"/>
      <c r="CC44" s="39"/>
      <c r="CD44" s="39"/>
      <c r="CE44" s="39"/>
      <c r="CF44" s="39"/>
      <c r="CG44" s="86"/>
      <c r="CH44" s="43" t="str">
        <f t="shared" si="0"/>
        <v/>
      </c>
    </row>
    <row r="45" spans="1:86" ht="14.25" thickTop="1">
      <c r="A45" s="24"/>
      <c r="B45" s="276">
        <v>9</v>
      </c>
      <c r="C45" s="279"/>
      <c r="D45" s="281" t="str">
        <f>IF($C45="","",IF($C45="@",$D47,VLOOKUP($C45,登録データ!$A$3:$H$2500,2,FALSE)))</f>
        <v/>
      </c>
      <c r="E45" s="281"/>
      <c r="F45" s="281"/>
      <c r="G45" s="282" t="str">
        <f>IF($C45="","",IF($C45="@",$G47,VLOOKUP($C45,登録データ!$A$3:$H$2500,3,FALSE)))</f>
        <v/>
      </c>
      <c r="H45" s="282"/>
      <c r="I45" s="282"/>
      <c r="J45" s="281" t="str">
        <f>IF($C45="","",IF($C45="@",$J47,VLOOKUP($C45,登録データ!$A$3:$H$2500,7,FALSE)))</f>
        <v/>
      </c>
      <c r="K45" s="281"/>
      <c r="L45" s="281" t="str">
        <f>IF($C45="","",IF($C45="@",$L47,VLOOKUP($C45,登録データ!$A$3:$H$2500,4,FALSE)))</f>
        <v/>
      </c>
      <c r="M45" s="281"/>
      <c r="N45" s="281"/>
      <c r="O45" s="58" t="s">
        <v>3697</v>
      </c>
      <c r="P45" s="70"/>
      <c r="Q45" s="30"/>
      <c r="R45" s="156" t="str">
        <f t="shared" si="1"/>
        <v/>
      </c>
      <c r="S45" s="150"/>
      <c r="T45" s="156" t="str">
        <f t="shared" si="2"/>
        <v/>
      </c>
      <c r="U45" s="30"/>
      <c r="V45" s="237"/>
      <c r="W45" s="237"/>
      <c r="X45" s="237"/>
      <c r="Y45" s="238"/>
      <c r="Z45" s="238"/>
      <c r="AA45" s="238"/>
      <c r="AB45" s="239"/>
      <c r="AC45" s="240"/>
      <c r="AD45" s="243"/>
      <c r="AG45" s="38"/>
      <c r="AH45" s="267" t="str">
        <f>IF($C45="","",IF($C45="@",0,IF(VLOOKUP($C45,登録データ!$A$3:$V$2500,22,FALSE)=0,0,1)))</f>
        <v/>
      </c>
      <c r="AI45" s="39" t="str">
        <f>IF($P45="","0",VLOOKUP($P45,登録データ!$M$3:$O$28,2,FALSE))</f>
        <v>0</v>
      </c>
      <c r="AJ45" s="39" t="str">
        <f>IF($P45="","",VLOOKUP($P45,登録データ!$M$3:$P$28,4,FALSE))</f>
        <v/>
      </c>
      <c r="AK45" s="39" t="str">
        <f t="shared" si="3"/>
        <v>00</v>
      </c>
      <c r="AL45" s="39" t="str">
        <f t="shared" si="4"/>
        <v/>
      </c>
      <c r="AM45" s="39" t="str">
        <f t="shared" si="5"/>
        <v>000000</v>
      </c>
      <c r="AN45" s="39" t="str">
        <f t="shared" si="6"/>
        <v/>
      </c>
      <c r="AO45" s="39" t="str">
        <f t="shared" si="7"/>
        <v/>
      </c>
      <c r="AP45" s="39">
        <f ca="1">IF(OFFSET($C45,-MOD(ROW($C45),3),0)&lt;&gt;"",IF(RIGHT($P45,1)=")",VALUE(VLOOKUP(OFFSET($C45,-MOD(ROW($C45),3),0),登録データ!$A$3:$H$2500,8,FALSE)),0),0)</f>
        <v>0</v>
      </c>
      <c r="AQ45" s="39">
        <f t="shared" ca="1" si="8"/>
        <v>0</v>
      </c>
      <c r="AR45" s="267" t="str">
        <f t="shared" ref="AR45" si="176">IF($C45="","",IF($C45="@",0,IF($C45&lt;1501,0,1)))</f>
        <v/>
      </c>
      <c r="AS45" s="39" t="str">
        <f t="shared" si="9"/>
        <v/>
      </c>
      <c r="AT45" s="267" t="str">
        <f t="shared" ref="AT45" si="177">IF($C45="","",IF($C45="@",0,IF(COUNTIF($C$21:$C$620,$C45)=1,0,1)))</f>
        <v/>
      </c>
      <c r="AU45" s="267" t="str">
        <f t="shared" ref="AU45" si="178">IF($L45="","",IF(OR($L45="北海道",$L45="東京都",$L45="大阪府",$L45="京都府",RIGHT($L45,1)="県"),0,1))</f>
        <v/>
      </c>
      <c r="AV45" s="202" t="str">
        <f>IF(AC45="","",COUNTA($AC$21:$AC45))</f>
        <v/>
      </c>
      <c r="AW45" s="199" t="str">
        <f t="shared" ref="AW45" si="179">IF($C45="","",IF($AV45="","",IF($C45="@",CONCATENATE("@",$D47),$C45)))</f>
        <v/>
      </c>
      <c r="AX45" s="199" t="str">
        <f t="shared" ref="AX45" si="180">IF(LEFT($AW45,1)="@",$D47,"")</f>
        <v/>
      </c>
      <c r="AY45" s="199" t="str">
        <f t="shared" ref="AY45" si="181">IF(LEFT($AW45,1)="@",$G47,"")</f>
        <v/>
      </c>
      <c r="AZ45" s="199" t="str">
        <f t="shared" ref="AZ45" si="182">IF(LEFT($AW45,1)="@",$J47,"")</f>
        <v/>
      </c>
      <c r="BA45" s="199" t="str">
        <f t="shared" ref="BA45" si="183">IF(LEFT($AW45,1)="@",$L47,"")</f>
        <v/>
      </c>
      <c r="BB45" s="199">
        <v>9</v>
      </c>
      <c r="BC45" s="199" t="str">
        <f t="shared" ref="BC45" si="184">IFERROR(VLOOKUP($BB45,$AV$21:$AW$620,2,FALSE),"")</f>
        <v/>
      </c>
      <c r="BD45" s="199" t="str">
        <f t="shared" ref="BD45" si="185">IFERROR(VLOOKUP($BB45,$AV$21:$BA$620,3,FALSE),"")</f>
        <v/>
      </c>
      <c r="BE45" s="199" t="str">
        <f t="shared" ref="BE45" si="186">IFERROR(VLOOKUP($BB45,$AV$21:$BA$620,4,FALSE),"")</f>
        <v/>
      </c>
      <c r="BF45" s="199" t="str">
        <f t="shared" ref="BF45" si="187">IFERROR(VLOOKUP($BB45,$AV$21:$BA$620,5,FALSE),"")</f>
        <v/>
      </c>
      <c r="BG45" s="199" t="str">
        <f t="shared" ref="BG45" si="188">IFERROR(VLOOKUP($BB45,$AV$21:$BA$620,6,FALSE),"")</f>
        <v/>
      </c>
      <c r="BH45" s="84"/>
      <c r="BI45" s="202" t="str">
        <f>IF($AD45="","",COUNTA($AD$21:$AD45))</f>
        <v/>
      </c>
      <c r="BJ45" s="199" t="str">
        <f>IF($C45="","",IF($BI45="","",IF($C45="@",CONCATENATE("@",$D47),$C45)))</f>
        <v/>
      </c>
      <c r="BK45" s="199" t="str">
        <f t="shared" ref="BK45" si="189">IF(LEFT($BJ45,1)="@",$D47,"")</f>
        <v/>
      </c>
      <c r="BL45" s="199" t="str">
        <f t="shared" ref="BL45" si="190">IF(LEFT($BJ45,1)="@",$G47,"")</f>
        <v/>
      </c>
      <c r="BM45" s="199" t="str">
        <f t="shared" ref="BM45" si="191">IF(LEFT($BJ45,1)="@",$J47,"")</f>
        <v/>
      </c>
      <c r="BN45" s="199" t="str">
        <f t="shared" ref="BN45" si="192">IF(LEFT($BJ45,1)="@",$L47,"")</f>
        <v/>
      </c>
      <c r="BO45" s="199">
        <v>9</v>
      </c>
      <c r="BP45" s="199" t="str">
        <f t="shared" ref="BP45" si="193">IFERROR(VLOOKUP($BO45,$BI$21:$BJ$620,2,FALSE),"")</f>
        <v/>
      </c>
      <c r="BQ45" s="199" t="str">
        <f t="shared" ref="BQ45" si="194">IFERROR(VLOOKUP($BO45,$BI$21:$BN$620,3,FALSE),"")</f>
        <v/>
      </c>
      <c r="BR45" s="199" t="str">
        <f t="shared" ref="BR45" si="195">IFERROR(VLOOKUP($BO45,$BI$21:$BN$620,4,FALSE),"")</f>
        <v/>
      </c>
      <c r="BS45" s="199" t="str">
        <f t="shared" ref="BS45" si="196">IFERROR(VLOOKUP($BO45,$BI$21:$BN$620,5,FALSE),"")</f>
        <v/>
      </c>
      <c r="BT45" s="199" t="str">
        <f t="shared" ref="BT45" si="197">IFERROR(VLOOKUP($BO45,$BI$21:$BN$620,6,FALSE),"")</f>
        <v/>
      </c>
      <c r="BU45" s="83"/>
      <c r="BV45" s="38" t="str">
        <f>IF($P45="十種競技",COUNTIF($P$21:$P45,"十種競技"),"")</f>
        <v/>
      </c>
      <c r="BW45" s="39" t="str">
        <f t="shared" ca="1" si="12"/>
        <v/>
      </c>
      <c r="BX45" s="39" t="str">
        <f t="shared" ca="1" si="13"/>
        <v/>
      </c>
      <c r="BY45" s="39" t="str">
        <f t="shared" ca="1" si="14"/>
        <v/>
      </c>
      <c r="BZ45" s="39" t="str">
        <f t="shared" ca="1" si="15"/>
        <v/>
      </c>
      <c r="CA45" s="39" t="str">
        <f t="shared" ca="1" si="16"/>
        <v/>
      </c>
      <c r="CB45" s="39"/>
      <c r="CC45" s="39"/>
      <c r="CD45" s="39"/>
      <c r="CE45" s="39"/>
      <c r="CF45" s="39"/>
      <c r="CG45" s="86"/>
      <c r="CH45" s="43" t="str">
        <f t="shared" si="0"/>
        <v/>
      </c>
    </row>
    <row r="46" spans="1:86">
      <c r="A46" s="24"/>
      <c r="B46" s="277"/>
      <c r="C46" s="280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59" t="s">
        <v>3698</v>
      </c>
      <c r="P46" s="71"/>
      <c r="Q46" s="31"/>
      <c r="R46" s="157" t="str">
        <f t="shared" si="1"/>
        <v/>
      </c>
      <c r="S46" s="151"/>
      <c r="T46" s="157" t="str">
        <f t="shared" si="2"/>
        <v/>
      </c>
      <c r="U46" s="31"/>
      <c r="V46" s="246"/>
      <c r="W46" s="246"/>
      <c r="X46" s="246"/>
      <c r="Y46" s="247"/>
      <c r="Z46" s="247"/>
      <c r="AA46" s="247"/>
      <c r="AB46" s="248"/>
      <c r="AC46" s="241"/>
      <c r="AD46" s="244"/>
      <c r="AG46" s="38"/>
      <c r="AH46" s="267"/>
      <c r="AI46" s="39" t="str">
        <f>IF($P46="","0",VLOOKUP($P46,登録データ!$M$3:$O$28,2,FALSE))</f>
        <v>0</v>
      </c>
      <c r="AJ46" s="39" t="str">
        <f>IF($P46="","",VLOOKUP($P46,登録データ!$M$3:$P$28,4,FALSE))</f>
        <v/>
      </c>
      <c r="AK46" s="39" t="str">
        <f t="shared" si="3"/>
        <v>00</v>
      </c>
      <c r="AL46" s="39" t="str">
        <f t="shared" si="4"/>
        <v/>
      </c>
      <c r="AM46" s="39" t="str">
        <f t="shared" si="5"/>
        <v>000000</v>
      </c>
      <c r="AN46" s="39" t="str">
        <f t="shared" si="6"/>
        <v/>
      </c>
      <c r="AO46" s="39" t="str">
        <f t="shared" si="7"/>
        <v/>
      </c>
      <c r="AP46" s="39">
        <f ca="1">IF(OFFSET($C46,-MOD(ROW($C46),3),0)&lt;&gt;"",IF(RIGHT($P46,1)=")",VALUE(VLOOKUP(OFFSET($C46,-MOD(ROW($C46),3),0),登録データ!$A$3:$H$2500,8,FALSE)),0),0)</f>
        <v>0</v>
      </c>
      <c r="AQ46" s="39">
        <f t="shared" ca="1" si="8"/>
        <v>0</v>
      </c>
      <c r="AR46" s="267"/>
      <c r="AS46" s="39" t="str">
        <f t="shared" si="9"/>
        <v/>
      </c>
      <c r="AT46" s="267"/>
      <c r="AU46" s="267"/>
      <c r="AV46" s="202"/>
      <c r="AW46" s="199"/>
      <c r="AX46" s="200"/>
      <c r="AY46" s="200"/>
      <c r="AZ46" s="200"/>
      <c r="BA46" s="200"/>
      <c r="BB46" s="199"/>
      <c r="BC46" s="199"/>
      <c r="BD46" s="200"/>
      <c r="BE46" s="200"/>
      <c r="BF46" s="200"/>
      <c r="BG46" s="200"/>
      <c r="BH46" s="111"/>
      <c r="BI46" s="202"/>
      <c r="BJ46" s="199"/>
      <c r="BK46" s="200"/>
      <c r="BL46" s="200"/>
      <c r="BM46" s="200"/>
      <c r="BN46" s="200"/>
      <c r="BO46" s="199"/>
      <c r="BP46" s="199"/>
      <c r="BQ46" s="200"/>
      <c r="BR46" s="200"/>
      <c r="BS46" s="200"/>
      <c r="BT46" s="200"/>
      <c r="BU46" s="95"/>
      <c r="BV46" s="38" t="str">
        <f>IF($P46="十種競技",COUNTIF($P$21:$P46,"十種競技"),"")</f>
        <v/>
      </c>
      <c r="BW46" s="39" t="str">
        <f t="shared" ca="1" si="12"/>
        <v/>
      </c>
      <c r="BX46" s="39" t="str">
        <f t="shared" ca="1" si="13"/>
        <v/>
      </c>
      <c r="BY46" s="39" t="str">
        <f t="shared" ca="1" si="14"/>
        <v/>
      </c>
      <c r="BZ46" s="39" t="str">
        <f t="shared" ca="1" si="15"/>
        <v/>
      </c>
      <c r="CA46" s="39" t="str">
        <f t="shared" ca="1" si="16"/>
        <v/>
      </c>
      <c r="CB46" s="39"/>
      <c r="CC46" s="39"/>
      <c r="CD46" s="39"/>
      <c r="CE46" s="39"/>
      <c r="CF46" s="39"/>
      <c r="CG46" s="86"/>
      <c r="CH46" s="43" t="str">
        <f t="shared" si="0"/>
        <v/>
      </c>
    </row>
    <row r="47" spans="1:86" ht="14.25" thickBot="1">
      <c r="A47" s="24"/>
      <c r="B47" s="278"/>
      <c r="C47" s="29" t="s">
        <v>3696</v>
      </c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9" t="s">
        <v>3699</v>
      </c>
      <c r="P47" s="72"/>
      <c r="Q47" s="32"/>
      <c r="R47" s="160" t="str">
        <f t="shared" si="1"/>
        <v/>
      </c>
      <c r="S47" s="152"/>
      <c r="T47" s="160" t="str">
        <f t="shared" si="2"/>
        <v/>
      </c>
      <c r="U47" s="32"/>
      <c r="V47" s="249"/>
      <c r="W47" s="249"/>
      <c r="X47" s="249"/>
      <c r="Y47" s="250"/>
      <c r="Z47" s="250"/>
      <c r="AA47" s="250"/>
      <c r="AB47" s="251"/>
      <c r="AC47" s="242"/>
      <c r="AD47" s="245"/>
      <c r="AG47" s="38"/>
      <c r="AH47" s="267"/>
      <c r="AI47" s="39" t="str">
        <f>IF($P47="","0",VLOOKUP($P47,登録データ!$M$3:$O$28,2,FALSE))</f>
        <v>0</v>
      </c>
      <c r="AJ47" s="39" t="str">
        <f>IF($P47="","",VLOOKUP($P47,登録データ!$M$3:$P$28,4,FALSE))</f>
        <v/>
      </c>
      <c r="AK47" s="39" t="str">
        <f t="shared" si="3"/>
        <v>00</v>
      </c>
      <c r="AL47" s="39" t="str">
        <f t="shared" si="4"/>
        <v/>
      </c>
      <c r="AM47" s="39" t="str">
        <f t="shared" si="5"/>
        <v>000000</v>
      </c>
      <c r="AN47" s="39" t="str">
        <f t="shared" si="6"/>
        <v/>
      </c>
      <c r="AO47" s="39" t="str">
        <f t="shared" si="7"/>
        <v/>
      </c>
      <c r="AP47" s="39">
        <f ca="1">IF(OFFSET($C47,-MOD(ROW($C47),3),0)&lt;&gt;"",IF(RIGHT($P47,1)=")",VALUE(VLOOKUP(OFFSET($C47,-MOD(ROW($C47),3),0),登録データ!$A$3:$H$2500,8,FALSE)),0),0)</f>
        <v>0</v>
      </c>
      <c r="AQ47" s="39">
        <f t="shared" ca="1" si="8"/>
        <v>0</v>
      </c>
      <c r="AR47" s="267"/>
      <c r="AS47" s="39" t="str">
        <f t="shared" si="9"/>
        <v/>
      </c>
      <c r="AT47" s="267"/>
      <c r="AU47" s="267"/>
      <c r="AV47" s="202"/>
      <c r="AW47" s="199"/>
      <c r="AX47" s="200"/>
      <c r="AY47" s="200"/>
      <c r="AZ47" s="200"/>
      <c r="BA47" s="200"/>
      <c r="BB47" s="199"/>
      <c r="BC47" s="199"/>
      <c r="BD47" s="200"/>
      <c r="BE47" s="200"/>
      <c r="BF47" s="200"/>
      <c r="BG47" s="200"/>
      <c r="BH47" s="111"/>
      <c r="BI47" s="202"/>
      <c r="BJ47" s="199"/>
      <c r="BK47" s="200"/>
      <c r="BL47" s="200"/>
      <c r="BM47" s="200"/>
      <c r="BN47" s="200"/>
      <c r="BO47" s="199"/>
      <c r="BP47" s="199"/>
      <c r="BQ47" s="200"/>
      <c r="BR47" s="200"/>
      <c r="BS47" s="200"/>
      <c r="BT47" s="200"/>
      <c r="BU47" s="95"/>
      <c r="BV47" s="38" t="str">
        <f>IF($P47="十種競技",COUNTIF($P$21:$P47,"十種競技"),"")</f>
        <v/>
      </c>
      <c r="BW47" s="39" t="str">
        <f t="shared" ca="1" si="12"/>
        <v/>
      </c>
      <c r="BX47" s="39" t="str">
        <f t="shared" ca="1" si="13"/>
        <v/>
      </c>
      <c r="BY47" s="39" t="str">
        <f t="shared" ca="1" si="14"/>
        <v/>
      </c>
      <c r="BZ47" s="39" t="str">
        <f t="shared" ca="1" si="15"/>
        <v/>
      </c>
      <c r="CA47" s="39" t="str">
        <f t="shared" ca="1" si="16"/>
        <v/>
      </c>
      <c r="CB47" s="39"/>
      <c r="CC47" s="39"/>
      <c r="CD47" s="39"/>
      <c r="CE47" s="39"/>
      <c r="CF47" s="39"/>
      <c r="CG47" s="86"/>
      <c r="CH47" s="43" t="str">
        <f t="shared" si="0"/>
        <v/>
      </c>
    </row>
    <row r="48" spans="1:86" ht="14.25" thickTop="1">
      <c r="A48" s="24"/>
      <c r="B48" s="276">
        <v>10</v>
      </c>
      <c r="C48" s="279"/>
      <c r="D48" s="281" t="str">
        <f>IF($C48="","",IF($C48="@",$D50,VLOOKUP($C48,登録データ!$A$3:$H$2500,2,FALSE)))</f>
        <v/>
      </c>
      <c r="E48" s="281"/>
      <c r="F48" s="281"/>
      <c r="G48" s="282" t="str">
        <f>IF($C48="","",IF($C48="@",$G50,VLOOKUP($C48,登録データ!$A$3:$H$2500,3,FALSE)))</f>
        <v/>
      </c>
      <c r="H48" s="282"/>
      <c r="I48" s="282"/>
      <c r="J48" s="281" t="str">
        <f>IF($C48="","",IF($C48="@",$J50,VLOOKUP($C48,登録データ!$A$3:$H$2500,7,FALSE)))</f>
        <v/>
      </c>
      <c r="K48" s="281"/>
      <c r="L48" s="281" t="str">
        <f>IF($C48="","",IF($C48="@",$L50,VLOOKUP($C48,登録データ!$A$3:$H$2500,4,FALSE)))</f>
        <v/>
      </c>
      <c r="M48" s="281"/>
      <c r="N48" s="281"/>
      <c r="O48" s="58" t="s">
        <v>3697</v>
      </c>
      <c r="P48" s="70"/>
      <c r="Q48" s="30"/>
      <c r="R48" s="156" t="str">
        <f t="shared" si="1"/>
        <v/>
      </c>
      <c r="S48" s="150"/>
      <c r="T48" s="156" t="str">
        <f t="shared" si="2"/>
        <v/>
      </c>
      <c r="U48" s="30"/>
      <c r="V48" s="237"/>
      <c r="W48" s="237"/>
      <c r="X48" s="237"/>
      <c r="Y48" s="238"/>
      <c r="Z48" s="238"/>
      <c r="AA48" s="238"/>
      <c r="AB48" s="239"/>
      <c r="AC48" s="240"/>
      <c r="AD48" s="243"/>
      <c r="AG48" s="38"/>
      <c r="AH48" s="267" t="str">
        <f>IF($C48="","",IF($C48="@",0,IF(VLOOKUP($C48,登録データ!$A$3:$V$2500,22,FALSE)=0,0,1)))</f>
        <v/>
      </c>
      <c r="AI48" s="39" t="str">
        <f>IF($P48="","0",VLOOKUP($P48,登録データ!$M$3:$O$28,2,FALSE))</f>
        <v>0</v>
      </c>
      <c r="AJ48" s="39" t="str">
        <f>IF($P48="","",VLOOKUP($P48,登録データ!$M$3:$P$28,4,FALSE))</f>
        <v/>
      </c>
      <c r="AK48" s="39" t="str">
        <f t="shared" si="3"/>
        <v>00</v>
      </c>
      <c r="AL48" s="39" t="str">
        <f t="shared" si="4"/>
        <v/>
      </c>
      <c r="AM48" s="39" t="str">
        <f t="shared" si="5"/>
        <v>000000</v>
      </c>
      <c r="AN48" s="39" t="str">
        <f t="shared" si="6"/>
        <v/>
      </c>
      <c r="AO48" s="39" t="str">
        <f t="shared" si="7"/>
        <v/>
      </c>
      <c r="AP48" s="39">
        <f ca="1">IF(OFFSET($C48,-MOD(ROW($C48),3),0)&lt;&gt;"",IF(RIGHT($P48,1)=")",VALUE(VLOOKUP(OFFSET($C48,-MOD(ROW($C48),3),0),登録データ!$A$3:$H$2500,8,FALSE)),0),0)</f>
        <v>0</v>
      </c>
      <c r="AQ48" s="39">
        <f t="shared" ca="1" si="8"/>
        <v>0</v>
      </c>
      <c r="AR48" s="267" t="str">
        <f t="shared" ref="AR48" si="198">IF($C48="","",IF($C48="@",0,IF($C48&lt;1501,0,1)))</f>
        <v/>
      </c>
      <c r="AS48" s="39" t="str">
        <f t="shared" si="9"/>
        <v/>
      </c>
      <c r="AT48" s="267" t="str">
        <f t="shared" ref="AT48" si="199">IF($C48="","",IF($C48="@",0,IF(COUNTIF($C$21:$C$620,$C48)=1,0,1)))</f>
        <v/>
      </c>
      <c r="AU48" s="267" t="str">
        <f t="shared" ref="AU48" si="200">IF($L48="","",IF(OR($L48="北海道",$L48="東京都",$L48="大阪府",$L48="京都府",RIGHT($L48,1)="県"),0,1))</f>
        <v/>
      </c>
      <c r="AV48" s="202" t="str">
        <f>IF(AC48="","",COUNTA($AC$21:$AC48))</f>
        <v/>
      </c>
      <c r="AW48" s="199" t="str">
        <f t="shared" ref="AW48" si="201">IF($C48="","",IF($AV48="","",IF($C48="@",CONCATENATE("@",$D50),$C48)))</f>
        <v/>
      </c>
      <c r="AX48" s="199" t="str">
        <f t="shared" ref="AX48" si="202">IF(LEFT($AW48,1)="@",$D50,"")</f>
        <v/>
      </c>
      <c r="AY48" s="199" t="str">
        <f t="shared" ref="AY48" si="203">IF(LEFT($AW48,1)="@",$G50,"")</f>
        <v/>
      </c>
      <c r="AZ48" s="199" t="str">
        <f t="shared" ref="AZ48" si="204">IF(LEFT($AW48,1)="@",$J50,"")</f>
        <v/>
      </c>
      <c r="BA48" s="199" t="str">
        <f t="shared" ref="BA48" si="205">IF(LEFT($AW48,1)="@",$L50,"")</f>
        <v/>
      </c>
      <c r="BB48" s="199">
        <v>10</v>
      </c>
      <c r="BC48" s="199" t="str">
        <f t="shared" ref="BC48" si="206">IFERROR(VLOOKUP($BB48,$AV$21:$AW$620,2,FALSE),"")</f>
        <v/>
      </c>
      <c r="BD48" s="199" t="str">
        <f t="shared" ref="BD48" si="207">IFERROR(VLOOKUP($BB48,$AV$21:$BA$620,3,FALSE),"")</f>
        <v/>
      </c>
      <c r="BE48" s="199" t="str">
        <f t="shared" ref="BE48" si="208">IFERROR(VLOOKUP($BB48,$AV$21:$BA$620,4,FALSE),"")</f>
        <v/>
      </c>
      <c r="BF48" s="199" t="str">
        <f t="shared" ref="BF48" si="209">IFERROR(VLOOKUP($BB48,$AV$21:$BA$620,5,FALSE),"")</f>
        <v/>
      </c>
      <c r="BG48" s="199" t="str">
        <f t="shared" ref="BG48" si="210">IFERROR(VLOOKUP($BB48,$AV$21:$BA$620,6,FALSE),"")</f>
        <v/>
      </c>
      <c r="BH48" s="84"/>
      <c r="BI48" s="202" t="str">
        <f>IF($AD48="","",COUNTA($AD$21:$AD48))</f>
        <v/>
      </c>
      <c r="BJ48" s="199" t="str">
        <f>IF($C48="","",IF($BI48="","",IF($C48="@",CONCATENATE("@",$D50),$C48)))</f>
        <v/>
      </c>
      <c r="BK48" s="199" t="str">
        <f t="shared" ref="BK48" si="211">IF(LEFT($BJ48,1)="@",$D50,"")</f>
        <v/>
      </c>
      <c r="BL48" s="199" t="str">
        <f t="shared" ref="BL48" si="212">IF(LEFT($BJ48,1)="@",$G50,"")</f>
        <v/>
      </c>
      <c r="BM48" s="199" t="str">
        <f t="shared" ref="BM48" si="213">IF(LEFT($BJ48,1)="@",$J50,"")</f>
        <v/>
      </c>
      <c r="BN48" s="199" t="str">
        <f t="shared" ref="BN48" si="214">IF(LEFT($BJ48,1)="@",$L50,"")</f>
        <v/>
      </c>
      <c r="BO48" s="199">
        <v>10</v>
      </c>
      <c r="BP48" s="199" t="str">
        <f t="shared" ref="BP48" si="215">IFERROR(VLOOKUP($BO48,$BI$21:$BJ$620,2,FALSE),"")</f>
        <v/>
      </c>
      <c r="BQ48" s="199" t="str">
        <f t="shared" ref="BQ48" si="216">IFERROR(VLOOKUP($BO48,$BI$21:$BN$620,3,FALSE),"")</f>
        <v/>
      </c>
      <c r="BR48" s="199" t="str">
        <f t="shared" ref="BR48" si="217">IFERROR(VLOOKUP($BO48,$BI$21:$BN$620,4,FALSE),"")</f>
        <v/>
      </c>
      <c r="BS48" s="199" t="str">
        <f t="shared" ref="BS48" si="218">IFERROR(VLOOKUP($BO48,$BI$21:$BN$620,5,FALSE),"")</f>
        <v/>
      </c>
      <c r="BT48" s="199" t="str">
        <f t="shared" ref="BT48" si="219">IFERROR(VLOOKUP($BO48,$BI$21:$BN$620,6,FALSE),"")</f>
        <v/>
      </c>
      <c r="BU48" s="83"/>
      <c r="BV48" s="38" t="str">
        <f>IF($P48="十種競技",COUNTIF($P$21:$P48,"十種競技"),"")</f>
        <v/>
      </c>
      <c r="BW48" s="39" t="str">
        <f t="shared" ca="1" si="12"/>
        <v/>
      </c>
      <c r="BX48" s="39" t="str">
        <f t="shared" ca="1" si="13"/>
        <v/>
      </c>
      <c r="BY48" s="39" t="str">
        <f t="shared" ca="1" si="14"/>
        <v/>
      </c>
      <c r="BZ48" s="39" t="str">
        <f t="shared" ca="1" si="15"/>
        <v/>
      </c>
      <c r="CA48" s="39" t="str">
        <f t="shared" ca="1" si="16"/>
        <v/>
      </c>
      <c r="CB48" s="39"/>
      <c r="CC48" s="39"/>
      <c r="CD48" s="39"/>
      <c r="CE48" s="39"/>
      <c r="CF48" s="39"/>
      <c r="CG48" s="86"/>
      <c r="CH48" s="43" t="str">
        <f t="shared" si="0"/>
        <v/>
      </c>
    </row>
    <row r="49" spans="1:86">
      <c r="A49" s="24"/>
      <c r="B49" s="277"/>
      <c r="C49" s="280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59" t="s">
        <v>3698</v>
      </c>
      <c r="P49" s="71"/>
      <c r="Q49" s="31"/>
      <c r="R49" s="157" t="str">
        <f t="shared" si="1"/>
        <v/>
      </c>
      <c r="S49" s="151"/>
      <c r="T49" s="157" t="str">
        <f t="shared" si="2"/>
        <v/>
      </c>
      <c r="U49" s="31"/>
      <c r="V49" s="246"/>
      <c r="W49" s="246"/>
      <c r="X49" s="246"/>
      <c r="Y49" s="247"/>
      <c r="Z49" s="247"/>
      <c r="AA49" s="247"/>
      <c r="AB49" s="248"/>
      <c r="AC49" s="241"/>
      <c r="AD49" s="244"/>
      <c r="AG49" s="38"/>
      <c r="AH49" s="267"/>
      <c r="AI49" s="39" t="str">
        <f>IF($P49="","0",VLOOKUP($P49,登録データ!$M$3:$O$28,2,FALSE))</f>
        <v>0</v>
      </c>
      <c r="AJ49" s="39" t="str">
        <f>IF($P49="","",VLOOKUP($P49,登録データ!$M$3:$P$28,4,FALSE))</f>
        <v/>
      </c>
      <c r="AK49" s="39" t="str">
        <f t="shared" si="3"/>
        <v>00</v>
      </c>
      <c r="AL49" s="39" t="str">
        <f t="shared" si="4"/>
        <v/>
      </c>
      <c r="AM49" s="39" t="str">
        <f t="shared" si="5"/>
        <v>000000</v>
      </c>
      <c r="AN49" s="39" t="str">
        <f t="shared" si="6"/>
        <v/>
      </c>
      <c r="AO49" s="39" t="str">
        <f t="shared" si="7"/>
        <v/>
      </c>
      <c r="AP49" s="39">
        <f ca="1">IF(OFFSET($C49,-MOD(ROW($C49),3),0)&lt;&gt;"",IF(RIGHT($P49,1)=")",VALUE(VLOOKUP(OFFSET($C49,-MOD(ROW($C49),3),0),登録データ!$A$3:$H$2500,8,FALSE)),0),0)</f>
        <v>0</v>
      </c>
      <c r="AQ49" s="39">
        <f t="shared" ca="1" si="8"/>
        <v>0</v>
      </c>
      <c r="AR49" s="267"/>
      <c r="AS49" s="39" t="str">
        <f t="shared" si="9"/>
        <v/>
      </c>
      <c r="AT49" s="267"/>
      <c r="AU49" s="267"/>
      <c r="AV49" s="202"/>
      <c r="AW49" s="199"/>
      <c r="AX49" s="200"/>
      <c r="AY49" s="200"/>
      <c r="AZ49" s="200"/>
      <c r="BA49" s="200"/>
      <c r="BB49" s="199"/>
      <c r="BC49" s="199"/>
      <c r="BD49" s="200"/>
      <c r="BE49" s="200"/>
      <c r="BF49" s="200"/>
      <c r="BG49" s="200"/>
      <c r="BH49" s="111"/>
      <c r="BI49" s="202"/>
      <c r="BJ49" s="199"/>
      <c r="BK49" s="200"/>
      <c r="BL49" s="200"/>
      <c r="BM49" s="200"/>
      <c r="BN49" s="200"/>
      <c r="BO49" s="199"/>
      <c r="BP49" s="199"/>
      <c r="BQ49" s="200"/>
      <c r="BR49" s="200"/>
      <c r="BS49" s="200"/>
      <c r="BT49" s="200"/>
      <c r="BU49" s="95"/>
      <c r="BV49" s="38" t="str">
        <f>IF($P49="十種競技",COUNTIF($P$21:$P49,"十種競技"),"")</f>
        <v/>
      </c>
      <c r="BW49" s="39" t="str">
        <f t="shared" ca="1" si="12"/>
        <v/>
      </c>
      <c r="BX49" s="39" t="str">
        <f t="shared" ca="1" si="13"/>
        <v/>
      </c>
      <c r="BY49" s="39" t="str">
        <f t="shared" ca="1" si="14"/>
        <v/>
      </c>
      <c r="BZ49" s="39" t="str">
        <f t="shared" ca="1" si="15"/>
        <v/>
      </c>
      <c r="CA49" s="39" t="str">
        <f t="shared" ca="1" si="16"/>
        <v/>
      </c>
      <c r="CB49" s="39"/>
      <c r="CC49" s="39"/>
      <c r="CD49" s="39"/>
      <c r="CE49" s="39"/>
      <c r="CF49" s="39"/>
      <c r="CG49" s="86"/>
      <c r="CH49" s="43" t="str">
        <f t="shared" si="0"/>
        <v/>
      </c>
    </row>
    <row r="50" spans="1:86" ht="14.25" thickBot="1">
      <c r="A50" s="24"/>
      <c r="B50" s="278"/>
      <c r="C50" s="29" t="s">
        <v>3696</v>
      </c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9" t="s">
        <v>3699</v>
      </c>
      <c r="P50" s="72"/>
      <c r="Q50" s="32"/>
      <c r="R50" s="160" t="str">
        <f t="shared" si="1"/>
        <v/>
      </c>
      <c r="S50" s="152"/>
      <c r="T50" s="160" t="str">
        <f t="shared" si="2"/>
        <v/>
      </c>
      <c r="U50" s="32"/>
      <c r="V50" s="249"/>
      <c r="W50" s="249"/>
      <c r="X50" s="249"/>
      <c r="Y50" s="250"/>
      <c r="Z50" s="250"/>
      <c r="AA50" s="250"/>
      <c r="AB50" s="251"/>
      <c r="AC50" s="242"/>
      <c r="AD50" s="245"/>
      <c r="AG50" s="38"/>
      <c r="AH50" s="267"/>
      <c r="AI50" s="39" t="str">
        <f>IF($P50="","0",VLOOKUP($P50,登録データ!$M$3:$O$28,2,FALSE))</f>
        <v>0</v>
      </c>
      <c r="AJ50" s="39" t="str">
        <f>IF($P50="","",VLOOKUP($P50,登録データ!$M$3:$P$28,4,FALSE))</f>
        <v/>
      </c>
      <c r="AK50" s="39" t="str">
        <f t="shared" si="3"/>
        <v>00</v>
      </c>
      <c r="AL50" s="39" t="str">
        <f t="shared" si="4"/>
        <v/>
      </c>
      <c r="AM50" s="39" t="str">
        <f t="shared" si="5"/>
        <v>000000</v>
      </c>
      <c r="AN50" s="39" t="str">
        <f t="shared" si="6"/>
        <v/>
      </c>
      <c r="AO50" s="39" t="str">
        <f t="shared" si="7"/>
        <v/>
      </c>
      <c r="AP50" s="39">
        <f ca="1">IF(OFFSET($C50,-MOD(ROW($C50),3),0)&lt;&gt;"",IF(RIGHT($P50,1)=")",VALUE(VLOOKUP(OFFSET($C50,-MOD(ROW($C50),3),0),登録データ!$A$3:$H$2500,8,FALSE)),0),0)</f>
        <v>0</v>
      </c>
      <c r="AQ50" s="39">
        <f t="shared" ca="1" si="8"/>
        <v>0</v>
      </c>
      <c r="AR50" s="267"/>
      <c r="AS50" s="39" t="str">
        <f t="shared" si="9"/>
        <v/>
      </c>
      <c r="AT50" s="267"/>
      <c r="AU50" s="267"/>
      <c r="AV50" s="202"/>
      <c r="AW50" s="199"/>
      <c r="AX50" s="200"/>
      <c r="AY50" s="200"/>
      <c r="AZ50" s="200"/>
      <c r="BA50" s="200"/>
      <c r="BB50" s="199"/>
      <c r="BC50" s="199"/>
      <c r="BD50" s="200"/>
      <c r="BE50" s="200"/>
      <c r="BF50" s="200"/>
      <c r="BG50" s="200"/>
      <c r="BH50" s="111"/>
      <c r="BI50" s="202"/>
      <c r="BJ50" s="199"/>
      <c r="BK50" s="200"/>
      <c r="BL50" s="200"/>
      <c r="BM50" s="200"/>
      <c r="BN50" s="200"/>
      <c r="BO50" s="199"/>
      <c r="BP50" s="199"/>
      <c r="BQ50" s="200"/>
      <c r="BR50" s="200"/>
      <c r="BS50" s="200"/>
      <c r="BT50" s="200"/>
      <c r="BU50" s="95"/>
      <c r="BV50" s="38" t="str">
        <f>IF($P50="十種競技",COUNTIF($P$21:$P50,"十種競技"),"")</f>
        <v/>
      </c>
      <c r="BW50" s="39" t="str">
        <f t="shared" ca="1" si="12"/>
        <v/>
      </c>
      <c r="BX50" s="39" t="str">
        <f t="shared" ca="1" si="13"/>
        <v/>
      </c>
      <c r="BY50" s="39" t="str">
        <f t="shared" ca="1" si="14"/>
        <v/>
      </c>
      <c r="BZ50" s="39" t="str">
        <f t="shared" ca="1" si="15"/>
        <v/>
      </c>
      <c r="CA50" s="39" t="str">
        <f t="shared" ca="1" si="16"/>
        <v/>
      </c>
      <c r="CB50" s="39"/>
      <c r="CC50" s="39"/>
      <c r="CD50" s="39"/>
      <c r="CE50" s="39"/>
      <c r="CF50" s="39"/>
      <c r="CG50" s="86"/>
      <c r="CH50" s="43" t="str">
        <f t="shared" si="0"/>
        <v/>
      </c>
    </row>
    <row r="51" spans="1:86" ht="14.25" thickTop="1">
      <c r="A51" s="24"/>
      <c r="B51" s="276">
        <v>11</v>
      </c>
      <c r="C51" s="279"/>
      <c r="D51" s="281" t="str">
        <f>IF($C51="","",IF($C51="@",$D53,VLOOKUP($C51,登録データ!$A$3:$H$2500,2,FALSE)))</f>
        <v/>
      </c>
      <c r="E51" s="281"/>
      <c r="F51" s="281"/>
      <c r="G51" s="282" t="str">
        <f>IF($C51="","",IF($C51="@",$G53,VLOOKUP($C51,登録データ!$A$3:$H$2500,3,FALSE)))</f>
        <v/>
      </c>
      <c r="H51" s="282"/>
      <c r="I51" s="282"/>
      <c r="J51" s="281" t="str">
        <f>IF($C51="","",IF($C51="@",$J53,VLOOKUP($C51,登録データ!$A$3:$H$2500,7,FALSE)))</f>
        <v/>
      </c>
      <c r="K51" s="281"/>
      <c r="L51" s="281" t="str">
        <f>IF($C51="","",IF($C51="@",$L53,VLOOKUP($C51,登録データ!$A$3:$H$2500,4,FALSE)))</f>
        <v/>
      </c>
      <c r="M51" s="281"/>
      <c r="N51" s="281"/>
      <c r="O51" s="58" t="s">
        <v>3697</v>
      </c>
      <c r="P51" s="70"/>
      <c r="Q51" s="30"/>
      <c r="R51" s="156" t="str">
        <f t="shared" si="1"/>
        <v/>
      </c>
      <c r="S51" s="150"/>
      <c r="T51" s="156" t="str">
        <f t="shared" si="2"/>
        <v/>
      </c>
      <c r="U51" s="30"/>
      <c r="V51" s="237"/>
      <c r="W51" s="237"/>
      <c r="X51" s="237"/>
      <c r="Y51" s="238"/>
      <c r="Z51" s="238"/>
      <c r="AA51" s="238"/>
      <c r="AB51" s="239"/>
      <c r="AC51" s="240"/>
      <c r="AD51" s="243"/>
      <c r="AG51" s="38"/>
      <c r="AH51" s="267" t="str">
        <f>IF($C51="","",IF($C51="@",0,IF(VLOOKUP($C51,登録データ!$A$3:$V$2500,22,FALSE)=0,0,1)))</f>
        <v/>
      </c>
      <c r="AI51" s="39" t="str">
        <f>IF($P51="","0",VLOOKUP($P51,登録データ!$M$3:$O$28,2,FALSE))</f>
        <v>0</v>
      </c>
      <c r="AJ51" s="39" t="str">
        <f>IF($P51="","",VLOOKUP($P51,登録データ!$M$3:$P$28,4,FALSE))</f>
        <v/>
      </c>
      <c r="AK51" s="39" t="str">
        <f t="shared" si="3"/>
        <v>00</v>
      </c>
      <c r="AL51" s="39" t="str">
        <f t="shared" si="4"/>
        <v/>
      </c>
      <c r="AM51" s="39" t="str">
        <f t="shared" si="5"/>
        <v>000000</v>
      </c>
      <c r="AN51" s="39" t="str">
        <f t="shared" si="6"/>
        <v/>
      </c>
      <c r="AO51" s="39" t="str">
        <f t="shared" si="7"/>
        <v/>
      </c>
      <c r="AP51" s="39">
        <f ca="1">IF(OFFSET($C51,-MOD(ROW($C51),3),0)&lt;&gt;"",IF(RIGHT($P51,1)=")",VALUE(VLOOKUP(OFFSET($C51,-MOD(ROW($C51),3),0),登録データ!$A$3:$H$2500,8,FALSE)),0),0)</f>
        <v>0</v>
      </c>
      <c r="AQ51" s="39">
        <f t="shared" ca="1" si="8"/>
        <v>0</v>
      </c>
      <c r="AR51" s="267" t="str">
        <f t="shared" ref="AR51" si="220">IF($C51="","",IF($C51="@",0,IF($C51&lt;1501,0,1)))</f>
        <v/>
      </c>
      <c r="AS51" s="39" t="str">
        <f t="shared" si="9"/>
        <v/>
      </c>
      <c r="AT51" s="267" t="str">
        <f t="shared" ref="AT51" si="221">IF($C51="","",IF($C51="@",0,IF(COUNTIF($C$21:$C$620,$C51)=1,0,1)))</f>
        <v/>
      </c>
      <c r="AU51" s="267" t="str">
        <f t="shared" ref="AU51" si="222">IF($L51="","",IF(OR($L51="北海道",$L51="東京都",$L51="大阪府",$L51="京都府",RIGHT($L51,1)="県"),0,1))</f>
        <v/>
      </c>
      <c r="AV51" s="202" t="str">
        <f>IF(AC51="","",COUNTA($AC$21:$AC51))</f>
        <v/>
      </c>
      <c r="AW51" s="199" t="str">
        <f t="shared" ref="AW51" si="223">IF($C51="","",IF($AV51="","",IF($C51="@",CONCATENATE("@",$D53),$C51)))</f>
        <v/>
      </c>
      <c r="AX51" s="199" t="str">
        <f t="shared" ref="AX51" si="224">IF(LEFT($AW51,1)="@",$D53,"")</f>
        <v/>
      </c>
      <c r="AY51" s="199" t="str">
        <f t="shared" ref="AY51" si="225">IF(LEFT($AW51,1)="@",$G53,"")</f>
        <v/>
      </c>
      <c r="AZ51" s="199" t="str">
        <f t="shared" ref="AZ51" si="226">IF(LEFT($AW51,1)="@",$J53,"")</f>
        <v/>
      </c>
      <c r="BA51" s="199" t="str">
        <f t="shared" ref="BA51" si="227">IF(LEFT($AW51,1)="@",$L53,"")</f>
        <v/>
      </c>
      <c r="BB51" s="199">
        <v>11</v>
      </c>
      <c r="BC51" s="199" t="str">
        <f t="shared" ref="BC51" si="228">IFERROR(VLOOKUP($BB51,$AV$21:$AW$620,2,FALSE),"")</f>
        <v/>
      </c>
      <c r="BD51" s="199" t="str">
        <f t="shared" ref="BD51" si="229">IFERROR(VLOOKUP($BB51,$AV$21:$BA$620,3,FALSE),"")</f>
        <v/>
      </c>
      <c r="BE51" s="199" t="str">
        <f t="shared" ref="BE51" si="230">IFERROR(VLOOKUP($BB51,$AV$21:$BA$620,4,FALSE),"")</f>
        <v/>
      </c>
      <c r="BF51" s="199" t="str">
        <f t="shared" ref="BF51" si="231">IFERROR(VLOOKUP($BB51,$AV$21:$BA$620,5,FALSE),"")</f>
        <v/>
      </c>
      <c r="BG51" s="199" t="str">
        <f t="shared" ref="BG51" si="232">IFERROR(VLOOKUP($BB51,$AV$21:$BA$620,6,FALSE),"")</f>
        <v/>
      </c>
      <c r="BH51" s="84"/>
      <c r="BI51" s="202" t="str">
        <f>IF($AD51="","",COUNTA($AD$21:$AD51))</f>
        <v/>
      </c>
      <c r="BJ51" s="199" t="str">
        <f>IF($C51="","",IF($BI51="","",IF($C51="@",CONCATENATE("@",$D53),$C51)))</f>
        <v/>
      </c>
      <c r="BK51" s="199" t="str">
        <f t="shared" ref="BK51" si="233">IF(LEFT($BJ51,1)="@",$D53,"")</f>
        <v/>
      </c>
      <c r="BL51" s="199" t="str">
        <f t="shared" ref="BL51" si="234">IF(LEFT($BJ51,1)="@",$G53,"")</f>
        <v/>
      </c>
      <c r="BM51" s="199" t="str">
        <f t="shared" ref="BM51" si="235">IF(LEFT($BJ51,1)="@",$J53,"")</f>
        <v/>
      </c>
      <c r="BN51" s="199" t="str">
        <f t="shared" ref="BN51" si="236">IF(LEFT($BJ51,1)="@",$L53,"")</f>
        <v/>
      </c>
      <c r="BO51" s="199">
        <v>11</v>
      </c>
      <c r="BP51" s="199" t="str">
        <f t="shared" ref="BP51" si="237">IFERROR(VLOOKUP($BO51,$BI$21:$BJ$620,2,FALSE),"")</f>
        <v/>
      </c>
      <c r="BQ51" s="199" t="str">
        <f t="shared" ref="BQ51" si="238">IFERROR(VLOOKUP($BO51,$BI$21:$BN$620,3,FALSE),"")</f>
        <v/>
      </c>
      <c r="BR51" s="199" t="str">
        <f t="shared" ref="BR51" si="239">IFERROR(VLOOKUP($BO51,$BI$21:$BN$620,4,FALSE),"")</f>
        <v/>
      </c>
      <c r="BS51" s="199" t="str">
        <f t="shared" ref="BS51" si="240">IFERROR(VLOOKUP($BO51,$BI$21:$BN$620,5,FALSE),"")</f>
        <v/>
      </c>
      <c r="BT51" s="199" t="str">
        <f t="shared" ref="BT51" si="241">IFERROR(VLOOKUP($BO51,$BI$21:$BN$620,6,FALSE),"")</f>
        <v/>
      </c>
      <c r="BU51" s="83"/>
      <c r="BV51" s="38" t="str">
        <f>IF($P51="十種競技",COUNTIF($P$21:$P51,"十種競技"),"")</f>
        <v/>
      </c>
      <c r="BW51" s="39" t="str">
        <f t="shared" ca="1" si="12"/>
        <v/>
      </c>
      <c r="BX51" s="39" t="str">
        <f t="shared" ca="1" si="13"/>
        <v/>
      </c>
      <c r="BY51" s="39" t="str">
        <f t="shared" ca="1" si="14"/>
        <v/>
      </c>
      <c r="BZ51" s="39" t="str">
        <f t="shared" ca="1" si="15"/>
        <v/>
      </c>
      <c r="CA51" s="39" t="str">
        <f t="shared" ca="1" si="16"/>
        <v/>
      </c>
      <c r="CB51" s="39"/>
      <c r="CC51" s="39"/>
      <c r="CD51" s="39"/>
      <c r="CE51" s="39"/>
      <c r="CF51" s="39"/>
      <c r="CG51" s="86"/>
      <c r="CH51" s="43" t="str">
        <f t="shared" si="0"/>
        <v/>
      </c>
    </row>
    <row r="52" spans="1:86">
      <c r="A52" s="24"/>
      <c r="B52" s="277"/>
      <c r="C52" s="280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59" t="s">
        <v>3698</v>
      </c>
      <c r="P52" s="71"/>
      <c r="Q52" s="31"/>
      <c r="R52" s="157" t="str">
        <f t="shared" si="1"/>
        <v/>
      </c>
      <c r="S52" s="151"/>
      <c r="T52" s="157" t="str">
        <f t="shared" si="2"/>
        <v/>
      </c>
      <c r="U52" s="31"/>
      <c r="V52" s="246"/>
      <c r="W52" s="246"/>
      <c r="X52" s="246"/>
      <c r="Y52" s="247"/>
      <c r="Z52" s="247"/>
      <c r="AA52" s="247"/>
      <c r="AB52" s="248"/>
      <c r="AC52" s="241"/>
      <c r="AD52" s="244"/>
      <c r="AG52" s="38"/>
      <c r="AH52" s="267"/>
      <c r="AI52" s="39" t="str">
        <f>IF($P52="","0",VLOOKUP($P52,登録データ!$M$3:$O$28,2,FALSE))</f>
        <v>0</v>
      </c>
      <c r="AJ52" s="39" t="str">
        <f>IF($P52="","",VLOOKUP($P52,登録データ!$M$3:$P$28,4,FALSE))</f>
        <v/>
      </c>
      <c r="AK52" s="39" t="str">
        <f t="shared" si="3"/>
        <v>00</v>
      </c>
      <c r="AL52" s="39" t="str">
        <f t="shared" si="4"/>
        <v/>
      </c>
      <c r="AM52" s="39" t="str">
        <f t="shared" si="5"/>
        <v>000000</v>
      </c>
      <c r="AN52" s="39" t="str">
        <f t="shared" si="6"/>
        <v/>
      </c>
      <c r="AO52" s="39" t="str">
        <f t="shared" si="7"/>
        <v/>
      </c>
      <c r="AP52" s="39">
        <f ca="1">IF(OFFSET($C52,-MOD(ROW($C52),3),0)&lt;&gt;"",IF(RIGHT($P52,1)=")",VALUE(VLOOKUP(OFFSET($C52,-MOD(ROW($C52),3),0),登録データ!$A$3:$H$2500,8,FALSE)),0),0)</f>
        <v>0</v>
      </c>
      <c r="AQ52" s="39">
        <f t="shared" ca="1" si="8"/>
        <v>0</v>
      </c>
      <c r="AR52" s="267"/>
      <c r="AS52" s="39" t="str">
        <f t="shared" si="9"/>
        <v/>
      </c>
      <c r="AT52" s="267"/>
      <c r="AU52" s="267"/>
      <c r="AV52" s="202"/>
      <c r="AW52" s="199"/>
      <c r="AX52" s="200"/>
      <c r="AY52" s="200"/>
      <c r="AZ52" s="200"/>
      <c r="BA52" s="200"/>
      <c r="BB52" s="199"/>
      <c r="BC52" s="199"/>
      <c r="BD52" s="200"/>
      <c r="BE52" s="200"/>
      <c r="BF52" s="200"/>
      <c r="BG52" s="200"/>
      <c r="BH52" s="111"/>
      <c r="BI52" s="202"/>
      <c r="BJ52" s="199"/>
      <c r="BK52" s="200"/>
      <c r="BL52" s="200"/>
      <c r="BM52" s="200"/>
      <c r="BN52" s="200"/>
      <c r="BO52" s="199"/>
      <c r="BP52" s="199"/>
      <c r="BQ52" s="200"/>
      <c r="BR52" s="200"/>
      <c r="BS52" s="200"/>
      <c r="BT52" s="200"/>
      <c r="BU52" s="95"/>
      <c r="BV52" s="38" t="str">
        <f>IF($P52="十種競技",COUNTIF($P$21:$P52,"十種競技"),"")</f>
        <v/>
      </c>
      <c r="BW52" s="39" t="str">
        <f t="shared" ca="1" si="12"/>
        <v/>
      </c>
      <c r="BX52" s="39" t="str">
        <f t="shared" ca="1" si="13"/>
        <v/>
      </c>
      <c r="BY52" s="39" t="str">
        <f t="shared" ca="1" si="14"/>
        <v/>
      </c>
      <c r="BZ52" s="39" t="str">
        <f t="shared" ca="1" si="15"/>
        <v/>
      </c>
      <c r="CA52" s="39" t="str">
        <f t="shared" ca="1" si="16"/>
        <v/>
      </c>
      <c r="CB52" s="39"/>
      <c r="CC52" s="39"/>
      <c r="CD52" s="39"/>
      <c r="CE52" s="39"/>
      <c r="CF52" s="39"/>
      <c r="CG52" s="86"/>
      <c r="CH52" s="43" t="str">
        <f t="shared" si="0"/>
        <v/>
      </c>
    </row>
    <row r="53" spans="1:86" ht="14.25" thickBot="1">
      <c r="A53" s="24"/>
      <c r="B53" s="278"/>
      <c r="C53" s="29" t="s">
        <v>3696</v>
      </c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9" t="s">
        <v>3699</v>
      </c>
      <c r="P53" s="72"/>
      <c r="Q53" s="32"/>
      <c r="R53" s="160" t="str">
        <f t="shared" si="1"/>
        <v/>
      </c>
      <c r="S53" s="152"/>
      <c r="T53" s="160" t="str">
        <f t="shared" si="2"/>
        <v/>
      </c>
      <c r="U53" s="32"/>
      <c r="V53" s="249"/>
      <c r="W53" s="249"/>
      <c r="X53" s="249"/>
      <c r="Y53" s="250"/>
      <c r="Z53" s="250"/>
      <c r="AA53" s="250"/>
      <c r="AB53" s="251"/>
      <c r="AC53" s="242"/>
      <c r="AD53" s="245"/>
      <c r="AG53" s="38"/>
      <c r="AH53" s="267"/>
      <c r="AI53" s="39" t="str">
        <f>IF($P53="","0",VLOOKUP($P53,登録データ!$M$3:$O$28,2,FALSE))</f>
        <v>0</v>
      </c>
      <c r="AJ53" s="39" t="str">
        <f>IF($P53="","",VLOOKUP($P53,登録データ!$M$3:$P$28,4,FALSE))</f>
        <v/>
      </c>
      <c r="AK53" s="39" t="str">
        <f t="shared" si="3"/>
        <v>00</v>
      </c>
      <c r="AL53" s="39" t="str">
        <f t="shared" si="4"/>
        <v/>
      </c>
      <c r="AM53" s="39" t="str">
        <f t="shared" si="5"/>
        <v>000000</v>
      </c>
      <c r="AN53" s="39" t="str">
        <f t="shared" si="6"/>
        <v/>
      </c>
      <c r="AO53" s="39" t="str">
        <f t="shared" si="7"/>
        <v/>
      </c>
      <c r="AP53" s="39">
        <f ca="1">IF(OFFSET($C53,-MOD(ROW($C53),3),0)&lt;&gt;"",IF(RIGHT($P53,1)=")",VALUE(VLOOKUP(OFFSET($C53,-MOD(ROW($C53),3),0),登録データ!$A$3:$H$2500,8,FALSE)),0),0)</f>
        <v>0</v>
      </c>
      <c r="AQ53" s="39">
        <f t="shared" ca="1" si="8"/>
        <v>0</v>
      </c>
      <c r="AR53" s="267"/>
      <c r="AS53" s="39" t="str">
        <f t="shared" si="9"/>
        <v/>
      </c>
      <c r="AT53" s="267"/>
      <c r="AU53" s="267"/>
      <c r="AV53" s="202"/>
      <c r="AW53" s="199"/>
      <c r="AX53" s="200"/>
      <c r="AY53" s="200"/>
      <c r="AZ53" s="200"/>
      <c r="BA53" s="200"/>
      <c r="BB53" s="199"/>
      <c r="BC53" s="199"/>
      <c r="BD53" s="200"/>
      <c r="BE53" s="200"/>
      <c r="BF53" s="200"/>
      <c r="BG53" s="200"/>
      <c r="BH53" s="111"/>
      <c r="BI53" s="202"/>
      <c r="BJ53" s="199"/>
      <c r="BK53" s="200"/>
      <c r="BL53" s="200"/>
      <c r="BM53" s="200"/>
      <c r="BN53" s="200"/>
      <c r="BO53" s="199"/>
      <c r="BP53" s="199"/>
      <c r="BQ53" s="200"/>
      <c r="BR53" s="200"/>
      <c r="BS53" s="200"/>
      <c r="BT53" s="200"/>
      <c r="BU53" s="95"/>
      <c r="BV53" s="38" t="str">
        <f>IF($P53="十種競技",COUNTIF($P$21:$P53,"十種競技"),"")</f>
        <v/>
      </c>
      <c r="BW53" s="39" t="str">
        <f t="shared" ca="1" si="12"/>
        <v/>
      </c>
      <c r="BX53" s="39" t="str">
        <f t="shared" ca="1" si="13"/>
        <v/>
      </c>
      <c r="BY53" s="39" t="str">
        <f t="shared" ca="1" si="14"/>
        <v/>
      </c>
      <c r="BZ53" s="39" t="str">
        <f t="shared" ca="1" si="15"/>
        <v/>
      </c>
      <c r="CA53" s="39" t="str">
        <f t="shared" ca="1" si="16"/>
        <v/>
      </c>
      <c r="CB53" s="39"/>
      <c r="CC53" s="39"/>
      <c r="CD53" s="39"/>
      <c r="CE53" s="39"/>
      <c r="CF53" s="39"/>
      <c r="CG53" s="86"/>
      <c r="CH53" s="43" t="str">
        <f t="shared" si="0"/>
        <v/>
      </c>
    </row>
    <row r="54" spans="1:86" ht="14.25" thickTop="1">
      <c r="A54" s="24"/>
      <c r="B54" s="276">
        <v>12</v>
      </c>
      <c r="C54" s="279"/>
      <c r="D54" s="281" t="str">
        <f>IF($C54="","",IF($C54="@",$D56,VLOOKUP($C54,登録データ!$A$3:$H$2500,2,FALSE)))</f>
        <v/>
      </c>
      <c r="E54" s="281"/>
      <c r="F54" s="281"/>
      <c r="G54" s="282" t="str">
        <f>IF($C54="","",IF($C54="@",$G56,VLOOKUP($C54,登録データ!$A$3:$H$2500,3,FALSE)))</f>
        <v/>
      </c>
      <c r="H54" s="282"/>
      <c r="I54" s="282"/>
      <c r="J54" s="281" t="str">
        <f>IF($C54="","",IF($C54="@",$J56,VLOOKUP($C54,登録データ!$A$3:$H$2500,7,FALSE)))</f>
        <v/>
      </c>
      <c r="K54" s="281"/>
      <c r="L54" s="281" t="str">
        <f>IF($C54="","",IF($C54="@",$L56,VLOOKUP($C54,登録データ!$A$3:$H$2500,4,FALSE)))</f>
        <v/>
      </c>
      <c r="M54" s="281"/>
      <c r="N54" s="281"/>
      <c r="O54" s="58" t="s">
        <v>3697</v>
      </c>
      <c r="P54" s="70"/>
      <c r="Q54" s="30"/>
      <c r="R54" s="156" t="str">
        <f t="shared" si="1"/>
        <v/>
      </c>
      <c r="S54" s="150"/>
      <c r="T54" s="156" t="str">
        <f t="shared" si="2"/>
        <v/>
      </c>
      <c r="U54" s="30"/>
      <c r="V54" s="237"/>
      <c r="W54" s="237"/>
      <c r="X54" s="237"/>
      <c r="Y54" s="238"/>
      <c r="Z54" s="238"/>
      <c r="AA54" s="238"/>
      <c r="AB54" s="239"/>
      <c r="AC54" s="240"/>
      <c r="AD54" s="243"/>
      <c r="AG54" s="38"/>
      <c r="AH54" s="267" t="str">
        <f>IF($C54="","",IF($C54="@",0,IF(VLOOKUP($C54,登録データ!$A$3:$V$2500,22,FALSE)=0,0,1)))</f>
        <v/>
      </c>
      <c r="AI54" s="39" t="str">
        <f>IF($P54="","0",VLOOKUP($P54,登録データ!$M$3:$O$28,2,FALSE))</f>
        <v>0</v>
      </c>
      <c r="AJ54" s="39" t="str">
        <f>IF($P54="","",VLOOKUP($P54,登録データ!$M$3:$P$28,4,FALSE))</f>
        <v/>
      </c>
      <c r="AK54" s="39" t="str">
        <f t="shared" si="3"/>
        <v>00</v>
      </c>
      <c r="AL54" s="39" t="str">
        <f t="shared" si="4"/>
        <v/>
      </c>
      <c r="AM54" s="39" t="str">
        <f t="shared" si="5"/>
        <v>000000</v>
      </c>
      <c r="AN54" s="39" t="str">
        <f t="shared" si="6"/>
        <v/>
      </c>
      <c r="AO54" s="39" t="str">
        <f t="shared" si="7"/>
        <v/>
      </c>
      <c r="AP54" s="39">
        <f ca="1">IF(OFFSET($C54,-MOD(ROW($C54),3),0)&lt;&gt;"",IF(RIGHT($P54,1)=")",VALUE(VLOOKUP(OFFSET($C54,-MOD(ROW($C54),3),0),登録データ!$A$3:$H$2500,8,FALSE)),0),0)</f>
        <v>0</v>
      </c>
      <c r="AQ54" s="39">
        <f t="shared" ca="1" si="8"/>
        <v>0</v>
      </c>
      <c r="AR54" s="267" t="str">
        <f t="shared" ref="AR54" si="242">IF($C54="","",IF($C54="@",0,IF($C54&lt;1501,0,1)))</f>
        <v/>
      </c>
      <c r="AS54" s="39" t="str">
        <f t="shared" si="9"/>
        <v/>
      </c>
      <c r="AT54" s="267" t="str">
        <f t="shared" ref="AT54" si="243">IF($C54="","",IF($C54="@",0,IF(COUNTIF($C$21:$C$620,$C54)=1,0,1)))</f>
        <v/>
      </c>
      <c r="AU54" s="267" t="str">
        <f t="shared" ref="AU54" si="244">IF($L54="","",IF(OR($L54="北海道",$L54="東京都",$L54="大阪府",$L54="京都府",RIGHT($L54,1)="県"),0,1))</f>
        <v/>
      </c>
      <c r="AV54" s="202" t="str">
        <f>IF(AC54="","",COUNTA($AC$21:$AC54))</f>
        <v/>
      </c>
      <c r="AW54" s="199" t="str">
        <f t="shared" ref="AW54" si="245">IF($C54="","",IF($AV54="","",IF($C54="@",CONCATENATE("@",$D56),$C54)))</f>
        <v/>
      </c>
      <c r="AX54" s="199" t="str">
        <f t="shared" ref="AX54" si="246">IF(LEFT($AW54,1)="@",$D56,"")</f>
        <v/>
      </c>
      <c r="AY54" s="199" t="str">
        <f t="shared" ref="AY54" si="247">IF(LEFT($AW54,1)="@",$G56,"")</f>
        <v/>
      </c>
      <c r="AZ54" s="199" t="str">
        <f t="shared" ref="AZ54" si="248">IF(LEFT($AW54,1)="@",$J56,"")</f>
        <v/>
      </c>
      <c r="BA54" s="199" t="str">
        <f t="shared" ref="BA54" si="249">IF(LEFT($AW54,1)="@",$L56,"")</f>
        <v/>
      </c>
      <c r="BB54" s="199">
        <v>12</v>
      </c>
      <c r="BC54" s="199" t="str">
        <f t="shared" ref="BC54" si="250">IFERROR(VLOOKUP($BB54,$AV$21:$AW$620,2,FALSE),"")</f>
        <v/>
      </c>
      <c r="BD54" s="199" t="str">
        <f t="shared" ref="BD54" si="251">IFERROR(VLOOKUP($BB54,$AV$21:$BA$620,3,FALSE),"")</f>
        <v/>
      </c>
      <c r="BE54" s="199" t="str">
        <f t="shared" ref="BE54" si="252">IFERROR(VLOOKUP($BB54,$AV$21:$BA$620,4,FALSE),"")</f>
        <v/>
      </c>
      <c r="BF54" s="199" t="str">
        <f t="shared" ref="BF54" si="253">IFERROR(VLOOKUP($BB54,$AV$21:$BA$620,5,FALSE),"")</f>
        <v/>
      </c>
      <c r="BG54" s="199" t="str">
        <f t="shared" ref="BG54" si="254">IFERROR(VLOOKUP($BB54,$AV$21:$BA$620,6,FALSE),"")</f>
        <v/>
      </c>
      <c r="BH54" s="84"/>
      <c r="BI54" s="202" t="str">
        <f>IF($AD54="","",COUNTA($AD$21:$AD54))</f>
        <v/>
      </c>
      <c r="BJ54" s="199" t="str">
        <f>IF($C54="","",IF($BI54="","",IF($C54="@",CONCATENATE("@",$D56),$C54)))</f>
        <v/>
      </c>
      <c r="BK54" s="199" t="str">
        <f t="shared" ref="BK54" si="255">IF(LEFT($BJ54,1)="@",$D56,"")</f>
        <v/>
      </c>
      <c r="BL54" s="199" t="str">
        <f t="shared" ref="BL54" si="256">IF(LEFT($BJ54,1)="@",$G56,"")</f>
        <v/>
      </c>
      <c r="BM54" s="199" t="str">
        <f t="shared" ref="BM54" si="257">IF(LEFT($BJ54,1)="@",$J56,"")</f>
        <v/>
      </c>
      <c r="BN54" s="199" t="str">
        <f t="shared" ref="BN54" si="258">IF(LEFT($BJ54,1)="@",$L56,"")</f>
        <v/>
      </c>
      <c r="BO54" s="199">
        <v>12</v>
      </c>
      <c r="BP54" s="199" t="str">
        <f t="shared" ref="BP54" si="259">IFERROR(VLOOKUP($BO54,$BI$21:$BJ$620,2,FALSE),"")</f>
        <v/>
      </c>
      <c r="BQ54" s="199" t="str">
        <f t="shared" ref="BQ54" si="260">IFERROR(VLOOKUP($BO54,$BI$21:$BN$620,3,FALSE),"")</f>
        <v/>
      </c>
      <c r="BR54" s="199" t="str">
        <f t="shared" ref="BR54" si="261">IFERROR(VLOOKUP($BO54,$BI$21:$BN$620,4,FALSE),"")</f>
        <v/>
      </c>
      <c r="BS54" s="199" t="str">
        <f t="shared" ref="BS54" si="262">IFERROR(VLOOKUP($BO54,$BI$21:$BN$620,5,FALSE),"")</f>
        <v/>
      </c>
      <c r="BT54" s="199" t="str">
        <f t="shared" ref="BT54" si="263">IFERROR(VLOOKUP($BO54,$BI$21:$BN$620,6,FALSE),"")</f>
        <v/>
      </c>
      <c r="BU54" s="83"/>
      <c r="BV54" s="38" t="str">
        <f>IF($P54="十種競技",COUNTIF($P$21:$P54,"十種競技"),"")</f>
        <v/>
      </c>
      <c r="BW54" s="39" t="str">
        <f t="shared" ca="1" si="12"/>
        <v/>
      </c>
      <c r="BX54" s="39" t="str">
        <f t="shared" ca="1" si="13"/>
        <v/>
      </c>
      <c r="BY54" s="39" t="str">
        <f t="shared" ca="1" si="14"/>
        <v/>
      </c>
      <c r="BZ54" s="39" t="str">
        <f t="shared" ca="1" si="15"/>
        <v/>
      </c>
      <c r="CA54" s="39" t="str">
        <f t="shared" ca="1" si="16"/>
        <v/>
      </c>
      <c r="CB54" s="39"/>
      <c r="CC54" s="39"/>
      <c r="CD54" s="39"/>
      <c r="CE54" s="39"/>
      <c r="CF54" s="39"/>
      <c r="CG54" s="86"/>
      <c r="CH54" s="43" t="str">
        <f t="shared" si="0"/>
        <v/>
      </c>
    </row>
    <row r="55" spans="1:86">
      <c r="A55" s="24"/>
      <c r="B55" s="277"/>
      <c r="C55" s="280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59" t="s">
        <v>3698</v>
      </c>
      <c r="P55" s="71"/>
      <c r="Q55" s="31"/>
      <c r="R55" s="157" t="str">
        <f t="shared" si="1"/>
        <v/>
      </c>
      <c r="S55" s="151"/>
      <c r="T55" s="157" t="str">
        <f t="shared" si="2"/>
        <v/>
      </c>
      <c r="U55" s="31"/>
      <c r="V55" s="246"/>
      <c r="W55" s="246"/>
      <c r="X55" s="246"/>
      <c r="Y55" s="247"/>
      <c r="Z55" s="247"/>
      <c r="AA55" s="247"/>
      <c r="AB55" s="248"/>
      <c r="AC55" s="241"/>
      <c r="AD55" s="244"/>
      <c r="AG55" s="38"/>
      <c r="AH55" s="267"/>
      <c r="AI55" s="39" t="str">
        <f>IF($P55="","0",VLOOKUP($P55,登録データ!$M$3:$O$28,2,FALSE))</f>
        <v>0</v>
      </c>
      <c r="AJ55" s="39" t="str">
        <f>IF($P55="","",VLOOKUP($P55,登録データ!$M$3:$P$28,4,FALSE))</f>
        <v/>
      </c>
      <c r="AK55" s="39" t="str">
        <f t="shared" si="3"/>
        <v>00</v>
      </c>
      <c r="AL55" s="39" t="str">
        <f t="shared" si="4"/>
        <v/>
      </c>
      <c r="AM55" s="39" t="str">
        <f t="shared" si="5"/>
        <v>000000</v>
      </c>
      <c r="AN55" s="39" t="str">
        <f t="shared" si="6"/>
        <v/>
      </c>
      <c r="AO55" s="39" t="str">
        <f t="shared" si="7"/>
        <v/>
      </c>
      <c r="AP55" s="39">
        <f ca="1">IF(OFFSET($C55,-MOD(ROW($C55),3),0)&lt;&gt;"",IF(RIGHT($P55,1)=")",VALUE(VLOOKUP(OFFSET($C55,-MOD(ROW($C55),3),0),登録データ!$A$3:$H$2500,8,FALSE)),0),0)</f>
        <v>0</v>
      </c>
      <c r="AQ55" s="39">
        <f t="shared" ca="1" si="8"/>
        <v>0</v>
      </c>
      <c r="AR55" s="267"/>
      <c r="AS55" s="39" t="str">
        <f t="shared" si="9"/>
        <v/>
      </c>
      <c r="AT55" s="267"/>
      <c r="AU55" s="267"/>
      <c r="AV55" s="202"/>
      <c r="AW55" s="199"/>
      <c r="AX55" s="200"/>
      <c r="AY55" s="200"/>
      <c r="AZ55" s="200"/>
      <c r="BA55" s="200"/>
      <c r="BB55" s="199"/>
      <c r="BC55" s="199"/>
      <c r="BD55" s="200"/>
      <c r="BE55" s="200"/>
      <c r="BF55" s="200"/>
      <c r="BG55" s="200"/>
      <c r="BH55" s="111"/>
      <c r="BI55" s="202"/>
      <c r="BJ55" s="199"/>
      <c r="BK55" s="200"/>
      <c r="BL55" s="200"/>
      <c r="BM55" s="200"/>
      <c r="BN55" s="200"/>
      <c r="BO55" s="199"/>
      <c r="BP55" s="199"/>
      <c r="BQ55" s="200"/>
      <c r="BR55" s="200"/>
      <c r="BS55" s="200"/>
      <c r="BT55" s="200"/>
      <c r="BU55" s="95"/>
      <c r="BV55" s="38" t="str">
        <f>IF($P55="十種競技",COUNTIF($P$21:$P55,"十種競技"),"")</f>
        <v/>
      </c>
      <c r="BW55" s="39" t="str">
        <f t="shared" ca="1" si="12"/>
        <v/>
      </c>
      <c r="BX55" s="39" t="str">
        <f t="shared" ca="1" si="13"/>
        <v/>
      </c>
      <c r="BY55" s="39" t="str">
        <f t="shared" ca="1" si="14"/>
        <v/>
      </c>
      <c r="BZ55" s="39" t="str">
        <f t="shared" ca="1" si="15"/>
        <v/>
      </c>
      <c r="CA55" s="39" t="str">
        <f t="shared" ca="1" si="16"/>
        <v/>
      </c>
      <c r="CB55" s="39"/>
      <c r="CC55" s="39"/>
      <c r="CD55" s="39"/>
      <c r="CE55" s="39"/>
      <c r="CF55" s="39"/>
      <c r="CG55" s="86"/>
      <c r="CH55" s="43" t="str">
        <f t="shared" si="0"/>
        <v/>
      </c>
    </row>
    <row r="56" spans="1:86" ht="14.25" thickBot="1">
      <c r="A56" s="24"/>
      <c r="B56" s="278"/>
      <c r="C56" s="29" t="s">
        <v>3696</v>
      </c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9" t="s">
        <v>3699</v>
      </c>
      <c r="P56" s="72"/>
      <c r="Q56" s="32"/>
      <c r="R56" s="160" t="str">
        <f t="shared" si="1"/>
        <v/>
      </c>
      <c r="S56" s="152"/>
      <c r="T56" s="160" t="str">
        <f t="shared" si="2"/>
        <v/>
      </c>
      <c r="U56" s="32"/>
      <c r="V56" s="249"/>
      <c r="W56" s="249"/>
      <c r="X56" s="249"/>
      <c r="Y56" s="250"/>
      <c r="Z56" s="250"/>
      <c r="AA56" s="250"/>
      <c r="AB56" s="251"/>
      <c r="AC56" s="242"/>
      <c r="AD56" s="245"/>
      <c r="AG56" s="38"/>
      <c r="AH56" s="267"/>
      <c r="AI56" s="39" t="str">
        <f>IF($P56="","0",VLOOKUP($P56,登録データ!$M$3:$O$28,2,FALSE))</f>
        <v>0</v>
      </c>
      <c r="AJ56" s="39" t="str">
        <f>IF($P56="","",VLOOKUP($P56,登録データ!$M$3:$P$28,4,FALSE))</f>
        <v/>
      </c>
      <c r="AK56" s="39" t="str">
        <f t="shared" si="3"/>
        <v>00</v>
      </c>
      <c r="AL56" s="39" t="str">
        <f t="shared" si="4"/>
        <v/>
      </c>
      <c r="AM56" s="39" t="str">
        <f t="shared" si="5"/>
        <v>000000</v>
      </c>
      <c r="AN56" s="39" t="str">
        <f t="shared" si="6"/>
        <v/>
      </c>
      <c r="AO56" s="39" t="str">
        <f t="shared" si="7"/>
        <v/>
      </c>
      <c r="AP56" s="39">
        <f ca="1">IF(OFFSET($C56,-MOD(ROW($C56),3),0)&lt;&gt;"",IF(RIGHT($P56,1)=")",VALUE(VLOOKUP(OFFSET($C56,-MOD(ROW($C56),3),0),登録データ!$A$3:$H$2500,8,FALSE)),0),0)</f>
        <v>0</v>
      </c>
      <c r="AQ56" s="39">
        <f t="shared" ca="1" si="8"/>
        <v>0</v>
      </c>
      <c r="AR56" s="267"/>
      <c r="AS56" s="39" t="str">
        <f t="shared" si="9"/>
        <v/>
      </c>
      <c r="AT56" s="267"/>
      <c r="AU56" s="267"/>
      <c r="AV56" s="202"/>
      <c r="AW56" s="199"/>
      <c r="AX56" s="200"/>
      <c r="AY56" s="200"/>
      <c r="AZ56" s="200"/>
      <c r="BA56" s="200"/>
      <c r="BB56" s="199"/>
      <c r="BC56" s="199"/>
      <c r="BD56" s="200"/>
      <c r="BE56" s="200"/>
      <c r="BF56" s="200"/>
      <c r="BG56" s="200"/>
      <c r="BH56" s="111"/>
      <c r="BI56" s="202"/>
      <c r="BJ56" s="199"/>
      <c r="BK56" s="200"/>
      <c r="BL56" s="200"/>
      <c r="BM56" s="200"/>
      <c r="BN56" s="200"/>
      <c r="BO56" s="199"/>
      <c r="BP56" s="199"/>
      <c r="BQ56" s="200"/>
      <c r="BR56" s="200"/>
      <c r="BS56" s="200"/>
      <c r="BT56" s="200"/>
      <c r="BU56" s="95"/>
      <c r="BV56" s="38" t="str">
        <f>IF($P56="十種競技",COUNTIF($P$21:$P56,"十種競技"),"")</f>
        <v/>
      </c>
      <c r="BW56" s="39" t="str">
        <f t="shared" ca="1" si="12"/>
        <v/>
      </c>
      <c r="BX56" s="39" t="str">
        <f t="shared" ca="1" si="13"/>
        <v/>
      </c>
      <c r="BY56" s="39" t="str">
        <f t="shared" ca="1" si="14"/>
        <v/>
      </c>
      <c r="BZ56" s="39" t="str">
        <f t="shared" ca="1" si="15"/>
        <v/>
      </c>
      <c r="CA56" s="39" t="str">
        <f t="shared" ca="1" si="16"/>
        <v/>
      </c>
      <c r="CB56" s="39"/>
      <c r="CC56" s="39"/>
      <c r="CD56" s="39"/>
      <c r="CE56" s="39"/>
      <c r="CF56" s="39"/>
      <c r="CG56" s="86"/>
      <c r="CH56" s="43" t="str">
        <f t="shared" si="0"/>
        <v/>
      </c>
    </row>
    <row r="57" spans="1:86" ht="14.25" thickTop="1">
      <c r="A57" s="24"/>
      <c r="B57" s="276">
        <v>13</v>
      </c>
      <c r="C57" s="279"/>
      <c r="D57" s="281" t="str">
        <f>IF($C57="","",IF($C57="@",$D59,VLOOKUP($C57,登録データ!$A$3:$H$2500,2,FALSE)))</f>
        <v/>
      </c>
      <c r="E57" s="281"/>
      <c r="F57" s="281"/>
      <c r="G57" s="282" t="str">
        <f>IF($C57="","",IF($C57="@",$G59,VLOOKUP($C57,登録データ!$A$3:$H$2500,3,FALSE)))</f>
        <v/>
      </c>
      <c r="H57" s="282"/>
      <c r="I57" s="282"/>
      <c r="J57" s="281" t="str">
        <f>IF($C57="","",IF($C57="@",$J59,VLOOKUP($C57,登録データ!$A$3:$H$2500,7,FALSE)))</f>
        <v/>
      </c>
      <c r="K57" s="281"/>
      <c r="L57" s="281" t="str">
        <f>IF($C57="","",IF($C57="@",$L59,VLOOKUP($C57,登録データ!$A$3:$H$2500,4,FALSE)))</f>
        <v/>
      </c>
      <c r="M57" s="281"/>
      <c r="N57" s="281"/>
      <c r="O57" s="58" t="s">
        <v>3697</v>
      </c>
      <c r="P57" s="70"/>
      <c r="Q57" s="30"/>
      <c r="R57" s="156" t="str">
        <f t="shared" si="1"/>
        <v/>
      </c>
      <c r="S57" s="150"/>
      <c r="T57" s="156" t="str">
        <f t="shared" si="2"/>
        <v/>
      </c>
      <c r="U57" s="30"/>
      <c r="V57" s="237"/>
      <c r="W57" s="237"/>
      <c r="X57" s="237"/>
      <c r="Y57" s="238"/>
      <c r="Z57" s="238"/>
      <c r="AA57" s="238"/>
      <c r="AB57" s="239"/>
      <c r="AC57" s="240"/>
      <c r="AD57" s="243"/>
      <c r="AG57" s="38"/>
      <c r="AH57" s="267" t="str">
        <f>IF($C57="","",IF($C57="@",0,IF(VLOOKUP($C57,登録データ!$A$3:$V$2500,22,FALSE)=0,0,1)))</f>
        <v/>
      </c>
      <c r="AI57" s="39" t="str">
        <f>IF($P57="","0",VLOOKUP($P57,登録データ!$M$3:$O$28,2,FALSE))</f>
        <v>0</v>
      </c>
      <c r="AJ57" s="39" t="str">
        <f>IF($P57="","",VLOOKUP($P57,登録データ!$M$3:$P$28,4,FALSE))</f>
        <v/>
      </c>
      <c r="AK57" s="39" t="str">
        <f t="shared" si="3"/>
        <v>00</v>
      </c>
      <c r="AL57" s="39" t="str">
        <f t="shared" si="4"/>
        <v/>
      </c>
      <c r="AM57" s="39" t="str">
        <f t="shared" si="5"/>
        <v>000000</v>
      </c>
      <c r="AN57" s="39" t="str">
        <f t="shared" si="6"/>
        <v/>
      </c>
      <c r="AO57" s="39" t="str">
        <f t="shared" si="7"/>
        <v/>
      </c>
      <c r="AP57" s="39">
        <f ca="1">IF(OFFSET($C57,-MOD(ROW($C57),3),0)&lt;&gt;"",IF(RIGHT($P57,1)=")",VALUE(VLOOKUP(OFFSET($C57,-MOD(ROW($C57),3),0),登録データ!$A$3:$H$2500,8,FALSE)),0),0)</f>
        <v>0</v>
      </c>
      <c r="AQ57" s="39">
        <f t="shared" ca="1" si="8"/>
        <v>0</v>
      </c>
      <c r="AR57" s="267" t="str">
        <f t="shared" ref="AR57" si="264">IF($C57="","",IF($C57="@",0,IF($C57&lt;1501,0,1)))</f>
        <v/>
      </c>
      <c r="AS57" s="39" t="str">
        <f t="shared" si="9"/>
        <v/>
      </c>
      <c r="AT57" s="267" t="str">
        <f t="shared" ref="AT57" si="265">IF($C57="","",IF($C57="@",0,IF(COUNTIF($C$21:$C$620,$C57)=1,0,1)))</f>
        <v/>
      </c>
      <c r="AU57" s="267" t="str">
        <f t="shared" ref="AU57" si="266">IF($L57="","",IF(OR($L57="北海道",$L57="東京都",$L57="大阪府",$L57="京都府",RIGHT($L57,1)="県"),0,1))</f>
        <v/>
      </c>
      <c r="AV57" s="202" t="str">
        <f>IF(AC57="","",COUNTA($AC$21:$AC57))</f>
        <v/>
      </c>
      <c r="AW57" s="199" t="str">
        <f t="shared" ref="AW57" si="267">IF($C57="","",IF($AV57="","",IF($C57="@",CONCATENATE("@",$D59),$C57)))</f>
        <v/>
      </c>
      <c r="AX57" s="199" t="str">
        <f t="shared" ref="AX57" si="268">IF(LEFT($AW57,1)="@",$D59,"")</f>
        <v/>
      </c>
      <c r="AY57" s="199" t="str">
        <f t="shared" ref="AY57" si="269">IF(LEFT($AW57,1)="@",$G59,"")</f>
        <v/>
      </c>
      <c r="AZ57" s="199" t="str">
        <f t="shared" ref="AZ57" si="270">IF(LEFT($AW57,1)="@",$J59,"")</f>
        <v/>
      </c>
      <c r="BA57" s="199" t="str">
        <f t="shared" ref="BA57" si="271">IF(LEFT($AW57,1)="@",$L59,"")</f>
        <v/>
      </c>
      <c r="BB57" s="199">
        <v>13</v>
      </c>
      <c r="BC57" s="199" t="str">
        <f t="shared" ref="BC57" si="272">IFERROR(VLOOKUP($BB57,$AV$21:$AW$620,2,FALSE),"")</f>
        <v/>
      </c>
      <c r="BD57" s="199" t="str">
        <f t="shared" ref="BD57" si="273">IFERROR(VLOOKUP($BB57,$AV$21:$BA$620,3,FALSE),"")</f>
        <v/>
      </c>
      <c r="BE57" s="199" t="str">
        <f t="shared" ref="BE57" si="274">IFERROR(VLOOKUP($BB57,$AV$21:$BA$620,4,FALSE),"")</f>
        <v/>
      </c>
      <c r="BF57" s="199" t="str">
        <f t="shared" ref="BF57" si="275">IFERROR(VLOOKUP($BB57,$AV$21:$BA$620,5,FALSE),"")</f>
        <v/>
      </c>
      <c r="BG57" s="199" t="str">
        <f t="shared" ref="BG57" si="276">IFERROR(VLOOKUP($BB57,$AV$21:$BA$620,6,FALSE),"")</f>
        <v/>
      </c>
      <c r="BH57" s="84"/>
      <c r="BI57" s="202" t="str">
        <f>IF($AD57="","",COUNTA($AD$21:$AD57))</f>
        <v/>
      </c>
      <c r="BJ57" s="199" t="str">
        <f>IF($C57="","",IF($BI57="","",IF($C57="@",CONCATENATE("@",$D59),$C57)))</f>
        <v/>
      </c>
      <c r="BK57" s="199" t="str">
        <f t="shared" ref="BK57" si="277">IF(LEFT($BJ57,1)="@",$D59,"")</f>
        <v/>
      </c>
      <c r="BL57" s="199" t="str">
        <f t="shared" ref="BL57" si="278">IF(LEFT($BJ57,1)="@",$G59,"")</f>
        <v/>
      </c>
      <c r="BM57" s="199" t="str">
        <f t="shared" ref="BM57" si="279">IF(LEFT($BJ57,1)="@",$J59,"")</f>
        <v/>
      </c>
      <c r="BN57" s="199" t="str">
        <f t="shared" ref="BN57" si="280">IF(LEFT($BJ57,1)="@",$L59,"")</f>
        <v/>
      </c>
      <c r="BO57" s="199">
        <v>13</v>
      </c>
      <c r="BP57" s="199" t="str">
        <f t="shared" ref="BP57" si="281">IFERROR(VLOOKUP($BO57,$BI$21:$BJ$620,2,FALSE),"")</f>
        <v/>
      </c>
      <c r="BQ57" s="199" t="str">
        <f t="shared" ref="BQ57" si="282">IFERROR(VLOOKUP($BO57,$BI$21:$BN$620,3,FALSE),"")</f>
        <v/>
      </c>
      <c r="BR57" s="199" t="str">
        <f t="shared" ref="BR57" si="283">IFERROR(VLOOKUP($BO57,$BI$21:$BN$620,4,FALSE),"")</f>
        <v/>
      </c>
      <c r="BS57" s="199" t="str">
        <f t="shared" ref="BS57" si="284">IFERROR(VLOOKUP($BO57,$BI$21:$BN$620,5,FALSE),"")</f>
        <v/>
      </c>
      <c r="BT57" s="199" t="str">
        <f t="shared" ref="BT57" si="285">IFERROR(VLOOKUP($BO57,$BI$21:$BN$620,6,FALSE),"")</f>
        <v/>
      </c>
      <c r="BU57" s="83"/>
      <c r="BV57" s="38" t="str">
        <f>IF($P57="十種競技",COUNTIF($P$21:$P57,"十種競技"),"")</f>
        <v/>
      </c>
      <c r="BW57" s="39" t="str">
        <f t="shared" ca="1" si="12"/>
        <v/>
      </c>
      <c r="BX57" s="39" t="str">
        <f t="shared" ca="1" si="13"/>
        <v/>
      </c>
      <c r="BY57" s="39" t="str">
        <f t="shared" ca="1" si="14"/>
        <v/>
      </c>
      <c r="BZ57" s="39" t="str">
        <f t="shared" ca="1" si="15"/>
        <v/>
      </c>
      <c r="CA57" s="39" t="str">
        <f t="shared" ca="1" si="16"/>
        <v/>
      </c>
      <c r="CB57" s="39"/>
      <c r="CC57" s="39"/>
      <c r="CD57" s="39"/>
      <c r="CE57" s="39"/>
      <c r="CF57" s="39"/>
      <c r="CG57" s="86"/>
      <c r="CH57" s="43" t="str">
        <f t="shared" si="0"/>
        <v/>
      </c>
    </row>
    <row r="58" spans="1:86">
      <c r="A58" s="24"/>
      <c r="B58" s="277"/>
      <c r="C58" s="280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59" t="s">
        <v>3698</v>
      </c>
      <c r="P58" s="71"/>
      <c r="Q58" s="31"/>
      <c r="R58" s="157" t="str">
        <f t="shared" si="1"/>
        <v/>
      </c>
      <c r="S58" s="151"/>
      <c r="T58" s="157" t="str">
        <f t="shared" si="2"/>
        <v/>
      </c>
      <c r="U58" s="31"/>
      <c r="V58" s="246"/>
      <c r="W58" s="246"/>
      <c r="X58" s="246"/>
      <c r="Y58" s="247"/>
      <c r="Z58" s="247"/>
      <c r="AA58" s="247"/>
      <c r="AB58" s="248"/>
      <c r="AC58" s="241"/>
      <c r="AD58" s="244"/>
      <c r="AG58" s="38"/>
      <c r="AH58" s="267"/>
      <c r="AI58" s="39" t="str">
        <f>IF($P58="","0",VLOOKUP($P58,登録データ!$M$3:$O$28,2,FALSE))</f>
        <v>0</v>
      </c>
      <c r="AJ58" s="39" t="str">
        <f>IF($P58="","",VLOOKUP($P58,登録データ!$M$3:$P$28,4,FALSE))</f>
        <v/>
      </c>
      <c r="AK58" s="39" t="str">
        <f t="shared" si="3"/>
        <v>00</v>
      </c>
      <c r="AL58" s="39" t="str">
        <f t="shared" si="4"/>
        <v/>
      </c>
      <c r="AM58" s="39" t="str">
        <f t="shared" si="5"/>
        <v>000000</v>
      </c>
      <c r="AN58" s="39" t="str">
        <f t="shared" si="6"/>
        <v/>
      </c>
      <c r="AO58" s="39" t="str">
        <f t="shared" si="7"/>
        <v/>
      </c>
      <c r="AP58" s="39">
        <f ca="1">IF(OFFSET($C58,-MOD(ROW($C58),3),0)&lt;&gt;"",IF(RIGHT($P58,1)=")",VALUE(VLOOKUP(OFFSET($C58,-MOD(ROW($C58),3),0),登録データ!$A$3:$H$2500,8,FALSE)),0),0)</f>
        <v>0</v>
      </c>
      <c r="AQ58" s="39">
        <f t="shared" ca="1" si="8"/>
        <v>0</v>
      </c>
      <c r="AR58" s="267"/>
      <c r="AS58" s="39" t="str">
        <f t="shared" si="9"/>
        <v/>
      </c>
      <c r="AT58" s="267"/>
      <c r="AU58" s="267"/>
      <c r="AV58" s="202"/>
      <c r="AW58" s="199"/>
      <c r="AX58" s="200"/>
      <c r="AY58" s="200"/>
      <c r="AZ58" s="200"/>
      <c r="BA58" s="200"/>
      <c r="BB58" s="199"/>
      <c r="BC58" s="199"/>
      <c r="BD58" s="200"/>
      <c r="BE58" s="200"/>
      <c r="BF58" s="200"/>
      <c r="BG58" s="200"/>
      <c r="BH58" s="111"/>
      <c r="BI58" s="202"/>
      <c r="BJ58" s="199"/>
      <c r="BK58" s="200"/>
      <c r="BL58" s="200"/>
      <c r="BM58" s="200"/>
      <c r="BN58" s="200"/>
      <c r="BO58" s="199"/>
      <c r="BP58" s="199"/>
      <c r="BQ58" s="200"/>
      <c r="BR58" s="200"/>
      <c r="BS58" s="200"/>
      <c r="BT58" s="200"/>
      <c r="BU58" s="95"/>
      <c r="BV58" s="38" t="str">
        <f>IF($P58="十種競技",COUNTIF($P$21:$P58,"十種競技"),"")</f>
        <v/>
      </c>
      <c r="BW58" s="39" t="str">
        <f t="shared" ca="1" si="12"/>
        <v/>
      </c>
      <c r="BX58" s="39" t="str">
        <f t="shared" ca="1" si="13"/>
        <v/>
      </c>
      <c r="BY58" s="39" t="str">
        <f t="shared" ca="1" si="14"/>
        <v/>
      </c>
      <c r="BZ58" s="39" t="str">
        <f t="shared" ca="1" si="15"/>
        <v/>
      </c>
      <c r="CA58" s="39" t="str">
        <f t="shared" ca="1" si="16"/>
        <v/>
      </c>
      <c r="CB58" s="39"/>
      <c r="CC58" s="39"/>
      <c r="CD58" s="39"/>
      <c r="CE58" s="39"/>
      <c r="CF58" s="39"/>
      <c r="CG58" s="86"/>
      <c r="CH58" s="43" t="str">
        <f t="shared" si="0"/>
        <v/>
      </c>
    </row>
    <row r="59" spans="1:86" ht="14.25" thickBot="1">
      <c r="A59" s="24"/>
      <c r="B59" s="278"/>
      <c r="C59" s="29" t="s">
        <v>3696</v>
      </c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9" t="s">
        <v>3699</v>
      </c>
      <c r="P59" s="72"/>
      <c r="Q59" s="32"/>
      <c r="R59" s="160" t="str">
        <f t="shared" si="1"/>
        <v/>
      </c>
      <c r="S59" s="152"/>
      <c r="T59" s="160" t="str">
        <f t="shared" si="2"/>
        <v/>
      </c>
      <c r="U59" s="32"/>
      <c r="V59" s="249"/>
      <c r="W59" s="249"/>
      <c r="X59" s="249"/>
      <c r="Y59" s="250"/>
      <c r="Z59" s="250"/>
      <c r="AA59" s="250"/>
      <c r="AB59" s="251"/>
      <c r="AC59" s="242"/>
      <c r="AD59" s="245"/>
      <c r="AG59" s="38"/>
      <c r="AH59" s="267"/>
      <c r="AI59" s="39" t="str">
        <f>IF($P59="","0",VLOOKUP($P59,登録データ!$M$3:$O$28,2,FALSE))</f>
        <v>0</v>
      </c>
      <c r="AJ59" s="39" t="str">
        <f>IF($P59="","",VLOOKUP($P59,登録データ!$M$3:$P$28,4,FALSE))</f>
        <v/>
      </c>
      <c r="AK59" s="39" t="str">
        <f t="shared" si="3"/>
        <v>00</v>
      </c>
      <c r="AL59" s="39" t="str">
        <f t="shared" si="4"/>
        <v/>
      </c>
      <c r="AM59" s="39" t="str">
        <f t="shared" si="5"/>
        <v>000000</v>
      </c>
      <c r="AN59" s="39" t="str">
        <f t="shared" si="6"/>
        <v/>
      </c>
      <c r="AO59" s="39" t="str">
        <f t="shared" si="7"/>
        <v/>
      </c>
      <c r="AP59" s="39">
        <f ca="1">IF(OFFSET($C59,-MOD(ROW($C59),3),0)&lt;&gt;"",IF(RIGHT($P59,1)=")",VALUE(VLOOKUP(OFFSET($C59,-MOD(ROW($C59),3),0),登録データ!$A$3:$H$2500,8,FALSE)),0),0)</f>
        <v>0</v>
      </c>
      <c r="AQ59" s="39">
        <f t="shared" ca="1" si="8"/>
        <v>0</v>
      </c>
      <c r="AR59" s="267"/>
      <c r="AS59" s="39" t="str">
        <f t="shared" si="9"/>
        <v/>
      </c>
      <c r="AT59" s="267"/>
      <c r="AU59" s="267"/>
      <c r="AV59" s="202"/>
      <c r="AW59" s="199"/>
      <c r="AX59" s="200"/>
      <c r="AY59" s="200"/>
      <c r="AZ59" s="200"/>
      <c r="BA59" s="200"/>
      <c r="BB59" s="199"/>
      <c r="BC59" s="199"/>
      <c r="BD59" s="200"/>
      <c r="BE59" s="200"/>
      <c r="BF59" s="200"/>
      <c r="BG59" s="200"/>
      <c r="BH59" s="111"/>
      <c r="BI59" s="202"/>
      <c r="BJ59" s="199"/>
      <c r="BK59" s="200"/>
      <c r="BL59" s="200"/>
      <c r="BM59" s="200"/>
      <c r="BN59" s="200"/>
      <c r="BO59" s="199"/>
      <c r="BP59" s="199"/>
      <c r="BQ59" s="200"/>
      <c r="BR59" s="200"/>
      <c r="BS59" s="200"/>
      <c r="BT59" s="200"/>
      <c r="BU59" s="95"/>
      <c r="BV59" s="38" t="str">
        <f>IF($P59="十種競技",COUNTIF($P$21:$P59,"十種競技"),"")</f>
        <v/>
      </c>
      <c r="BW59" s="39" t="str">
        <f t="shared" ca="1" si="12"/>
        <v/>
      </c>
      <c r="BX59" s="39" t="str">
        <f t="shared" ca="1" si="13"/>
        <v/>
      </c>
      <c r="BY59" s="39" t="str">
        <f t="shared" ca="1" si="14"/>
        <v/>
      </c>
      <c r="BZ59" s="39" t="str">
        <f t="shared" ca="1" si="15"/>
        <v/>
      </c>
      <c r="CA59" s="39" t="str">
        <f t="shared" ca="1" si="16"/>
        <v/>
      </c>
      <c r="CB59" s="39"/>
      <c r="CC59" s="39"/>
      <c r="CD59" s="39"/>
      <c r="CE59" s="39"/>
      <c r="CF59" s="39"/>
      <c r="CG59" s="86"/>
      <c r="CH59" s="43" t="str">
        <f t="shared" si="0"/>
        <v/>
      </c>
    </row>
    <row r="60" spans="1:86" ht="14.25" thickTop="1">
      <c r="A60" s="24"/>
      <c r="B60" s="276">
        <v>14</v>
      </c>
      <c r="C60" s="279"/>
      <c r="D60" s="281" t="str">
        <f>IF($C60="","",IF($C60="@",$D62,VLOOKUP($C60,登録データ!$A$3:$H$2500,2,FALSE)))</f>
        <v/>
      </c>
      <c r="E60" s="281"/>
      <c r="F60" s="281"/>
      <c r="G60" s="282" t="str">
        <f>IF($C60="","",IF($C60="@",$G62,VLOOKUP($C60,登録データ!$A$3:$H$2500,3,FALSE)))</f>
        <v/>
      </c>
      <c r="H60" s="282"/>
      <c r="I60" s="282"/>
      <c r="J60" s="281" t="str">
        <f>IF($C60="","",IF($C60="@",$J62,VLOOKUP($C60,登録データ!$A$3:$H$2500,7,FALSE)))</f>
        <v/>
      </c>
      <c r="K60" s="281"/>
      <c r="L60" s="281" t="str">
        <f>IF($C60="","",IF($C60="@",$L62,VLOOKUP($C60,登録データ!$A$3:$H$2500,4,FALSE)))</f>
        <v/>
      </c>
      <c r="M60" s="281"/>
      <c r="N60" s="281"/>
      <c r="O60" s="58" t="s">
        <v>3697</v>
      </c>
      <c r="P60" s="70"/>
      <c r="Q60" s="30"/>
      <c r="R60" s="156" t="str">
        <f t="shared" si="1"/>
        <v/>
      </c>
      <c r="S60" s="150"/>
      <c r="T60" s="156" t="str">
        <f t="shared" si="2"/>
        <v/>
      </c>
      <c r="U60" s="30"/>
      <c r="V60" s="237"/>
      <c r="W60" s="237"/>
      <c r="X60" s="237"/>
      <c r="Y60" s="238"/>
      <c r="Z60" s="238"/>
      <c r="AA60" s="238"/>
      <c r="AB60" s="239"/>
      <c r="AC60" s="240"/>
      <c r="AD60" s="243"/>
      <c r="AG60" s="38"/>
      <c r="AH60" s="267" t="str">
        <f>IF($C60="","",IF($C60="@",0,IF(VLOOKUP($C60,登録データ!$A$3:$V$2500,22,FALSE)=0,0,1)))</f>
        <v/>
      </c>
      <c r="AI60" s="39" t="str">
        <f>IF($P60="","0",VLOOKUP($P60,登録データ!$M$3:$O$28,2,FALSE))</f>
        <v>0</v>
      </c>
      <c r="AJ60" s="39" t="str">
        <f>IF($P60="","",VLOOKUP($P60,登録データ!$M$3:$P$28,4,FALSE))</f>
        <v/>
      </c>
      <c r="AK60" s="39" t="str">
        <f t="shared" si="3"/>
        <v>00</v>
      </c>
      <c r="AL60" s="39" t="str">
        <f t="shared" si="4"/>
        <v/>
      </c>
      <c r="AM60" s="39" t="str">
        <f t="shared" si="5"/>
        <v>000000</v>
      </c>
      <c r="AN60" s="39" t="str">
        <f t="shared" si="6"/>
        <v/>
      </c>
      <c r="AO60" s="39" t="str">
        <f t="shared" si="7"/>
        <v/>
      </c>
      <c r="AP60" s="39">
        <f ca="1">IF(OFFSET($C60,-MOD(ROW($C60),3),0)&lt;&gt;"",IF(RIGHT($P60,1)=")",VALUE(VLOOKUP(OFFSET($C60,-MOD(ROW($C60),3),0),登録データ!$A$3:$H$2500,8,FALSE)),0),0)</f>
        <v>0</v>
      </c>
      <c r="AQ60" s="39">
        <f t="shared" ca="1" si="8"/>
        <v>0</v>
      </c>
      <c r="AR60" s="267" t="str">
        <f t="shared" ref="AR60" si="286">IF($C60="","",IF($C60="@",0,IF($C60&lt;1501,0,1)))</f>
        <v/>
      </c>
      <c r="AS60" s="39" t="str">
        <f t="shared" si="9"/>
        <v/>
      </c>
      <c r="AT60" s="267" t="str">
        <f t="shared" ref="AT60" si="287">IF($C60="","",IF($C60="@",0,IF(COUNTIF($C$21:$C$620,$C60)=1,0,1)))</f>
        <v/>
      </c>
      <c r="AU60" s="267" t="str">
        <f t="shared" ref="AU60" si="288">IF($L60="","",IF(OR($L60="北海道",$L60="東京都",$L60="大阪府",$L60="京都府",RIGHT($L60,1)="県"),0,1))</f>
        <v/>
      </c>
      <c r="AV60" s="202" t="str">
        <f>IF(AC60="","",COUNTA($AC$21:$AC60))</f>
        <v/>
      </c>
      <c r="AW60" s="199" t="str">
        <f t="shared" ref="AW60" si="289">IF($C60="","",IF($AV60="","",IF($C60="@",CONCATENATE("@",$D62),$C60)))</f>
        <v/>
      </c>
      <c r="AX60" s="199" t="str">
        <f t="shared" ref="AX60" si="290">IF(LEFT($AW60,1)="@",$D62,"")</f>
        <v/>
      </c>
      <c r="AY60" s="199" t="str">
        <f t="shared" ref="AY60" si="291">IF(LEFT($AW60,1)="@",$G62,"")</f>
        <v/>
      </c>
      <c r="AZ60" s="199" t="str">
        <f t="shared" ref="AZ60" si="292">IF(LEFT($AW60,1)="@",$J62,"")</f>
        <v/>
      </c>
      <c r="BA60" s="199" t="str">
        <f t="shared" ref="BA60" si="293">IF(LEFT($AW60,1)="@",$L62,"")</f>
        <v/>
      </c>
      <c r="BB60" s="199">
        <v>14</v>
      </c>
      <c r="BC60" s="199" t="str">
        <f t="shared" ref="BC60" si="294">IFERROR(VLOOKUP($BB60,$AV$21:$AW$620,2,FALSE),"")</f>
        <v/>
      </c>
      <c r="BD60" s="199" t="str">
        <f t="shared" ref="BD60" si="295">IFERROR(VLOOKUP($BB60,$AV$21:$BA$620,3,FALSE),"")</f>
        <v/>
      </c>
      <c r="BE60" s="199" t="str">
        <f t="shared" ref="BE60" si="296">IFERROR(VLOOKUP($BB60,$AV$21:$BA$620,4,FALSE),"")</f>
        <v/>
      </c>
      <c r="BF60" s="199" t="str">
        <f t="shared" ref="BF60" si="297">IFERROR(VLOOKUP($BB60,$AV$21:$BA$620,5,FALSE),"")</f>
        <v/>
      </c>
      <c r="BG60" s="199" t="str">
        <f t="shared" ref="BG60" si="298">IFERROR(VLOOKUP($BB60,$AV$21:$BA$620,6,FALSE),"")</f>
        <v/>
      </c>
      <c r="BH60" s="84"/>
      <c r="BI60" s="202" t="str">
        <f>IF($AD60="","",COUNTA($AD$21:$AD60))</f>
        <v/>
      </c>
      <c r="BJ60" s="199" t="str">
        <f>IF($C60="","",IF($BI60="","",IF($C60="@",CONCATENATE("@",$D62),$C60)))</f>
        <v/>
      </c>
      <c r="BK60" s="199" t="str">
        <f t="shared" ref="BK60" si="299">IF(LEFT($BJ60,1)="@",$D62,"")</f>
        <v/>
      </c>
      <c r="BL60" s="199" t="str">
        <f t="shared" ref="BL60" si="300">IF(LEFT($BJ60,1)="@",$G62,"")</f>
        <v/>
      </c>
      <c r="BM60" s="199" t="str">
        <f t="shared" ref="BM60" si="301">IF(LEFT($BJ60,1)="@",$J62,"")</f>
        <v/>
      </c>
      <c r="BN60" s="199" t="str">
        <f t="shared" ref="BN60" si="302">IF(LEFT($BJ60,1)="@",$L62,"")</f>
        <v/>
      </c>
      <c r="BO60" s="199">
        <v>14</v>
      </c>
      <c r="BP60" s="199" t="str">
        <f t="shared" ref="BP60" si="303">IFERROR(VLOOKUP($BO60,$BI$21:$BJ$620,2,FALSE),"")</f>
        <v/>
      </c>
      <c r="BQ60" s="199" t="str">
        <f t="shared" ref="BQ60" si="304">IFERROR(VLOOKUP($BO60,$BI$21:$BN$620,3,FALSE),"")</f>
        <v/>
      </c>
      <c r="BR60" s="199" t="str">
        <f t="shared" ref="BR60" si="305">IFERROR(VLOOKUP($BO60,$BI$21:$BN$620,4,FALSE),"")</f>
        <v/>
      </c>
      <c r="BS60" s="199" t="str">
        <f t="shared" ref="BS60" si="306">IFERROR(VLOOKUP($BO60,$BI$21:$BN$620,5,FALSE),"")</f>
        <v/>
      </c>
      <c r="BT60" s="199" t="str">
        <f t="shared" ref="BT60" si="307">IFERROR(VLOOKUP($BO60,$BI$21:$BN$620,6,FALSE),"")</f>
        <v/>
      </c>
      <c r="BU60" s="83"/>
      <c r="BV60" s="38" t="str">
        <f>IF($P60="十種競技",COUNTIF($P$21:$P60,"十種競技"),"")</f>
        <v/>
      </c>
      <c r="BW60" s="39" t="str">
        <f t="shared" ca="1" si="12"/>
        <v/>
      </c>
      <c r="BX60" s="39" t="str">
        <f t="shared" ca="1" si="13"/>
        <v/>
      </c>
      <c r="BY60" s="39" t="str">
        <f t="shared" ca="1" si="14"/>
        <v/>
      </c>
      <c r="BZ60" s="39" t="str">
        <f t="shared" ca="1" si="15"/>
        <v/>
      </c>
      <c r="CA60" s="39" t="str">
        <f t="shared" ca="1" si="16"/>
        <v/>
      </c>
      <c r="CB60" s="39"/>
      <c r="CC60" s="39"/>
      <c r="CD60" s="39"/>
      <c r="CE60" s="39"/>
      <c r="CF60" s="39"/>
      <c r="CG60" s="86"/>
      <c r="CH60" s="43" t="str">
        <f t="shared" si="0"/>
        <v/>
      </c>
    </row>
    <row r="61" spans="1:86">
      <c r="A61" s="24"/>
      <c r="B61" s="277"/>
      <c r="C61" s="280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59" t="s">
        <v>3698</v>
      </c>
      <c r="P61" s="71"/>
      <c r="Q61" s="31"/>
      <c r="R61" s="157" t="str">
        <f t="shared" si="1"/>
        <v/>
      </c>
      <c r="S61" s="151"/>
      <c r="T61" s="157" t="str">
        <f t="shared" si="2"/>
        <v/>
      </c>
      <c r="U61" s="31"/>
      <c r="V61" s="246"/>
      <c r="W61" s="246"/>
      <c r="X61" s="246"/>
      <c r="Y61" s="247"/>
      <c r="Z61" s="247"/>
      <c r="AA61" s="247"/>
      <c r="AB61" s="248"/>
      <c r="AC61" s="241"/>
      <c r="AD61" s="244"/>
      <c r="AG61" s="38"/>
      <c r="AH61" s="267"/>
      <c r="AI61" s="39" t="str">
        <f>IF($P61="","0",VLOOKUP($P61,登録データ!$M$3:$O$28,2,FALSE))</f>
        <v>0</v>
      </c>
      <c r="AJ61" s="39" t="str">
        <f>IF($P61="","",VLOOKUP($P61,登録データ!$M$3:$P$28,4,FALSE))</f>
        <v/>
      </c>
      <c r="AK61" s="39" t="str">
        <f t="shared" si="3"/>
        <v>00</v>
      </c>
      <c r="AL61" s="39" t="str">
        <f t="shared" si="4"/>
        <v/>
      </c>
      <c r="AM61" s="39" t="str">
        <f t="shared" si="5"/>
        <v>000000</v>
      </c>
      <c r="AN61" s="39" t="str">
        <f t="shared" si="6"/>
        <v/>
      </c>
      <c r="AO61" s="39" t="str">
        <f t="shared" si="7"/>
        <v/>
      </c>
      <c r="AP61" s="39">
        <f ca="1">IF(OFFSET($C61,-MOD(ROW($C61),3),0)&lt;&gt;"",IF(RIGHT($P61,1)=")",VALUE(VLOOKUP(OFFSET($C61,-MOD(ROW($C61),3),0),登録データ!$A$3:$H$2500,8,FALSE)),0),0)</f>
        <v>0</v>
      </c>
      <c r="AQ61" s="39">
        <f t="shared" ca="1" si="8"/>
        <v>0</v>
      </c>
      <c r="AR61" s="267"/>
      <c r="AS61" s="39" t="str">
        <f t="shared" si="9"/>
        <v/>
      </c>
      <c r="AT61" s="267"/>
      <c r="AU61" s="267"/>
      <c r="AV61" s="202"/>
      <c r="AW61" s="199"/>
      <c r="AX61" s="200"/>
      <c r="AY61" s="200"/>
      <c r="AZ61" s="200"/>
      <c r="BA61" s="200"/>
      <c r="BB61" s="199"/>
      <c r="BC61" s="199"/>
      <c r="BD61" s="200"/>
      <c r="BE61" s="200"/>
      <c r="BF61" s="200"/>
      <c r="BG61" s="200"/>
      <c r="BH61" s="111"/>
      <c r="BI61" s="202"/>
      <c r="BJ61" s="199"/>
      <c r="BK61" s="200"/>
      <c r="BL61" s="200"/>
      <c r="BM61" s="200"/>
      <c r="BN61" s="200"/>
      <c r="BO61" s="199"/>
      <c r="BP61" s="199"/>
      <c r="BQ61" s="200"/>
      <c r="BR61" s="200"/>
      <c r="BS61" s="200"/>
      <c r="BT61" s="200"/>
      <c r="BU61" s="95"/>
      <c r="BV61" s="38" t="str">
        <f>IF($P61="十種競技",COUNTIF($P$21:$P61,"十種競技"),"")</f>
        <v/>
      </c>
      <c r="BW61" s="39" t="str">
        <f t="shared" ca="1" si="12"/>
        <v/>
      </c>
      <c r="BX61" s="39" t="str">
        <f t="shared" ca="1" si="13"/>
        <v/>
      </c>
      <c r="BY61" s="39" t="str">
        <f t="shared" ca="1" si="14"/>
        <v/>
      </c>
      <c r="BZ61" s="39" t="str">
        <f t="shared" ca="1" si="15"/>
        <v/>
      </c>
      <c r="CA61" s="39" t="str">
        <f t="shared" ca="1" si="16"/>
        <v/>
      </c>
      <c r="CB61" s="39"/>
      <c r="CC61" s="39"/>
      <c r="CD61" s="39"/>
      <c r="CE61" s="39"/>
      <c r="CF61" s="39"/>
      <c r="CG61" s="86"/>
      <c r="CH61" s="43" t="str">
        <f t="shared" si="0"/>
        <v/>
      </c>
    </row>
    <row r="62" spans="1:86" ht="14.25" thickBot="1">
      <c r="A62" s="24"/>
      <c r="B62" s="278"/>
      <c r="C62" s="29" t="s">
        <v>3696</v>
      </c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9" t="s">
        <v>3699</v>
      </c>
      <c r="P62" s="72"/>
      <c r="Q62" s="32"/>
      <c r="R62" s="160" t="str">
        <f t="shared" si="1"/>
        <v/>
      </c>
      <c r="S62" s="152"/>
      <c r="T62" s="160" t="str">
        <f t="shared" si="2"/>
        <v/>
      </c>
      <c r="U62" s="32"/>
      <c r="V62" s="249"/>
      <c r="W62" s="249"/>
      <c r="X62" s="249"/>
      <c r="Y62" s="250"/>
      <c r="Z62" s="250"/>
      <c r="AA62" s="250"/>
      <c r="AB62" s="251"/>
      <c r="AC62" s="242"/>
      <c r="AD62" s="245"/>
      <c r="AG62" s="38"/>
      <c r="AH62" s="267"/>
      <c r="AI62" s="39" t="str">
        <f>IF($P62="","0",VLOOKUP($P62,登録データ!$M$3:$O$28,2,FALSE))</f>
        <v>0</v>
      </c>
      <c r="AJ62" s="39" t="str">
        <f>IF($P62="","",VLOOKUP($P62,登録データ!$M$3:$P$28,4,FALSE))</f>
        <v/>
      </c>
      <c r="AK62" s="39" t="str">
        <f t="shared" si="3"/>
        <v>00</v>
      </c>
      <c r="AL62" s="39" t="str">
        <f t="shared" si="4"/>
        <v/>
      </c>
      <c r="AM62" s="39" t="str">
        <f t="shared" si="5"/>
        <v>000000</v>
      </c>
      <c r="AN62" s="39" t="str">
        <f t="shared" si="6"/>
        <v/>
      </c>
      <c r="AO62" s="39" t="str">
        <f t="shared" si="7"/>
        <v/>
      </c>
      <c r="AP62" s="39">
        <f ca="1">IF(OFFSET($C62,-MOD(ROW($C62),3),0)&lt;&gt;"",IF(RIGHT($P62,1)=")",VALUE(VLOOKUP(OFFSET($C62,-MOD(ROW($C62),3),0),登録データ!$A$3:$H$2500,8,FALSE)),0),0)</f>
        <v>0</v>
      </c>
      <c r="AQ62" s="39">
        <f t="shared" ca="1" si="8"/>
        <v>0</v>
      </c>
      <c r="AR62" s="267"/>
      <c r="AS62" s="39" t="str">
        <f t="shared" si="9"/>
        <v/>
      </c>
      <c r="AT62" s="267"/>
      <c r="AU62" s="267"/>
      <c r="AV62" s="202"/>
      <c r="AW62" s="199"/>
      <c r="AX62" s="200"/>
      <c r="AY62" s="200"/>
      <c r="AZ62" s="200"/>
      <c r="BA62" s="200"/>
      <c r="BB62" s="199"/>
      <c r="BC62" s="199"/>
      <c r="BD62" s="200"/>
      <c r="BE62" s="200"/>
      <c r="BF62" s="200"/>
      <c r="BG62" s="200"/>
      <c r="BH62" s="111"/>
      <c r="BI62" s="202"/>
      <c r="BJ62" s="199"/>
      <c r="BK62" s="200"/>
      <c r="BL62" s="200"/>
      <c r="BM62" s="200"/>
      <c r="BN62" s="200"/>
      <c r="BO62" s="199"/>
      <c r="BP62" s="199"/>
      <c r="BQ62" s="200"/>
      <c r="BR62" s="200"/>
      <c r="BS62" s="200"/>
      <c r="BT62" s="200"/>
      <c r="BU62" s="95"/>
      <c r="BV62" s="38" t="str">
        <f>IF($P62="十種競技",COUNTIF($P$21:$P62,"十種競技"),"")</f>
        <v/>
      </c>
      <c r="BW62" s="39" t="str">
        <f t="shared" ca="1" si="12"/>
        <v/>
      </c>
      <c r="BX62" s="39" t="str">
        <f t="shared" ca="1" si="13"/>
        <v/>
      </c>
      <c r="BY62" s="39" t="str">
        <f t="shared" ca="1" si="14"/>
        <v/>
      </c>
      <c r="BZ62" s="39" t="str">
        <f t="shared" ca="1" si="15"/>
        <v/>
      </c>
      <c r="CA62" s="39" t="str">
        <f t="shared" ca="1" si="16"/>
        <v/>
      </c>
      <c r="CB62" s="39"/>
      <c r="CC62" s="39"/>
      <c r="CD62" s="39"/>
      <c r="CE62" s="39"/>
      <c r="CF62" s="39"/>
      <c r="CG62" s="86"/>
      <c r="CH62" s="43" t="str">
        <f t="shared" si="0"/>
        <v/>
      </c>
    </row>
    <row r="63" spans="1:86" ht="14.25" thickTop="1">
      <c r="A63" s="24"/>
      <c r="B63" s="276">
        <v>15</v>
      </c>
      <c r="C63" s="279"/>
      <c r="D63" s="281" t="str">
        <f>IF($C63="","",IF($C63="@",$D65,VLOOKUP($C63,登録データ!$A$3:$H$2500,2,FALSE)))</f>
        <v/>
      </c>
      <c r="E63" s="281"/>
      <c r="F63" s="281"/>
      <c r="G63" s="282" t="str">
        <f>IF($C63="","",IF($C63="@",$G65,VLOOKUP($C63,登録データ!$A$3:$H$2500,3,FALSE)))</f>
        <v/>
      </c>
      <c r="H63" s="282"/>
      <c r="I63" s="282"/>
      <c r="J63" s="281" t="str">
        <f>IF($C63="","",IF($C63="@",$J65,VLOOKUP($C63,登録データ!$A$3:$H$2500,7,FALSE)))</f>
        <v/>
      </c>
      <c r="K63" s="281"/>
      <c r="L63" s="281" t="str">
        <f>IF($C63="","",IF($C63="@",$L65,VLOOKUP($C63,登録データ!$A$3:$H$2500,4,FALSE)))</f>
        <v/>
      </c>
      <c r="M63" s="281"/>
      <c r="N63" s="281"/>
      <c r="O63" s="58" t="s">
        <v>3697</v>
      </c>
      <c r="P63" s="70"/>
      <c r="Q63" s="30"/>
      <c r="R63" s="156" t="str">
        <f t="shared" si="1"/>
        <v/>
      </c>
      <c r="S63" s="150"/>
      <c r="T63" s="156" t="str">
        <f t="shared" si="2"/>
        <v/>
      </c>
      <c r="U63" s="30"/>
      <c r="V63" s="237"/>
      <c r="W63" s="237"/>
      <c r="X63" s="237"/>
      <c r="Y63" s="238"/>
      <c r="Z63" s="238"/>
      <c r="AA63" s="238"/>
      <c r="AB63" s="239"/>
      <c r="AC63" s="240"/>
      <c r="AD63" s="243"/>
      <c r="AG63" s="38"/>
      <c r="AH63" s="267" t="str">
        <f>IF($C63="","",IF($C63="@",0,IF(VLOOKUP($C63,登録データ!$A$3:$V$2500,22,FALSE)=0,0,1)))</f>
        <v/>
      </c>
      <c r="AI63" s="39" t="str">
        <f>IF($P63="","0",VLOOKUP($P63,登録データ!$M$3:$O$28,2,FALSE))</f>
        <v>0</v>
      </c>
      <c r="AJ63" s="39" t="str">
        <f>IF($P63="","",VLOOKUP($P63,登録データ!$M$3:$P$28,4,FALSE))</f>
        <v/>
      </c>
      <c r="AK63" s="39" t="str">
        <f t="shared" si="3"/>
        <v>00</v>
      </c>
      <c r="AL63" s="39" t="str">
        <f t="shared" si="4"/>
        <v/>
      </c>
      <c r="AM63" s="39" t="str">
        <f t="shared" si="5"/>
        <v>000000</v>
      </c>
      <c r="AN63" s="39" t="str">
        <f t="shared" si="6"/>
        <v/>
      </c>
      <c r="AO63" s="39" t="str">
        <f t="shared" si="7"/>
        <v/>
      </c>
      <c r="AP63" s="39">
        <f ca="1">IF(OFFSET($C63,-MOD(ROW($C63),3),0)&lt;&gt;"",IF(RIGHT($P63,1)=")",VALUE(VLOOKUP(OFFSET($C63,-MOD(ROW($C63),3),0),登録データ!$A$3:$H$2500,8,FALSE)),0),0)</f>
        <v>0</v>
      </c>
      <c r="AQ63" s="39">
        <f t="shared" ca="1" si="8"/>
        <v>0</v>
      </c>
      <c r="AR63" s="267" t="str">
        <f t="shared" ref="AR63" si="308">IF($C63="","",IF($C63="@",0,IF($C63&lt;1501,0,1)))</f>
        <v/>
      </c>
      <c r="AS63" s="39" t="str">
        <f t="shared" si="9"/>
        <v/>
      </c>
      <c r="AT63" s="267" t="str">
        <f t="shared" ref="AT63" si="309">IF($C63="","",IF($C63="@",0,IF(COUNTIF($C$21:$C$620,$C63)=1,0,1)))</f>
        <v/>
      </c>
      <c r="AU63" s="267" t="str">
        <f t="shared" ref="AU63" si="310">IF($L63="","",IF(OR($L63="北海道",$L63="東京都",$L63="大阪府",$L63="京都府",RIGHT($L63,1)="県"),0,1))</f>
        <v/>
      </c>
      <c r="AV63" s="202" t="str">
        <f>IF(AC63="","",COUNTA($AC$21:$AC63))</f>
        <v/>
      </c>
      <c r="AW63" s="199" t="str">
        <f t="shared" ref="AW63" si="311">IF($C63="","",IF($AV63="","",IF($C63="@",CONCATENATE("@",$D65),$C63)))</f>
        <v/>
      </c>
      <c r="AX63" s="199" t="str">
        <f t="shared" ref="AX63" si="312">IF(LEFT($AW63,1)="@",$D65,"")</f>
        <v/>
      </c>
      <c r="AY63" s="199" t="str">
        <f t="shared" ref="AY63" si="313">IF(LEFT($AW63,1)="@",$G65,"")</f>
        <v/>
      </c>
      <c r="AZ63" s="199" t="str">
        <f t="shared" ref="AZ63" si="314">IF(LEFT($AW63,1)="@",$J65,"")</f>
        <v/>
      </c>
      <c r="BA63" s="199" t="str">
        <f t="shared" ref="BA63" si="315">IF(LEFT($AW63,1)="@",$L65,"")</f>
        <v/>
      </c>
      <c r="BB63" s="199">
        <v>15</v>
      </c>
      <c r="BC63" s="199" t="str">
        <f t="shared" ref="BC63" si="316">IFERROR(VLOOKUP($BB63,$AV$21:$AW$620,2,FALSE),"")</f>
        <v/>
      </c>
      <c r="BD63" s="199" t="str">
        <f t="shared" ref="BD63" si="317">IFERROR(VLOOKUP($BB63,$AV$21:$BA$620,3,FALSE),"")</f>
        <v/>
      </c>
      <c r="BE63" s="199" t="str">
        <f t="shared" ref="BE63" si="318">IFERROR(VLOOKUP($BB63,$AV$21:$BA$620,4,FALSE),"")</f>
        <v/>
      </c>
      <c r="BF63" s="199" t="str">
        <f t="shared" ref="BF63" si="319">IFERROR(VLOOKUP($BB63,$AV$21:$BA$620,5,FALSE),"")</f>
        <v/>
      </c>
      <c r="BG63" s="199" t="str">
        <f t="shared" ref="BG63" si="320">IFERROR(VLOOKUP($BB63,$AV$21:$BA$620,6,FALSE),"")</f>
        <v/>
      </c>
      <c r="BH63" s="84"/>
      <c r="BI63" s="202" t="str">
        <f>IF($AD63="","",COUNTA($AD$21:$AD63))</f>
        <v/>
      </c>
      <c r="BJ63" s="199" t="str">
        <f>IF($C63="","",IF($BI63="","",IF($C63="@",CONCATENATE("@",$D65),$C63)))</f>
        <v/>
      </c>
      <c r="BK63" s="199" t="str">
        <f t="shared" ref="BK63" si="321">IF(LEFT($BJ63,1)="@",$D65,"")</f>
        <v/>
      </c>
      <c r="BL63" s="199" t="str">
        <f t="shared" ref="BL63" si="322">IF(LEFT($BJ63,1)="@",$G65,"")</f>
        <v/>
      </c>
      <c r="BM63" s="199" t="str">
        <f t="shared" ref="BM63" si="323">IF(LEFT($BJ63,1)="@",$J65,"")</f>
        <v/>
      </c>
      <c r="BN63" s="199" t="str">
        <f t="shared" ref="BN63" si="324">IF(LEFT($BJ63,1)="@",$L65,"")</f>
        <v/>
      </c>
      <c r="BO63" s="199">
        <v>15</v>
      </c>
      <c r="BP63" s="199" t="str">
        <f t="shared" ref="BP63" si="325">IFERROR(VLOOKUP($BO63,$BI$21:$BJ$620,2,FALSE),"")</f>
        <v/>
      </c>
      <c r="BQ63" s="199" t="str">
        <f t="shared" ref="BQ63" si="326">IFERROR(VLOOKUP($BO63,$BI$21:$BN$620,3,FALSE),"")</f>
        <v/>
      </c>
      <c r="BR63" s="199" t="str">
        <f t="shared" ref="BR63" si="327">IFERROR(VLOOKUP($BO63,$BI$21:$BN$620,4,FALSE),"")</f>
        <v/>
      </c>
      <c r="BS63" s="199" t="str">
        <f t="shared" ref="BS63" si="328">IFERROR(VLOOKUP($BO63,$BI$21:$BN$620,5,FALSE),"")</f>
        <v/>
      </c>
      <c r="BT63" s="199" t="str">
        <f t="shared" ref="BT63" si="329">IFERROR(VLOOKUP($BO63,$BI$21:$BN$620,6,FALSE),"")</f>
        <v/>
      </c>
      <c r="BU63" s="83"/>
      <c r="BV63" s="38" t="str">
        <f>IF($P63="十種競技",COUNTIF($P$21:$P63,"十種競技"),"")</f>
        <v/>
      </c>
      <c r="BW63" s="39" t="str">
        <f t="shared" ca="1" si="12"/>
        <v/>
      </c>
      <c r="BX63" s="39" t="str">
        <f t="shared" ca="1" si="13"/>
        <v/>
      </c>
      <c r="BY63" s="39" t="str">
        <f t="shared" ca="1" si="14"/>
        <v/>
      </c>
      <c r="BZ63" s="39" t="str">
        <f t="shared" ca="1" si="15"/>
        <v/>
      </c>
      <c r="CA63" s="39" t="str">
        <f t="shared" ca="1" si="16"/>
        <v/>
      </c>
      <c r="CB63" s="39"/>
      <c r="CC63" s="39"/>
      <c r="CD63" s="39"/>
      <c r="CE63" s="39"/>
      <c r="CF63" s="39"/>
      <c r="CG63" s="86"/>
      <c r="CH63" s="43" t="str">
        <f t="shared" si="0"/>
        <v/>
      </c>
    </row>
    <row r="64" spans="1:86">
      <c r="A64" s="24"/>
      <c r="B64" s="277"/>
      <c r="C64" s="280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59" t="s">
        <v>3698</v>
      </c>
      <c r="P64" s="71"/>
      <c r="Q64" s="31"/>
      <c r="R64" s="157" t="str">
        <f t="shared" si="1"/>
        <v/>
      </c>
      <c r="S64" s="151"/>
      <c r="T64" s="157" t="str">
        <f t="shared" si="2"/>
        <v/>
      </c>
      <c r="U64" s="31"/>
      <c r="V64" s="246"/>
      <c r="W64" s="246"/>
      <c r="X64" s="246"/>
      <c r="Y64" s="247"/>
      <c r="Z64" s="247"/>
      <c r="AA64" s="247"/>
      <c r="AB64" s="248"/>
      <c r="AC64" s="241"/>
      <c r="AD64" s="244"/>
      <c r="AG64" s="38"/>
      <c r="AH64" s="267"/>
      <c r="AI64" s="39" t="str">
        <f>IF($P64="","0",VLOOKUP($P64,登録データ!$M$3:$O$28,2,FALSE))</f>
        <v>0</v>
      </c>
      <c r="AJ64" s="39" t="str">
        <f>IF($P64="","",VLOOKUP($P64,登録データ!$M$3:$P$28,4,FALSE))</f>
        <v/>
      </c>
      <c r="AK64" s="39" t="str">
        <f t="shared" si="3"/>
        <v>00</v>
      </c>
      <c r="AL64" s="39" t="str">
        <f t="shared" si="4"/>
        <v/>
      </c>
      <c r="AM64" s="39" t="str">
        <f t="shared" si="5"/>
        <v>000000</v>
      </c>
      <c r="AN64" s="39" t="str">
        <f t="shared" si="6"/>
        <v/>
      </c>
      <c r="AO64" s="39" t="str">
        <f t="shared" si="7"/>
        <v/>
      </c>
      <c r="AP64" s="39">
        <f ca="1">IF(OFFSET($C64,-MOD(ROW($C64),3),0)&lt;&gt;"",IF(RIGHT($P64,1)=")",VALUE(VLOOKUP(OFFSET($C64,-MOD(ROW($C64),3),0),登録データ!$A$3:$H$2500,8,FALSE)),0),0)</f>
        <v>0</v>
      </c>
      <c r="AQ64" s="39">
        <f t="shared" ca="1" si="8"/>
        <v>0</v>
      </c>
      <c r="AR64" s="267"/>
      <c r="AS64" s="39" t="str">
        <f t="shared" si="9"/>
        <v/>
      </c>
      <c r="AT64" s="267"/>
      <c r="AU64" s="267"/>
      <c r="AV64" s="202"/>
      <c r="AW64" s="199"/>
      <c r="AX64" s="200"/>
      <c r="AY64" s="200"/>
      <c r="AZ64" s="200"/>
      <c r="BA64" s="200"/>
      <c r="BB64" s="199"/>
      <c r="BC64" s="199"/>
      <c r="BD64" s="200"/>
      <c r="BE64" s="200"/>
      <c r="BF64" s="200"/>
      <c r="BG64" s="200"/>
      <c r="BH64" s="111"/>
      <c r="BI64" s="202"/>
      <c r="BJ64" s="199"/>
      <c r="BK64" s="200"/>
      <c r="BL64" s="200"/>
      <c r="BM64" s="200"/>
      <c r="BN64" s="200"/>
      <c r="BO64" s="199"/>
      <c r="BP64" s="199"/>
      <c r="BQ64" s="200"/>
      <c r="BR64" s="200"/>
      <c r="BS64" s="200"/>
      <c r="BT64" s="200"/>
      <c r="BU64" s="95"/>
      <c r="BV64" s="38" t="str">
        <f>IF($P64="十種競技",COUNTIF($P$21:$P64,"十種競技"),"")</f>
        <v/>
      </c>
      <c r="BW64" s="39" t="str">
        <f t="shared" ca="1" si="12"/>
        <v/>
      </c>
      <c r="BX64" s="39" t="str">
        <f t="shared" ca="1" si="13"/>
        <v/>
      </c>
      <c r="BY64" s="39" t="str">
        <f t="shared" ca="1" si="14"/>
        <v/>
      </c>
      <c r="BZ64" s="39" t="str">
        <f t="shared" ca="1" si="15"/>
        <v/>
      </c>
      <c r="CA64" s="39" t="str">
        <f t="shared" ca="1" si="16"/>
        <v/>
      </c>
      <c r="CB64" s="39"/>
      <c r="CC64" s="39"/>
      <c r="CD64" s="39"/>
      <c r="CE64" s="39"/>
      <c r="CF64" s="39"/>
      <c r="CG64" s="86"/>
      <c r="CH64" s="43" t="str">
        <f t="shared" si="0"/>
        <v/>
      </c>
    </row>
    <row r="65" spans="1:86" ht="14.25" thickBot="1">
      <c r="A65" s="24"/>
      <c r="B65" s="278"/>
      <c r="C65" s="29" t="s">
        <v>3696</v>
      </c>
      <c r="D65" s="283"/>
      <c r="E65" s="283"/>
      <c r="F65" s="283"/>
      <c r="G65" s="283"/>
      <c r="H65" s="283"/>
      <c r="I65" s="283"/>
      <c r="J65" s="283"/>
      <c r="K65" s="283"/>
      <c r="L65" s="283"/>
      <c r="M65" s="283"/>
      <c r="N65" s="283"/>
      <c r="O65" s="29" t="s">
        <v>3699</v>
      </c>
      <c r="P65" s="72"/>
      <c r="Q65" s="32"/>
      <c r="R65" s="160" t="str">
        <f t="shared" si="1"/>
        <v/>
      </c>
      <c r="S65" s="152"/>
      <c r="T65" s="160" t="str">
        <f t="shared" si="2"/>
        <v/>
      </c>
      <c r="U65" s="32"/>
      <c r="V65" s="249"/>
      <c r="W65" s="249"/>
      <c r="X65" s="249"/>
      <c r="Y65" s="250"/>
      <c r="Z65" s="250"/>
      <c r="AA65" s="250"/>
      <c r="AB65" s="251"/>
      <c r="AC65" s="242"/>
      <c r="AD65" s="245"/>
      <c r="AG65" s="38"/>
      <c r="AH65" s="267"/>
      <c r="AI65" s="39" t="str">
        <f>IF($P65="","0",VLOOKUP($P65,登録データ!$M$3:$O$28,2,FALSE))</f>
        <v>0</v>
      </c>
      <c r="AJ65" s="39" t="str">
        <f>IF($P65="","",VLOOKUP($P65,登録データ!$M$3:$P$28,4,FALSE))</f>
        <v/>
      </c>
      <c r="AK65" s="39" t="str">
        <f t="shared" si="3"/>
        <v>00</v>
      </c>
      <c r="AL65" s="39" t="str">
        <f t="shared" si="4"/>
        <v/>
      </c>
      <c r="AM65" s="39" t="str">
        <f t="shared" si="5"/>
        <v>000000</v>
      </c>
      <c r="AN65" s="39" t="str">
        <f t="shared" si="6"/>
        <v/>
      </c>
      <c r="AO65" s="39" t="str">
        <f t="shared" si="7"/>
        <v/>
      </c>
      <c r="AP65" s="39">
        <f ca="1">IF(OFFSET($C65,-MOD(ROW($C65),3),0)&lt;&gt;"",IF(RIGHT($P65,1)=")",VALUE(VLOOKUP(OFFSET($C65,-MOD(ROW($C65),3),0),登録データ!$A$3:$H$2500,8,FALSE)),0),0)</f>
        <v>0</v>
      </c>
      <c r="AQ65" s="39">
        <f t="shared" ca="1" si="8"/>
        <v>0</v>
      </c>
      <c r="AR65" s="267"/>
      <c r="AS65" s="39" t="str">
        <f t="shared" si="9"/>
        <v/>
      </c>
      <c r="AT65" s="267"/>
      <c r="AU65" s="267"/>
      <c r="AV65" s="202"/>
      <c r="AW65" s="199"/>
      <c r="AX65" s="200"/>
      <c r="AY65" s="200"/>
      <c r="AZ65" s="200"/>
      <c r="BA65" s="200"/>
      <c r="BB65" s="199"/>
      <c r="BC65" s="199"/>
      <c r="BD65" s="200"/>
      <c r="BE65" s="200"/>
      <c r="BF65" s="200"/>
      <c r="BG65" s="200"/>
      <c r="BH65" s="111"/>
      <c r="BI65" s="202"/>
      <c r="BJ65" s="199"/>
      <c r="BK65" s="200"/>
      <c r="BL65" s="200"/>
      <c r="BM65" s="200"/>
      <c r="BN65" s="200"/>
      <c r="BO65" s="199"/>
      <c r="BP65" s="199"/>
      <c r="BQ65" s="200"/>
      <c r="BR65" s="200"/>
      <c r="BS65" s="200"/>
      <c r="BT65" s="200"/>
      <c r="BU65" s="95"/>
      <c r="BV65" s="38" t="str">
        <f>IF($P65="十種競技",COUNTIF($P$21:$P65,"十種競技"),"")</f>
        <v/>
      </c>
      <c r="BW65" s="39" t="str">
        <f t="shared" ca="1" si="12"/>
        <v/>
      </c>
      <c r="BX65" s="39" t="str">
        <f t="shared" ca="1" si="13"/>
        <v/>
      </c>
      <c r="BY65" s="39" t="str">
        <f t="shared" ca="1" si="14"/>
        <v/>
      </c>
      <c r="BZ65" s="39" t="str">
        <f t="shared" ca="1" si="15"/>
        <v/>
      </c>
      <c r="CA65" s="39" t="str">
        <f t="shared" ca="1" si="16"/>
        <v/>
      </c>
      <c r="CB65" s="39"/>
      <c r="CC65" s="39"/>
      <c r="CD65" s="39"/>
      <c r="CE65" s="39"/>
      <c r="CF65" s="39"/>
      <c r="CG65" s="86"/>
      <c r="CH65" s="43" t="str">
        <f t="shared" si="0"/>
        <v/>
      </c>
    </row>
    <row r="66" spans="1:86" ht="14.25" thickTop="1">
      <c r="A66" s="24"/>
      <c r="B66" s="276">
        <v>16</v>
      </c>
      <c r="C66" s="279"/>
      <c r="D66" s="281" t="str">
        <f>IF($C66="","",IF($C66="@",$D68,VLOOKUP($C66,登録データ!$A$3:$H$2500,2,FALSE)))</f>
        <v/>
      </c>
      <c r="E66" s="281"/>
      <c r="F66" s="281"/>
      <c r="G66" s="282" t="str">
        <f>IF($C66="","",IF($C66="@",$G68,VLOOKUP($C66,登録データ!$A$3:$H$2500,3,FALSE)))</f>
        <v/>
      </c>
      <c r="H66" s="282"/>
      <c r="I66" s="282"/>
      <c r="J66" s="281" t="str">
        <f>IF($C66="","",IF($C66="@",$J68,VLOOKUP($C66,登録データ!$A$3:$H$2500,7,FALSE)))</f>
        <v/>
      </c>
      <c r="K66" s="281"/>
      <c r="L66" s="281" t="str">
        <f>IF($C66="","",IF($C66="@",$L68,VLOOKUP($C66,登録データ!$A$3:$H$2500,4,FALSE)))</f>
        <v/>
      </c>
      <c r="M66" s="281"/>
      <c r="N66" s="281"/>
      <c r="O66" s="58" t="s">
        <v>3697</v>
      </c>
      <c r="P66" s="70"/>
      <c r="Q66" s="30"/>
      <c r="R66" s="156" t="str">
        <f t="shared" si="1"/>
        <v/>
      </c>
      <c r="S66" s="150"/>
      <c r="T66" s="156" t="str">
        <f t="shared" si="2"/>
        <v/>
      </c>
      <c r="U66" s="30"/>
      <c r="V66" s="237"/>
      <c r="W66" s="237"/>
      <c r="X66" s="237"/>
      <c r="Y66" s="238"/>
      <c r="Z66" s="238"/>
      <c r="AA66" s="238"/>
      <c r="AB66" s="239"/>
      <c r="AC66" s="240"/>
      <c r="AD66" s="243"/>
      <c r="AG66" s="38"/>
      <c r="AH66" s="267" t="str">
        <f>IF($C66="","",IF($C66="@",0,IF(VLOOKUP($C66,登録データ!$A$3:$V$2500,22,FALSE)=0,0,1)))</f>
        <v/>
      </c>
      <c r="AI66" s="39" t="str">
        <f>IF($P66="","0",VLOOKUP($P66,登録データ!$M$3:$O$28,2,FALSE))</f>
        <v>0</v>
      </c>
      <c r="AJ66" s="39" t="str">
        <f>IF($P66="","",VLOOKUP($P66,登録データ!$M$3:$P$28,4,FALSE))</f>
        <v/>
      </c>
      <c r="AK66" s="39" t="str">
        <f t="shared" si="3"/>
        <v>00</v>
      </c>
      <c r="AL66" s="39" t="str">
        <f t="shared" si="4"/>
        <v/>
      </c>
      <c r="AM66" s="39" t="str">
        <f t="shared" si="5"/>
        <v>000000</v>
      </c>
      <c r="AN66" s="39" t="str">
        <f t="shared" si="6"/>
        <v/>
      </c>
      <c r="AO66" s="39" t="str">
        <f t="shared" si="7"/>
        <v/>
      </c>
      <c r="AP66" s="39">
        <f ca="1">IF(OFFSET($C66,-MOD(ROW($C66),3),0)&lt;&gt;"",IF(RIGHT($P66,1)=")",VALUE(VLOOKUP(OFFSET($C66,-MOD(ROW($C66),3),0),登録データ!$A$3:$H$2500,8,FALSE)),0),0)</f>
        <v>0</v>
      </c>
      <c r="AQ66" s="39">
        <f t="shared" ca="1" si="8"/>
        <v>0</v>
      </c>
      <c r="AR66" s="267" t="str">
        <f t="shared" ref="AR66" si="330">IF($C66="","",IF($C66="@",0,IF($C66&lt;1501,0,1)))</f>
        <v/>
      </c>
      <c r="AS66" s="39" t="str">
        <f t="shared" si="9"/>
        <v/>
      </c>
      <c r="AT66" s="267" t="str">
        <f t="shared" ref="AT66" si="331">IF($C66="","",IF($C66="@",0,IF(COUNTIF($C$21:$C$620,$C66)=1,0,1)))</f>
        <v/>
      </c>
      <c r="AU66" s="267" t="str">
        <f t="shared" ref="AU66" si="332">IF($L66="","",IF(OR($L66="北海道",$L66="東京都",$L66="大阪府",$L66="京都府",RIGHT($L66,1)="県"),0,1))</f>
        <v/>
      </c>
      <c r="AV66" s="202" t="str">
        <f>IF(AC66="","",COUNTA($AC$21:$AC66))</f>
        <v/>
      </c>
      <c r="AW66" s="199" t="str">
        <f t="shared" ref="AW66" si="333">IF($C66="","",IF($AV66="","",IF($C66="@",CONCATENATE("@",$D68),$C66)))</f>
        <v/>
      </c>
      <c r="AX66" s="199" t="str">
        <f t="shared" ref="AX66" si="334">IF(LEFT($AW66,1)="@",$D68,"")</f>
        <v/>
      </c>
      <c r="AY66" s="199" t="str">
        <f t="shared" ref="AY66" si="335">IF(LEFT($AW66,1)="@",$G68,"")</f>
        <v/>
      </c>
      <c r="AZ66" s="199" t="str">
        <f t="shared" ref="AZ66" si="336">IF(LEFT($AW66,1)="@",$J68,"")</f>
        <v/>
      </c>
      <c r="BA66" s="199" t="str">
        <f t="shared" ref="BA66" si="337">IF(LEFT($AW66,1)="@",$L68,"")</f>
        <v/>
      </c>
      <c r="BB66" s="199">
        <v>16</v>
      </c>
      <c r="BC66" s="199" t="str">
        <f t="shared" ref="BC66" si="338">IFERROR(VLOOKUP($BB66,$AV$21:$AW$620,2,FALSE),"")</f>
        <v/>
      </c>
      <c r="BD66" s="199" t="str">
        <f t="shared" ref="BD66" si="339">IFERROR(VLOOKUP($BB66,$AV$21:$BA$620,3,FALSE),"")</f>
        <v/>
      </c>
      <c r="BE66" s="199" t="str">
        <f t="shared" ref="BE66" si="340">IFERROR(VLOOKUP($BB66,$AV$21:$BA$620,4,FALSE),"")</f>
        <v/>
      </c>
      <c r="BF66" s="199" t="str">
        <f t="shared" ref="BF66" si="341">IFERROR(VLOOKUP($BB66,$AV$21:$BA$620,5,FALSE),"")</f>
        <v/>
      </c>
      <c r="BG66" s="199" t="str">
        <f t="shared" ref="BG66" si="342">IFERROR(VLOOKUP($BB66,$AV$21:$BA$620,6,FALSE),"")</f>
        <v/>
      </c>
      <c r="BH66" s="84"/>
      <c r="BI66" s="202" t="str">
        <f>IF($AD66="","",COUNTA($AD$21:$AD66))</f>
        <v/>
      </c>
      <c r="BJ66" s="199" t="str">
        <f>IF($C66="","",IF($BI66="","",IF($C66="@",CONCATENATE("@",$D68),$C66)))</f>
        <v/>
      </c>
      <c r="BK66" s="199" t="str">
        <f t="shared" ref="BK66" si="343">IF(LEFT($BJ66,1)="@",$D68,"")</f>
        <v/>
      </c>
      <c r="BL66" s="199" t="str">
        <f t="shared" ref="BL66" si="344">IF(LEFT($BJ66,1)="@",$G68,"")</f>
        <v/>
      </c>
      <c r="BM66" s="199" t="str">
        <f t="shared" ref="BM66" si="345">IF(LEFT($BJ66,1)="@",$J68,"")</f>
        <v/>
      </c>
      <c r="BN66" s="199" t="str">
        <f t="shared" ref="BN66" si="346">IF(LEFT($BJ66,1)="@",$L68,"")</f>
        <v/>
      </c>
      <c r="BO66" s="199">
        <v>16</v>
      </c>
      <c r="BP66" s="199" t="str">
        <f t="shared" ref="BP66" si="347">IFERROR(VLOOKUP($BO66,$BI$21:$BJ$620,2,FALSE),"")</f>
        <v/>
      </c>
      <c r="BQ66" s="199" t="str">
        <f t="shared" ref="BQ66" si="348">IFERROR(VLOOKUP($BO66,$BI$21:$BN$620,3,FALSE),"")</f>
        <v/>
      </c>
      <c r="BR66" s="199" t="str">
        <f t="shared" ref="BR66" si="349">IFERROR(VLOOKUP($BO66,$BI$21:$BN$620,4,FALSE),"")</f>
        <v/>
      </c>
      <c r="BS66" s="199" t="str">
        <f t="shared" ref="BS66" si="350">IFERROR(VLOOKUP($BO66,$BI$21:$BN$620,5,FALSE),"")</f>
        <v/>
      </c>
      <c r="BT66" s="199" t="str">
        <f t="shared" ref="BT66" si="351">IFERROR(VLOOKUP($BO66,$BI$21:$BN$620,6,FALSE),"")</f>
        <v/>
      </c>
      <c r="BU66" s="83"/>
      <c r="BV66" s="38" t="str">
        <f>IF($P66="十種競技",COUNTIF($P$21:$P66,"十種競技"),"")</f>
        <v/>
      </c>
      <c r="BW66" s="39" t="str">
        <f t="shared" ca="1" si="12"/>
        <v/>
      </c>
      <c r="BX66" s="39" t="str">
        <f t="shared" ca="1" si="13"/>
        <v/>
      </c>
      <c r="BY66" s="39" t="str">
        <f t="shared" ca="1" si="14"/>
        <v/>
      </c>
      <c r="BZ66" s="39" t="str">
        <f t="shared" ca="1" si="15"/>
        <v/>
      </c>
      <c r="CA66" s="39" t="str">
        <f t="shared" ca="1" si="16"/>
        <v/>
      </c>
      <c r="CB66" s="39"/>
      <c r="CC66" s="39"/>
      <c r="CD66" s="39"/>
      <c r="CE66" s="39"/>
      <c r="CF66" s="39"/>
      <c r="CG66" s="86"/>
      <c r="CH66" s="43" t="str">
        <f t="shared" si="0"/>
        <v/>
      </c>
    </row>
    <row r="67" spans="1:86">
      <c r="A67" s="24"/>
      <c r="B67" s="277"/>
      <c r="C67" s="280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59" t="s">
        <v>3698</v>
      </c>
      <c r="P67" s="71"/>
      <c r="Q67" s="31"/>
      <c r="R67" s="157" t="str">
        <f t="shared" si="1"/>
        <v/>
      </c>
      <c r="S67" s="151"/>
      <c r="T67" s="157" t="str">
        <f t="shared" si="2"/>
        <v/>
      </c>
      <c r="U67" s="31"/>
      <c r="V67" s="246"/>
      <c r="W67" s="246"/>
      <c r="X67" s="246"/>
      <c r="Y67" s="247"/>
      <c r="Z67" s="247"/>
      <c r="AA67" s="247"/>
      <c r="AB67" s="248"/>
      <c r="AC67" s="241"/>
      <c r="AD67" s="244"/>
      <c r="AG67" s="38"/>
      <c r="AH67" s="267"/>
      <c r="AI67" s="39" t="str">
        <f>IF($P67="","0",VLOOKUP($P67,登録データ!$M$3:$O$28,2,FALSE))</f>
        <v>0</v>
      </c>
      <c r="AJ67" s="39" t="str">
        <f>IF($P67="","",VLOOKUP($P67,登録データ!$M$3:$P$28,4,FALSE))</f>
        <v/>
      </c>
      <c r="AK67" s="39" t="str">
        <f t="shared" si="3"/>
        <v>00</v>
      </c>
      <c r="AL67" s="39" t="str">
        <f t="shared" si="4"/>
        <v/>
      </c>
      <c r="AM67" s="39" t="str">
        <f t="shared" si="5"/>
        <v>000000</v>
      </c>
      <c r="AN67" s="39" t="str">
        <f t="shared" si="6"/>
        <v/>
      </c>
      <c r="AO67" s="39" t="str">
        <f t="shared" si="7"/>
        <v/>
      </c>
      <c r="AP67" s="39">
        <f ca="1">IF(OFFSET($C67,-MOD(ROW($C67),3),0)&lt;&gt;"",IF(RIGHT($P67,1)=")",VALUE(VLOOKUP(OFFSET($C67,-MOD(ROW($C67),3),0),登録データ!$A$3:$H$2500,8,FALSE)),0),0)</f>
        <v>0</v>
      </c>
      <c r="AQ67" s="39">
        <f t="shared" ca="1" si="8"/>
        <v>0</v>
      </c>
      <c r="AR67" s="267"/>
      <c r="AS67" s="39" t="str">
        <f t="shared" si="9"/>
        <v/>
      </c>
      <c r="AT67" s="267"/>
      <c r="AU67" s="267"/>
      <c r="AV67" s="202"/>
      <c r="AW67" s="199"/>
      <c r="AX67" s="200"/>
      <c r="AY67" s="200"/>
      <c r="AZ67" s="200"/>
      <c r="BA67" s="200"/>
      <c r="BB67" s="199"/>
      <c r="BC67" s="199"/>
      <c r="BD67" s="200"/>
      <c r="BE67" s="200"/>
      <c r="BF67" s="200"/>
      <c r="BG67" s="200"/>
      <c r="BH67" s="111"/>
      <c r="BI67" s="202"/>
      <c r="BJ67" s="199"/>
      <c r="BK67" s="200"/>
      <c r="BL67" s="200"/>
      <c r="BM67" s="200"/>
      <c r="BN67" s="200"/>
      <c r="BO67" s="199"/>
      <c r="BP67" s="199"/>
      <c r="BQ67" s="200"/>
      <c r="BR67" s="200"/>
      <c r="BS67" s="200"/>
      <c r="BT67" s="200"/>
      <c r="BU67" s="95"/>
      <c r="BV67" s="38" t="str">
        <f>IF($P67="十種競技",COUNTIF($P$21:$P67,"十種競技"),"")</f>
        <v/>
      </c>
      <c r="BW67" s="39" t="str">
        <f t="shared" ca="1" si="12"/>
        <v/>
      </c>
      <c r="BX67" s="39" t="str">
        <f t="shared" ca="1" si="13"/>
        <v/>
      </c>
      <c r="BY67" s="39" t="str">
        <f t="shared" ca="1" si="14"/>
        <v/>
      </c>
      <c r="BZ67" s="39" t="str">
        <f t="shared" ca="1" si="15"/>
        <v/>
      </c>
      <c r="CA67" s="39" t="str">
        <f t="shared" ca="1" si="16"/>
        <v/>
      </c>
      <c r="CB67" s="39"/>
      <c r="CC67" s="39"/>
      <c r="CD67" s="39"/>
      <c r="CE67" s="39"/>
      <c r="CF67" s="39"/>
      <c r="CG67" s="86"/>
      <c r="CH67" s="43" t="str">
        <f t="shared" si="0"/>
        <v/>
      </c>
    </row>
    <row r="68" spans="1:86" ht="14.25" thickBot="1">
      <c r="A68" s="24"/>
      <c r="B68" s="278"/>
      <c r="C68" s="29" t="s">
        <v>3696</v>
      </c>
      <c r="D68" s="283"/>
      <c r="E68" s="283"/>
      <c r="F68" s="283"/>
      <c r="G68" s="283"/>
      <c r="H68" s="283"/>
      <c r="I68" s="283"/>
      <c r="J68" s="283"/>
      <c r="K68" s="283"/>
      <c r="L68" s="283"/>
      <c r="M68" s="283"/>
      <c r="N68" s="283"/>
      <c r="O68" s="29" t="s">
        <v>3699</v>
      </c>
      <c r="P68" s="72"/>
      <c r="Q68" s="32"/>
      <c r="R68" s="160" t="str">
        <f t="shared" si="1"/>
        <v/>
      </c>
      <c r="S68" s="152"/>
      <c r="T68" s="160" t="str">
        <f t="shared" si="2"/>
        <v/>
      </c>
      <c r="U68" s="32"/>
      <c r="V68" s="249"/>
      <c r="W68" s="249"/>
      <c r="X68" s="249"/>
      <c r="Y68" s="250"/>
      <c r="Z68" s="250"/>
      <c r="AA68" s="250"/>
      <c r="AB68" s="251"/>
      <c r="AC68" s="242"/>
      <c r="AD68" s="245"/>
      <c r="AG68" s="38"/>
      <c r="AH68" s="267"/>
      <c r="AI68" s="39" t="str">
        <f>IF($P68="","0",VLOOKUP($P68,登録データ!$M$3:$O$28,2,FALSE))</f>
        <v>0</v>
      </c>
      <c r="AJ68" s="39" t="str">
        <f>IF($P68="","",VLOOKUP($P68,登録データ!$M$3:$P$28,4,FALSE))</f>
        <v/>
      </c>
      <c r="AK68" s="39" t="str">
        <f t="shared" si="3"/>
        <v>00</v>
      </c>
      <c r="AL68" s="39" t="str">
        <f t="shared" si="4"/>
        <v/>
      </c>
      <c r="AM68" s="39" t="str">
        <f t="shared" si="5"/>
        <v>000000</v>
      </c>
      <c r="AN68" s="39" t="str">
        <f t="shared" si="6"/>
        <v/>
      </c>
      <c r="AO68" s="39" t="str">
        <f t="shared" si="7"/>
        <v/>
      </c>
      <c r="AP68" s="39">
        <f ca="1">IF(OFFSET($C68,-MOD(ROW($C68),3),0)&lt;&gt;"",IF(RIGHT($P68,1)=")",VALUE(VLOOKUP(OFFSET($C68,-MOD(ROW($C68),3),0),登録データ!$A$3:$H$2500,8,FALSE)),0),0)</f>
        <v>0</v>
      </c>
      <c r="AQ68" s="39">
        <f t="shared" ca="1" si="8"/>
        <v>0</v>
      </c>
      <c r="AR68" s="267"/>
      <c r="AS68" s="39" t="str">
        <f t="shared" si="9"/>
        <v/>
      </c>
      <c r="AT68" s="267"/>
      <c r="AU68" s="267"/>
      <c r="AV68" s="202"/>
      <c r="AW68" s="199"/>
      <c r="AX68" s="200"/>
      <c r="AY68" s="200"/>
      <c r="AZ68" s="200"/>
      <c r="BA68" s="200"/>
      <c r="BB68" s="199"/>
      <c r="BC68" s="199"/>
      <c r="BD68" s="200"/>
      <c r="BE68" s="200"/>
      <c r="BF68" s="200"/>
      <c r="BG68" s="200"/>
      <c r="BH68" s="111"/>
      <c r="BI68" s="202"/>
      <c r="BJ68" s="199"/>
      <c r="BK68" s="200"/>
      <c r="BL68" s="200"/>
      <c r="BM68" s="200"/>
      <c r="BN68" s="200"/>
      <c r="BO68" s="199"/>
      <c r="BP68" s="199"/>
      <c r="BQ68" s="200"/>
      <c r="BR68" s="200"/>
      <c r="BS68" s="200"/>
      <c r="BT68" s="200"/>
      <c r="BU68" s="95"/>
      <c r="BV68" s="38" t="str">
        <f>IF($P68="十種競技",COUNTIF($P$21:$P68,"十種競技"),"")</f>
        <v/>
      </c>
      <c r="BW68" s="39" t="str">
        <f t="shared" ca="1" si="12"/>
        <v/>
      </c>
      <c r="BX68" s="39" t="str">
        <f t="shared" ca="1" si="13"/>
        <v/>
      </c>
      <c r="BY68" s="39" t="str">
        <f t="shared" ca="1" si="14"/>
        <v/>
      </c>
      <c r="BZ68" s="39" t="str">
        <f t="shared" ca="1" si="15"/>
        <v/>
      </c>
      <c r="CA68" s="39" t="str">
        <f t="shared" ca="1" si="16"/>
        <v/>
      </c>
      <c r="CB68" s="39"/>
      <c r="CC68" s="39"/>
      <c r="CD68" s="39"/>
      <c r="CE68" s="39"/>
      <c r="CF68" s="39"/>
      <c r="CG68" s="86"/>
      <c r="CH68" s="43" t="str">
        <f t="shared" si="0"/>
        <v/>
      </c>
    </row>
    <row r="69" spans="1:86" ht="14.25" thickTop="1">
      <c r="A69" s="24"/>
      <c r="B69" s="276">
        <v>17</v>
      </c>
      <c r="C69" s="279"/>
      <c r="D69" s="281" t="str">
        <f>IF($C69="","",IF($C69="@",$D71,VLOOKUP($C69,登録データ!$A$3:$H$2500,2,FALSE)))</f>
        <v/>
      </c>
      <c r="E69" s="281"/>
      <c r="F69" s="281"/>
      <c r="G69" s="282" t="str">
        <f>IF($C69="","",IF($C69="@",$G71,VLOOKUP($C69,登録データ!$A$3:$H$2500,3,FALSE)))</f>
        <v/>
      </c>
      <c r="H69" s="282"/>
      <c r="I69" s="282"/>
      <c r="J69" s="281" t="str">
        <f>IF($C69="","",IF($C69="@",$J71,VLOOKUP($C69,登録データ!$A$3:$H$2500,7,FALSE)))</f>
        <v/>
      </c>
      <c r="K69" s="281"/>
      <c r="L69" s="281" t="str">
        <f>IF($C69="","",IF($C69="@",$L71,VLOOKUP($C69,登録データ!$A$3:$H$2500,4,FALSE)))</f>
        <v/>
      </c>
      <c r="M69" s="281"/>
      <c r="N69" s="281"/>
      <c r="O69" s="58" t="s">
        <v>3697</v>
      </c>
      <c r="P69" s="70"/>
      <c r="Q69" s="30"/>
      <c r="R69" s="156" t="str">
        <f t="shared" si="1"/>
        <v/>
      </c>
      <c r="S69" s="150"/>
      <c r="T69" s="156" t="str">
        <f t="shared" si="2"/>
        <v/>
      </c>
      <c r="U69" s="30"/>
      <c r="V69" s="237"/>
      <c r="W69" s="237"/>
      <c r="X69" s="237"/>
      <c r="Y69" s="238"/>
      <c r="Z69" s="238"/>
      <c r="AA69" s="238"/>
      <c r="AB69" s="239"/>
      <c r="AC69" s="240"/>
      <c r="AD69" s="243"/>
      <c r="AG69" s="38"/>
      <c r="AH69" s="267" t="str">
        <f>IF($C69="","",IF($C69="@",0,IF(VLOOKUP($C69,登録データ!$A$3:$V$2500,22,FALSE)=0,0,1)))</f>
        <v/>
      </c>
      <c r="AI69" s="39" t="str">
        <f>IF($P69="","0",VLOOKUP($P69,登録データ!$M$3:$O$28,2,FALSE))</f>
        <v>0</v>
      </c>
      <c r="AJ69" s="39" t="str">
        <f>IF($P69="","",VLOOKUP($P69,登録データ!$M$3:$P$28,4,FALSE))</f>
        <v/>
      </c>
      <c r="AK69" s="39" t="str">
        <f t="shared" si="3"/>
        <v>00</v>
      </c>
      <c r="AL69" s="39" t="str">
        <f t="shared" si="4"/>
        <v/>
      </c>
      <c r="AM69" s="39" t="str">
        <f t="shared" si="5"/>
        <v>000000</v>
      </c>
      <c r="AN69" s="39" t="str">
        <f t="shared" si="6"/>
        <v/>
      </c>
      <c r="AO69" s="39" t="str">
        <f t="shared" si="7"/>
        <v/>
      </c>
      <c r="AP69" s="39">
        <f ca="1">IF(OFFSET($C69,-MOD(ROW($C69),3),0)&lt;&gt;"",IF(RIGHT($P69,1)=")",VALUE(VLOOKUP(OFFSET($C69,-MOD(ROW($C69),3),0),登録データ!$A$3:$H$2500,8,FALSE)),0),0)</f>
        <v>0</v>
      </c>
      <c r="AQ69" s="39">
        <f t="shared" ca="1" si="8"/>
        <v>0</v>
      </c>
      <c r="AR69" s="267" t="str">
        <f t="shared" ref="AR69" si="352">IF($C69="","",IF($C69="@",0,IF($C69&lt;1501,0,1)))</f>
        <v/>
      </c>
      <c r="AS69" s="39" t="str">
        <f t="shared" si="9"/>
        <v/>
      </c>
      <c r="AT69" s="267" t="str">
        <f t="shared" ref="AT69" si="353">IF($C69="","",IF($C69="@",0,IF(COUNTIF($C$21:$C$620,$C69)=1,0,1)))</f>
        <v/>
      </c>
      <c r="AU69" s="267" t="str">
        <f t="shared" ref="AU69" si="354">IF($L69="","",IF(OR($L69="北海道",$L69="東京都",$L69="大阪府",$L69="京都府",RIGHT($L69,1)="県"),0,1))</f>
        <v/>
      </c>
      <c r="AV69" s="202" t="str">
        <f>IF(AC69="","",COUNTA($AC$21:$AC69))</f>
        <v/>
      </c>
      <c r="AW69" s="199" t="str">
        <f t="shared" ref="AW69" si="355">IF($C69="","",IF($AV69="","",IF($C69="@",CONCATENATE("@",$D71),$C69)))</f>
        <v/>
      </c>
      <c r="AX69" s="199" t="str">
        <f t="shared" ref="AX69" si="356">IF(LEFT($AW69,1)="@",$D71,"")</f>
        <v/>
      </c>
      <c r="AY69" s="199" t="str">
        <f t="shared" ref="AY69" si="357">IF(LEFT($AW69,1)="@",$G71,"")</f>
        <v/>
      </c>
      <c r="AZ69" s="199" t="str">
        <f t="shared" ref="AZ69" si="358">IF(LEFT($AW69,1)="@",$J71,"")</f>
        <v/>
      </c>
      <c r="BA69" s="199" t="str">
        <f t="shared" ref="BA69" si="359">IF(LEFT($AW69,1)="@",$L71,"")</f>
        <v/>
      </c>
      <c r="BB69" s="199">
        <v>17</v>
      </c>
      <c r="BC69" s="199" t="str">
        <f t="shared" ref="BC69" si="360">IFERROR(VLOOKUP($BB69,$AV$21:$AW$620,2,FALSE),"")</f>
        <v/>
      </c>
      <c r="BD69" s="199" t="str">
        <f t="shared" ref="BD69" si="361">IFERROR(VLOOKUP($BB69,$AV$21:$BA$620,3,FALSE),"")</f>
        <v/>
      </c>
      <c r="BE69" s="199" t="str">
        <f t="shared" ref="BE69" si="362">IFERROR(VLOOKUP($BB69,$AV$21:$BA$620,4,FALSE),"")</f>
        <v/>
      </c>
      <c r="BF69" s="199" t="str">
        <f t="shared" ref="BF69" si="363">IFERROR(VLOOKUP($BB69,$AV$21:$BA$620,5,FALSE),"")</f>
        <v/>
      </c>
      <c r="BG69" s="199" t="str">
        <f t="shared" ref="BG69" si="364">IFERROR(VLOOKUP($BB69,$AV$21:$BA$620,6,FALSE),"")</f>
        <v/>
      </c>
      <c r="BH69" s="84"/>
      <c r="BI69" s="202" t="str">
        <f>IF($AD69="","",COUNTA($AD$21:$AD69))</f>
        <v/>
      </c>
      <c r="BJ69" s="199" t="str">
        <f>IF($C69="","",IF($BI69="","",IF($C69="@",CONCATENATE("@",$D71),$C69)))</f>
        <v/>
      </c>
      <c r="BK69" s="199" t="str">
        <f t="shared" ref="BK69" si="365">IF(LEFT($BJ69,1)="@",$D71,"")</f>
        <v/>
      </c>
      <c r="BL69" s="199" t="str">
        <f t="shared" ref="BL69" si="366">IF(LEFT($BJ69,1)="@",$G71,"")</f>
        <v/>
      </c>
      <c r="BM69" s="199" t="str">
        <f t="shared" ref="BM69" si="367">IF(LEFT($BJ69,1)="@",$J71,"")</f>
        <v/>
      </c>
      <c r="BN69" s="199" t="str">
        <f t="shared" ref="BN69" si="368">IF(LEFT($BJ69,1)="@",$L71,"")</f>
        <v/>
      </c>
      <c r="BO69" s="199">
        <v>17</v>
      </c>
      <c r="BP69" s="199" t="str">
        <f t="shared" ref="BP69" si="369">IFERROR(VLOOKUP($BO69,$BI$21:$BJ$620,2,FALSE),"")</f>
        <v/>
      </c>
      <c r="BQ69" s="199" t="str">
        <f t="shared" ref="BQ69" si="370">IFERROR(VLOOKUP($BO69,$BI$21:$BN$620,3,FALSE),"")</f>
        <v/>
      </c>
      <c r="BR69" s="199" t="str">
        <f t="shared" ref="BR69" si="371">IFERROR(VLOOKUP($BO69,$BI$21:$BN$620,4,FALSE),"")</f>
        <v/>
      </c>
      <c r="BS69" s="199" t="str">
        <f t="shared" ref="BS69" si="372">IFERROR(VLOOKUP($BO69,$BI$21:$BN$620,5,FALSE),"")</f>
        <v/>
      </c>
      <c r="BT69" s="199" t="str">
        <f t="shared" ref="BT69" si="373">IFERROR(VLOOKUP($BO69,$BI$21:$BN$620,6,FALSE),"")</f>
        <v/>
      </c>
      <c r="BU69" s="83"/>
      <c r="BV69" s="38" t="str">
        <f>IF($P69="十種競技",COUNTIF($P$21:$P69,"十種競技"),"")</f>
        <v/>
      </c>
      <c r="BW69" s="39" t="str">
        <f t="shared" ca="1" si="12"/>
        <v/>
      </c>
      <c r="BX69" s="39" t="str">
        <f t="shared" ca="1" si="13"/>
        <v/>
      </c>
      <c r="BY69" s="39" t="str">
        <f t="shared" ca="1" si="14"/>
        <v/>
      </c>
      <c r="BZ69" s="39" t="str">
        <f t="shared" ca="1" si="15"/>
        <v/>
      </c>
      <c r="CA69" s="39" t="str">
        <f t="shared" ca="1" si="16"/>
        <v/>
      </c>
      <c r="CB69" s="39"/>
      <c r="CC69" s="39"/>
      <c r="CD69" s="39"/>
      <c r="CE69" s="39"/>
      <c r="CF69" s="39"/>
      <c r="CG69" s="86"/>
      <c r="CH69" s="43" t="str">
        <f t="shared" si="0"/>
        <v/>
      </c>
    </row>
    <row r="70" spans="1:86">
      <c r="A70" s="24"/>
      <c r="B70" s="277"/>
      <c r="C70" s="280"/>
      <c r="D70" s="282"/>
      <c r="E70" s="282"/>
      <c r="F70" s="282"/>
      <c r="G70" s="282"/>
      <c r="H70" s="282"/>
      <c r="I70" s="282"/>
      <c r="J70" s="282"/>
      <c r="K70" s="282"/>
      <c r="L70" s="282"/>
      <c r="M70" s="282"/>
      <c r="N70" s="282"/>
      <c r="O70" s="59" t="s">
        <v>3698</v>
      </c>
      <c r="P70" s="71"/>
      <c r="Q70" s="31"/>
      <c r="R70" s="157" t="str">
        <f t="shared" si="1"/>
        <v/>
      </c>
      <c r="S70" s="151"/>
      <c r="T70" s="157" t="str">
        <f t="shared" si="2"/>
        <v/>
      </c>
      <c r="U70" s="31"/>
      <c r="V70" s="246"/>
      <c r="W70" s="246"/>
      <c r="X70" s="246"/>
      <c r="Y70" s="247"/>
      <c r="Z70" s="247"/>
      <c r="AA70" s="247"/>
      <c r="AB70" s="248"/>
      <c r="AC70" s="241"/>
      <c r="AD70" s="244"/>
      <c r="AG70" s="38"/>
      <c r="AH70" s="267"/>
      <c r="AI70" s="39" t="str">
        <f>IF($P70="","0",VLOOKUP($P70,登録データ!$M$3:$O$28,2,FALSE))</f>
        <v>0</v>
      </c>
      <c r="AJ70" s="39" t="str">
        <f>IF($P70="","",VLOOKUP($P70,登録データ!$M$3:$P$28,4,FALSE))</f>
        <v/>
      </c>
      <c r="AK70" s="39" t="str">
        <f t="shared" si="3"/>
        <v>00</v>
      </c>
      <c r="AL70" s="39" t="str">
        <f t="shared" si="4"/>
        <v/>
      </c>
      <c r="AM70" s="39" t="str">
        <f t="shared" si="5"/>
        <v>000000</v>
      </c>
      <c r="AN70" s="39" t="str">
        <f t="shared" si="6"/>
        <v/>
      </c>
      <c r="AO70" s="39" t="str">
        <f t="shared" si="7"/>
        <v/>
      </c>
      <c r="AP70" s="39">
        <f ca="1">IF(OFFSET($C70,-MOD(ROW($C70),3),0)&lt;&gt;"",IF(RIGHT($P70,1)=")",VALUE(VLOOKUP(OFFSET($C70,-MOD(ROW($C70),3),0),登録データ!$A$3:$H$2500,8,FALSE)),0),0)</f>
        <v>0</v>
      </c>
      <c r="AQ70" s="39">
        <f t="shared" ca="1" si="8"/>
        <v>0</v>
      </c>
      <c r="AR70" s="267"/>
      <c r="AS70" s="39" t="str">
        <f t="shared" si="9"/>
        <v/>
      </c>
      <c r="AT70" s="267"/>
      <c r="AU70" s="267"/>
      <c r="AV70" s="202"/>
      <c r="AW70" s="199"/>
      <c r="AX70" s="200"/>
      <c r="AY70" s="200"/>
      <c r="AZ70" s="200"/>
      <c r="BA70" s="200"/>
      <c r="BB70" s="199"/>
      <c r="BC70" s="199"/>
      <c r="BD70" s="200"/>
      <c r="BE70" s="200"/>
      <c r="BF70" s="200"/>
      <c r="BG70" s="200"/>
      <c r="BH70" s="111"/>
      <c r="BI70" s="202"/>
      <c r="BJ70" s="199"/>
      <c r="BK70" s="200"/>
      <c r="BL70" s="200"/>
      <c r="BM70" s="200"/>
      <c r="BN70" s="200"/>
      <c r="BO70" s="199"/>
      <c r="BP70" s="199"/>
      <c r="BQ70" s="200"/>
      <c r="BR70" s="200"/>
      <c r="BS70" s="200"/>
      <c r="BT70" s="200"/>
      <c r="BU70" s="95"/>
      <c r="BV70" s="38" t="str">
        <f>IF($P70="十種競技",COUNTIF($P$21:$P70,"十種競技"),"")</f>
        <v/>
      </c>
      <c r="BW70" s="39" t="str">
        <f t="shared" ca="1" si="12"/>
        <v/>
      </c>
      <c r="BX70" s="39" t="str">
        <f t="shared" ca="1" si="13"/>
        <v/>
      </c>
      <c r="BY70" s="39" t="str">
        <f t="shared" ca="1" si="14"/>
        <v/>
      </c>
      <c r="BZ70" s="39" t="str">
        <f t="shared" ca="1" si="15"/>
        <v/>
      </c>
      <c r="CA70" s="39" t="str">
        <f t="shared" ca="1" si="16"/>
        <v/>
      </c>
      <c r="CB70" s="39"/>
      <c r="CC70" s="39"/>
      <c r="CD70" s="39"/>
      <c r="CE70" s="39"/>
      <c r="CF70" s="39"/>
      <c r="CG70" s="86"/>
      <c r="CH70" s="43" t="str">
        <f t="shared" si="0"/>
        <v/>
      </c>
    </row>
    <row r="71" spans="1:86" ht="14.25" thickBot="1">
      <c r="A71" s="24"/>
      <c r="B71" s="278"/>
      <c r="C71" s="29" t="s">
        <v>3696</v>
      </c>
      <c r="D71" s="283"/>
      <c r="E71" s="283"/>
      <c r="F71" s="283"/>
      <c r="G71" s="283"/>
      <c r="H71" s="283"/>
      <c r="I71" s="283"/>
      <c r="J71" s="283"/>
      <c r="K71" s="283"/>
      <c r="L71" s="283"/>
      <c r="M71" s="283"/>
      <c r="N71" s="283"/>
      <c r="O71" s="29" t="s">
        <v>3699</v>
      </c>
      <c r="P71" s="72"/>
      <c r="Q71" s="32"/>
      <c r="R71" s="160" t="str">
        <f t="shared" si="1"/>
        <v/>
      </c>
      <c r="S71" s="152"/>
      <c r="T71" s="160" t="str">
        <f t="shared" si="2"/>
        <v/>
      </c>
      <c r="U71" s="32"/>
      <c r="V71" s="249"/>
      <c r="W71" s="249"/>
      <c r="X71" s="249"/>
      <c r="Y71" s="250"/>
      <c r="Z71" s="250"/>
      <c r="AA71" s="250"/>
      <c r="AB71" s="251"/>
      <c r="AC71" s="242"/>
      <c r="AD71" s="245"/>
      <c r="AG71" s="38"/>
      <c r="AH71" s="267"/>
      <c r="AI71" s="39" t="str">
        <f>IF($P71="","0",VLOOKUP($P71,登録データ!$M$3:$O$28,2,FALSE))</f>
        <v>0</v>
      </c>
      <c r="AJ71" s="39" t="str">
        <f>IF($P71="","",VLOOKUP($P71,登録データ!$M$3:$P$28,4,FALSE))</f>
        <v/>
      </c>
      <c r="AK71" s="39" t="str">
        <f t="shared" si="3"/>
        <v>00</v>
      </c>
      <c r="AL71" s="39" t="str">
        <f t="shared" si="4"/>
        <v/>
      </c>
      <c r="AM71" s="39" t="str">
        <f t="shared" si="5"/>
        <v>000000</v>
      </c>
      <c r="AN71" s="39" t="str">
        <f t="shared" si="6"/>
        <v/>
      </c>
      <c r="AO71" s="39" t="str">
        <f t="shared" si="7"/>
        <v/>
      </c>
      <c r="AP71" s="39">
        <f ca="1">IF(OFFSET($C71,-MOD(ROW($C71),3),0)&lt;&gt;"",IF(RIGHT($P71,1)=")",VALUE(VLOOKUP(OFFSET($C71,-MOD(ROW($C71),3),0),登録データ!$A$3:$H$2500,8,FALSE)),0),0)</f>
        <v>0</v>
      </c>
      <c r="AQ71" s="39">
        <f t="shared" ca="1" si="8"/>
        <v>0</v>
      </c>
      <c r="AR71" s="267"/>
      <c r="AS71" s="39" t="str">
        <f t="shared" si="9"/>
        <v/>
      </c>
      <c r="AT71" s="267"/>
      <c r="AU71" s="267"/>
      <c r="AV71" s="202"/>
      <c r="AW71" s="199"/>
      <c r="AX71" s="200"/>
      <c r="AY71" s="200"/>
      <c r="AZ71" s="200"/>
      <c r="BA71" s="200"/>
      <c r="BB71" s="199"/>
      <c r="BC71" s="199"/>
      <c r="BD71" s="200"/>
      <c r="BE71" s="200"/>
      <c r="BF71" s="200"/>
      <c r="BG71" s="200"/>
      <c r="BH71" s="111"/>
      <c r="BI71" s="202"/>
      <c r="BJ71" s="199"/>
      <c r="BK71" s="200"/>
      <c r="BL71" s="200"/>
      <c r="BM71" s="200"/>
      <c r="BN71" s="200"/>
      <c r="BO71" s="199"/>
      <c r="BP71" s="199"/>
      <c r="BQ71" s="200"/>
      <c r="BR71" s="200"/>
      <c r="BS71" s="200"/>
      <c r="BT71" s="200"/>
      <c r="BU71" s="95"/>
      <c r="BV71" s="38" t="str">
        <f>IF($P71="十種競技",COUNTIF($P$21:$P71,"十種競技"),"")</f>
        <v/>
      </c>
      <c r="BW71" s="39" t="str">
        <f t="shared" ca="1" si="12"/>
        <v/>
      </c>
      <c r="BX71" s="39" t="str">
        <f t="shared" ca="1" si="13"/>
        <v/>
      </c>
      <c r="BY71" s="39" t="str">
        <f t="shared" ca="1" si="14"/>
        <v/>
      </c>
      <c r="BZ71" s="39" t="str">
        <f t="shared" ca="1" si="15"/>
        <v/>
      </c>
      <c r="CA71" s="39" t="str">
        <f t="shared" ca="1" si="16"/>
        <v/>
      </c>
      <c r="CB71" s="39"/>
      <c r="CC71" s="39"/>
      <c r="CD71" s="39"/>
      <c r="CE71" s="39"/>
      <c r="CF71" s="39"/>
      <c r="CG71" s="86"/>
      <c r="CH71" s="43" t="str">
        <f t="shared" si="0"/>
        <v/>
      </c>
    </row>
    <row r="72" spans="1:86" ht="14.25" thickTop="1">
      <c r="A72" s="24"/>
      <c r="B72" s="276">
        <v>18</v>
      </c>
      <c r="C72" s="279"/>
      <c r="D72" s="281" t="str">
        <f>IF($C72="","",IF($C72="@",$D74,VLOOKUP($C72,登録データ!$A$3:$H$2500,2,FALSE)))</f>
        <v/>
      </c>
      <c r="E72" s="281"/>
      <c r="F72" s="281"/>
      <c r="G72" s="282" t="str">
        <f>IF($C72="","",IF($C72="@",$G74,VLOOKUP($C72,登録データ!$A$3:$H$2500,3,FALSE)))</f>
        <v/>
      </c>
      <c r="H72" s="282"/>
      <c r="I72" s="282"/>
      <c r="J72" s="281" t="str">
        <f>IF($C72="","",IF($C72="@",$J74,VLOOKUP($C72,登録データ!$A$3:$H$2500,7,FALSE)))</f>
        <v/>
      </c>
      <c r="K72" s="281"/>
      <c r="L72" s="281" t="str">
        <f>IF($C72="","",IF($C72="@",$L74,VLOOKUP($C72,登録データ!$A$3:$H$2500,4,FALSE)))</f>
        <v/>
      </c>
      <c r="M72" s="281"/>
      <c r="N72" s="281"/>
      <c r="O72" s="58" t="s">
        <v>3697</v>
      </c>
      <c r="P72" s="70"/>
      <c r="Q72" s="30"/>
      <c r="R72" s="156" t="str">
        <f t="shared" si="1"/>
        <v/>
      </c>
      <c r="S72" s="150"/>
      <c r="T72" s="156" t="str">
        <f t="shared" si="2"/>
        <v/>
      </c>
      <c r="U72" s="30"/>
      <c r="V72" s="237"/>
      <c r="W72" s="237"/>
      <c r="X72" s="237"/>
      <c r="Y72" s="238"/>
      <c r="Z72" s="238"/>
      <c r="AA72" s="238"/>
      <c r="AB72" s="239"/>
      <c r="AC72" s="240"/>
      <c r="AD72" s="243"/>
      <c r="AG72" s="38"/>
      <c r="AH72" s="267" t="str">
        <f>IF($C72="","",IF($C72="@",0,IF(VLOOKUP($C72,登録データ!$A$3:$V$2500,22,FALSE)=0,0,1)))</f>
        <v/>
      </c>
      <c r="AI72" s="39" t="str">
        <f>IF($P72="","0",VLOOKUP($P72,登録データ!$M$3:$O$28,2,FALSE))</f>
        <v>0</v>
      </c>
      <c r="AJ72" s="39" t="str">
        <f>IF($P72="","",VLOOKUP($P72,登録データ!$M$3:$P$28,4,FALSE))</f>
        <v/>
      </c>
      <c r="AK72" s="39" t="str">
        <f t="shared" si="3"/>
        <v>00</v>
      </c>
      <c r="AL72" s="39" t="str">
        <f t="shared" si="4"/>
        <v/>
      </c>
      <c r="AM72" s="39" t="str">
        <f t="shared" si="5"/>
        <v>000000</v>
      </c>
      <c r="AN72" s="39" t="str">
        <f t="shared" si="6"/>
        <v/>
      </c>
      <c r="AO72" s="39" t="str">
        <f t="shared" si="7"/>
        <v/>
      </c>
      <c r="AP72" s="39">
        <f ca="1">IF(OFFSET($C72,-MOD(ROW($C72),3),0)&lt;&gt;"",IF(RIGHT($P72,1)=")",VALUE(VLOOKUP(OFFSET($C72,-MOD(ROW($C72),3),0),登録データ!$A$3:$H$2500,8,FALSE)),0),0)</f>
        <v>0</v>
      </c>
      <c r="AQ72" s="39">
        <f t="shared" ca="1" si="8"/>
        <v>0</v>
      </c>
      <c r="AR72" s="267" t="str">
        <f t="shared" ref="AR72" si="374">IF($C72="","",IF($C72="@",0,IF($C72&lt;1501,0,1)))</f>
        <v/>
      </c>
      <c r="AS72" s="39" t="str">
        <f t="shared" si="9"/>
        <v/>
      </c>
      <c r="AT72" s="267" t="str">
        <f t="shared" ref="AT72" si="375">IF($C72="","",IF($C72="@",0,IF(COUNTIF($C$21:$C$620,$C72)=1,0,1)))</f>
        <v/>
      </c>
      <c r="AU72" s="267" t="str">
        <f t="shared" ref="AU72" si="376">IF($L72="","",IF(OR($L72="北海道",$L72="東京都",$L72="大阪府",$L72="京都府",RIGHT($L72,1)="県"),0,1))</f>
        <v/>
      </c>
      <c r="AV72" s="202" t="str">
        <f>IF(AC72="","",COUNTA($AC$21:$AC72))</f>
        <v/>
      </c>
      <c r="AW72" s="199" t="str">
        <f t="shared" ref="AW72" si="377">IF($C72="","",IF($AV72="","",IF($C72="@",CONCATENATE("@",$D74),$C72)))</f>
        <v/>
      </c>
      <c r="AX72" s="199" t="str">
        <f t="shared" ref="AX72" si="378">IF(LEFT($AW72,1)="@",$D74,"")</f>
        <v/>
      </c>
      <c r="AY72" s="199" t="str">
        <f t="shared" ref="AY72" si="379">IF(LEFT($AW72,1)="@",$G74,"")</f>
        <v/>
      </c>
      <c r="AZ72" s="199" t="str">
        <f t="shared" ref="AZ72" si="380">IF(LEFT($AW72,1)="@",$J74,"")</f>
        <v/>
      </c>
      <c r="BA72" s="199" t="str">
        <f t="shared" ref="BA72" si="381">IF(LEFT($AW72,1)="@",$L74,"")</f>
        <v/>
      </c>
      <c r="BB72" s="199">
        <v>18</v>
      </c>
      <c r="BC72" s="199" t="str">
        <f t="shared" ref="BC72" si="382">IFERROR(VLOOKUP($BB72,$AV$21:$AW$620,2,FALSE),"")</f>
        <v/>
      </c>
      <c r="BD72" s="199" t="str">
        <f t="shared" ref="BD72" si="383">IFERROR(VLOOKUP($BB72,$AV$21:$BA$620,3,FALSE),"")</f>
        <v/>
      </c>
      <c r="BE72" s="199" t="str">
        <f t="shared" ref="BE72" si="384">IFERROR(VLOOKUP($BB72,$AV$21:$BA$620,4,FALSE),"")</f>
        <v/>
      </c>
      <c r="BF72" s="199" t="str">
        <f t="shared" ref="BF72" si="385">IFERROR(VLOOKUP($BB72,$AV$21:$BA$620,5,FALSE),"")</f>
        <v/>
      </c>
      <c r="BG72" s="199" t="str">
        <f t="shared" ref="BG72" si="386">IFERROR(VLOOKUP($BB72,$AV$21:$BA$620,6,FALSE),"")</f>
        <v/>
      </c>
      <c r="BH72" s="84"/>
      <c r="BI72" s="202" t="str">
        <f>IF($AD72="","",COUNTA($AD$21:$AD72))</f>
        <v/>
      </c>
      <c r="BJ72" s="199" t="str">
        <f>IF($C72="","",IF($BI72="","",IF($C72="@",CONCATENATE("@",$D74),$C72)))</f>
        <v/>
      </c>
      <c r="BK72" s="199" t="str">
        <f t="shared" ref="BK72" si="387">IF(LEFT($BJ72,1)="@",$D74,"")</f>
        <v/>
      </c>
      <c r="BL72" s="199" t="str">
        <f t="shared" ref="BL72" si="388">IF(LEFT($BJ72,1)="@",$G74,"")</f>
        <v/>
      </c>
      <c r="BM72" s="199" t="str">
        <f t="shared" ref="BM72" si="389">IF(LEFT($BJ72,1)="@",$J74,"")</f>
        <v/>
      </c>
      <c r="BN72" s="199" t="str">
        <f t="shared" ref="BN72" si="390">IF(LEFT($BJ72,1)="@",$L74,"")</f>
        <v/>
      </c>
      <c r="BO72" s="199">
        <v>18</v>
      </c>
      <c r="BP72" s="199" t="str">
        <f t="shared" ref="BP72" si="391">IFERROR(VLOOKUP($BO72,$BI$21:$BJ$620,2,FALSE),"")</f>
        <v/>
      </c>
      <c r="BQ72" s="199" t="str">
        <f t="shared" ref="BQ72" si="392">IFERROR(VLOOKUP($BO72,$BI$21:$BN$620,3,FALSE),"")</f>
        <v/>
      </c>
      <c r="BR72" s="199" t="str">
        <f t="shared" ref="BR72" si="393">IFERROR(VLOOKUP($BO72,$BI$21:$BN$620,4,FALSE),"")</f>
        <v/>
      </c>
      <c r="BS72" s="199" t="str">
        <f t="shared" ref="BS72" si="394">IFERROR(VLOOKUP($BO72,$BI$21:$BN$620,5,FALSE),"")</f>
        <v/>
      </c>
      <c r="BT72" s="199" t="str">
        <f t="shared" ref="BT72" si="395">IFERROR(VLOOKUP($BO72,$BI$21:$BN$620,6,FALSE),"")</f>
        <v/>
      </c>
      <c r="BU72" s="83"/>
      <c r="BV72" s="38" t="str">
        <f>IF($P72="十種競技",COUNTIF($P$21:$P72,"十種競技"),"")</f>
        <v/>
      </c>
      <c r="BW72" s="39" t="str">
        <f t="shared" ca="1" si="12"/>
        <v/>
      </c>
      <c r="BX72" s="39" t="str">
        <f t="shared" ca="1" si="13"/>
        <v/>
      </c>
      <c r="BY72" s="39" t="str">
        <f t="shared" ca="1" si="14"/>
        <v/>
      </c>
      <c r="BZ72" s="39" t="str">
        <f t="shared" ca="1" si="15"/>
        <v/>
      </c>
      <c r="CA72" s="39" t="str">
        <f t="shared" ca="1" si="16"/>
        <v/>
      </c>
      <c r="CB72" s="39"/>
      <c r="CC72" s="39"/>
      <c r="CD72" s="39"/>
      <c r="CE72" s="39"/>
      <c r="CF72" s="39"/>
      <c r="CG72" s="86"/>
      <c r="CH72" s="43" t="str">
        <f t="shared" si="0"/>
        <v/>
      </c>
    </row>
    <row r="73" spans="1:86">
      <c r="A73" s="24"/>
      <c r="B73" s="277"/>
      <c r="C73" s="280"/>
      <c r="D73" s="282"/>
      <c r="E73" s="282"/>
      <c r="F73" s="282"/>
      <c r="G73" s="282"/>
      <c r="H73" s="282"/>
      <c r="I73" s="282"/>
      <c r="J73" s="282"/>
      <c r="K73" s="282"/>
      <c r="L73" s="282"/>
      <c r="M73" s="282"/>
      <c r="N73" s="282"/>
      <c r="O73" s="59" t="s">
        <v>3698</v>
      </c>
      <c r="P73" s="71"/>
      <c r="Q73" s="31"/>
      <c r="R73" s="157" t="str">
        <f t="shared" si="1"/>
        <v/>
      </c>
      <c r="S73" s="151"/>
      <c r="T73" s="157" t="str">
        <f t="shared" si="2"/>
        <v/>
      </c>
      <c r="U73" s="31"/>
      <c r="V73" s="246"/>
      <c r="W73" s="246"/>
      <c r="X73" s="246"/>
      <c r="Y73" s="247"/>
      <c r="Z73" s="247"/>
      <c r="AA73" s="247"/>
      <c r="AB73" s="248"/>
      <c r="AC73" s="241"/>
      <c r="AD73" s="244"/>
      <c r="AG73" s="38"/>
      <c r="AH73" s="267"/>
      <c r="AI73" s="39" t="str">
        <f>IF($P73="","0",VLOOKUP($P73,登録データ!$M$3:$O$28,2,FALSE))</f>
        <v>0</v>
      </c>
      <c r="AJ73" s="39" t="str">
        <f>IF($P73="","",VLOOKUP($P73,登録データ!$M$3:$P$28,4,FALSE))</f>
        <v/>
      </c>
      <c r="AK73" s="39" t="str">
        <f t="shared" si="3"/>
        <v>00</v>
      </c>
      <c r="AL73" s="39" t="str">
        <f t="shared" si="4"/>
        <v/>
      </c>
      <c r="AM73" s="39" t="str">
        <f t="shared" si="5"/>
        <v>000000</v>
      </c>
      <c r="AN73" s="39" t="str">
        <f t="shared" si="6"/>
        <v/>
      </c>
      <c r="AO73" s="39" t="str">
        <f t="shared" si="7"/>
        <v/>
      </c>
      <c r="AP73" s="39">
        <f ca="1">IF(OFFSET($C73,-MOD(ROW($C73),3),0)&lt;&gt;"",IF(RIGHT($P73,1)=")",VALUE(VLOOKUP(OFFSET($C73,-MOD(ROW($C73),3),0),登録データ!$A$3:$H$2500,8,FALSE)),0),0)</f>
        <v>0</v>
      </c>
      <c r="AQ73" s="39">
        <f t="shared" ca="1" si="8"/>
        <v>0</v>
      </c>
      <c r="AR73" s="267"/>
      <c r="AS73" s="39" t="str">
        <f t="shared" si="9"/>
        <v/>
      </c>
      <c r="AT73" s="267"/>
      <c r="AU73" s="267"/>
      <c r="AV73" s="202"/>
      <c r="AW73" s="199"/>
      <c r="AX73" s="200"/>
      <c r="AY73" s="200"/>
      <c r="AZ73" s="200"/>
      <c r="BA73" s="200"/>
      <c r="BB73" s="199"/>
      <c r="BC73" s="199"/>
      <c r="BD73" s="200"/>
      <c r="BE73" s="200"/>
      <c r="BF73" s="200"/>
      <c r="BG73" s="200"/>
      <c r="BH73" s="111"/>
      <c r="BI73" s="202"/>
      <c r="BJ73" s="199"/>
      <c r="BK73" s="200"/>
      <c r="BL73" s="200"/>
      <c r="BM73" s="200"/>
      <c r="BN73" s="200"/>
      <c r="BO73" s="199"/>
      <c r="BP73" s="199"/>
      <c r="BQ73" s="200"/>
      <c r="BR73" s="200"/>
      <c r="BS73" s="200"/>
      <c r="BT73" s="200"/>
      <c r="BU73" s="95"/>
      <c r="BV73" s="38" t="str">
        <f>IF($P73="十種競技",COUNTIF($P$21:$P73,"十種競技"),"")</f>
        <v/>
      </c>
      <c r="BW73" s="39" t="str">
        <f t="shared" ca="1" si="12"/>
        <v/>
      </c>
      <c r="BX73" s="39" t="str">
        <f t="shared" ca="1" si="13"/>
        <v/>
      </c>
      <c r="BY73" s="39" t="str">
        <f t="shared" ca="1" si="14"/>
        <v/>
      </c>
      <c r="BZ73" s="39" t="str">
        <f t="shared" ca="1" si="15"/>
        <v/>
      </c>
      <c r="CA73" s="39" t="str">
        <f t="shared" ca="1" si="16"/>
        <v/>
      </c>
      <c r="CB73" s="39"/>
      <c r="CC73" s="39"/>
      <c r="CD73" s="39"/>
      <c r="CE73" s="39"/>
      <c r="CF73" s="39"/>
      <c r="CG73" s="86"/>
      <c r="CH73" s="43" t="str">
        <f t="shared" si="0"/>
        <v/>
      </c>
    </row>
    <row r="74" spans="1:86" ht="14.25" thickBot="1">
      <c r="A74" s="24"/>
      <c r="B74" s="278"/>
      <c r="C74" s="29" t="s">
        <v>3696</v>
      </c>
      <c r="D74" s="283"/>
      <c r="E74" s="283"/>
      <c r="F74" s="283"/>
      <c r="G74" s="283"/>
      <c r="H74" s="283"/>
      <c r="I74" s="283"/>
      <c r="J74" s="283"/>
      <c r="K74" s="283"/>
      <c r="L74" s="283"/>
      <c r="M74" s="283"/>
      <c r="N74" s="283"/>
      <c r="O74" s="29" t="s">
        <v>3699</v>
      </c>
      <c r="P74" s="72"/>
      <c r="Q74" s="32"/>
      <c r="R74" s="160" t="str">
        <f t="shared" si="1"/>
        <v/>
      </c>
      <c r="S74" s="152"/>
      <c r="T74" s="160" t="str">
        <f t="shared" si="2"/>
        <v/>
      </c>
      <c r="U74" s="32"/>
      <c r="V74" s="249"/>
      <c r="W74" s="249"/>
      <c r="X74" s="249"/>
      <c r="Y74" s="250"/>
      <c r="Z74" s="250"/>
      <c r="AA74" s="250"/>
      <c r="AB74" s="251"/>
      <c r="AC74" s="242"/>
      <c r="AD74" s="245"/>
      <c r="AG74" s="38"/>
      <c r="AH74" s="267"/>
      <c r="AI74" s="39" t="str">
        <f>IF($P74="","0",VLOOKUP($P74,登録データ!$M$3:$O$28,2,FALSE))</f>
        <v>0</v>
      </c>
      <c r="AJ74" s="39" t="str">
        <f>IF($P74="","",VLOOKUP($P74,登録データ!$M$3:$P$28,4,FALSE))</f>
        <v/>
      </c>
      <c r="AK74" s="39" t="str">
        <f t="shared" si="3"/>
        <v>00</v>
      </c>
      <c r="AL74" s="39" t="str">
        <f t="shared" si="4"/>
        <v/>
      </c>
      <c r="AM74" s="39" t="str">
        <f t="shared" si="5"/>
        <v>000000</v>
      </c>
      <c r="AN74" s="39" t="str">
        <f t="shared" si="6"/>
        <v/>
      </c>
      <c r="AO74" s="39" t="str">
        <f t="shared" si="7"/>
        <v/>
      </c>
      <c r="AP74" s="39">
        <f ca="1">IF(OFFSET($C74,-MOD(ROW($C74),3),0)&lt;&gt;"",IF(RIGHT($P74,1)=")",VALUE(VLOOKUP(OFFSET($C74,-MOD(ROW($C74),3),0),登録データ!$A$3:$H$2500,8,FALSE)),0),0)</f>
        <v>0</v>
      </c>
      <c r="AQ74" s="39">
        <f t="shared" ca="1" si="8"/>
        <v>0</v>
      </c>
      <c r="AR74" s="267"/>
      <c r="AS74" s="39" t="str">
        <f t="shared" si="9"/>
        <v/>
      </c>
      <c r="AT74" s="267"/>
      <c r="AU74" s="267"/>
      <c r="AV74" s="202"/>
      <c r="AW74" s="199"/>
      <c r="AX74" s="200"/>
      <c r="AY74" s="200"/>
      <c r="AZ74" s="200"/>
      <c r="BA74" s="200"/>
      <c r="BB74" s="199"/>
      <c r="BC74" s="199"/>
      <c r="BD74" s="200"/>
      <c r="BE74" s="200"/>
      <c r="BF74" s="200"/>
      <c r="BG74" s="200"/>
      <c r="BH74" s="111"/>
      <c r="BI74" s="202"/>
      <c r="BJ74" s="199"/>
      <c r="BK74" s="200"/>
      <c r="BL74" s="200"/>
      <c r="BM74" s="200"/>
      <c r="BN74" s="200"/>
      <c r="BO74" s="199"/>
      <c r="BP74" s="199"/>
      <c r="BQ74" s="200"/>
      <c r="BR74" s="200"/>
      <c r="BS74" s="200"/>
      <c r="BT74" s="200"/>
      <c r="BU74" s="95"/>
      <c r="BV74" s="38" t="str">
        <f>IF($P74="十種競技",COUNTIF($P$21:$P74,"十種競技"),"")</f>
        <v/>
      </c>
      <c r="BW74" s="39" t="str">
        <f t="shared" ca="1" si="12"/>
        <v/>
      </c>
      <c r="BX74" s="39" t="str">
        <f t="shared" ca="1" si="13"/>
        <v/>
      </c>
      <c r="BY74" s="39" t="str">
        <f t="shared" ca="1" si="14"/>
        <v/>
      </c>
      <c r="BZ74" s="39" t="str">
        <f t="shared" ca="1" si="15"/>
        <v/>
      </c>
      <c r="CA74" s="39" t="str">
        <f t="shared" ca="1" si="16"/>
        <v/>
      </c>
      <c r="CB74" s="39"/>
      <c r="CC74" s="39"/>
      <c r="CD74" s="39"/>
      <c r="CE74" s="39"/>
      <c r="CF74" s="39"/>
      <c r="CG74" s="86"/>
      <c r="CH74" s="43" t="str">
        <f t="shared" si="0"/>
        <v/>
      </c>
    </row>
    <row r="75" spans="1:86" ht="14.25" thickTop="1">
      <c r="A75" s="24"/>
      <c r="B75" s="276">
        <v>19</v>
      </c>
      <c r="C75" s="279"/>
      <c r="D75" s="281" t="str">
        <f>IF($C75="","",IF($C75="@",$D77,VLOOKUP($C75,登録データ!$A$3:$H$2500,2,FALSE)))</f>
        <v/>
      </c>
      <c r="E75" s="281"/>
      <c r="F75" s="281"/>
      <c r="G75" s="282" t="str">
        <f>IF($C75="","",IF($C75="@",$G77,VLOOKUP($C75,登録データ!$A$3:$H$2500,3,FALSE)))</f>
        <v/>
      </c>
      <c r="H75" s="282"/>
      <c r="I75" s="282"/>
      <c r="J75" s="281" t="str">
        <f>IF($C75="","",IF($C75="@",$J77,VLOOKUP($C75,登録データ!$A$3:$H$2500,7,FALSE)))</f>
        <v/>
      </c>
      <c r="K75" s="281"/>
      <c r="L75" s="281" t="str">
        <f>IF($C75="","",IF($C75="@",$L77,VLOOKUP($C75,登録データ!$A$3:$H$2500,4,FALSE)))</f>
        <v/>
      </c>
      <c r="M75" s="281"/>
      <c r="N75" s="281"/>
      <c r="O75" s="58" t="s">
        <v>3697</v>
      </c>
      <c r="P75" s="70"/>
      <c r="Q75" s="30"/>
      <c r="R75" s="156" t="str">
        <f t="shared" si="1"/>
        <v/>
      </c>
      <c r="S75" s="150"/>
      <c r="T75" s="156" t="str">
        <f t="shared" si="2"/>
        <v/>
      </c>
      <c r="U75" s="30"/>
      <c r="V75" s="237"/>
      <c r="W75" s="237"/>
      <c r="X75" s="237"/>
      <c r="Y75" s="238"/>
      <c r="Z75" s="238"/>
      <c r="AA75" s="238"/>
      <c r="AB75" s="239"/>
      <c r="AC75" s="240"/>
      <c r="AD75" s="243"/>
      <c r="AG75" s="38"/>
      <c r="AH75" s="267" t="str">
        <f>IF($C75="","",IF($C75="@",0,IF(VLOOKUP($C75,登録データ!$A$3:$V$2500,22,FALSE)=0,0,1)))</f>
        <v/>
      </c>
      <c r="AI75" s="39" t="str">
        <f>IF($P75="","0",VLOOKUP($P75,登録データ!$M$3:$O$28,2,FALSE))</f>
        <v>0</v>
      </c>
      <c r="AJ75" s="39" t="str">
        <f>IF($P75="","",VLOOKUP($P75,登録データ!$M$3:$P$28,4,FALSE))</f>
        <v/>
      </c>
      <c r="AK75" s="39" t="str">
        <f t="shared" si="3"/>
        <v>00</v>
      </c>
      <c r="AL75" s="39" t="str">
        <f t="shared" si="4"/>
        <v/>
      </c>
      <c r="AM75" s="39" t="str">
        <f t="shared" si="5"/>
        <v>000000</v>
      </c>
      <c r="AN75" s="39" t="str">
        <f t="shared" si="6"/>
        <v/>
      </c>
      <c r="AO75" s="39" t="str">
        <f t="shared" si="7"/>
        <v/>
      </c>
      <c r="AP75" s="39">
        <f ca="1">IF(OFFSET($C75,-MOD(ROW($C75),3),0)&lt;&gt;"",IF(RIGHT($P75,1)=")",VALUE(VLOOKUP(OFFSET($C75,-MOD(ROW($C75),3),0),登録データ!$A$3:$H$2500,8,FALSE)),0),0)</f>
        <v>0</v>
      </c>
      <c r="AQ75" s="39">
        <f t="shared" ca="1" si="8"/>
        <v>0</v>
      </c>
      <c r="AR75" s="267" t="str">
        <f t="shared" ref="AR75" si="396">IF($C75="","",IF($C75="@",0,IF($C75&lt;1501,0,1)))</f>
        <v/>
      </c>
      <c r="AS75" s="39" t="str">
        <f t="shared" si="9"/>
        <v/>
      </c>
      <c r="AT75" s="267" t="str">
        <f t="shared" ref="AT75" si="397">IF($C75="","",IF($C75="@",0,IF(COUNTIF($C$21:$C$620,$C75)=1,0,1)))</f>
        <v/>
      </c>
      <c r="AU75" s="267" t="str">
        <f t="shared" ref="AU75" si="398">IF($L75="","",IF(OR($L75="北海道",$L75="東京都",$L75="大阪府",$L75="京都府",RIGHT($L75,1)="県"),0,1))</f>
        <v/>
      </c>
      <c r="AV75" s="202" t="str">
        <f>IF(AC75="","",COUNTA($AC$21:$AC75))</f>
        <v/>
      </c>
      <c r="AW75" s="199" t="str">
        <f t="shared" ref="AW75" si="399">IF($C75="","",IF($AV75="","",IF($C75="@",CONCATENATE("@",$D77),$C75)))</f>
        <v/>
      </c>
      <c r="AX75" s="199" t="str">
        <f t="shared" ref="AX75" si="400">IF(LEFT($AW75,1)="@",$D77,"")</f>
        <v/>
      </c>
      <c r="AY75" s="199" t="str">
        <f t="shared" ref="AY75" si="401">IF(LEFT($AW75,1)="@",$G77,"")</f>
        <v/>
      </c>
      <c r="AZ75" s="199" t="str">
        <f t="shared" ref="AZ75" si="402">IF(LEFT($AW75,1)="@",$J77,"")</f>
        <v/>
      </c>
      <c r="BA75" s="199" t="str">
        <f t="shared" ref="BA75" si="403">IF(LEFT($AW75,1)="@",$L77,"")</f>
        <v/>
      </c>
      <c r="BB75" s="39"/>
      <c r="BC75" s="39"/>
      <c r="BD75" s="74"/>
      <c r="BE75" s="74"/>
      <c r="BF75" s="74"/>
      <c r="BG75" s="83"/>
      <c r="BH75" s="84"/>
      <c r="BI75" s="202" t="str">
        <f>IF($AD75="","",COUNTA($AD$21:$AD75))</f>
        <v/>
      </c>
      <c r="BJ75" s="199" t="str">
        <f>IF($C75="","",IF($BI75="","",IF($C75="@",CONCATENATE("@",$D77),$C75)))</f>
        <v/>
      </c>
      <c r="BK75" s="199" t="str">
        <f t="shared" ref="BK75" si="404">IF(LEFT($BJ75,1)="@",$D77,"")</f>
        <v/>
      </c>
      <c r="BL75" s="199" t="str">
        <f t="shared" ref="BL75" si="405">IF(LEFT($BJ75,1)="@",$G77,"")</f>
        <v/>
      </c>
      <c r="BM75" s="199" t="str">
        <f t="shared" ref="BM75" si="406">IF(LEFT($BJ75,1)="@",$J77,"")</f>
        <v/>
      </c>
      <c r="BN75" s="199" t="str">
        <f t="shared" ref="BN75" si="407">IF(LEFT($BJ75,1)="@",$L77,"")</f>
        <v/>
      </c>
      <c r="BO75" s="39"/>
      <c r="BP75" s="39"/>
      <c r="BQ75" s="39"/>
      <c r="BR75" s="39"/>
      <c r="BS75" s="39"/>
      <c r="BT75" s="39"/>
      <c r="BV75" s="38" t="str">
        <f>IF($P75="十種競技",COUNTIF($P$21:$P75,"十種競技"),"")</f>
        <v/>
      </c>
      <c r="BW75" s="39" t="str">
        <f t="shared" ca="1" si="12"/>
        <v/>
      </c>
      <c r="BX75" s="39" t="str">
        <f t="shared" ca="1" si="13"/>
        <v/>
      </c>
      <c r="BY75" s="39" t="str">
        <f t="shared" ca="1" si="14"/>
        <v/>
      </c>
      <c r="BZ75" s="39" t="str">
        <f t="shared" ca="1" si="15"/>
        <v/>
      </c>
      <c r="CA75" s="39" t="str">
        <f t="shared" ca="1" si="16"/>
        <v/>
      </c>
      <c r="CB75" s="39"/>
      <c r="CC75" s="39"/>
      <c r="CD75" s="39"/>
      <c r="CE75" s="39"/>
      <c r="CF75" s="39"/>
      <c r="CG75" s="86"/>
      <c r="CH75" s="43" t="str">
        <f t="shared" si="0"/>
        <v/>
      </c>
    </row>
    <row r="76" spans="1:86">
      <c r="A76" s="24"/>
      <c r="B76" s="277"/>
      <c r="C76" s="280"/>
      <c r="D76" s="282"/>
      <c r="E76" s="282"/>
      <c r="F76" s="282"/>
      <c r="G76" s="282"/>
      <c r="H76" s="282"/>
      <c r="I76" s="282"/>
      <c r="J76" s="282"/>
      <c r="K76" s="282"/>
      <c r="L76" s="282"/>
      <c r="M76" s="282"/>
      <c r="N76" s="282"/>
      <c r="O76" s="59" t="s">
        <v>3698</v>
      </c>
      <c r="P76" s="71"/>
      <c r="Q76" s="31"/>
      <c r="R76" s="157" t="str">
        <f t="shared" si="1"/>
        <v/>
      </c>
      <c r="S76" s="151"/>
      <c r="T76" s="157" t="str">
        <f t="shared" si="2"/>
        <v/>
      </c>
      <c r="U76" s="31"/>
      <c r="V76" s="246"/>
      <c r="W76" s="246"/>
      <c r="X76" s="246"/>
      <c r="Y76" s="247"/>
      <c r="Z76" s="247"/>
      <c r="AA76" s="247"/>
      <c r="AB76" s="248"/>
      <c r="AC76" s="241"/>
      <c r="AD76" s="244"/>
      <c r="AG76" s="38"/>
      <c r="AH76" s="267"/>
      <c r="AI76" s="39" t="str">
        <f>IF($P76="","0",VLOOKUP($P76,登録データ!$M$3:$O$28,2,FALSE))</f>
        <v>0</v>
      </c>
      <c r="AJ76" s="39" t="str">
        <f>IF($P76="","",VLOOKUP($P76,登録データ!$M$3:$P$28,4,FALSE))</f>
        <v/>
      </c>
      <c r="AK76" s="39" t="str">
        <f t="shared" si="3"/>
        <v>00</v>
      </c>
      <c r="AL76" s="39" t="str">
        <f t="shared" si="4"/>
        <v/>
      </c>
      <c r="AM76" s="39" t="str">
        <f t="shared" si="5"/>
        <v>000000</v>
      </c>
      <c r="AN76" s="39" t="str">
        <f t="shared" si="6"/>
        <v/>
      </c>
      <c r="AO76" s="39" t="str">
        <f t="shared" si="7"/>
        <v/>
      </c>
      <c r="AP76" s="39">
        <f ca="1">IF(OFFSET($C76,-MOD(ROW($C76),3),0)&lt;&gt;"",IF(RIGHT($P76,1)=")",VALUE(VLOOKUP(OFFSET($C76,-MOD(ROW($C76),3),0),登録データ!$A$3:$H$2500,8,FALSE)),0),0)</f>
        <v>0</v>
      </c>
      <c r="AQ76" s="39">
        <f t="shared" ca="1" si="8"/>
        <v>0</v>
      </c>
      <c r="AR76" s="267"/>
      <c r="AS76" s="39" t="str">
        <f t="shared" si="9"/>
        <v/>
      </c>
      <c r="AT76" s="267"/>
      <c r="AU76" s="267"/>
      <c r="AV76" s="202"/>
      <c r="AW76" s="199"/>
      <c r="AX76" s="200"/>
      <c r="AY76" s="200"/>
      <c r="AZ76" s="200"/>
      <c r="BA76" s="200"/>
      <c r="BB76" s="39"/>
      <c r="BC76" s="39"/>
      <c r="BD76" s="93"/>
      <c r="BE76" s="93"/>
      <c r="BF76" s="93"/>
      <c r="BG76" s="95"/>
      <c r="BH76" s="111"/>
      <c r="BI76" s="202"/>
      <c r="BJ76" s="199"/>
      <c r="BK76" s="200"/>
      <c r="BL76" s="200"/>
      <c r="BM76" s="200"/>
      <c r="BN76" s="200"/>
      <c r="BO76" s="39"/>
      <c r="BP76" s="39"/>
      <c r="BQ76" s="39"/>
      <c r="BR76" s="39"/>
      <c r="BS76" s="39"/>
      <c r="BT76" s="39"/>
      <c r="BV76" s="38" t="str">
        <f>IF($P76="十種競技",COUNTIF($P$21:$P76,"十種競技"),"")</f>
        <v/>
      </c>
      <c r="BW76" s="39" t="str">
        <f t="shared" ca="1" si="12"/>
        <v/>
      </c>
      <c r="BX76" s="39" t="str">
        <f t="shared" ca="1" si="13"/>
        <v/>
      </c>
      <c r="BY76" s="39" t="str">
        <f t="shared" ca="1" si="14"/>
        <v/>
      </c>
      <c r="BZ76" s="39" t="str">
        <f t="shared" ca="1" si="15"/>
        <v/>
      </c>
      <c r="CA76" s="39" t="str">
        <f t="shared" ca="1" si="16"/>
        <v/>
      </c>
      <c r="CB76" s="39"/>
      <c r="CC76" s="39"/>
      <c r="CD76" s="39"/>
      <c r="CE76" s="39"/>
      <c r="CF76" s="39"/>
      <c r="CG76" s="86"/>
      <c r="CH76" s="43" t="str">
        <f t="shared" si="0"/>
        <v/>
      </c>
    </row>
    <row r="77" spans="1:86" ht="14.25" thickBot="1">
      <c r="A77" s="24"/>
      <c r="B77" s="278"/>
      <c r="C77" s="29" t="s">
        <v>3696</v>
      </c>
      <c r="D77" s="283"/>
      <c r="E77" s="283"/>
      <c r="F77" s="283"/>
      <c r="G77" s="283"/>
      <c r="H77" s="283"/>
      <c r="I77" s="283"/>
      <c r="J77" s="283"/>
      <c r="K77" s="283"/>
      <c r="L77" s="283"/>
      <c r="M77" s="283"/>
      <c r="N77" s="283"/>
      <c r="O77" s="29" t="s">
        <v>3699</v>
      </c>
      <c r="P77" s="72"/>
      <c r="Q77" s="32"/>
      <c r="R77" s="160" t="str">
        <f t="shared" si="1"/>
        <v/>
      </c>
      <c r="S77" s="152"/>
      <c r="T77" s="160" t="str">
        <f t="shared" si="2"/>
        <v/>
      </c>
      <c r="U77" s="32"/>
      <c r="V77" s="249"/>
      <c r="W77" s="249"/>
      <c r="X77" s="249"/>
      <c r="Y77" s="250"/>
      <c r="Z77" s="250"/>
      <c r="AA77" s="250"/>
      <c r="AB77" s="251"/>
      <c r="AC77" s="242"/>
      <c r="AD77" s="245"/>
      <c r="AG77" s="38"/>
      <c r="AH77" s="267"/>
      <c r="AI77" s="39" t="str">
        <f>IF($P77="","0",VLOOKUP($P77,登録データ!$M$3:$O$28,2,FALSE))</f>
        <v>0</v>
      </c>
      <c r="AJ77" s="39" t="str">
        <f>IF($P77="","",VLOOKUP($P77,登録データ!$M$3:$P$28,4,FALSE))</f>
        <v/>
      </c>
      <c r="AK77" s="39" t="str">
        <f t="shared" si="3"/>
        <v>00</v>
      </c>
      <c r="AL77" s="39" t="str">
        <f t="shared" si="4"/>
        <v/>
      </c>
      <c r="AM77" s="39" t="str">
        <f t="shared" si="5"/>
        <v>000000</v>
      </c>
      <c r="AN77" s="39" t="str">
        <f t="shared" si="6"/>
        <v/>
      </c>
      <c r="AO77" s="39" t="str">
        <f t="shared" si="7"/>
        <v/>
      </c>
      <c r="AP77" s="39">
        <f ca="1">IF(OFFSET($C77,-MOD(ROW($C77),3),0)&lt;&gt;"",IF(RIGHT($P77,1)=")",VALUE(VLOOKUP(OFFSET($C77,-MOD(ROW($C77),3),0),登録データ!$A$3:$H$2500,8,FALSE)),0),0)</f>
        <v>0</v>
      </c>
      <c r="AQ77" s="39">
        <f t="shared" ca="1" si="8"/>
        <v>0</v>
      </c>
      <c r="AR77" s="267"/>
      <c r="AS77" s="39" t="str">
        <f t="shared" si="9"/>
        <v/>
      </c>
      <c r="AT77" s="267"/>
      <c r="AU77" s="267"/>
      <c r="AV77" s="202"/>
      <c r="AW77" s="199"/>
      <c r="AX77" s="200"/>
      <c r="AY77" s="200"/>
      <c r="AZ77" s="200"/>
      <c r="BA77" s="200"/>
      <c r="BB77" s="39"/>
      <c r="BC77" s="39"/>
      <c r="BD77" s="93"/>
      <c r="BE77" s="93"/>
      <c r="BF77" s="93"/>
      <c r="BG77" s="95"/>
      <c r="BH77" s="111"/>
      <c r="BI77" s="202"/>
      <c r="BJ77" s="199"/>
      <c r="BK77" s="200"/>
      <c r="BL77" s="200"/>
      <c r="BM77" s="200"/>
      <c r="BN77" s="200"/>
      <c r="BO77" s="39"/>
      <c r="BP77" s="39"/>
      <c r="BQ77" s="39"/>
      <c r="BR77" s="39"/>
      <c r="BS77" s="39"/>
      <c r="BT77" s="39"/>
      <c r="BV77" s="38" t="str">
        <f>IF($P77="十種競技",COUNTIF($P$21:$P77,"十種競技"),"")</f>
        <v/>
      </c>
      <c r="BW77" s="39" t="str">
        <f t="shared" ca="1" si="12"/>
        <v/>
      </c>
      <c r="BX77" s="39" t="str">
        <f t="shared" ca="1" si="13"/>
        <v/>
      </c>
      <c r="BY77" s="39" t="str">
        <f t="shared" ca="1" si="14"/>
        <v/>
      </c>
      <c r="BZ77" s="39" t="str">
        <f t="shared" ca="1" si="15"/>
        <v/>
      </c>
      <c r="CA77" s="39" t="str">
        <f t="shared" ca="1" si="16"/>
        <v/>
      </c>
      <c r="CB77" s="39"/>
      <c r="CC77" s="39"/>
      <c r="CD77" s="39"/>
      <c r="CE77" s="39"/>
      <c r="CF77" s="39"/>
      <c r="CG77" s="86"/>
      <c r="CH77" s="43" t="str">
        <f t="shared" si="0"/>
        <v/>
      </c>
    </row>
    <row r="78" spans="1:86" ht="14.25" thickTop="1">
      <c r="A78" s="24"/>
      <c r="B78" s="276">
        <v>20</v>
      </c>
      <c r="C78" s="279"/>
      <c r="D78" s="281" t="str">
        <f>IF($C78="","",IF($C78="@",$D80,VLOOKUP($C78,登録データ!$A$3:$H$2500,2,FALSE)))</f>
        <v/>
      </c>
      <c r="E78" s="281"/>
      <c r="F78" s="281"/>
      <c r="G78" s="282" t="str">
        <f>IF($C78="","",IF($C78="@",$G80,VLOOKUP($C78,登録データ!$A$3:$H$2500,3,FALSE)))</f>
        <v/>
      </c>
      <c r="H78" s="282"/>
      <c r="I78" s="282"/>
      <c r="J78" s="281" t="str">
        <f>IF($C78="","",IF($C78="@",$J80,VLOOKUP($C78,登録データ!$A$3:$H$2500,7,FALSE)))</f>
        <v/>
      </c>
      <c r="K78" s="281"/>
      <c r="L78" s="281" t="str">
        <f>IF($C78="","",IF($C78="@",$L80,VLOOKUP($C78,登録データ!$A$3:$H$2500,4,FALSE)))</f>
        <v/>
      </c>
      <c r="M78" s="281"/>
      <c r="N78" s="281"/>
      <c r="O78" s="58" t="s">
        <v>3697</v>
      </c>
      <c r="P78" s="70"/>
      <c r="Q78" s="30"/>
      <c r="R78" s="156" t="str">
        <f t="shared" si="1"/>
        <v/>
      </c>
      <c r="S78" s="150"/>
      <c r="T78" s="156" t="str">
        <f t="shared" si="2"/>
        <v/>
      </c>
      <c r="U78" s="30"/>
      <c r="V78" s="237"/>
      <c r="W78" s="237"/>
      <c r="X78" s="237"/>
      <c r="Y78" s="238"/>
      <c r="Z78" s="238"/>
      <c r="AA78" s="238"/>
      <c r="AB78" s="239"/>
      <c r="AC78" s="240"/>
      <c r="AD78" s="243"/>
      <c r="AG78" s="38"/>
      <c r="AH78" s="267" t="str">
        <f>IF($C78="","",IF($C78="@",0,IF(VLOOKUP($C78,登録データ!$A$3:$V$2500,22,FALSE)=0,0,1)))</f>
        <v/>
      </c>
      <c r="AI78" s="39" t="str">
        <f>IF($P78="","0",VLOOKUP($P78,登録データ!$M$3:$O$28,2,FALSE))</f>
        <v>0</v>
      </c>
      <c r="AJ78" s="39" t="str">
        <f>IF($P78="","",VLOOKUP($P78,登録データ!$M$3:$P$28,4,FALSE))</f>
        <v/>
      </c>
      <c r="AK78" s="39" t="str">
        <f t="shared" si="3"/>
        <v>00</v>
      </c>
      <c r="AL78" s="39" t="str">
        <f t="shared" si="4"/>
        <v/>
      </c>
      <c r="AM78" s="39" t="str">
        <f t="shared" si="5"/>
        <v>000000</v>
      </c>
      <c r="AN78" s="39" t="str">
        <f t="shared" si="6"/>
        <v/>
      </c>
      <c r="AO78" s="39" t="str">
        <f t="shared" si="7"/>
        <v/>
      </c>
      <c r="AP78" s="39">
        <f ca="1">IF(OFFSET($C78,-MOD(ROW($C78),3),0)&lt;&gt;"",IF(RIGHT($P78,1)=")",VALUE(VLOOKUP(OFFSET($C78,-MOD(ROW($C78),3),0),登録データ!$A$3:$H$2500,8,FALSE)),0),0)</f>
        <v>0</v>
      </c>
      <c r="AQ78" s="39">
        <f t="shared" ca="1" si="8"/>
        <v>0</v>
      </c>
      <c r="AR78" s="267" t="str">
        <f t="shared" ref="AR78" si="408">IF($C78="","",IF($C78="@",0,IF($C78&lt;1501,0,1)))</f>
        <v/>
      </c>
      <c r="AS78" s="39" t="str">
        <f t="shared" si="9"/>
        <v/>
      </c>
      <c r="AT78" s="267" t="str">
        <f t="shared" ref="AT78" si="409">IF($C78="","",IF($C78="@",0,IF(COUNTIF($C$21:$C$620,$C78)=1,0,1)))</f>
        <v/>
      </c>
      <c r="AU78" s="267" t="str">
        <f t="shared" ref="AU78" si="410">IF($L78="","",IF(OR($L78="北海道",$L78="東京都",$L78="大阪府",$L78="京都府",RIGHT($L78,1)="県"),0,1))</f>
        <v/>
      </c>
      <c r="AV78" s="202" t="str">
        <f>IF(AC78="","",COUNTA($AC$21:$AC78))</f>
        <v/>
      </c>
      <c r="AW78" s="199" t="str">
        <f t="shared" ref="AW78" si="411">IF($C78="","",IF($AV78="","",IF($C78="@",CONCATENATE("@",$D80),$C78)))</f>
        <v/>
      </c>
      <c r="AX78" s="199" t="str">
        <f t="shared" ref="AX78" si="412">IF(LEFT($AW78,1)="@",$D80,"")</f>
        <v/>
      </c>
      <c r="AY78" s="199" t="str">
        <f t="shared" ref="AY78" si="413">IF(LEFT($AW78,1)="@",$G80,"")</f>
        <v/>
      </c>
      <c r="AZ78" s="199" t="str">
        <f t="shared" ref="AZ78" si="414">IF(LEFT($AW78,1)="@",$J80,"")</f>
        <v/>
      </c>
      <c r="BA78" s="199" t="str">
        <f t="shared" ref="BA78" si="415">IF(LEFT($AW78,1)="@",$L80,"")</f>
        <v/>
      </c>
      <c r="BB78" s="39"/>
      <c r="BC78" s="39"/>
      <c r="BD78" s="74"/>
      <c r="BE78" s="74"/>
      <c r="BF78" s="74"/>
      <c r="BG78" s="83"/>
      <c r="BH78" s="84"/>
      <c r="BI78" s="202" t="str">
        <f>IF($AD78="","",COUNTA($AD$21:$AD78))</f>
        <v/>
      </c>
      <c r="BJ78" s="199" t="str">
        <f>IF($C78="","",IF($BI78="","",IF($C78="@",CONCATENATE("@",$D80),$C78)))</f>
        <v/>
      </c>
      <c r="BK78" s="199" t="str">
        <f t="shared" ref="BK78" si="416">IF(LEFT($BJ78,1)="@",$D80,"")</f>
        <v/>
      </c>
      <c r="BL78" s="199" t="str">
        <f t="shared" ref="BL78" si="417">IF(LEFT($BJ78,1)="@",$G80,"")</f>
        <v/>
      </c>
      <c r="BM78" s="199" t="str">
        <f t="shared" ref="BM78" si="418">IF(LEFT($BJ78,1)="@",$J80,"")</f>
        <v/>
      </c>
      <c r="BN78" s="199" t="str">
        <f t="shared" ref="BN78" si="419">IF(LEFT($BJ78,1)="@",$L80,"")</f>
        <v/>
      </c>
      <c r="BO78" s="39"/>
      <c r="BP78" s="39"/>
      <c r="BQ78" s="39"/>
      <c r="BR78" s="39"/>
      <c r="BS78" s="39"/>
      <c r="BT78" s="39"/>
      <c r="BV78" s="38" t="str">
        <f>IF($P78="十種競技",COUNTIF($P$21:$P78,"十種競技"),"")</f>
        <v/>
      </c>
      <c r="BW78" s="39" t="str">
        <f t="shared" ca="1" si="12"/>
        <v/>
      </c>
      <c r="BX78" s="39" t="str">
        <f t="shared" ca="1" si="13"/>
        <v/>
      </c>
      <c r="BY78" s="39" t="str">
        <f t="shared" ca="1" si="14"/>
        <v/>
      </c>
      <c r="BZ78" s="39" t="str">
        <f t="shared" ca="1" si="15"/>
        <v/>
      </c>
      <c r="CA78" s="39" t="str">
        <f t="shared" ca="1" si="16"/>
        <v/>
      </c>
      <c r="CB78" s="39"/>
      <c r="CC78" s="39"/>
      <c r="CD78" s="39"/>
      <c r="CE78" s="39"/>
      <c r="CF78" s="39"/>
      <c r="CG78" s="86"/>
      <c r="CH78" s="43" t="str">
        <f t="shared" si="0"/>
        <v/>
      </c>
    </row>
    <row r="79" spans="1:86">
      <c r="A79" s="24"/>
      <c r="B79" s="277"/>
      <c r="C79" s="280"/>
      <c r="D79" s="282"/>
      <c r="E79" s="282"/>
      <c r="F79" s="282"/>
      <c r="G79" s="282"/>
      <c r="H79" s="282"/>
      <c r="I79" s="282"/>
      <c r="J79" s="282"/>
      <c r="K79" s="282"/>
      <c r="L79" s="282"/>
      <c r="M79" s="282"/>
      <c r="N79" s="282"/>
      <c r="O79" s="59" t="s">
        <v>3698</v>
      </c>
      <c r="P79" s="71"/>
      <c r="Q79" s="31"/>
      <c r="R79" s="157" t="str">
        <f t="shared" si="1"/>
        <v/>
      </c>
      <c r="S79" s="151"/>
      <c r="T79" s="157" t="str">
        <f t="shared" si="2"/>
        <v/>
      </c>
      <c r="U79" s="31"/>
      <c r="V79" s="246"/>
      <c r="W79" s="246"/>
      <c r="X79" s="246"/>
      <c r="Y79" s="247"/>
      <c r="Z79" s="247"/>
      <c r="AA79" s="247"/>
      <c r="AB79" s="248"/>
      <c r="AC79" s="241"/>
      <c r="AD79" s="244"/>
      <c r="AG79" s="38"/>
      <c r="AH79" s="267"/>
      <c r="AI79" s="39" t="str">
        <f>IF($P79="","0",VLOOKUP($P79,登録データ!$M$3:$O$28,2,FALSE))</f>
        <v>0</v>
      </c>
      <c r="AJ79" s="39" t="str">
        <f>IF($P79="","",VLOOKUP($P79,登録データ!$M$3:$P$28,4,FALSE))</f>
        <v/>
      </c>
      <c r="AK79" s="39" t="str">
        <f t="shared" si="3"/>
        <v>00</v>
      </c>
      <c r="AL79" s="39" t="str">
        <f t="shared" si="4"/>
        <v/>
      </c>
      <c r="AM79" s="39" t="str">
        <f t="shared" si="5"/>
        <v>000000</v>
      </c>
      <c r="AN79" s="39" t="str">
        <f t="shared" si="6"/>
        <v/>
      </c>
      <c r="AO79" s="39" t="str">
        <f t="shared" si="7"/>
        <v/>
      </c>
      <c r="AP79" s="39">
        <f ca="1">IF(OFFSET($C79,-MOD(ROW($C79),3),0)&lt;&gt;"",IF(RIGHT($P79,1)=")",VALUE(VLOOKUP(OFFSET($C79,-MOD(ROW($C79),3),0),登録データ!$A$3:$H$2500,8,FALSE)),0),0)</f>
        <v>0</v>
      </c>
      <c r="AQ79" s="39">
        <f t="shared" ca="1" si="8"/>
        <v>0</v>
      </c>
      <c r="AR79" s="267"/>
      <c r="AS79" s="39" t="str">
        <f t="shared" si="9"/>
        <v/>
      </c>
      <c r="AT79" s="267"/>
      <c r="AU79" s="267"/>
      <c r="AV79" s="202"/>
      <c r="AW79" s="199"/>
      <c r="AX79" s="200"/>
      <c r="AY79" s="200"/>
      <c r="AZ79" s="200"/>
      <c r="BA79" s="200"/>
      <c r="BB79" s="39"/>
      <c r="BC79" s="39"/>
      <c r="BD79" s="93"/>
      <c r="BE79" s="93"/>
      <c r="BF79" s="93"/>
      <c r="BG79" s="95"/>
      <c r="BH79" s="111"/>
      <c r="BI79" s="202"/>
      <c r="BJ79" s="199"/>
      <c r="BK79" s="200"/>
      <c r="BL79" s="200"/>
      <c r="BM79" s="200"/>
      <c r="BN79" s="200"/>
      <c r="BO79" s="39"/>
      <c r="BP79" s="39"/>
      <c r="BQ79" s="39"/>
      <c r="BR79" s="39"/>
      <c r="BS79" s="39"/>
      <c r="BT79" s="39"/>
      <c r="BV79" s="38" t="str">
        <f>IF($P79="十種競技",COUNTIF($P$21:$P79,"十種競技"),"")</f>
        <v/>
      </c>
      <c r="BW79" s="39" t="str">
        <f t="shared" ca="1" si="12"/>
        <v/>
      </c>
      <c r="BX79" s="39" t="str">
        <f t="shared" ca="1" si="13"/>
        <v/>
      </c>
      <c r="BY79" s="39" t="str">
        <f t="shared" ca="1" si="14"/>
        <v/>
      </c>
      <c r="BZ79" s="39" t="str">
        <f t="shared" ca="1" si="15"/>
        <v/>
      </c>
      <c r="CA79" s="39" t="str">
        <f t="shared" ca="1" si="16"/>
        <v/>
      </c>
      <c r="CB79" s="39"/>
      <c r="CC79" s="39"/>
      <c r="CD79" s="39"/>
      <c r="CE79" s="39"/>
      <c r="CF79" s="39"/>
      <c r="CG79" s="86"/>
      <c r="CH79" s="43" t="str">
        <f t="shared" si="0"/>
        <v/>
      </c>
    </row>
    <row r="80" spans="1:86" ht="14.25" thickBot="1">
      <c r="A80" s="24"/>
      <c r="B80" s="278"/>
      <c r="C80" s="29" t="s">
        <v>3696</v>
      </c>
      <c r="D80" s="283"/>
      <c r="E80" s="283"/>
      <c r="F80" s="283"/>
      <c r="G80" s="283"/>
      <c r="H80" s="283"/>
      <c r="I80" s="283"/>
      <c r="J80" s="283"/>
      <c r="K80" s="283"/>
      <c r="L80" s="283"/>
      <c r="M80" s="283"/>
      <c r="N80" s="283"/>
      <c r="O80" s="29" t="s">
        <v>3699</v>
      </c>
      <c r="P80" s="72"/>
      <c r="Q80" s="32"/>
      <c r="R80" s="160" t="str">
        <f t="shared" si="1"/>
        <v/>
      </c>
      <c r="S80" s="152"/>
      <c r="T80" s="160" t="str">
        <f t="shared" si="2"/>
        <v/>
      </c>
      <c r="U80" s="32"/>
      <c r="V80" s="249"/>
      <c r="W80" s="249"/>
      <c r="X80" s="249"/>
      <c r="Y80" s="250"/>
      <c r="Z80" s="250"/>
      <c r="AA80" s="250"/>
      <c r="AB80" s="251"/>
      <c r="AC80" s="242"/>
      <c r="AD80" s="245"/>
      <c r="AG80" s="38"/>
      <c r="AH80" s="267"/>
      <c r="AI80" s="39" t="str">
        <f>IF($P80="","0",VLOOKUP($P80,登録データ!$M$3:$O$28,2,FALSE))</f>
        <v>0</v>
      </c>
      <c r="AJ80" s="39" t="str">
        <f>IF($P80="","",VLOOKUP($P80,登録データ!$M$3:$P$28,4,FALSE))</f>
        <v/>
      </c>
      <c r="AK80" s="39" t="str">
        <f t="shared" si="3"/>
        <v>00</v>
      </c>
      <c r="AL80" s="39" t="str">
        <f t="shared" si="4"/>
        <v/>
      </c>
      <c r="AM80" s="39" t="str">
        <f t="shared" si="5"/>
        <v>000000</v>
      </c>
      <c r="AN80" s="39" t="str">
        <f t="shared" si="6"/>
        <v/>
      </c>
      <c r="AO80" s="39" t="str">
        <f t="shared" si="7"/>
        <v/>
      </c>
      <c r="AP80" s="39">
        <f ca="1">IF(OFFSET($C80,-MOD(ROW($C80),3),0)&lt;&gt;"",IF(RIGHT($P80,1)=")",VALUE(VLOOKUP(OFFSET($C80,-MOD(ROW($C80),3),0),登録データ!$A$3:$H$2500,8,FALSE)),0),0)</f>
        <v>0</v>
      </c>
      <c r="AQ80" s="39">
        <f t="shared" ca="1" si="8"/>
        <v>0</v>
      </c>
      <c r="AR80" s="267"/>
      <c r="AS80" s="39" t="str">
        <f t="shared" si="9"/>
        <v/>
      </c>
      <c r="AT80" s="267"/>
      <c r="AU80" s="267"/>
      <c r="AV80" s="202"/>
      <c r="AW80" s="199"/>
      <c r="AX80" s="200"/>
      <c r="AY80" s="200"/>
      <c r="AZ80" s="200"/>
      <c r="BA80" s="200"/>
      <c r="BB80" s="39"/>
      <c r="BC80" s="39"/>
      <c r="BD80" s="93"/>
      <c r="BE80" s="93"/>
      <c r="BF80" s="93"/>
      <c r="BG80" s="95"/>
      <c r="BH80" s="111"/>
      <c r="BI80" s="202"/>
      <c r="BJ80" s="199"/>
      <c r="BK80" s="200"/>
      <c r="BL80" s="200"/>
      <c r="BM80" s="200"/>
      <c r="BN80" s="200"/>
      <c r="BO80" s="39"/>
      <c r="BP80" s="39"/>
      <c r="BQ80" s="39"/>
      <c r="BR80" s="39"/>
      <c r="BS80" s="39"/>
      <c r="BT80" s="39"/>
      <c r="BV80" s="38" t="str">
        <f>IF($P80="十種競技",COUNTIF($P$21:$P80,"十種競技"),"")</f>
        <v/>
      </c>
      <c r="BW80" s="39" t="str">
        <f t="shared" ca="1" si="12"/>
        <v/>
      </c>
      <c r="BX80" s="39" t="str">
        <f t="shared" ca="1" si="13"/>
        <v/>
      </c>
      <c r="BY80" s="39" t="str">
        <f t="shared" ca="1" si="14"/>
        <v/>
      </c>
      <c r="BZ80" s="39" t="str">
        <f t="shared" ca="1" si="15"/>
        <v/>
      </c>
      <c r="CA80" s="39" t="str">
        <f t="shared" ca="1" si="16"/>
        <v/>
      </c>
      <c r="CB80" s="39"/>
      <c r="CC80" s="39"/>
      <c r="CD80" s="39"/>
      <c r="CE80" s="39"/>
      <c r="CF80" s="39"/>
      <c r="CG80" s="86"/>
      <c r="CH80" s="43" t="str">
        <f t="shared" si="0"/>
        <v/>
      </c>
    </row>
    <row r="81" spans="1:86" ht="14.25" thickTop="1">
      <c r="A81" s="24"/>
      <c r="B81" s="276">
        <v>21</v>
      </c>
      <c r="C81" s="279"/>
      <c r="D81" s="281" t="str">
        <f>IF($C81="","",IF($C81="@",$D83,VLOOKUP($C81,登録データ!$A$3:$H$2500,2,FALSE)))</f>
        <v/>
      </c>
      <c r="E81" s="281"/>
      <c r="F81" s="281"/>
      <c r="G81" s="282" t="str">
        <f>IF($C81="","",IF($C81="@",$G83,VLOOKUP($C81,登録データ!$A$3:$H$2500,3,FALSE)))</f>
        <v/>
      </c>
      <c r="H81" s="282"/>
      <c r="I81" s="282"/>
      <c r="J81" s="281" t="str">
        <f>IF($C81="","",IF($C81="@",$J83,VLOOKUP($C81,登録データ!$A$3:$H$2500,7,FALSE)))</f>
        <v/>
      </c>
      <c r="K81" s="281"/>
      <c r="L81" s="281" t="str">
        <f>IF($C81="","",IF($C81="@",$L83,VLOOKUP($C81,登録データ!$A$3:$H$2500,4,FALSE)))</f>
        <v/>
      </c>
      <c r="M81" s="281"/>
      <c r="N81" s="281"/>
      <c r="O81" s="58" t="s">
        <v>3697</v>
      </c>
      <c r="P81" s="70"/>
      <c r="Q81" s="30"/>
      <c r="R81" s="156" t="str">
        <f t="shared" si="1"/>
        <v/>
      </c>
      <c r="S81" s="150"/>
      <c r="T81" s="156" t="str">
        <f t="shared" si="2"/>
        <v/>
      </c>
      <c r="U81" s="30"/>
      <c r="V81" s="237"/>
      <c r="W81" s="237"/>
      <c r="X81" s="237"/>
      <c r="Y81" s="238"/>
      <c r="Z81" s="238"/>
      <c r="AA81" s="238"/>
      <c r="AB81" s="239"/>
      <c r="AC81" s="240"/>
      <c r="AD81" s="243"/>
      <c r="AG81" s="38"/>
      <c r="AH81" s="267" t="str">
        <f>IF($C81="","",IF($C81="@",0,IF(VLOOKUP($C81,登録データ!$A$3:$V$2500,22,FALSE)=0,0,1)))</f>
        <v/>
      </c>
      <c r="AI81" s="39" t="str">
        <f>IF($P81="","0",VLOOKUP($P81,登録データ!$M$3:$O$28,2,FALSE))</f>
        <v>0</v>
      </c>
      <c r="AJ81" s="39" t="str">
        <f>IF($P81="","",VLOOKUP($P81,登録データ!$M$3:$P$28,4,FALSE))</f>
        <v/>
      </c>
      <c r="AK81" s="39" t="str">
        <f t="shared" si="3"/>
        <v>00</v>
      </c>
      <c r="AL81" s="39" t="str">
        <f t="shared" si="4"/>
        <v/>
      </c>
      <c r="AM81" s="39" t="str">
        <f t="shared" si="5"/>
        <v>000000</v>
      </c>
      <c r="AN81" s="39" t="str">
        <f t="shared" si="6"/>
        <v/>
      </c>
      <c r="AO81" s="39" t="str">
        <f t="shared" si="7"/>
        <v/>
      </c>
      <c r="AP81" s="39">
        <f ca="1">IF(OFFSET($C81,-MOD(ROW($C81),3),0)&lt;&gt;"",IF(RIGHT($P81,1)=")",VALUE(VLOOKUP(OFFSET($C81,-MOD(ROW($C81),3),0),登録データ!$A$3:$H$2500,8,FALSE)),0),0)</f>
        <v>0</v>
      </c>
      <c r="AQ81" s="39">
        <f t="shared" ca="1" si="8"/>
        <v>0</v>
      </c>
      <c r="AR81" s="267" t="str">
        <f t="shared" ref="AR81" si="420">IF($C81="","",IF($C81="@",0,IF($C81&lt;1501,0,1)))</f>
        <v/>
      </c>
      <c r="AS81" s="39" t="str">
        <f t="shared" si="9"/>
        <v/>
      </c>
      <c r="AT81" s="267" t="str">
        <f t="shared" ref="AT81" si="421">IF($C81="","",IF($C81="@",0,IF(COUNTIF($C$21:$C$620,$C81)=1,0,1)))</f>
        <v/>
      </c>
      <c r="AU81" s="267" t="str">
        <f t="shared" ref="AU81" si="422">IF($L81="","",IF(OR($L81="北海道",$L81="東京都",$L81="大阪府",$L81="京都府",RIGHT($L81,1)="県"),0,1))</f>
        <v/>
      </c>
      <c r="AV81" s="202" t="str">
        <f>IF(AC81="","",COUNTA($AC$21:$AC81))</f>
        <v/>
      </c>
      <c r="AW81" s="199" t="str">
        <f t="shared" ref="AW81" si="423">IF($C81="","",IF($AV81="","",IF($C81="@",CONCATENATE("@",$D83),$C81)))</f>
        <v/>
      </c>
      <c r="AX81" s="199" t="str">
        <f t="shared" ref="AX81" si="424">IF(LEFT($AW81,1)="@",$D83,"")</f>
        <v/>
      </c>
      <c r="AY81" s="199" t="str">
        <f t="shared" ref="AY81" si="425">IF(LEFT($AW81,1)="@",$G83,"")</f>
        <v/>
      </c>
      <c r="AZ81" s="199" t="str">
        <f t="shared" ref="AZ81" si="426">IF(LEFT($AW81,1)="@",$J83,"")</f>
        <v/>
      </c>
      <c r="BA81" s="199" t="str">
        <f t="shared" ref="BA81" si="427">IF(LEFT($AW81,1)="@",$L83,"")</f>
        <v/>
      </c>
      <c r="BB81" s="39"/>
      <c r="BC81" s="39"/>
      <c r="BD81" s="74"/>
      <c r="BE81" s="74"/>
      <c r="BF81" s="74"/>
      <c r="BG81" s="83"/>
      <c r="BH81" s="84"/>
      <c r="BI81" s="202" t="str">
        <f>IF($AD81="","",COUNTA($AD$21:$AD81))</f>
        <v/>
      </c>
      <c r="BJ81" s="199" t="str">
        <f>IF($C81="","",IF($BI81="","",IF($C81="@",CONCATENATE("@",$D83),$C81)))</f>
        <v/>
      </c>
      <c r="BK81" s="199" t="str">
        <f t="shared" ref="BK81" si="428">IF(LEFT($BJ81,1)="@",$D83,"")</f>
        <v/>
      </c>
      <c r="BL81" s="199" t="str">
        <f t="shared" ref="BL81" si="429">IF(LEFT($BJ81,1)="@",$G83,"")</f>
        <v/>
      </c>
      <c r="BM81" s="199" t="str">
        <f t="shared" ref="BM81" si="430">IF(LEFT($BJ81,1)="@",$J83,"")</f>
        <v/>
      </c>
      <c r="BN81" s="199" t="str">
        <f t="shared" ref="BN81" si="431">IF(LEFT($BJ81,1)="@",$L83,"")</f>
        <v/>
      </c>
      <c r="BO81" s="39"/>
      <c r="BP81" s="39"/>
      <c r="BQ81" s="39"/>
      <c r="BR81" s="39"/>
      <c r="BS81" s="39"/>
      <c r="BT81" s="39"/>
      <c r="BV81" s="38" t="str">
        <f>IF($P81="十種競技",COUNTIF($P$21:$P81,"十種競技"),"")</f>
        <v/>
      </c>
      <c r="BW81" s="39" t="str">
        <f t="shared" ca="1" si="12"/>
        <v/>
      </c>
      <c r="BX81" s="39" t="str">
        <f t="shared" ca="1" si="13"/>
        <v/>
      </c>
      <c r="BY81" s="39" t="str">
        <f t="shared" ca="1" si="14"/>
        <v/>
      </c>
      <c r="BZ81" s="39" t="str">
        <f t="shared" ca="1" si="15"/>
        <v/>
      </c>
      <c r="CA81" s="39" t="str">
        <f t="shared" ca="1" si="16"/>
        <v/>
      </c>
      <c r="CB81" s="39"/>
      <c r="CC81" s="39"/>
      <c r="CD81" s="39"/>
      <c r="CE81" s="39"/>
      <c r="CF81" s="39"/>
      <c r="CG81" s="86"/>
      <c r="CH81" s="43" t="str">
        <f t="shared" si="0"/>
        <v/>
      </c>
    </row>
    <row r="82" spans="1:86">
      <c r="A82" s="24"/>
      <c r="B82" s="277"/>
      <c r="C82" s="280"/>
      <c r="D82" s="282"/>
      <c r="E82" s="282"/>
      <c r="F82" s="282"/>
      <c r="G82" s="282"/>
      <c r="H82" s="282"/>
      <c r="I82" s="282"/>
      <c r="J82" s="282"/>
      <c r="K82" s="282"/>
      <c r="L82" s="282"/>
      <c r="M82" s="282"/>
      <c r="N82" s="282"/>
      <c r="O82" s="59" t="s">
        <v>3698</v>
      </c>
      <c r="P82" s="71"/>
      <c r="Q82" s="31"/>
      <c r="R82" s="157" t="str">
        <f t="shared" si="1"/>
        <v/>
      </c>
      <c r="S82" s="151"/>
      <c r="T82" s="157" t="str">
        <f t="shared" si="2"/>
        <v/>
      </c>
      <c r="U82" s="31"/>
      <c r="V82" s="246"/>
      <c r="W82" s="246"/>
      <c r="X82" s="246"/>
      <c r="Y82" s="247"/>
      <c r="Z82" s="247"/>
      <c r="AA82" s="247"/>
      <c r="AB82" s="248"/>
      <c r="AC82" s="241"/>
      <c r="AD82" s="244"/>
      <c r="AG82" s="38"/>
      <c r="AH82" s="267"/>
      <c r="AI82" s="39" t="str">
        <f>IF($P82="","0",VLOOKUP($P82,登録データ!$M$3:$O$28,2,FALSE))</f>
        <v>0</v>
      </c>
      <c r="AJ82" s="39" t="str">
        <f>IF($P82="","",VLOOKUP($P82,登録データ!$M$3:$P$28,4,FALSE))</f>
        <v/>
      </c>
      <c r="AK82" s="39" t="str">
        <f t="shared" si="3"/>
        <v>00</v>
      </c>
      <c r="AL82" s="39" t="str">
        <f t="shared" si="4"/>
        <v/>
      </c>
      <c r="AM82" s="39" t="str">
        <f t="shared" si="5"/>
        <v>000000</v>
      </c>
      <c r="AN82" s="39" t="str">
        <f t="shared" si="6"/>
        <v/>
      </c>
      <c r="AO82" s="39" t="str">
        <f t="shared" si="7"/>
        <v/>
      </c>
      <c r="AP82" s="39">
        <f ca="1">IF(OFFSET($C82,-MOD(ROW($C82),3),0)&lt;&gt;"",IF(RIGHT($P82,1)=")",VALUE(VLOOKUP(OFFSET($C82,-MOD(ROW($C82),3),0),登録データ!$A$3:$H$2500,8,FALSE)),0),0)</f>
        <v>0</v>
      </c>
      <c r="AQ82" s="39">
        <f t="shared" ca="1" si="8"/>
        <v>0</v>
      </c>
      <c r="AR82" s="267"/>
      <c r="AS82" s="39" t="str">
        <f t="shared" si="9"/>
        <v/>
      </c>
      <c r="AT82" s="267"/>
      <c r="AU82" s="267"/>
      <c r="AV82" s="202"/>
      <c r="AW82" s="199"/>
      <c r="AX82" s="200"/>
      <c r="AY82" s="200"/>
      <c r="AZ82" s="200"/>
      <c r="BA82" s="200"/>
      <c r="BB82" s="39"/>
      <c r="BC82" s="39"/>
      <c r="BD82" s="93"/>
      <c r="BE82" s="93"/>
      <c r="BF82" s="93"/>
      <c r="BG82" s="95"/>
      <c r="BH82" s="111"/>
      <c r="BI82" s="202"/>
      <c r="BJ82" s="199"/>
      <c r="BK82" s="200"/>
      <c r="BL82" s="200"/>
      <c r="BM82" s="200"/>
      <c r="BN82" s="200"/>
      <c r="BO82" s="39"/>
      <c r="BP82" s="39"/>
      <c r="BQ82" s="39"/>
      <c r="BR82" s="39"/>
      <c r="BS82" s="39"/>
      <c r="BT82" s="39"/>
      <c r="BV82" s="38" t="str">
        <f>IF($P82="十種競技",COUNTIF($P$21:$P82,"十種競技"),"")</f>
        <v/>
      </c>
      <c r="BW82" s="39" t="str">
        <f t="shared" ca="1" si="12"/>
        <v/>
      </c>
      <c r="BX82" s="39" t="str">
        <f t="shared" ca="1" si="13"/>
        <v/>
      </c>
      <c r="BY82" s="39" t="str">
        <f t="shared" ca="1" si="14"/>
        <v/>
      </c>
      <c r="BZ82" s="39" t="str">
        <f t="shared" ca="1" si="15"/>
        <v/>
      </c>
      <c r="CA82" s="39" t="str">
        <f t="shared" ca="1" si="16"/>
        <v/>
      </c>
      <c r="CB82" s="39"/>
      <c r="CC82" s="39"/>
      <c r="CD82" s="39"/>
      <c r="CE82" s="39"/>
      <c r="CF82" s="39"/>
      <c r="CG82" s="86"/>
      <c r="CH82" s="43" t="str">
        <f t="shared" si="0"/>
        <v/>
      </c>
    </row>
    <row r="83" spans="1:86" ht="14.25" thickBot="1">
      <c r="A83" s="24"/>
      <c r="B83" s="278"/>
      <c r="C83" s="29" t="s">
        <v>3696</v>
      </c>
      <c r="D83" s="283"/>
      <c r="E83" s="283"/>
      <c r="F83" s="283"/>
      <c r="G83" s="283"/>
      <c r="H83" s="283"/>
      <c r="I83" s="283"/>
      <c r="J83" s="283"/>
      <c r="K83" s="283"/>
      <c r="L83" s="283"/>
      <c r="M83" s="283"/>
      <c r="N83" s="283"/>
      <c r="O83" s="29" t="s">
        <v>3699</v>
      </c>
      <c r="P83" s="72"/>
      <c r="Q83" s="32"/>
      <c r="R83" s="160" t="str">
        <f t="shared" si="1"/>
        <v/>
      </c>
      <c r="S83" s="152"/>
      <c r="T83" s="160" t="str">
        <f t="shared" si="2"/>
        <v/>
      </c>
      <c r="U83" s="32"/>
      <c r="V83" s="249"/>
      <c r="W83" s="249"/>
      <c r="X83" s="249"/>
      <c r="Y83" s="250"/>
      <c r="Z83" s="250"/>
      <c r="AA83" s="250"/>
      <c r="AB83" s="251"/>
      <c r="AC83" s="242"/>
      <c r="AD83" s="245"/>
      <c r="AG83" s="38"/>
      <c r="AH83" s="267"/>
      <c r="AI83" s="39" t="str">
        <f>IF($P83="","0",VLOOKUP($P83,登録データ!$M$3:$O$28,2,FALSE))</f>
        <v>0</v>
      </c>
      <c r="AJ83" s="39" t="str">
        <f>IF($P83="","",VLOOKUP($P83,登録データ!$M$3:$P$28,4,FALSE))</f>
        <v/>
      </c>
      <c r="AK83" s="39" t="str">
        <f t="shared" si="3"/>
        <v>00</v>
      </c>
      <c r="AL83" s="39" t="str">
        <f t="shared" si="4"/>
        <v/>
      </c>
      <c r="AM83" s="39" t="str">
        <f t="shared" si="5"/>
        <v>000000</v>
      </c>
      <c r="AN83" s="39" t="str">
        <f t="shared" si="6"/>
        <v/>
      </c>
      <c r="AO83" s="39" t="str">
        <f t="shared" si="7"/>
        <v/>
      </c>
      <c r="AP83" s="39">
        <f ca="1">IF(OFFSET($C83,-MOD(ROW($C83),3),0)&lt;&gt;"",IF(RIGHT($P83,1)=")",VALUE(VLOOKUP(OFFSET($C83,-MOD(ROW($C83),3),0),登録データ!$A$3:$H$2500,8,FALSE)),0),0)</f>
        <v>0</v>
      </c>
      <c r="AQ83" s="39">
        <f t="shared" ca="1" si="8"/>
        <v>0</v>
      </c>
      <c r="AR83" s="267"/>
      <c r="AS83" s="39" t="str">
        <f t="shared" si="9"/>
        <v/>
      </c>
      <c r="AT83" s="267"/>
      <c r="AU83" s="267"/>
      <c r="AV83" s="202"/>
      <c r="AW83" s="199"/>
      <c r="AX83" s="200"/>
      <c r="AY83" s="200"/>
      <c r="AZ83" s="200"/>
      <c r="BA83" s="200"/>
      <c r="BB83" s="39"/>
      <c r="BC83" s="39"/>
      <c r="BD83" s="93"/>
      <c r="BE83" s="93"/>
      <c r="BF83" s="93"/>
      <c r="BG83" s="95"/>
      <c r="BH83" s="111"/>
      <c r="BI83" s="202"/>
      <c r="BJ83" s="199"/>
      <c r="BK83" s="200"/>
      <c r="BL83" s="200"/>
      <c r="BM83" s="200"/>
      <c r="BN83" s="200"/>
      <c r="BO83" s="39"/>
      <c r="BP83" s="39"/>
      <c r="BQ83" s="39"/>
      <c r="BR83" s="39"/>
      <c r="BS83" s="39"/>
      <c r="BT83" s="39"/>
      <c r="BV83" s="38" t="str">
        <f>IF($P83="十種競技",COUNTIF($P$21:$P83,"十種競技"),"")</f>
        <v/>
      </c>
      <c r="BW83" s="39" t="str">
        <f t="shared" ca="1" si="12"/>
        <v/>
      </c>
      <c r="BX83" s="39" t="str">
        <f t="shared" ca="1" si="13"/>
        <v/>
      </c>
      <c r="BY83" s="39" t="str">
        <f t="shared" ca="1" si="14"/>
        <v/>
      </c>
      <c r="BZ83" s="39" t="str">
        <f t="shared" ca="1" si="15"/>
        <v/>
      </c>
      <c r="CA83" s="39" t="str">
        <f t="shared" ca="1" si="16"/>
        <v/>
      </c>
      <c r="CB83" s="39"/>
      <c r="CC83" s="39"/>
      <c r="CD83" s="39"/>
      <c r="CE83" s="39"/>
      <c r="CF83" s="39"/>
      <c r="CG83" s="86"/>
      <c r="CH83" s="43" t="str">
        <f t="shared" si="0"/>
        <v/>
      </c>
    </row>
    <row r="84" spans="1:86" ht="14.25" thickTop="1">
      <c r="A84" s="24"/>
      <c r="B84" s="276">
        <v>22</v>
      </c>
      <c r="C84" s="279"/>
      <c r="D84" s="281" t="str">
        <f>IF($C84="","",IF($C84="@",$D86,VLOOKUP($C84,登録データ!$A$3:$H$2500,2,FALSE)))</f>
        <v/>
      </c>
      <c r="E84" s="281"/>
      <c r="F84" s="281"/>
      <c r="G84" s="282" t="str">
        <f>IF($C84="","",IF($C84="@",$G86,VLOOKUP($C84,登録データ!$A$3:$H$2500,3,FALSE)))</f>
        <v/>
      </c>
      <c r="H84" s="282"/>
      <c r="I84" s="282"/>
      <c r="J84" s="281" t="str">
        <f>IF($C84="","",IF($C84="@",$J86,VLOOKUP($C84,登録データ!$A$3:$H$2500,7,FALSE)))</f>
        <v/>
      </c>
      <c r="K84" s="281"/>
      <c r="L84" s="281" t="str">
        <f>IF($C84="","",IF($C84="@",$L86,VLOOKUP($C84,登録データ!$A$3:$H$2500,4,FALSE)))</f>
        <v/>
      </c>
      <c r="M84" s="281"/>
      <c r="N84" s="281"/>
      <c r="O84" s="58" t="s">
        <v>3697</v>
      </c>
      <c r="P84" s="70"/>
      <c r="Q84" s="30"/>
      <c r="R84" s="156" t="str">
        <f t="shared" si="1"/>
        <v/>
      </c>
      <c r="S84" s="150"/>
      <c r="T84" s="156" t="str">
        <f t="shared" si="2"/>
        <v/>
      </c>
      <c r="U84" s="30"/>
      <c r="V84" s="237"/>
      <c r="W84" s="237"/>
      <c r="X84" s="237"/>
      <c r="Y84" s="238"/>
      <c r="Z84" s="238"/>
      <c r="AA84" s="238"/>
      <c r="AB84" s="239"/>
      <c r="AC84" s="240"/>
      <c r="AD84" s="243"/>
      <c r="AG84" s="38"/>
      <c r="AH84" s="267" t="str">
        <f>IF($C84="","",IF($C84="@",0,IF(VLOOKUP($C84,登録データ!$A$3:$V$2500,22,FALSE)=0,0,1)))</f>
        <v/>
      </c>
      <c r="AI84" s="39" t="str">
        <f>IF($P84="","0",VLOOKUP($P84,登録データ!$M$3:$O$28,2,FALSE))</f>
        <v>0</v>
      </c>
      <c r="AJ84" s="39" t="str">
        <f>IF($P84="","",VLOOKUP($P84,登録データ!$M$3:$P$28,4,FALSE))</f>
        <v/>
      </c>
      <c r="AK84" s="39" t="str">
        <f t="shared" si="3"/>
        <v>00</v>
      </c>
      <c r="AL84" s="39" t="str">
        <f t="shared" si="4"/>
        <v/>
      </c>
      <c r="AM84" s="39" t="str">
        <f t="shared" si="5"/>
        <v>000000</v>
      </c>
      <c r="AN84" s="39" t="str">
        <f t="shared" si="6"/>
        <v/>
      </c>
      <c r="AO84" s="39" t="str">
        <f t="shared" si="7"/>
        <v/>
      </c>
      <c r="AP84" s="39">
        <f ca="1">IF(OFFSET($C84,-MOD(ROW($C84),3),0)&lt;&gt;"",IF(RIGHT($P84,1)=")",VALUE(VLOOKUP(OFFSET($C84,-MOD(ROW($C84),3),0),登録データ!$A$3:$H$2500,8,FALSE)),0),0)</f>
        <v>0</v>
      </c>
      <c r="AQ84" s="39">
        <f t="shared" ca="1" si="8"/>
        <v>0</v>
      </c>
      <c r="AR84" s="267" t="str">
        <f t="shared" ref="AR84" si="432">IF($C84="","",IF($C84="@",0,IF($C84&lt;1501,0,1)))</f>
        <v/>
      </c>
      <c r="AS84" s="39" t="str">
        <f t="shared" si="9"/>
        <v/>
      </c>
      <c r="AT84" s="267" t="str">
        <f t="shared" ref="AT84" si="433">IF($C84="","",IF($C84="@",0,IF(COUNTIF($C$21:$C$620,$C84)=1,0,1)))</f>
        <v/>
      </c>
      <c r="AU84" s="267" t="str">
        <f t="shared" ref="AU84" si="434">IF($L84="","",IF(OR($L84="北海道",$L84="東京都",$L84="大阪府",$L84="京都府",RIGHT($L84,1)="県"),0,1))</f>
        <v/>
      </c>
      <c r="AV84" s="202" t="str">
        <f>IF(AC84="","",COUNTA($AC$21:$AC84))</f>
        <v/>
      </c>
      <c r="AW84" s="199" t="str">
        <f t="shared" ref="AW84" si="435">IF($C84="","",IF($AV84="","",IF($C84="@",CONCATENATE("@",$D86),$C84)))</f>
        <v/>
      </c>
      <c r="AX84" s="199" t="str">
        <f t="shared" ref="AX84" si="436">IF(LEFT($AW84,1)="@",$D86,"")</f>
        <v/>
      </c>
      <c r="AY84" s="199" t="str">
        <f t="shared" ref="AY84" si="437">IF(LEFT($AW84,1)="@",$G86,"")</f>
        <v/>
      </c>
      <c r="AZ84" s="199" t="str">
        <f t="shared" ref="AZ84" si="438">IF(LEFT($AW84,1)="@",$J86,"")</f>
        <v/>
      </c>
      <c r="BA84" s="199" t="str">
        <f t="shared" ref="BA84" si="439">IF(LEFT($AW84,1)="@",$L86,"")</f>
        <v/>
      </c>
      <c r="BB84" s="39"/>
      <c r="BC84" s="39"/>
      <c r="BD84" s="74"/>
      <c r="BE84" s="74"/>
      <c r="BF84" s="74"/>
      <c r="BG84" s="83"/>
      <c r="BH84" s="84"/>
      <c r="BI84" s="202" t="str">
        <f>IF($AD84="","",COUNTA($AD$21:$AD84))</f>
        <v/>
      </c>
      <c r="BJ84" s="199" t="str">
        <f>IF($C84="","",IF($BI84="","",IF($C84="@",CONCATENATE("@",$D86),$C84)))</f>
        <v/>
      </c>
      <c r="BK84" s="199" t="str">
        <f t="shared" ref="BK84" si="440">IF(LEFT($BJ84,1)="@",$D86,"")</f>
        <v/>
      </c>
      <c r="BL84" s="199" t="str">
        <f t="shared" ref="BL84" si="441">IF(LEFT($BJ84,1)="@",$G86,"")</f>
        <v/>
      </c>
      <c r="BM84" s="199" t="str">
        <f t="shared" ref="BM84" si="442">IF(LEFT($BJ84,1)="@",$J86,"")</f>
        <v/>
      </c>
      <c r="BN84" s="199" t="str">
        <f t="shared" ref="BN84" si="443">IF(LEFT($BJ84,1)="@",$L86,"")</f>
        <v/>
      </c>
      <c r="BO84" s="39"/>
      <c r="BP84" s="39"/>
      <c r="BQ84" s="39"/>
      <c r="BR84" s="39"/>
      <c r="BS84" s="39"/>
      <c r="BT84" s="39"/>
      <c r="BV84" s="38" t="str">
        <f>IF($P84="十種競技",COUNTIF($P$21:$P84,"十種競技"),"")</f>
        <v/>
      </c>
      <c r="BW84" s="39" t="str">
        <f t="shared" ca="1" si="12"/>
        <v/>
      </c>
      <c r="BX84" s="39" t="str">
        <f t="shared" ca="1" si="13"/>
        <v/>
      </c>
      <c r="BY84" s="39" t="str">
        <f t="shared" ca="1" si="14"/>
        <v/>
      </c>
      <c r="BZ84" s="39" t="str">
        <f t="shared" ca="1" si="15"/>
        <v/>
      </c>
      <c r="CA84" s="39" t="str">
        <f t="shared" ca="1" si="16"/>
        <v/>
      </c>
      <c r="CB84" s="39"/>
      <c r="CC84" s="39"/>
      <c r="CD84" s="39"/>
      <c r="CE84" s="39"/>
      <c r="CF84" s="39"/>
      <c r="CG84" s="86"/>
      <c r="CH84" s="43" t="str">
        <f t="shared" si="0"/>
        <v/>
      </c>
    </row>
    <row r="85" spans="1:86">
      <c r="A85" s="24"/>
      <c r="B85" s="277"/>
      <c r="C85" s="280"/>
      <c r="D85" s="282"/>
      <c r="E85" s="282"/>
      <c r="F85" s="282"/>
      <c r="G85" s="282"/>
      <c r="H85" s="282"/>
      <c r="I85" s="282"/>
      <c r="J85" s="282"/>
      <c r="K85" s="282"/>
      <c r="L85" s="282"/>
      <c r="M85" s="282"/>
      <c r="N85" s="282"/>
      <c r="O85" s="59" t="s">
        <v>3698</v>
      </c>
      <c r="P85" s="71"/>
      <c r="Q85" s="31"/>
      <c r="R85" s="157" t="str">
        <f t="shared" si="1"/>
        <v/>
      </c>
      <c r="S85" s="151"/>
      <c r="T85" s="157" t="str">
        <f t="shared" si="2"/>
        <v/>
      </c>
      <c r="U85" s="31"/>
      <c r="V85" s="246"/>
      <c r="W85" s="246"/>
      <c r="X85" s="246"/>
      <c r="Y85" s="247"/>
      <c r="Z85" s="247"/>
      <c r="AA85" s="247"/>
      <c r="AB85" s="248"/>
      <c r="AC85" s="241"/>
      <c r="AD85" s="244"/>
      <c r="AG85" s="38"/>
      <c r="AH85" s="267"/>
      <c r="AI85" s="39" t="str">
        <f>IF($P85="","0",VLOOKUP($P85,登録データ!$M$3:$O$28,2,FALSE))</f>
        <v>0</v>
      </c>
      <c r="AJ85" s="39" t="str">
        <f>IF($P85="","",VLOOKUP($P85,登録データ!$M$3:$P$28,4,FALSE))</f>
        <v/>
      </c>
      <c r="AK85" s="39" t="str">
        <f t="shared" si="3"/>
        <v>00</v>
      </c>
      <c r="AL85" s="39" t="str">
        <f t="shared" si="4"/>
        <v/>
      </c>
      <c r="AM85" s="39" t="str">
        <f t="shared" si="5"/>
        <v>000000</v>
      </c>
      <c r="AN85" s="39" t="str">
        <f t="shared" si="6"/>
        <v/>
      </c>
      <c r="AO85" s="39" t="str">
        <f t="shared" si="7"/>
        <v/>
      </c>
      <c r="AP85" s="39">
        <f ca="1">IF(OFFSET($C85,-MOD(ROW($C85),3),0)&lt;&gt;"",IF(RIGHT($P85,1)=")",VALUE(VLOOKUP(OFFSET($C85,-MOD(ROW($C85),3),0),登録データ!$A$3:$H$2500,8,FALSE)),0),0)</f>
        <v>0</v>
      </c>
      <c r="AQ85" s="39">
        <f t="shared" ca="1" si="8"/>
        <v>0</v>
      </c>
      <c r="AR85" s="267"/>
      <c r="AS85" s="39" t="str">
        <f t="shared" si="9"/>
        <v/>
      </c>
      <c r="AT85" s="267"/>
      <c r="AU85" s="267"/>
      <c r="AV85" s="202"/>
      <c r="AW85" s="199"/>
      <c r="AX85" s="200"/>
      <c r="AY85" s="200"/>
      <c r="AZ85" s="200"/>
      <c r="BA85" s="200"/>
      <c r="BB85" s="39"/>
      <c r="BC85" s="39"/>
      <c r="BD85" s="93"/>
      <c r="BE85" s="93"/>
      <c r="BF85" s="93"/>
      <c r="BG85" s="95"/>
      <c r="BH85" s="111"/>
      <c r="BI85" s="202"/>
      <c r="BJ85" s="199"/>
      <c r="BK85" s="200"/>
      <c r="BL85" s="200"/>
      <c r="BM85" s="200"/>
      <c r="BN85" s="200"/>
      <c r="BO85" s="39"/>
      <c r="BP85" s="39"/>
      <c r="BQ85" s="39"/>
      <c r="BR85" s="39"/>
      <c r="BS85" s="39"/>
      <c r="BT85" s="39"/>
      <c r="BV85" s="38" t="str">
        <f>IF($P85="十種競技",COUNTIF($P$21:$P85,"十種競技"),"")</f>
        <v/>
      </c>
      <c r="BW85" s="39" t="str">
        <f t="shared" ca="1" si="12"/>
        <v/>
      </c>
      <c r="BX85" s="39" t="str">
        <f t="shared" ca="1" si="13"/>
        <v/>
      </c>
      <c r="BY85" s="39" t="str">
        <f t="shared" ca="1" si="14"/>
        <v/>
      </c>
      <c r="BZ85" s="39" t="str">
        <f t="shared" ca="1" si="15"/>
        <v/>
      </c>
      <c r="CA85" s="39" t="str">
        <f t="shared" ca="1" si="16"/>
        <v/>
      </c>
      <c r="CB85" s="39"/>
      <c r="CC85" s="39"/>
      <c r="CD85" s="39"/>
      <c r="CE85" s="39"/>
      <c r="CF85" s="39"/>
      <c r="CG85" s="86"/>
      <c r="CH85" s="43" t="str">
        <f t="shared" ref="CH85:CH148" si="444">IF($V85="","",IF($P85="十種競技",0,IF(OR($V85&lt;$CH$15,$V85&gt;$CH$16),1,0)))</f>
        <v/>
      </c>
    </row>
    <row r="86" spans="1:86" ht="14.25" thickBot="1">
      <c r="A86" s="24"/>
      <c r="B86" s="278"/>
      <c r="C86" s="29" t="s">
        <v>3696</v>
      </c>
      <c r="D86" s="283"/>
      <c r="E86" s="283"/>
      <c r="F86" s="283"/>
      <c r="G86" s="283"/>
      <c r="H86" s="283"/>
      <c r="I86" s="283"/>
      <c r="J86" s="283"/>
      <c r="K86" s="283"/>
      <c r="L86" s="283"/>
      <c r="M86" s="283"/>
      <c r="N86" s="283"/>
      <c r="O86" s="29" t="s">
        <v>3699</v>
      </c>
      <c r="P86" s="72"/>
      <c r="Q86" s="32"/>
      <c r="R86" s="160" t="str">
        <f t="shared" ref="R86:R149" si="445">IF($P86="","",IF($P86="十種競技","",IF(OR(RIGHT($P86,1)="m",RIGHT($P86,1)="H",RIGHT($P86,1)="C"),"分","")))</f>
        <v/>
      </c>
      <c r="S86" s="152"/>
      <c r="T86" s="160" t="str">
        <f t="shared" ref="T86:T149" si="446">IF($P86="","",IF($P86="十種競技","",IF(OR(RIGHT($P86,1)="m",RIGHT($P86,1)="H",RIGHT($P86,1)="C"),"秒","m")))</f>
        <v/>
      </c>
      <c r="U86" s="32"/>
      <c r="V86" s="249"/>
      <c r="W86" s="249"/>
      <c r="X86" s="249"/>
      <c r="Y86" s="250"/>
      <c r="Z86" s="250"/>
      <c r="AA86" s="250"/>
      <c r="AB86" s="251"/>
      <c r="AC86" s="242"/>
      <c r="AD86" s="245"/>
      <c r="AG86" s="38"/>
      <c r="AH86" s="267"/>
      <c r="AI86" s="39" t="str">
        <f>IF($P86="","0",VLOOKUP($P86,登録データ!$M$3:$O$28,2,FALSE))</f>
        <v>0</v>
      </c>
      <c r="AJ86" s="39" t="str">
        <f>IF($P86="","",VLOOKUP($P86,登録データ!$M$3:$P$28,4,FALSE))</f>
        <v/>
      </c>
      <c r="AK86" s="39" t="str">
        <f t="shared" ref="AK86:AK149" si="447">IF($U86="","00",IF(LEN($U86)=1,$U86*10,$U86))</f>
        <v>00</v>
      </c>
      <c r="AL86" s="39" t="str">
        <f t="shared" ref="AL86:AL149" si="448">IF($P86="","",IF(OR(RIGHT($P86,1)="m",RIGHT($P86,1)="H"),1,2))</f>
        <v/>
      </c>
      <c r="AM86" s="39" t="str">
        <f t="shared" ref="AM86:AM149" si="449">IF($AL86=2,IF($S86="","0000",CONCATENATE(RIGHT($S86+100,2),$AK86)),IF($S86="","000000",CONCATENATE(RIGHT($Q86+100,2),RIGHT($S86+100,2),$AK86)))</f>
        <v>000000</v>
      </c>
      <c r="AN86" s="39" t="str">
        <f t="shared" ref="AN86:AN149" si="450">IF($S86="","",IF($P86="十種競技",0,IF($AL86=1,IF(VALUE($AM86)&lt;=$AJ86,0,1),IF(VALUE($AM86)&gt;=$AJ86,0,1))))</f>
        <v/>
      </c>
      <c r="AO86" s="39" t="str">
        <f t="shared" ref="AO86:AO149" si="451">IF($P86="","",CONCATENATE($AI86," ",IF($AL86=1,RIGHT($AM86+10000000,7),RIGHT($AM86+100000,5))))</f>
        <v/>
      </c>
      <c r="AP86" s="39">
        <f ca="1">IF(OFFSET($C86,-MOD(ROW($C86),3),0)&lt;&gt;"",IF(RIGHT($P86,1)=")",VALUE(VLOOKUP(OFFSET($C86,-MOD(ROW($C86),3),0),登録データ!$A$3:$H$2500,8,FALSE)),0),0)</f>
        <v>0</v>
      </c>
      <c r="AQ86" s="39">
        <f t="shared" ref="AQ86:AQ149" ca="1" si="452">IF(AP86=0,0,IF(RIGHT(P86,1)&lt;&gt;")",0,IF(RIGHT($P86,2)="般)",0,IF(VALUE(LEFT(AP86,2))&gt;97,0,1))))</f>
        <v>0</v>
      </c>
      <c r="AR86" s="267"/>
      <c r="AS86" s="39" t="str">
        <f t="shared" ref="AS86:AS149" si="453">IF($S86="","",IF($T86="m",0,IF(VALUE($S86)&gt;59,1,0)))</f>
        <v/>
      </c>
      <c r="AT86" s="267"/>
      <c r="AU86" s="267"/>
      <c r="AV86" s="202"/>
      <c r="AW86" s="199"/>
      <c r="AX86" s="200"/>
      <c r="AY86" s="200"/>
      <c r="AZ86" s="200"/>
      <c r="BA86" s="200"/>
      <c r="BB86" s="39"/>
      <c r="BC86" s="39"/>
      <c r="BD86" s="93"/>
      <c r="BE86" s="93"/>
      <c r="BF86" s="93"/>
      <c r="BG86" s="95"/>
      <c r="BH86" s="111"/>
      <c r="BI86" s="202"/>
      <c r="BJ86" s="199"/>
      <c r="BK86" s="200"/>
      <c r="BL86" s="200"/>
      <c r="BM86" s="200"/>
      <c r="BN86" s="200"/>
      <c r="BO86" s="39"/>
      <c r="BP86" s="39"/>
      <c r="BQ86" s="39"/>
      <c r="BR86" s="39"/>
      <c r="BS86" s="39"/>
      <c r="BT86" s="39"/>
      <c r="BV86" s="38" t="str">
        <f>IF($P86="十種競技",COUNTIF($P$21:$P86,"十種競技"),"")</f>
        <v/>
      </c>
      <c r="BW86" s="39" t="str">
        <f t="shared" ref="BW86:BW149" ca="1" si="454">IF(OFFSET($C86,-MOD(ROW($C86),3),0)="","",IF($BV86="","",IF(OFFSET($C86,-MOD(ROW($C86),3),0)="@",CONCATENATE("@",OFFSET($D88,-MOD(ROW($C86),3),0)),$C86)))</f>
        <v/>
      </c>
      <c r="BX86" s="39" t="str">
        <f t="shared" ref="BX86:BX149" ca="1" si="455">IF(LEFT($BW86,1)="@",OFFSET($D88,-MOD(ROW($D86),3),0),"")</f>
        <v/>
      </c>
      <c r="BY86" s="39" t="str">
        <f t="shared" ref="BY86:BY149" ca="1" si="456">IF(LEFT($BW86,1)="@",OFFSET($G88,-MOD(ROW($D86),3),0),"")</f>
        <v/>
      </c>
      <c r="BZ86" s="39" t="str">
        <f t="shared" ref="BZ86:BZ149" ca="1" si="457">IF(LEFT($BW86,1)="@",OFFSET($J88,-MOD(ROW($D86),3),0),"")</f>
        <v/>
      </c>
      <c r="CA86" s="39" t="str">
        <f t="shared" ref="CA86:CA149" ca="1" si="458">IF(LEFT($BW86,1)="@",OFFSET($L88,-MOD(ROW($D86),3),0),"")</f>
        <v/>
      </c>
      <c r="CB86" s="39"/>
      <c r="CC86" s="39"/>
      <c r="CD86" s="39"/>
      <c r="CE86" s="39"/>
      <c r="CF86" s="39"/>
      <c r="CG86" s="86"/>
      <c r="CH86" s="43" t="str">
        <f t="shared" si="444"/>
        <v/>
      </c>
    </row>
    <row r="87" spans="1:86" ht="14.25" thickTop="1">
      <c r="A87" s="24"/>
      <c r="B87" s="276">
        <v>23</v>
      </c>
      <c r="C87" s="279"/>
      <c r="D87" s="281" t="str">
        <f>IF($C87="","",IF($C87="@",$D89,VLOOKUP($C87,登録データ!$A$3:$H$2500,2,FALSE)))</f>
        <v/>
      </c>
      <c r="E87" s="281"/>
      <c r="F87" s="281"/>
      <c r="G87" s="282" t="str">
        <f>IF($C87="","",IF($C87="@",$G89,VLOOKUP($C87,登録データ!$A$3:$H$2500,3,FALSE)))</f>
        <v/>
      </c>
      <c r="H87" s="282"/>
      <c r="I87" s="282"/>
      <c r="J87" s="281" t="str">
        <f>IF($C87="","",IF($C87="@",$J89,VLOOKUP($C87,登録データ!$A$3:$H$2500,7,FALSE)))</f>
        <v/>
      </c>
      <c r="K87" s="281"/>
      <c r="L87" s="281" t="str">
        <f>IF($C87="","",IF($C87="@",$L89,VLOOKUP($C87,登録データ!$A$3:$H$2500,4,FALSE)))</f>
        <v/>
      </c>
      <c r="M87" s="281"/>
      <c r="N87" s="281"/>
      <c r="O87" s="58" t="s">
        <v>3697</v>
      </c>
      <c r="P87" s="70"/>
      <c r="Q87" s="30"/>
      <c r="R87" s="156" t="str">
        <f t="shared" si="445"/>
        <v/>
      </c>
      <c r="S87" s="150"/>
      <c r="T87" s="156" t="str">
        <f t="shared" si="446"/>
        <v/>
      </c>
      <c r="U87" s="30"/>
      <c r="V87" s="237"/>
      <c r="W87" s="237"/>
      <c r="X87" s="237"/>
      <c r="Y87" s="238"/>
      <c r="Z87" s="238"/>
      <c r="AA87" s="238"/>
      <c r="AB87" s="239"/>
      <c r="AC87" s="240"/>
      <c r="AD87" s="243"/>
      <c r="AG87" s="38"/>
      <c r="AH87" s="267" t="str">
        <f>IF($C87="","",IF($C87="@",0,IF(VLOOKUP($C87,登録データ!$A$3:$V$2500,22,FALSE)=0,0,1)))</f>
        <v/>
      </c>
      <c r="AI87" s="39" t="str">
        <f>IF($P87="","0",VLOOKUP($P87,登録データ!$M$3:$O$28,2,FALSE))</f>
        <v>0</v>
      </c>
      <c r="AJ87" s="39" t="str">
        <f>IF($P87="","",VLOOKUP($P87,登録データ!$M$3:$P$28,4,FALSE))</f>
        <v/>
      </c>
      <c r="AK87" s="39" t="str">
        <f t="shared" si="447"/>
        <v>00</v>
      </c>
      <c r="AL87" s="39" t="str">
        <f t="shared" si="448"/>
        <v/>
      </c>
      <c r="AM87" s="39" t="str">
        <f t="shared" si="449"/>
        <v>000000</v>
      </c>
      <c r="AN87" s="39" t="str">
        <f t="shared" si="450"/>
        <v/>
      </c>
      <c r="AO87" s="39" t="str">
        <f t="shared" si="451"/>
        <v/>
      </c>
      <c r="AP87" s="39">
        <f ca="1">IF(OFFSET($C87,-MOD(ROW($C87),3),0)&lt;&gt;"",IF(RIGHT($P87,1)=")",VALUE(VLOOKUP(OFFSET($C87,-MOD(ROW($C87),3),0),登録データ!$A$3:$H$2500,8,FALSE)),0),0)</f>
        <v>0</v>
      </c>
      <c r="AQ87" s="39">
        <f t="shared" ca="1" si="452"/>
        <v>0</v>
      </c>
      <c r="AR87" s="267" t="str">
        <f t="shared" ref="AR87" si="459">IF($C87="","",IF($C87="@",0,IF($C87&lt;1501,0,1)))</f>
        <v/>
      </c>
      <c r="AS87" s="39" t="str">
        <f t="shared" si="453"/>
        <v/>
      </c>
      <c r="AT87" s="267" t="str">
        <f t="shared" ref="AT87" si="460">IF($C87="","",IF($C87="@",0,IF(COUNTIF($C$21:$C$620,$C87)=1,0,1)))</f>
        <v/>
      </c>
      <c r="AU87" s="267" t="str">
        <f t="shared" ref="AU87" si="461">IF($L87="","",IF(OR($L87="北海道",$L87="東京都",$L87="大阪府",$L87="京都府",RIGHT($L87,1)="県"),0,1))</f>
        <v/>
      </c>
      <c r="AV87" s="202" t="str">
        <f>IF(AC87="","",COUNTA($AC$21:$AC87))</f>
        <v/>
      </c>
      <c r="AW87" s="199" t="str">
        <f t="shared" ref="AW87" si="462">IF($C87="","",IF($AV87="","",IF($C87="@",CONCATENATE("@",$D89),$C87)))</f>
        <v/>
      </c>
      <c r="AX87" s="199" t="str">
        <f t="shared" ref="AX87" si="463">IF(LEFT($AW87,1)="@",$D89,"")</f>
        <v/>
      </c>
      <c r="AY87" s="199" t="str">
        <f t="shared" ref="AY87" si="464">IF(LEFT($AW87,1)="@",$G89,"")</f>
        <v/>
      </c>
      <c r="AZ87" s="199" t="str">
        <f t="shared" ref="AZ87" si="465">IF(LEFT($AW87,1)="@",$J89,"")</f>
        <v/>
      </c>
      <c r="BA87" s="199" t="str">
        <f t="shared" ref="BA87" si="466">IF(LEFT($AW87,1)="@",$L89,"")</f>
        <v/>
      </c>
      <c r="BB87" s="39"/>
      <c r="BC87" s="39"/>
      <c r="BD87" s="74"/>
      <c r="BE87" s="74"/>
      <c r="BF87" s="74"/>
      <c r="BG87" s="83"/>
      <c r="BH87" s="84"/>
      <c r="BI87" s="202" t="str">
        <f>IF($AD87="","",COUNTA($AD$21:$AD87))</f>
        <v/>
      </c>
      <c r="BJ87" s="199" t="str">
        <f>IF($C87="","",IF($BI87="","",IF($C87="@",CONCATENATE("@",$D89),$C87)))</f>
        <v/>
      </c>
      <c r="BK87" s="199" t="str">
        <f t="shared" ref="BK87" si="467">IF(LEFT($BJ87,1)="@",$D89,"")</f>
        <v/>
      </c>
      <c r="BL87" s="199" t="str">
        <f t="shared" ref="BL87" si="468">IF(LEFT($BJ87,1)="@",$G89,"")</f>
        <v/>
      </c>
      <c r="BM87" s="199" t="str">
        <f t="shared" ref="BM87" si="469">IF(LEFT($BJ87,1)="@",$J89,"")</f>
        <v/>
      </c>
      <c r="BN87" s="199" t="str">
        <f t="shared" ref="BN87" si="470">IF(LEFT($BJ87,1)="@",$L89,"")</f>
        <v/>
      </c>
      <c r="BO87" s="39"/>
      <c r="BP87" s="39"/>
      <c r="BQ87" s="39"/>
      <c r="BR87" s="39"/>
      <c r="BS87" s="39"/>
      <c r="BT87" s="39"/>
      <c r="BV87" s="38" t="str">
        <f>IF($P87="十種競技",COUNTIF($P$21:$P87,"十種競技"),"")</f>
        <v/>
      </c>
      <c r="BW87" s="39" t="str">
        <f t="shared" ca="1" si="454"/>
        <v/>
      </c>
      <c r="BX87" s="39" t="str">
        <f t="shared" ca="1" si="455"/>
        <v/>
      </c>
      <c r="BY87" s="39" t="str">
        <f t="shared" ca="1" si="456"/>
        <v/>
      </c>
      <c r="BZ87" s="39" t="str">
        <f t="shared" ca="1" si="457"/>
        <v/>
      </c>
      <c r="CA87" s="39" t="str">
        <f t="shared" ca="1" si="458"/>
        <v/>
      </c>
      <c r="CB87" s="39"/>
      <c r="CC87" s="39"/>
      <c r="CD87" s="39"/>
      <c r="CE87" s="39"/>
      <c r="CF87" s="39"/>
      <c r="CG87" s="86"/>
      <c r="CH87" s="43" t="str">
        <f t="shared" si="444"/>
        <v/>
      </c>
    </row>
    <row r="88" spans="1:86">
      <c r="A88" s="24"/>
      <c r="B88" s="277"/>
      <c r="C88" s="280"/>
      <c r="D88" s="282"/>
      <c r="E88" s="282"/>
      <c r="F88" s="282"/>
      <c r="G88" s="282"/>
      <c r="H88" s="282"/>
      <c r="I88" s="282"/>
      <c r="J88" s="282"/>
      <c r="K88" s="282"/>
      <c r="L88" s="282"/>
      <c r="M88" s="282"/>
      <c r="N88" s="282"/>
      <c r="O88" s="59" t="s">
        <v>3698</v>
      </c>
      <c r="P88" s="71"/>
      <c r="Q88" s="31"/>
      <c r="R88" s="157" t="str">
        <f t="shared" si="445"/>
        <v/>
      </c>
      <c r="S88" s="151"/>
      <c r="T88" s="157" t="str">
        <f t="shared" si="446"/>
        <v/>
      </c>
      <c r="U88" s="31"/>
      <c r="V88" s="246"/>
      <c r="W88" s="246"/>
      <c r="X88" s="246"/>
      <c r="Y88" s="247"/>
      <c r="Z88" s="247"/>
      <c r="AA88" s="247"/>
      <c r="AB88" s="248"/>
      <c r="AC88" s="241"/>
      <c r="AD88" s="244"/>
      <c r="AG88" s="38"/>
      <c r="AH88" s="267"/>
      <c r="AI88" s="39" t="str">
        <f>IF($P88="","0",VLOOKUP($P88,登録データ!$M$3:$O$28,2,FALSE))</f>
        <v>0</v>
      </c>
      <c r="AJ88" s="39" t="str">
        <f>IF($P88="","",VLOOKUP($P88,登録データ!$M$3:$P$28,4,FALSE))</f>
        <v/>
      </c>
      <c r="AK88" s="39" t="str">
        <f t="shared" si="447"/>
        <v>00</v>
      </c>
      <c r="AL88" s="39" t="str">
        <f t="shared" si="448"/>
        <v/>
      </c>
      <c r="AM88" s="39" t="str">
        <f t="shared" si="449"/>
        <v>000000</v>
      </c>
      <c r="AN88" s="39" t="str">
        <f t="shared" si="450"/>
        <v/>
      </c>
      <c r="AO88" s="39" t="str">
        <f t="shared" si="451"/>
        <v/>
      </c>
      <c r="AP88" s="39">
        <f ca="1">IF(OFFSET($C88,-MOD(ROW($C88),3),0)&lt;&gt;"",IF(RIGHT($P88,1)=")",VALUE(VLOOKUP(OFFSET($C88,-MOD(ROW($C88),3),0),登録データ!$A$3:$H$2500,8,FALSE)),0),0)</f>
        <v>0</v>
      </c>
      <c r="AQ88" s="39">
        <f t="shared" ca="1" si="452"/>
        <v>0</v>
      </c>
      <c r="AR88" s="267"/>
      <c r="AS88" s="39" t="str">
        <f t="shared" si="453"/>
        <v/>
      </c>
      <c r="AT88" s="267"/>
      <c r="AU88" s="267"/>
      <c r="AV88" s="202"/>
      <c r="AW88" s="199"/>
      <c r="AX88" s="200"/>
      <c r="AY88" s="200"/>
      <c r="AZ88" s="200"/>
      <c r="BA88" s="200"/>
      <c r="BB88" s="39"/>
      <c r="BC88" s="39"/>
      <c r="BD88" s="93"/>
      <c r="BE88" s="93"/>
      <c r="BF88" s="93"/>
      <c r="BG88" s="95"/>
      <c r="BH88" s="111"/>
      <c r="BI88" s="202"/>
      <c r="BJ88" s="199"/>
      <c r="BK88" s="200"/>
      <c r="BL88" s="200"/>
      <c r="BM88" s="200"/>
      <c r="BN88" s="200"/>
      <c r="BO88" s="39"/>
      <c r="BP88" s="39"/>
      <c r="BQ88" s="39"/>
      <c r="BR88" s="39"/>
      <c r="BS88" s="39"/>
      <c r="BT88" s="39"/>
      <c r="BV88" s="38" t="str">
        <f>IF($P88="十種競技",COUNTIF($P$21:$P88,"十種競技"),"")</f>
        <v/>
      </c>
      <c r="BW88" s="39" t="str">
        <f t="shared" ca="1" si="454"/>
        <v/>
      </c>
      <c r="BX88" s="39" t="str">
        <f t="shared" ca="1" si="455"/>
        <v/>
      </c>
      <c r="BY88" s="39" t="str">
        <f t="shared" ca="1" si="456"/>
        <v/>
      </c>
      <c r="BZ88" s="39" t="str">
        <f t="shared" ca="1" si="457"/>
        <v/>
      </c>
      <c r="CA88" s="39" t="str">
        <f t="shared" ca="1" si="458"/>
        <v/>
      </c>
      <c r="CB88" s="39"/>
      <c r="CC88" s="39"/>
      <c r="CD88" s="39"/>
      <c r="CE88" s="39"/>
      <c r="CF88" s="39"/>
      <c r="CG88" s="86"/>
      <c r="CH88" s="43" t="str">
        <f t="shared" si="444"/>
        <v/>
      </c>
    </row>
    <row r="89" spans="1:86" ht="14.25" thickBot="1">
      <c r="A89" s="24"/>
      <c r="B89" s="278"/>
      <c r="C89" s="29" t="s">
        <v>3696</v>
      </c>
      <c r="D89" s="283"/>
      <c r="E89" s="283"/>
      <c r="F89" s="283"/>
      <c r="G89" s="283"/>
      <c r="H89" s="283"/>
      <c r="I89" s="283"/>
      <c r="J89" s="283"/>
      <c r="K89" s="283"/>
      <c r="L89" s="283"/>
      <c r="M89" s="283"/>
      <c r="N89" s="283"/>
      <c r="O89" s="29" t="s">
        <v>3699</v>
      </c>
      <c r="P89" s="72"/>
      <c r="Q89" s="32"/>
      <c r="R89" s="160" t="str">
        <f t="shared" si="445"/>
        <v/>
      </c>
      <c r="S89" s="152"/>
      <c r="T89" s="160" t="str">
        <f t="shared" si="446"/>
        <v/>
      </c>
      <c r="U89" s="32"/>
      <c r="V89" s="249"/>
      <c r="W89" s="249"/>
      <c r="X89" s="249"/>
      <c r="Y89" s="250"/>
      <c r="Z89" s="250"/>
      <c r="AA89" s="250"/>
      <c r="AB89" s="251"/>
      <c r="AC89" s="242"/>
      <c r="AD89" s="245"/>
      <c r="AG89" s="38"/>
      <c r="AH89" s="267"/>
      <c r="AI89" s="39" t="str">
        <f>IF($P89="","0",VLOOKUP($P89,登録データ!$M$3:$O$28,2,FALSE))</f>
        <v>0</v>
      </c>
      <c r="AJ89" s="39" t="str">
        <f>IF($P89="","",VLOOKUP($P89,登録データ!$M$3:$P$28,4,FALSE))</f>
        <v/>
      </c>
      <c r="AK89" s="39" t="str">
        <f t="shared" si="447"/>
        <v>00</v>
      </c>
      <c r="AL89" s="39" t="str">
        <f t="shared" si="448"/>
        <v/>
      </c>
      <c r="AM89" s="39" t="str">
        <f t="shared" si="449"/>
        <v>000000</v>
      </c>
      <c r="AN89" s="39" t="str">
        <f t="shared" si="450"/>
        <v/>
      </c>
      <c r="AO89" s="39" t="str">
        <f t="shared" si="451"/>
        <v/>
      </c>
      <c r="AP89" s="39">
        <f ca="1">IF(OFFSET($C89,-MOD(ROW($C89),3),0)&lt;&gt;"",IF(RIGHT($P89,1)=")",VALUE(VLOOKUP(OFFSET($C89,-MOD(ROW($C89),3),0),登録データ!$A$3:$H$2500,8,FALSE)),0),0)</f>
        <v>0</v>
      </c>
      <c r="AQ89" s="39">
        <f t="shared" ca="1" si="452"/>
        <v>0</v>
      </c>
      <c r="AR89" s="267"/>
      <c r="AS89" s="39" t="str">
        <f t="shared" si="453"/>
        <v/>
      </c>
      <c r="AT89" s="267"/>
      <c r="AU89" s="267"/>
      <c r="AV89" s="202"/>
      <c r="AW89" s="199"/>
      <c r="AX89" s="200"/>
      <c r="AY89" s="200"/>
      <c r="AZ89" s="200"/>
      <c r="BA89" s="200"/>
      <c r="BB89" s="39"/>
      <c r="BC89" s="39"/>
      <c r="BD89" s="93"/>
      <c r="BE89" s="93"/>
      <c r="BF89" s="93"/>
      <c r="BG89" s="95"/>
      <c r="BH89" s="111"/>
      <c r="BI89" s="202"/>
      <c r="BJ89" s="199"/>
      <c r="BK89" s="200"/>
      <c r="BL89" s="200"/>
      <c r="BM89" s="200"/>
      <c r="BN89" s="200"/>
      <c r="BO89" s="39"/>
      <c r="BP89" s="39"/>
      <c r="BQ89" s="39"/>
      <c r="BR89" s="39"/>
      <c r="BS89" s="39"/>
      <c r="BT89" s="39"/>
      <c r="BV89" s="38" t="str">
        <f>IF($P89="十種競技",COUNTIF($P$21:$P89,"十種競技"),"")</f>
        <v/>
      </c>
      <c r="BW89" s="39" t="str">
        <f t="shared" ca="1" si="454"/>
        <v/>
      </c>
      <c r="BX89" s="39" t="str">
        <f t="shared" ca="1" si="455"/>
        <v/>
      </c>
      <c r="BY89" s="39" t="str">
        <f t="shared" ca="1" si="456"/>
        <v/>
      </c>
      <c r="BZ89" s="39" t="str">
        <f t="shared" ca="1" si="457"/>
        <v/>
      </c>
      <c r="CA89" s="39" t="str">
        <f t="shared" ca="1" si="458"/>
        <v/>
      </c>
      <c r="CB89" s="39"/>
      <c r="CC89" s="39"/>
      <c r="CD89" s="39"/>
      <c r="CE89" s="39"/>
      <c r="CF89" s="39"/>
      <c r="CG89" s="86"/>
      <c r="CH89" s="43" t="str">
        <f t="shared" si="444"/>
        <v/>
      </c>
    </row>
    <row r="90" spans="1:86" ht="14.25" thickTop="1">
      <c r="A90" s="24"/>
      <c r="B90" s="276">
        <v>24</v>
      </c>
      <c r="C90" s="279"/>
      <c r="D90" s="281" t="str">
        <f>IF($C90="","",IF($C90="@",$D92,VLOOKUP($C90,登録データ!$A$3:$H$2500,2,FALSE)))</f>
        <v/>
      </c>
      <c r="E90" s="281"/>
      <c r="F90" s="281"/>
      <c r="G90" s="282" t="str">
        <f>IF($C90="","",IF($C90="@",$G92,VLOOKUP($C90,登録データ!$A$3:$H$2500,3,FALSE)))</f>
        <v/>
      </c>
      <c r="H90" s="282"/>
      <c r="I90" s="282"/>
      <c r="J90" s="281" t="str">
        <f>IF($C90="","",IF($C90="@",$J92,VLOOKUP($C90,登録データ!$A$3:$H$2500,7,FALSE)))</f>
        <v/>
      </c>
      <c r="K90" s="281"/>
      <c r="L90" s="281" t="str">
        <f>IF($C90="","",IF($C90="@",$L92,VLOOKUP($C90,登録データ!$A$3:$H$2500,4,FALSE)))</f>
        <v/>
      </c>
      <c r="M90" s="281"/>
      <c r="N90" s="281"/>
      <c r="O90" s="58" t="s">
        <v>3697</v>
      </c>
      <c r="P90" s="70"/>
      <c r="Q90" s="30"/>
      <c r="R90" s="156" t="str">
        <f t="shared" si="445"/>
        <v/>
      </c>
      <c r="S90" s="150"/>
      <c r="T90" s="156" t="str">
        <f t="shared" si="446"/>
        <v/>
      </c>
      <c r="U90" s="30"/>
      <c r="V90" s="237"/>
      <c r="W90" s="237"/>
      <c r="X90" s="237"/>
      <c r="Y90" s="238"/>
      <c r="Z90" s="238"/>
      <c r="AA90" s="238"/>
      <c r="AB90" s="239"/>
      <c r="AC90" s="240"/>
      <c r="AD90" s="243"/>
      <c r="AG90" s="38"/>
      <c r="AH90" s="267" t="str">
        <f>IF($C90="","",IF($C90="@",0,IF(VLOOKUP($C90,登録データ!$A$3:$V$2500,22,FALSE)=0,0,1)))</f>
        <v/>
      </c>
      <c r="AI90" s="39" t="str">
        <f>IF($P90="","0",VLOOKUP($P90,登録データ!$M$3:$O$28,2,FALSE))</f>
        <v>0</v>
      </c>
      <c r="AJ90" s="39" t="str">
        <f>IF($P90="","",VLOOKUP($P90,登録データ!$M$3:$P$28,4,FALSE))</f>
        <v/>
      </c>
      <c r="AK90" s="39" t="str">
        <f t="shared" si="447"/>
        <v>00</v>
      </c>
      <c r="AL90" s="39" t="str">
        <f t="shared" si="448"/>
        <v/>
      </c>
      <c r="AM90" s="39" t="str">
        <f t="shared" si="449"/>
        <v>000000</v>
      </c>
      <c r="AN90" s="39" t="str">
        <f t="shared" si="450"/>
        <v/>
      </c>
      <c r="AO90" s="39" t="str">
        <f t="shared" si="451"/>
        <v/>
      </c>
      <c r="AP90" s="39">
        <f ca="1">IF(OFFSET($C90,-MOD(ROW($C90),3),0)&lt;&gt;"",IF(RIGHT($P90,1)=")",VALUE(VLOOKUP(OFFSET($C90,-MOD(ROW($C90),3),0),登録データ!$A$3:$H$2500,8,FALSE)),0),0)</f>
        <v>0</v>
      </c>
      <c r="AQ90" s="39">
        <f t="shared" ca="1" si="452"/>
        <v>0</v>
      </c>
      <c r="AR90" s="267" t="str">
        <f t="shared" ref="AR90" si="471">IF($C90="","",IF($C90="@",0,IF($C90&lt;1501,0,1)))</f>
        <v/>
      </c>
      <c r="AS90" s="39" t="str">
        <f t="shared" si="453"/>
        <v/>
      </c>
      <c r="AT90" s="267" t="str">
        <f t="shared" ref="AT90" si="472">IF($C90="","",IF($C90="@",0,IF(COUNTIF($C$21:$C$620,$C90)=1,0,1)))</f>
        <v/>
      </c>
      <c r="AU90" s="267" t="str">
        <f t="shared" ref="AU90" si="473">IF($L90="","",IF(OR($L90="北海道",$L90="東京都",$L90="大阪府",$L90="京都府",RIGHT($L90,1)="県"),0,1))</f>
        <v/>
      </c>
      <c r="AV90" s="202" t="str">
        <f>IF(AC90="","",COUNTA($AC$21:$AC90))</f>
        <v/>
      </c>
      <c r="AW90" s="199" t="str">
        <f t="shared" ref="AW90" si="474">IF($C90="","",IF($AV90="","",IF($C90="@",CONCATENATE("@",$D92),$C90)))</f>
        <v/>
      </c>
      <c r="AX90" s="199" t="str">
        <f t="shared" ref="AX90" si="475">IF(LEFT($AW90,1)="@",$D92,"")</f>
        <v/>
      </c>
      <c r="AY90" s="199" t="str">
        <f t="shared" ref="AY90" si="476">IF(LEFT($AW90,1)="@",$G92,"")</f>
        <v/>
      </c>
      <c r="AZ90" s="199" t="str">
        <f t="shared" ref="AZ90" si="477">IF(LEFT($AW90,1)="@",$J92,"")</f>
        <v/>
      </c>
      <c r="BA90" s="199" t="str">
        <f t="shared" ref="BA90" si="478">IF(LEFT($AW90,1)="@",$L92,"")</f>
        <v/>
      </c>
      <c r="BB90" s="39"/>
      <c r="BC90" s="39"/>
      <c r="BD90" s="74"/>
      <c r="BE90" s="74"/>
      <c r="BF90" s="74"/>
      <c r="BG90" s="83"/>
      <c r="BH90" s="84"/>
      <c r="BI90" s="202" t="str">
        <f>IF($AD90="","",COUNTA($AD$21:$AD90))</f>
        <v/>
      </c>
      <c r="BJ90" s="199" t="str">
        <f>IF($C90="","",IF($BI90="","",IF($C90="@",CONCATENATE("@",$D92),$C90)))</f>
        <v/>
      </c>
      <c r="BK90" s="199" t="str">
        <f t="shared" ref="BK90" si="479">IF(LEFT($BJ90,1)="@",$D92,"")</f>
        <v/>
      </c>
      <c r="BL90" s="199" t="str">
        <f t="shared" ref="BL90" si="480">IF(LEFT($BJ90,1)="@",$G92,"")</f>
        <v/>
      </c>
      <c r="BM90" s="199" t="str">
        <f t="shared" ref="BM90" si="481">IF(LEFT($BJ90,1)="@",$J92,"")</f>
        <v/>
      </c>
      <c r="BN90" s="199" t="str">
        <f t="shared" ref="BN90" si="482">IF(LEFT($BJ90,1)="@",$L92,"")</f>
        <v/>
      </c>
      <c r="BO90" s="39"/>
      <c r="BP90" s="39"/>
      <c r="BQ90" s="39"/>
      <c r="BR90" s="39"/>
      <c r="BS90" s="39"/>
      <c r="BT90" s="39"/>
      <c r="BV90" s="38" t="str">
        <f>IF($P90="十種競技",COUNTIF($P$21:$P90,"十種競技"),"")</f>
        <v/>
      </c>
      <c r="BW90" s="39" t="str">
        <f t="shared" ca="1" si="454"/>
        <v/>
      </c>
      <c r="BX90" s="39" t="str">
        <f t="shared" ca="1" si="455"/>
        <v/>
      </c>
      <c r="BY90" s="39" t="str">
        <f t="shared" ca="1" si="456"/>
        <v/>
      </c>
      <c r="BZ90" s="39" t="str">
        <f t="shared" ca="1" si="457"/>
        <v/>
      </c>
      <c r="CA90" s="39" t="str">
        <f t="shared" ca="1" si="458"/>
        <v/>
      </c>
      <c r="CB90" s="39"/>
      <c r="CC90" s="39"/>
      <c r="CD90" s="39"/>
      <c r="CE90" s="39"/>
      <c r="CF90" s="39"/>
      <c r="CG90" s="86"/>
      <c r="CH90" s="43" t="str">
        <f t="shared" si="444"/>
        <v/>
      </c>
    </row>
    <row r="91" spans="1:86">
      <c r="A91" s="24"/>
      <c r="B91" s="277"/>
      <c r="C91" s="280"/>
      <c r="D91" s="282"/>
      <c r="E91" s="282"/>
      <c r="F91" s="282"/>
      <c r="G91" s="282"/>
      <c r="H91" s="282"/>
      <c r="I91" s="282"/>
      <c r="J91" s="282"/>
      <c r="K91" s="282"/>
      <c r="L91" s="282"/>
      <c r="M91" s="282"/>
      <c r="N91" s="282"/>
      <c r="O91" s="59" t="s">
        <v>3698</v>
      </c>
      <c r="P91" s="71"/>
      <c r="Q91" s="31"/>
      <c r="R91" s="157" t="str">
        <f t="shared" si="445"/>
        <v/>
      </c>
      <c r="S91" s="151"/>
      <c r="T91" s="157" t="str">
        <f t="shared" si="446"/>
        <v/>
      </c>
      <c r="U91" s="31"/>
      <c r="V91" s="246"/>
      <c r="W91" s="246"/>
      <c r="X91" s="246"/>
      <c r="Y91" s="247"/>
      <c r="Z91" s="247"/>
      <c r="AA91" s="247"/>
      <c r="AB91" s="248"/>
      <c r="AC91" s="241"/>
      <c r="AD91" s="244"/>
      <c r="AG91" s="38"/>
      <c r="AH91" s="267"/>
      <c r="AI91" s="39" t="str">
        <f>IF($P91="","0",VLOOKUP($P91,登録データ!$M$3:$O$28,2,FALSE))</f>
        <v>0</v>
      </c>
      <c r="AJ91" s="39" t="str">
        <f>IF($P91="","",VLOOKUP($P91,登録データ!$M$3:$P$28,4,FALSE))</f>
        <v/>
      </c>
      <c r="AK91" s="39" t="str">
        <f t="shared" si="447"/>
        <v>00</v>
      </c>
      <c r="AL91" s="39" t="str">
        <f t="shared" si="448"/>
        <v/>
      </c>
      <c r="AM91" s="39" t="str">
        <f t="shared" si="449"/>
        <v>000000</v>
      </c>
      <c r="AN91" s="39" t="str">
        <f t="shared" si="450"/>
        <v/>
      </c>
      <c r="AO91" s="39" t="str">
        <f t="shared" si="451"/>
        <v/>
      </c>
      <c r="AP91" s="39">
        <f ca="1">IF(OFFSET($C91,-MOD(ROW($C91),3),0)&lt;&gt;"",IF(RIGHT($P91,1)=")",VALUE(VLOOKUP(OFFSET($C91,-MOD(ROW($C91),3),0),登録データ!$A$3:$H$2500,8,FALSE)),0),0)</f>
        <v>0</v>
      </c>
      <c r="AQ91" s="39">
        <f t="shared" ca="1" si="452"/>
        <v>0</v>
      </c>
      <c r="AR91" s="267"/>
      <c r="AS91" s="39" t="str">
        <f t="shared" si="453"/>
        <v/>
      </c>
      <c r="AT91" s="267"/>
      <c r="AU91" s="267"/>
      <c r="AV91" s="202"/>
      <c r="AW91" s="199"/>
      <c r="AX91" s="200"/>
      <c r="AY91" s="200"/>
      <c r="AZ91" s="200"/>
      <c r="BA91" s="200"/>
      <c r="BB91" s="39"/>
      <c r="BC91" s="39"/>
      <c r="BD91" s="93"/>
      <c r="BE91" s="93"/>
      <c r="BF91" s="93"/>
      <c r="BG91" s="95"/>
      <c r="BH91" s="111"/>
      <c r="BI91" s="202"/>
      <c r="BJ91" s="199"/>
      <c r="BK91" s="200"/>
      <c r="BL91" s="200"/>
      <c r="BM91" s="200"/>
      <c r="BN91" s="200"/>
      <c r="BO91" s="39"/>
      <c r="BP91" s="39"/>
      <c r="BQ91" s="39"/>
      <c r="BR91" s="39"/>
      <c r="BS91" s="39"/>
      <c r="BT91" s="39"/>
      <c r="BV91" s="38" t="str">
        <f>IF($P91="十種競技",COUNTIF($P$21:$P91,"十種競技"),"")</f>
        <v/>
      </c>
      <c r="BW91" s="39" t="str">
        <f t="shared" ca="1" si="454"/>
        <v/>
      </c>
      <c r="BX91" s="39" t="str">
        <f t="shared" ca="1" si="455"/>
        <v/>
      </c>
      <c r="BY91" s="39" t="str">
        <f t="shared" ca="1" si="456"/>
        <v/>
      </c>
      <c r="BZ91" s="39" t="str">
        <f t="shared" ca="1" si="457"/>
        <v/>
      </c>
      <c r="CA91" s="39" t="str">
        <f t="shared" ca="1" si="458"/>
        <v/>
      </c>
      <c r="CB91" s="39"/>
      <c r="CC91" s="39"/>
      <c r="CD91" s="39"/>
      <c r="CE91" s="39"/>
      <c r="CF91" s="39"/>
      <c r="CG91" s="86"/>
      <c r="CH91" s="43" t="str">
        <f t="shared" si="444"/>
        <v/>
      </c>
    </row>
    <row r="92" spans="1:86" ht="14.25" thickBot="1">
      <c r="A92" s="24"/>
      <c r="B92" s="278"/>
      <c r="C92" s="29" t="s">
        <v>3696</v>
      </c>
      <c r="D92" s="283"/>
      <c r="E92" s="283"/>
      <c r="F92" s="283"/>
      <c r="G92" s="283"/>
      <c r="H92" s="283"/>
      <c r="I92" s="283"/>
      <c r="J92" s="283"/>
      <c r="K92" s="283"/>
      <c r="L92" s="283"/>
      <c r="M92" s="283"/>
      <c r="N92" s="283"/>
      <c r="O92" s="29" t="s">
        <v>3699</v>
      </c>
      <c r="P92" s="72"/>
      <c r="Q92" s="32"/>
      <c r="R92" s="160" t="str">
        <f t="shared" si="445"/>
        <v/>
      </c>
      <c r="S92" s="152"/>
      <c r="T92" s="160" t="str">
        <f t="shared" si="446"/>
        <v/>
      </c>
      <c r="U92" s="32"/>
      <c r="V92" s="249"/>
      <c r="W92" s="249"/>
      <c r="X92" s="249"/>
      <c r="Y92" s="250"/>
      <c r="Z92" s="250"/>
      <c r="AA92" s="250"/>
      <c r="AB92" s="251"/>
      <c r="AC92" s="242"/>
      <c r="AD92" s="245"/>
      <c r="AG92" s="38"/>
      <c r="AH92" s="267"/>
      <c r="AI92" s="39" t="str">
        <f>IF($P92="","0",VLOOKUP($P92,登録データ!$M$3:$O$28,2,FALSE))</f>
        <v>0</v>
      </c>
      <c r="AJ92" s="39" t="str">
        <f>IF($P92="","",VLOOKUP($P92,登録データ!$M$3:$P$28,4,FALSE))</f>
        <v/>
      </c>
      <c r="AK92" s="39" t="str">
        <f t="shared" si="447"/>
        <v>00</v>
      </c>
      <c r="AL92" s="39" t="str">
        <f t="shared" si="448"/>
        <v/>
      </c>
      <c r="AM92" s="39" t="str">
        <f t="shared" si="449"/>
        <v>000000</v>
      </c>
      <c r="AN92" s="39" t="str">
        <f t="shared" si="450"/>
        <v/>
      </c>
      <c r="AO92" s="39" t="str">
        <f t="shared" si="451"/>
        <v/>
      </c>
      <c r="AP92" s="39">
        <f ca="1">IF(OFFSET($C92,-MOD(ROW($C92),3),0)&lt;&gt;"",IF(RIGHT($P92,1)=")",VALUE(VLOOKUP(OFFSET($C92,-MOD(ROW($C92),3),0),登録データ!$A$3:$H$2500,8,FALSE)),0),0)</f>
        <v>0</v>
      </c>
      <c r="AQ92" s="39">
        <f t="shared" ca="1" si="452"/>
        <v>0</v>
      </c>
      <c r="AR92" s="267"/>
      <c r="AS92" s="39" t="str">
        <f t="shared" si="453"/>
        <v/>
      </c>
      <c r="AT92" s="267"/>
      <c r="AU92" s="267"/>
      <c r="AV92" s="202"/>
      <c r="AW92" s="199"/>
      <c r="AX92" s="200"/>
      <c r="AY92" s="200"/>
      <c r="AZ92" s="200"/>
      <c r="BA92" s="200"/>
      <c r="BB92" s="39"/>
      <c r="BC92" s="39"/>
      <c r="BD92" s="93"/>
      <c r="BE92" s="93"/>
      <c r="BF92" s="93"/>
      <c r="BG92" s="95"/>
      <c r="BH92" s="111"/>
      <c r="BI92" s="202"/>
      <c r="BJ92" s="199"/>
      <c r="BK92" s="200"/>
      <c r="BL92" s="200"/>
      <c r="BM92" s="200"/>
      <c r="BN92" s="200"/>
      <c r="BO92" s="39"/>
      <c r="BP92" s="39"/>
      <c r="BQ92" s="39"/>
      <c r="BR92" s="39"/>
      <c r="BS92" s="39"/>
      <c r="BT92" s="39"/>
      <c r="BV92" s="38" t="str">
        <f>IF($P92="十種競技",COUNTIF($P$21:$P92,"十種競技"),"")</f>
        <v/>
      </c>
      <c r="BW92" s="39" t="str">
        <f t="shared" ca="1" si="454"/>
        <v/>
      </c>
      <c r="BX92" s="39" t="str">
        <f t="shared" ca="1" si="455"/>
        <v/>
      </c>
      <c r="BY92" s="39" t="str">
        <f t="shared" ca="1" si="456"/>
        <v/>
      </c>
      <c r="BZ92" s="39" t="str">
        <f t="shared" ca="1" si="457"/>
        <v/>
      </c>
      <c r="CA92" s="39" t="str">
        <f t="shared" ca="1" si="458"/>
        <v/>
      </c>
      <c r="CB92" s="39"/>
      <c r="CC92" s="39"/>
      <c r="CD92" s="39"/>
      <c r="CE92" s="39"/>
      <c r="CF92" s="39"/>
      <c r="CG92" s="86"/>
      <c r="CH92" s="43" t="str">
        <f t="shared" si="444"/>
        <v/>
      </c>
    </row>
    <row r="93" spans="1:86" ht="14.25" thickTop="1">
      <c r="A93" s="24"/>
      <c r="B93" s="276">
        <v>25</v>
      </c>
      <c r="C93" s="279"/>
      <c r="D93" s="281" t="str">
        <f>IF($C93="","",IF($C93="@",$D95,VLOOKUP($C93,登録データ!$A$3:$H$2500,2,FALSE)))</f>
        <v/>
      </c>
      <c r="E93" s="281"/>
      <c r="F93" s="281"/>
      <c r="G93" s="282" t="str">
        <f>IF($C93="","",IF($C93="@",$G95,VLOOKUP($C93,登録データ!$A$3:$H$2500,3,FALSE)))</f>
        <v/>
      </c>
      <c r="H93" s="282"/>
      <c r="I93" s="282"/>
      <c r="J93" s="281" t="str">
        <f>IF($C93="","",IF($C93="@",$J95,VLOOKUP($C93,登録データ!$A$3:$H$2500,7,FALSE)))</f>
        <v/>
      </c>
      <c r="K93" s="281"/>
      <c r="L93" s="281" t="str">
        <f>IF($C93="","",IF($C93="@",$L95,VLOOKUP($C93,登録データ!$A$3:$H$2500,4,FALSE)))</f>
        <v/>
      </c>
      <c r="M93" s="281"/>
      <c r="N93" s="281"/>
      <c r="O93" s="58" t="s">
        <v>3697</v>
      </c>
      <c r="P93" s="70"/>
      <c r="Q93" s="30"/>
      <c r="R93" s="156" t="str">
        <f t="shared" si="445"/>
        <v/>
      </c>
      <c r="S93" s="150"/>
      <c r="T93" s="156" t="str">
        <f t="shared" si="446"/>
        <v/>
      </c>
      <c r="U93" s="30"/>
      <c r="V93" s="237"/>
      <c r="W93" s="237"/>
      <c r="X93" s="237"/>
      <c r="Y93" s="238"/>
      <c r="Z93" s="238"/>
      <c r="AA93" s="238"/>
      <c r="AB93" s="239"/>
      <c r="AC93" s="240"/>
      <c r="AD93" s="243"/>
      <c r="AG93" s="38"/>
      <c r="AH93" s="267" t="str">
        <f>IF($C93="","",IF($C93="@",0,IF(VLOOKUP($C93,登録データ!$A$3:$V$2500,22,FALSE)=0,0,1)))</f>
        <v/>
      </c>
      <c r="AI93" s="39" t="str">
        <f>IF($P93="","0",VLOOKUP($P93,登録データ!$M$3:$O$28,2,FALSE))</f>
        <v>0</v>
      </c>
      <c r="AJ93" s="39" t="str">
        <f>IF($P93="","",VLOOKUP($P93,登録データ!$M$3:$P$28,4,FALSE))</f>
        <v/>
      </c>
      <c r="AK93" s="39" t="str">
        <f t="shared" si="447"/>
        <v>00</v>
      </c>
      <c r="AL93" s="39" t="str">
        <f t="shared" si="448"/>
        <v/>
      </c>
      <c r="AM93" s="39" t="str">
        <f t="shared" si="449"/>
        <v>000000</v>
      </c>
      <c r="AN93" s="39" t="str">
        <f t="shared" si="450"/>
        <v/>
      </c>
      <c r="AO93" s="39" t="str">
        <f t="shared" si="451"/>
        <v/>
      </c>
      <c r="AP93" s="39">
        <f ca="1">IF(OFFSET($C93,-MOD(ROW($C93),3),0)&lt;&gt;"",IF(RIGHT($P93,1)=")",VALUE(VLOOKUP(OFFSET($C93,-MOD(ROW($C93),3),0),登録データ!$A$3:$H$2500,8,FALSE)),0),0)</f>
        <v>0</v>
      </c>
      <c r="AQ93" s="39">
        <f t="shared" ca="1" si="452"/>
        <v>0</v>
      </c>
      <c r="AR93" s="267" t="str">
        <f t="shared" ref="AR93" si="483">IF($C93="","",IF($C93="@",0,IF($C93&lt;1501,0,1)))</f>
        <v/>
      </c>
      <c r="AS93" s="39" t="str">
        <f t="shared" si="453"/>
        <v/>
      </c>
      <c r="AT93" s="267" t="str">
        <f t="shared" ref="AT93" si="484">IF($C93="","",IF($C93="@",0,IF(COUNTIF($C$21:$C$620,$C93)=1,0,1)))</f>
        <v/>
      </c>
      <c r="AU93" s="267" t="str">
        <f t="shared" ref="AU93" si="485">IF($L93="","",IF(OR($L93="北海道",$L93="東京都",$L93="大阪府",$L93="京都府",RIGHT($L93,1)="県"),0,1))</f>
        <v/>
      </c>
      <c r="AV93" s="202" t="str">
        <f>IF(AC93="","",COUNTA($AC$21:$AC93))</f>
        <v/>
      </c>
      <c r="AW93" s="199" t="str">
        <f t="shared" ref="AW93" si="486">IF($C93="","",IF($AV93="","",IF($C93="@",CONCATENATE("@",$D95),$C93)))</f>
        <v/>
      </c>
      <c r="AX93" s="199" t="str">
        <f t="shared" ref="AX93" si="487">IF(LEFT($AW93,1)="@",$D95,"")</f>
        <v/>
      </c>
      <c r="AY93" s="199" t="str">
        <f t="shared" ref="AY93" si="488">IF(LEFT($AW93,1)="@",$G95,"")</f>
        <v/>
      </c>
      <c r="AZ93" s="199" t="str">
        <f t="shared" ref="AZ93" si="489">IF(LEFT($AW93,1)="@",$J95,"")</f>
        <v/>
      </c>
      <c r="BA93" s="199" t="str">
        <f t="shared" ref="BA93" si="490">IF(LEFT($AW93,1)="@",$L95,"")</f>
        <v/>
      </c>
      <c r="BB93" s="39"/>
      <c r="BC93" s="39"/>
      <c r="BD93" s="74"/>
      <c r="BE93" s="74"/>
      <c r="BF93" s="74"/>
      <c r="BG93" s="83"/>
      <c r="BH93" s="84"/>
      <c r="BI93" s="202" t="str">
        <f>IF($AD93="","",COUNTA($AD$21:$AD93))</f>
        <v/>
      </c>
      <c r="BJ93" s="199" t="str">
        <f>IF($C93="","",IF($BI93="","",IF($C93="@",CONCATENATE("@",$D95),$C93)))</f>
        <v/>
      </c>
      <c r="BK93" s="199" t="str">
        <f t="shared" ref="BK93" si="491">IF(LEFT($BJ93,1)="@",$D95,"")</f>
        <v/>
      </c>
      <c r="BL93" s="199" t="str">
        <f t="shared" ref="BL93" si="492">IF(LEFT($BJ93,1)="@",$G95,"")</f>
        <v/>
      </c>
      <c r="BM93" s="199" t="str">
        <f t="shared" ref="BM93" si="493">IF(LEFT($BJ93,1)="@",$J95,"")</f>
        <v/>
      </c>
      <c r="BN93" s="199" t="str">
        <f t="shared" ref="BN93" si="494">IF(LEFT($BJ93,1)="@",$L95,"")</f>
        <v/>
      </c>
      <c r="BO93" s="39"/>
      <c r="BP93" s="39"/>
      <c r="BQ93" s="39"/>
      <c r="BR93" s="39"/>
      <c r="BS93" s="39"/>
      <c r="BT93" s="39"/>
      <c r="BV93" s="38" t="str">
        <f>IF($P93="十種競技",COUNTIF($P$21:$P93,"十種競技"),"")</f>
        <v/>
      </c>
      <c r="BW93" s="39" t="str">
        <f t="shared" ca="1" si="454"/>
        <v/>
      </c>
      <c r="BX93" s="39" t="str">
        <f t="shared" ca="1" si="455"/>
        <v/>
      </c>
      <c r="BY93" s="39" t="str">
        <f t="shared" ca="1" si="456"/>
        <v/>
      </c>
      <c r="BZ93" s="39" t="str">
        <f t="shared" ca="1" si="457"/>
        <v/>
      </c>
      <c r="CA93" s="39" t="str">
        <f t="shared" ca="1" si="458"/>
        <v/>
      </c>
      <c r="CB93" s="39"/>
      <c r="CC93" s="39"/>
      <c r="CD93" s="39"/>
      <c r="CE93" s="39"/>
      <c r="CF93" s="39"/>
      <c r="CG93" s="86"/>
      <c r="CH93" s="43" t="str">
        <f t="shared" si="444"/>
        <v/>
      </c>
    </row>
    <row r="94" spans="1:86">
      <c r="A94" s="24"/>
      <c r="B94" s="277"/>
      <c r="C94" s="280"/>
      <c r="D94" s="282"/>
      <c r="E94" s="282"/>
      <c r="F94" s="282"/>
      <c r="G94" s="282"/>
      <c r="H94" s="282"/>
      <c r="I94" s="282"/>
      <c r="J94" s="282"/>
      <c r="K94" s="282"/>
      <c r="L94" s="282"/>
      <c r="M94" s="282"/>
      <c r="N94" s="282"/>
      <c r="O94" s="59" t="s">
        <v>3698</v>
      </c>
      <c r="P94" s="71"/>
      <c r="Q94" s="31"/>
      <c r="R94" s="157" t="str">
        <f t="shared" si="445"/>
        <v/>
      </c>
      <c r="S94" s="151"/>
      <c r="T94" s="157" t="str">
        <f t="shared" si="446"/>
        <v/>
      </c>
      <c r="U94" s="31"/>
      <c r="V94" s="246"/>
      <c r="W94" s="246"/>
      <c r="X94" s="246"/>
      <c r="Y94" s="247"/>
      <c r="Z94" s="247"/>
      <c r="AA94" s="247"/>
      <c r="AB94" s="248"/>
      <c r="AC94" s="241"/>
      <c r="AD94" s="244"/>
      <c r="AG94" s="38"/>
      <c r="AH94" s="267"/>
      <c r="AI94" s="39" t="str">
        <f>IF($P94="","0",VLOOKUP($P94,登録データ!$M$3:$O$28,2,FALSE))</f>
        <v>0</v>
      </c>
      <c r="AJ94" s="39" t="str">
        <f>IF($P94="","",VLOOKUP($P94,登録データ!$M$3:$P$28,4,FALSE))</f>
        <v/>
      </c>
      <c r="AK94" s="39" t="str">
        <f t="shared" si="447"/>
        <v>00</v>
      </c>
      <c r="AL94" s="39" t="str">
        <f t="shared" si="448"/>
        <v/>
      </c>
      <c r="AM94" s="39" t="str">
        <f t="shared" si="449"/>
        <v>000000</v>
      </c>
      <c r="AN94" s="39" t="str">
        <f t="shared" si="450"/>
        <v/>
      </c>
      <c r="AO94" s="39" t="str">
        <f t="shared" si="451"/>
        <v/>
      </c>
      <c r="AP94" s="39">
        <f ca="1">IF(OFFSET($C94,-MOD(ROW($C94),3),0)&lt;&gt;"",IF(RIGHT($P94,1)=")",VALUE(VLOOKUP(OFFSET($C94,-MOD(ROW($C94),3),0),登録データ!$A$3:$H$2500,8,FALSE)),0),0)</f>
        <v>0</v>
      </c>
      <c r="AQ94" s="39">
        <f t="shared" ca="1" si="452"/>
        <v>0</v>
      </c>
      <c r="AR94" s="267"/>
      <c r="AS94" s="39" t="str">
        <f t="shared" si="453"/>
        <v/>
      </c>
      <c r="AT94" s="267"/>
      <c r="AU94" s="267"/>
      <c r="AV94" s="202"/>
      <c r="AW94" s="199"/>
      <c r="AX94" s="200"/>
      <c r="AY94" s="200"/>
      <c r="AZ94" s="200"/>
      <c r="BA94" s="200"/>
      <c r="BB94" s="39"/>
      <c r="BC94" s="39"/>
      <c r="BD94" s="93"/>
      <c r="BE94" s="93"/>
      <c r="BF94" s="93"/>
      <c r="BG94" s="95"/>
      <c r="BH94" s="111"/>
      <c r="BI94" s="202"/>
      <c r="BJ94" s="199"/>
      <c r="BK94" s="200"/>
      <c r="BL94" s="200"/>
      <c r="BM94" s="200"/>
      <c r="BN94" s="200"/>
      <c r="BO94" s="39"/>
      <c r="BP94" s="39"/>
      <c r="BQ94" s="39"/>
      <c r="BR94" s="39"/>
      <c r="BS94" s="39"/>
      <c r="BT94" s="39"/>
      <c r="BV94" s="38" t="str">
        <f>IF($P94="十種競技",COUNTIF($P$21:$P94,"十種競技"),"")</f>
        <v/>
      </c>
      <c r="BW94" s="39" t="str">
        <f t="shared" ca="1" si="454"/>
        <v/>
      </c>
      <c r="BX94" s="39" t="str">
        <f t="shared" ca="1" si="455"/>
        <v/>
      </c>
      <c r="BY94" s="39" t="str">
        <f t="shared" ca="1" si="456"/>
        <v/>
      </c>
      <c r="BZ94" s="39" t="str">
        <f t="shared" ca="1" si="457"/>
        <v/>
      </c>
      <c r="CA94" s="39" t="str">
        <f t="shared" ca="1" si="458"/>
        <v/>
      </c>
      <c r="CB94" s="39"/>
      <c r="CC94" s="39"/>
      <c r="CD94" s="39"/>
      <c r="CE94" s="39"/>
      <c r="CF94" s="39"/>
      <c r="CG94" s="86"/>
      <c r="CH94" s="43" t="str">
        <f t="shared" si="444"/>
        <v/>
      </c>
    </row>
    <row r="95" spans="1:86" ht="14.25" thickBot="1">
      <c r="A95" s="24"/>
      <c r="B95" s="278"/>
      <c r="C95" s="29" t="s">
        <v>3696</v>
      </c>
      <c r="D95" s="283"/>
      <c r="E95" s="283"/>
      <c r="F95" s="283"/>
      <c r="G95" s="283"/>
      <c r="H95" s="283"/>
      <c r="I95" s="283"/>
      <c r="J95" s="283"/>
      <c r="K95" s="283"/>
      <c r="L95" s="283"/>
      <c r="M95" s="283"/>
      <c r="N95" s="283"/>
      <c r="O95" s="29" t="s">
        <v>3699</v>
      </c>
      <c r="P95" s="72"/>
      <c r="Q95" s="32"/>
      <c r="R95" s="160" t="str">
        <f t="shared" si="445"/>
        <v/>
      </c>
      <c r="S95" s="152"/>
      <c r="T95" s="160" t="str">
        <f t="shared" si="446"/>
        <v/>
      </c>
      <c r="U95" s="32"/>
      <c r="V95" s="249"/>
      <c r="W95" s="249"/>
      <c r="X95" s="249"/>
      <c r="Y95" s="250"/>
      <c r="Z95" s="250"/>
      <c r="AA95" s="250"/>
      <c r="AB95" s="251"/>
      <c r="AC95" s="242"/>
      <c r="AD95" s="245"/>
      <c r="AG95" s="38"/>
      <c r="AH95" s="267"/>
      <c r="AI95" s="39" t="str">
        <f>IF($P95="","0",VLOOKUP($P95,登録データ!$M$3:$O$28,2,FALSE))</f>
        <v>0</v>
      </c>
      <c r="AJ95" s="39" t="str">
        <f>IF($P95="","",VLOOKUP($P95,登録データ!$M$3:$P$28,4,FALSE))</f>
        <v/>
      </c>
      <c r="AK95" s="39" t="str">
        <f t="shared" si="447"/>
        <v>00</v>
      </c>
      <c r="AL95" s="39" t="str">
        <f t="shared" si="448"/>
        <v/>
      </c>
      <c r="AM95" s="39" t="str">
        <f t="shared" si="449"/>
        <v>000000</v>
      </c>
      <c r="AN95" s="39" t="str">
        <f t="shared" si="450"/>
        <v/>
      </c>
      <c r="AO95" s="39" t="str">
        <f t="shared" si="451"/>
        <v/>
      </c>
      <c r="AP95" s="39">
        <f ca="1">IF(OFFSET($C95,-MOD(ROW($C95),3),0)&lt;&gt;"",IF(RIGHT($P95,1)=")",VALUE(VLOOKUP(OFFSET($C95,-MOD(ROW($C95),3),0),登録データ!$A$3:$H$2500,8,FALSE)),0),0)</f>
        <v>0</v>
      </c>
      <c r="AQ95" s="39">
        <f t="shared" ca="1" si="452"/>
        <v>0</v>
      </c>
      <c r="AR95" s="267"/>
      <c r="AS95" s="39" t="str">
        <f t="shared" si="453"/>
        <v/>
      </c>
      <c r="AT95" s="267"/>
      <c r="AU95" s="267"/>
      <c r="AV95" s="202"/>
      <c r="AW95" s="199"/>
      <c r="AX95" s="200"/>
      <c r="AY95" s="200"/>
      <c r="AZ95" s="200"/>
      <c r="BA95" s="200"/>
      <c r="BB95" s="39"/>
      <c r="BC95" s="39"/>
      <c r="BD95" s="93"/>
      <c r="BE95" s="93"/>
      <c r="BF95" s="93"/>
      <c r="BG95" s="95"/>
      <c r="BH95" s="111"/>
      <c r="BI95" s="202"/>
      <c r="BJ95" s="199"/>
      <c r="BK95" s="200"/>
      <c r="BL95" s="200"/>
      <c r="BM95" s="200"/>
      <c r="BN95" s="200"/>
      <c r="BO95" s="39"/>
      <c r="BP95" s="39"/>
      <c r="BQ95" s="39"/>
      <c r="BR95" s="39"/>
      <c r="BS95" s="39"/>
      <c r="BT95" s="39"/>
      <c r="BV95" s="38" t="str">
        <f>IF($P95="十種競技",COUNTIF($P$21:$P95,"十種競技"),"")</f>
        <v/>
      </c>
      <c r="BW95" s="39" t="str">
        <f t="shared" ca="1" si="454"/>
        <v/>
      </c>
      <c r="BX95" s="39" t="str">
        <f t="shared" ca="1" si="455"/>
        <v/>
      </c>
      <c r="BY95" s="39" t="str">
        <f t="shared" ca="1" si="456"/>
        <v/>
      </c>
      <c r="BZ95" s="39" t="str">
        <f t="shared" ca="1" si="457"/>
        <v/>
      </c>
      <c r="CA95" s="39" t="str">
        <f t="shared" ca="1" si="458"/>
        <v/>
      </c>
      <c r="CB95" s="39"/>
      <c r="CC95" s="39"/>
      <c r="CD95" s="39"/>
      <c r="CE95" s="39"/>
      <c r="CF95" s="39"/>
      <c r="CG95" s="86"/>
      <c r="CH95" s="43" t="str">
        <f t="shared" si="444"/>
        <v/>
      </c>
    </row>
    <row r="96" spans="1:86" ht="14.25" thickTop="1">
      <c r="A96" s="24"/>
      <c r="B96" s="276">
        <v>26</v>
      </c>
      <c r="C96" s="279"/>
      <c r="D96" s="281" t="str">
        <f>IF($C96="","",IF($C96="@",$D98,VLOOKUP($C96,登録データ!$A$3:$H$2500,2,FALSE)))</f>
        <v/>
      </c>
      <c r="E96" s="281"/>
      <c r="F96" s="281"/>
      <c r="G96" s="282" t="str">
        <f>IF($C96="","",IF($C96="@",$G98,VLOOKUP($C96,登録データ!$A$3:$H$2500,3,FALSE)))</f>
        <v/>
      </c>
      <c r="H96" s="282"/>
      <c r="I96" s="282"/>
      <c r="J96" s="281" t="str">
        <f>IF($C96="","",IF($C96="@",$J98,VLOOKUP($C96,登録データ!$A$3:$H$2500,7,FALSE)))</f>
        <v/>
      </c>
      <c r="K96" s="281"/>
      <c r="L96" s="281" t="str">
        <f>IF($C96="","",IF($C96="@",$L98,VLOOKUP($C96,登録データ!$A$3:$H$2500,4,FALSE)))</f>
        <v/>
      </c>
      <c r="M96" s="281"/>
      <c r="N96" s="281"/>
      <c r="O96" s="58" t="s">
        <v>3697</v>
      </c>
      <c r="P96" s="70"/>
      <c r="Q96" s="30"/>
      <c r="R96" s="156" t="str">
        <f t="shared" si="445"/>
        <v/>
      </c>
      <c r="S96" s="150"/>
      <c r="T96" s="156" t="str">
        <f t="shared" si="446"/>
        <v/>
      </c>
      <c r="U96" s="30"/>
      <c r="V96" s="237"/>
      <c r="W96" s="237"/>
      <c r="X96" s="237"/>
      <c r="Y96" s="238"/>
      <c r="Z96" s="238"/>
      <c r="AA96" s="238"/>
      <c r="AB96" s="239"/>
      <c r="AC96" s="240"/>
      <c r="AD96" s="243"/>
      <c r="AG96" s="38"/>
      <c r="AH96" s="267" t="str">
        <f>IF($C96="","",IF($C96="@",0,IF(VLOOKUP($C96,登録データ!$A$3:$V$2500,22,FALSE)=0,0,1)))</f>
        <v/>
      </c>
      <c r="AI96" s="39" t="str">
        <f>IF($P96="","0",VLOOKUP($P96,登録データ!$M$3:$O$28,2,FALSE))</f>
        <v>0</v>
      </c>
      <c r="AJ96" s="39" t="str">
        <f>IF($P96="","",VLOOKUP($P96,登録データ!$M$3:$P$28,4,FALSE))</f>
        <v/>
      </c>
      <c r="AK96" s="39" t="str">
        <f t="shared" si="447"/>
        <v>00</v>
      </c>
      <c r="AL96" s="39" t="str">
        <f t="shared" si="448"/>
        <v/>
      </c>
      <c r="AM96" s="39" t="str">
        <f t="shared" si="449"/>
        <v>000000</v>
      </c>
      <c r="AN96" s="39" t="str">
        <f t="shared" si="450"/>
        <v/>
      </c>
      <c r="AO96" s="39" t="str">
        <f t="shared" si="451"/>
        <v/>
      </c>
      <c r="AP96" s="39">
        <f ca="1">IF(OFFSET($C96,-MOD(ROW($C96),3),0)&lt;&gt;"",IF(RIGHT($P96,1)=")",VALUE(VLOOKUP(OFFSET($C96,-MOD(ROW($C96),3),0),登録データ!$A$3:$H$2500,8,FALSE)),0),0)</f>
        <v>0</v>
      </c>
      <c r="AQ96" s="39">
        <f t="shared" ca="1" si="452"/>
        <v>0</v>
      </c>
      <c r="AR96" s="267" t="str">
        <f t="shared" ref="AR96" si="495">IF($C96="","",IF($C96="@",0,IF($C96&lt;1501,0,1)))</f>
        <v/>
      </c>
      <c r="AS96" s="39" t="str">
        <f t="shared" si="453"/>
        <v/>
      </c>
      <c r="AT96" s="267" t="str">
        <f t="shared" ref="AT96" si="496">IF($C96="","",IF($C96="@",0,IF(COUNTIF($C$21:$C$620,$C96)=1,0,1)))</f>
        <v/>
      </c>
      <c r="AU96" s="267" t="str">
        <f t="shared" ref="AU96" si="497">IF($L96="","",IF(OR($L96="北海道",$L96="東京都",$L96="大阪府",$L96="京都府",RIGHT($L96,1)="県"),0,1))</f>
        <v/>
      </c>
      <c r="AV96" s="202" t="str">
        <f>IF(AC96="","",COUNTA($AC$21:$AC96))</f>
        <v/>
      </c>
      <c r="AW96" s="199" t="str">
        <f t="shared" ref="AW96" si="498">IF($C96="","",IF($AV96="","",IF($C96="@",CONCATENATE("@",$D98),$C96)))</f>
        <v/>
      </c>
      <c r="AX96" s="199" t="str">
        <f t="shared" ref="AX96" si="499">IF(LEFT($AW96,1)="@",$D98,"")</f>
        <v/>
      </c>
      <c r="AY96" s="199" t="str">
        <f t="shared" ref="AY96" si="500">IF(LEFT($AW96,1)="@",$G98,"")</f>
        <v/>
      </c>
      <c r="AZ96" s="199" t="str">
        <f t="shared" ref="AZ96" si="501">IF(LEFT($AW96,1)="@",$J98,"")</f>
        <v/>
      </c>
      <c r="BA96" s="199" t="str">
        <f t="shared" ref="BA96" si="502">IF(LEFT($AW96,1)="@",$L98,"")</f>
        <v/>
      </c>
      <c r="BB96" s="39"/>
      <c r="BC96" s="39"/>
      <c r="BD96" s="74"/>
      <c r="BE96" s="74"/>
      <c r="BF96" s="74"/>
      <c r="BG96" s="83"/>
      <c r="BH96" s="84"/>
      <c r="BI96" s="202" t="str">
        <f>IF($AD96="","",COUNTA($AD$21:$AD96))</f>
        <v/>
      </c>
      <c r="BJ96" s="199" t="str">
        <f>IF($C96="","",IF($BI96="","",IF($C96="@",CONCATENATE("@",$D98),$C96)))</f>
        <v/>
      </c>
      <c r="BK96" s="199" t="str">
        <f t="shared" ref="BK96" si="503">IF(LEFT($BJ96,1)="@",$D98,"")</f>
        <v/>
      </c>
      <c r="BL96" s="199" t="str">
        <f t="shared" ref="BL96" si="504">IF(LEFT($BJ96,1)="@",$G98,"")</f>
        <v/>
      </c>
      <c r="BM96" s="199" t="str">
        <f t="shared" ref="BM96" si="505">IF(LEFT($BJ96,1)="@",$J98,"")</f>
        <v/>
      </c>
      <c r="BN96" s="199" t="str">
        <f t="shared" ref="BN96" si="506">IF(LEFT($BJ96,1)="@",$L98,"")</f>
        <v/>
      </c>
      <c r="BO96" s="39"/>
      <c r="BP96" s="39"/>
      <c r="BQ96" s="39"/>
      <c r="BR96" s="39"/>
      <c r="BS96" s="39"/>
      <c r="BT96" s="39"/>
      <c r="BV96" s="38" t="str">
        <f>IF($P96="十種競技",COUNTIF($P$21:$P96,"十種競技"),"")</f>
        <v/>
      </c>
      <c r="BW96" s="39" t="str">
        <f t="shared" ca="1" si="454"/>
        <v/>
      </c>
      <c r="BX96" s="39" t="str">
        <f t="shared" ca="1" si="455"/>
        <v/>
      </c>
      <c r="BY96" s="39" t="str">
        <f t="shared" ca="1" si="456"/>
        <v/>
      </c>
      <c r="BZ96" s="39" t="str">
        <f t="shared" ca="1" si="457"/>
        <v/>
      </c>
      <c r="CA96" s="39" t="str">
        <f t="shared" ca="1" si="458"/>
        <v/>
      </c>
      <c r="CB96" s="39"/>
      <c r="CC96" s="39"/>
      <c r="CD96" s="39"/>
      <c r="CE96" s="39"/>
      <c r="CF96" s="39"/>
      <c r="CG96" s="86"/>
      <c r="CH96" s="43" t="str">
        <f t="shared" si="444"/>
        <v/>
      </c>
    </row>
    <row r="97" spans="1:86">
      <c r="A97" s="24"/>
      <c r="B97" s="277"/>
      <c r="C97" s="280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59" t="s">
        <v>3698</v>
      </c>
      <c r="P97" s="71"/>
      <c r="Q97" s="31"/>
      <c r="R97" s="157" t="str">
        <f t="shared" si="445"/>
        <v/>
      </c>
      <c r="S97" s="151"/>
      <c r="T97" s="157" t="str">
        <f t="shared" si="446"/>
        <v/>
      </c>
      <c r="U97" s="31"/>
      <c r="V97" s="246"/>
      <c r="W97" s="246"/>
      <c r="X97" s="246"/>
      <c r="Y97" s="247"/>
      <c r="Z97" s="247"/>
      <c r="AA97" s="247"/>
      <c r="AB97" s="248"/>
      <c r="AC97" s="241"/>
      <c r="AD97" s="244"/>
      <c r="AG97" s="38"/>
      <c r="AH97" s="267"/>
      <c r="AI97" s="39" t="str">
        <f>IF($P97="","0",VLOOKUP($P97,登録データ!$M$3:$O$28,2,FALSE))</f>
        <v>0</v>
      </c>
      <c r="AJ97" s="39" t="str">
        <f>IF($P97="","",VLOOKUP($P97,登録データ!$M$3:$P$28,4,FALSE))</f>
        <v/>
      </c>
      <c r="AK97" s="39" t="str">
        <f t="shared" si="447"/>
        <v>00</v>
      </c>
      <c r="AL97" s="39" t="str">
        <f t="shared" si="448"/>
        <v/>
      </c>
      <c r="AM97" s="39" t="str">
        <f t="shared" si="449"/>
        <v>000000</v>
      </c>
      <c r="AN97" s="39" t="str">
        <f t="shared" si="450"/>
        <v/>
      </c>
      <c r="AO97" s="39" t="str">
        <f t="shared" si="451"/>
        <v/>
      </c>
      <c r="AP97" s="39">
        <f ca="1">IF(OFFSET($C97,-MOD(ROW($C97),3),0)&lt;&gt;"",IF(RIGHT($P97,1)=")",VALUE(VLOOKUP(OFFSET($C97,-MOD(ROW($C97),3),0),登録データ!$A$3:$H$2500,8,FALSE)),0),0)</f>
        <v>0</v>
      </c>
      <c r="AQ97" s="39">
        <f t="shared" ca="1" si="452"/>
        <v>0</v>
      </c>
      <c r="AR97" s="267"/>
      <c r="AS97" s="39" t="str">
        <f t="shared" si="453"/>
        <v/>
      </c>
      <c r="AT97" s="267"/>
      <c r="AU97" s="267"/>
      <c r="AV97" s="202"/>
      <c r="AW97" s="199"/>
      <c r="AX97" s="200"/>
      <c r="AY97" s="200"/>
      <c r="AZ97" s="200"/>
      <c r="BA97" s="200"/>
      <c r="BB97" s="39"/>
      <c r="BC97" s="39"/>
      <c r="BD97" s="93"/>
      <c r="BE97" s="93"/>
      <c r="BF97" s="93"/>
      <c r="BG97" s="95"/>
      <c r="BH97" s="111"/>
      <c r="BI97" s="202"/>
      <c r="BJ97" s="199"/>
      <c r="BK97" s="200"/>
      <c r="BL97" s="200"/>
      <c r="BM97" s="200"/>
      <c r="BN97" s="200"/>
      <c r="BO97" s="39"/>
      <c r="BP97" s="39"/>
      <c r="BQ97" s="39"/>
      <c r="BR97" s="39"/>
      <c r="BS97" s="39"/>
      <c r="BT97" s="39"/>
      <c r="BV97" s="38" t="str">
        <f>IF($P97="十種競技",COUNTIF($P$21:$P97,"十種競技"),"")</f>
        <v/>
      </c>
      <c r="BW97" s="39" t="str">
        <f t="shared" ca="1" si="454"/>
        <v/>
      </c>
      <c r="BX97" s="39" t="str">
        <f t="shared" ca="1" si="455"/>
        <v/>
      </c>
      <c r="BY97" s="39" t="str">
        <f t="shared" ca="1" si="456"/>
        <v/>
      </c>
      <c r="BZ97" s="39" t="str">
        <f t="shared" ca="1" si="457"/>
        <v/>
      </c>
      <c r="CA97" s="39" t="str">
        <f t="shared" ca="1" si="458"/>
        <v/>
      </c>
      <c r="CB97" s="39"/>
      <c r="CC97" s="39"/>
      <c r="CD97" s="39"/>
      <c r="CE97" s="39"/>
      <c r="CF97" s="39"/>
      <c r="CG97" s="86"/>
      <c r="CH97" s="43" t="str">
        <f t="shared" si="444"/>
        <v/>
      </c>
    </row>
    <row r="98" spans="1:86" ht="14.25" thickBot="1">
      <c r="A98" s="24"/>
      <c r="B98" s="278"/>
      <c r="C98" s="29" t="s">
        <v>3696</v>
      </c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9" t="s">
        <v>3699</v>
      </c>
      <c r="P98" s="72"/>
      <c r="Q98" s="32"/>
      <c r="R98" s="160" t="str">
        <f t="shared" si="445"/>
        <v/>
      </c>
      <c r="S98" s="152"/>
      <c r="T98" s="160" t="str">
        <f t="shared" si="446"/>
        <v/>
      </c>
      <c r="U98" s="32"/>
      <c r="V98" s="249"/>
      <c r="W98" s="249"/>
      <c r="X98" s="249"/>
      <c r="Y98" s="250"/>
      <c r="Z98" s="250"/>
      <c r="AA98" s="250"/>
      <c r="AB98" s="251"/>
      <c r="AC98" s="242"/>
      <c r="AD98" s="245"/>
      <c r="AG98" s="38"/>
      <c r="AH98" s="267"/>
      <c r="AI98" s="39" t="str">
        <f>IF($P98="","0",VLOOKUP($P98,登録データ!$M$3:$O$28,2,FALSE))</f>
        <v>0</v>
      </c>
      <c r="AJ98" s="39" t="str">
        <f>IF($P98="","",VLOOKUP($P98,登録データ!$M$3:$P$28,4,FALSE))</f>
        <v/>
      </c>
      <c r="AK98" s="39" t="str">
        <f t="shared" si="447"/>
        <v>00</v>
      </c>
      <c r="AL98" s="39" t="str">
        <f t="shared" si="448"/>
        <v/>
      </c>
      <c r="AM98" s="39" t="str">
        <f t="shared" si="449"/>
        <v>000000</v>
      </c>
      <c r="AN98" s="39" t="str">
        <f t="shared" si="450"/>
        <v/>
      </c>
      <c r="AO98" s="39" t="str">
        <f t="shared" si="451"/>
        <v/>
      </c>
      <c r="AP98" s="39">
        <f ca="1">IF(OFFSET($C98,-MOD(ROW($C98),3),0)&lt;&gt;"",IF(RIGHT($P98,1)=")",VALUE(VLOOKUP(OFFSET($C98,-MOD(ROW($C98),3),0),登録データ!$A$3:$H$2500,8,FALSE)),0),0)</f>
        <v>0</v>
      </c>
      <c r="AQ98" s="39">
        <f t="shared" ca="1" si="452"/>
        <v>0</v>
      </c>
      <c r="AR98" s="267"/>
      <c r="AS98" s="39" t="str">
        <f t="shared" si="453"/>
        <v/>
      </c>
      <c r="AT98" s="267"/>
      <c r="AU98" s="267"/>
      <c r="AV98" s="202"/>
      <c r="AW98" s="199"/>
      <c r="AX98" s="200"/>
      <c r="AY98" s="200"/>
      <c r="AZ98" s="200"/>
      <c r="BA98" s="200"/>
      <c r="BB98" s="39"/>
      <c r="BC98" s="39"/>
      <c r="BD98" s="93"/>
      <c r="BE98" s="93"/>
      <c r="BF98" s="93"/>
      <c r="BG98" s="95"/>
      <c r="BH98" s="111"/>
      <c r="BI98" s="202"/>
      <c r="BJ98" s="199"/>
      <c r="BK98" s="200"/>
      <c r="BL98" s="200"/>
      <c r="BM98" s="200"/>
      <c r="BN98" s="200"/>
      <c r="BO98" s="39"/>
      <c r="BP98" s="39"/>
      <c r="BQ98" s="39"/>
      <c r="BR98" s="39"/>
      <c r="BS98" s="39"/>
      <c r="BT98" s="39"/>
      <c r="BV98" s="38" t="str">
        <f>IF($P98="十種競技",COUNTIF($P$21:$P98,"十種競技"),"")</f>
        <v/>
      </c>
      <c r="BW98" s="39" t="str">
        <f t="shared" ca="1" si="454"/>
        <v/>
      </c>
      <c r="BX98" s="39" t="str">
        <f t="shared" ca="1" si="455"/>
        <v/>
      </c>
      <c r="BY98" s="39" t="str">
        <f t="shared" ca="1" si="456"/>
        <v/>
      </c>
      <c r="BZ98" s="39" t="str">
        <f t="shared" ca="1" si="457"/>
        <v/>
      </c>
      <c r="CA98" s="39" t="str">
        <f t="shared" ca="1" si="458"/>
        <v/>
      </c>
      <c r="CB98" s="39"/>
      <c r="CC98" s="39"/>
      <c r="CD98" s="39"/>
      <c r="CE98" s="39"/>
      <c r="CF98" s="39"/>
      <c r="CG98" s="86"/>
      <c r="CH98" s="43" t="str">
        <f t="shared" si="444"/>
        <v/>
      </c>
    </row>
    <row r="99" spans="1:86" ht="14.25" thickTop="1">
      <c r="A99" s="24"/>
      <c r="B99" s="276">
        <v>27</v>
      </c>
      <c r="C99" s="279"/>
      <c r="D99" s="281" t="str">
        <f>IF($C99="","",IF($C99="@",$D101,VLOOKUP($C99,登録データ!$A$3:$H$2500,2,FALSE)))</f>
        <v/>
      </c>
      <c r="E99" s="281"/>
      <c r="F99" s="281"/>
      <c r="G99" s="282" t="str">
        <f>IF($C99="","",IF($C99="@",$G101,VLOOKUP($C99,登録データ!$A$3:$H$2500,3,FALSE)))</f>
        <v/>
      </c>
      <c r="H99" s="282"/>
      <c r="I99" s="282"/>
      <c r="J99" s="281" t="str">
        <f>IF($C99="","",IF($C99="@",$J101,VLOOKUP($C99,登録データ!$A$3:$H$2500,7,FALSE)))</f>
        <v/>
      </c>
      <c r="K99" s="281"/>
      <c r="L99" s="281" t="str">
        <f>IF($C99="","",IF($C99="@",$L101,VLOOKUP($C99,登録データ!$A$3:$H$2500,4,FALSE)))</f>
        <v/>
      </c>
      <c r="M99" s="281"/>
      <c r="N99" s="281"/>
      <c r="O99" s="58" t="s">
        <v>3697</v>
      </c>
      <c r="P99" s="70"/>
      <c r="Q99" s="30"/>
      <c r="R99" s="156" t="str">
        <f t="shared" si="445"/>
        <v/>
      </c>
      <c r="S99" s="150"/>
      <c r="T99" s="156" t="str">
        <f t="shared" si="446"/>
        <v/>
      </c>
      <c r="U99" s="30"/>
      <c r="V99" s="237"/>
      <c r="W99" s="237"/>
      <c r="X99" s="237"/>
      <c r="Y99" s="238"/>
      <c r="Z99" s="238"/>
      <c r="AA99" s="238"/>
      <c r="AB99" s="239"/>
      <c r="AC99" s="240"/>
      <c r="AD99" s="243"/>
      <c r="AG99" s="38"/>
      <c r="AH99" s="267" t="str">
        <f>IF($C99="","",IF($C99="@",0,IF(VLOOKUP($C99,登録データ!$A$3:$V$2500,22,FALSE)=0,0,1)))</f>
        <v/>
      </c>
      <c r="AI99" s="39" t="str">
        <f>IF($P99="","0",VLOOKUP($P99,登録データ!$M$3:$O$28,2,FALSE))</f>
        <v>0</v>
      </c>
      <c r="AJ99" s="39" t="str">
        <f>IF($P99="","",VLOOKUP($P99,登録データ!$M$3:$P$28,4,FALSE))</f>
        <v/>
      </c>
      <c r="AK99" s="39" t="str">
        <f t="shared" si="447"/>
        <v>00</v>
      </c>
      <c r="AL99" s="39" t="str">
        <f t="shared" si="448"/>
        <v/>
      </c>
      <c r="AM99" s="39" t="str">
        <f t="shared" si="449"/>
        <v>000000</v>
      </c>
      <c r="AN99" s="39" t="str">
        <f t="shared" si="450"/>
        <v/>
      </c>
      <c r="AO99" s="39" t="str">
        <f t="shared" si="451"/>
        <v/>
      </c>
      <c r="AP99" s="39">
        <f ca="1">IF(OFFSET($C99,-MOD(ROW($C99),3),0)&lt;&gt;"",IF(RIGHT($P99,1)=")",VALUE(VLOOKUP(OFFSET($C99,-MOD(ROW($C99),3),0),登録データ!$A$3:$H$2500,8,FALSE)),0),0)</f>
        <v>0</v>
      </c>
      <c r="AQ99" s="39">
        <f t="shared" ca="1" si="452"/>
        <v>0</v>
      </c>
      <c r="AR99" s="267" t="str">
        <f t="shared" ref="AR99" si="507">IF($C99="","",IF($C99="@",0,IF($C99&lt;1501,0,1)))</f>
        <v/>
      </c>
      <c r="AS99" s="39" t="str">
        <f t="shared" si="453"/>
        <v/>
      </c>
      <c r="AT99" s="267" t="str">
        <f t="shared" ref="AT99" si="508">IF($C99="","",IF($C99="@",0,IF(COUNTIF($C$21:$C$620,$C99)=1,0,1)))</f>
        <v/>
      </c>
      <c r="AU99" s="267" t="str">
        <f t="shared" ref="AU99" si="509">IF($L99="","",IF(OR($L99="北海道",$L99="東京都",$L99="大阪府",$L99="京都府",RIGHT($L99,1)="県"),0,1))</f>
        <v/>
      </c>
      <c r="AV99" s="202" t="str">
        <f>IF(AC99="","",COUNTA($AC$21:$AC99))</f>
        <v/>
      </c>
      <c r="AW99" s="199" t="str">
        <f t="shared" ref="AW99" si="510">IF($C99="","",IF($AV99="","",IF($C99="@",CONCATENATE("@",$D101),$C99)))</f>
        <v/>
      </c>
      <c r="AX99" s="199" t="str">
        <f t="shared" ref="AX99" si="511">IF(LEFT($AW99,1)="@",$D101,"")</f>
        <v/>
      </c>
      <c r="AY99" s="199" t="str">
        <f t="shared" ref="AY99" si="512">IF(LEFT($AW99,1)="@",$G101,"")</f>
        <v/>
      </c>
      <c r="AZ99" s="199" t="str">
        <f t="shared" ref="AZ99" si="513">IF(LEFT($AW99,1)="@",$J101,"")</f>
        <v/>
      </c>
      <c r="BA99" s="199" t="str">
        <f t="shared" ref="BA99" si="514">IF(LEFT($AW99,1)="@",$L101,"")</f>
        <v/>
      </c>
      <c r="BB99" s="39"/>
      <c r="BC99" s="39"/>
      <c r="BD99" s="74"/>
      <c r="BE99" s="74"/>
      <c r="BF99" s="74"/>
      <c r="BG99" s="83"/>
      <c r="BH99" s="84"/>
      <c r="BI99" s="202" t="str">
        <f>IF($AD99="","",COUNTA($AD$21:$AD99))</f>
        <v/>
      </c>
      <c r="BJ99" s="199" t="str">
        <f>IF($C99="","",IF($BI99="","",IF($C99="@",CONCATENATE("@",$D101),$C99)))</f>
        <v/>
      </c>
      <c r="BK99" s="199" t="str">
        <f t="shared" ref="BK99" si="515">IF(LEFT($BJ99,1)="@",$D101,"")</f>
        <v/>
      </c>
      <c r="BL99" s="199" t="str">
        <f t="shared" ref="BL99" si="516">IF(LEFT($BJ99,1)="@",$G101,"")</f>
        <v/>
      </c>
      <c r="BM99" s="199" t="str">
        <f t="shared" ref="BM99" si="517">IF(LEFT($BJ99,1)="@",$J101,"")</f>
        <v/>
      </c>
      <c r="BN99" s="199" t="str">
        <f t="shared" ref="BN99" si="518">IF(LEFT($BJ99,1)="@",$L101,"")</f>
        <v/>
      </c>
      <c r="BO99" s="39"/>
      <c r="BP99" s="39"/>
      <c r="BQ99" s="39"/>
      <c r="BR99" s="39"/>
      <c r="BS99" s="39"/>
      <c r="BT99" s="39"/>
      <c r="BV99" s="38" t="str">
        <f>IF($P99="十種競技",COUNTIF($P$21:$P99,"十種競技"),"")</f>
        <v/>
      </c>
      <c r="BW99" s="39" t="str">
        <f t="shared" ca="1" si="454"/>
        <v/>
      </c>
      <c r="BX99" s="39" t="str">
        <f t="shared" ca="1" si="455"/>
        <v/>
      </c>
      <c r="BY99" s="39" t="str">
        <f t="shared" ca="1" si="456"/>
        <v/>
      </c>
      <c r="BZ99" s="39" t="str">
        <f t="shared" ca="1" si="457"/>
        <v/>
      </c>
      <c r="CA99" s="39" t="str">
        <f t="shared" ca="1" si="458"/>
        <v/>
      </c>
      <c r="CB99" s="39"/>
      <c r="CC99" s="39"/>
      <c r="CD99" s="39"/>
      <c r="CE99" s="39"/>
      <c r="CF99" s="39"/>
      <c r="CG99" s="86"/>
      <c r="CH99" s="43" t="str">
        <f t="shared" si="444"/>
        <v/>
      </c>
    </row>
    <row r="100" spans="1:86">
      <c r="A100" s="24"/>
      <c r="B100" s="277"/>
      <c r="C100" s="280"/>
      <c r="D100" s="282"/>
      <c r="E100" s="282"/>
      <c r="F100" s="282"/>
      <c r="G100" s="282"/>
      <c r="H100" s="282"/>
      <c r="I100" s="282"/>
      <c r="J100" s="282"/>
      <c r="K100" s="282"/>
      <c r="L100" s="282"/>
      <c r="M100" s="282"/>
      <c r="N100" s="282"/>
      <c r="O100" s="59" t="s">
        <v>3698</v>
      </c>
      <c r="P100" s="71"/>
      <c r="Q100" s="31"/>
      <c r="R100" s="157" t="str">
        <f t="shared" si="445"/>
        <v/>
      </c>
      <c r="S100" s="151"/>
      <c r="T100" s="157" t="str">
        <f t="shared" si="446"/>
        <v/>
      </c>
      <c r="U100" s="31"/>
      <c r="V100" s="246"/>
      <c r="W100" s="246"/>
      <c r="X100" s="246"/>
      <c r="Y100" s="247"/>
      <c r="Z100" s="247"/>
      <c r="AA100" s="247"/>
      <c r="AB100" s="248"/>
      <c r="AC100" s="241"/>
      <c r="AD100" s="244"/>
      <c r="AG100" s="38"/>
      <c r="AH100" s="267"/>
      <c r="AI100" s="39" t="str">
        <f>IF($P100="","0",VLOOKUP($P100,登録データ!$M$3:$O$28,2,FALSE))</f>
        <v>0</v>
      </c>
      <c r="AJ100" s="39" t="str">
        <f>IF($P100="","",VLOOKUP($P100,登録データ!$M$3:$P$28,4,FALSE))</f>
        <v/>
      </c>
      <c r="AK100" s="39" t="str">
        <f t="shared" si="447"/>
        <v>00</v>
      </c>
      <c r="AL100" s="39" t="str">
        <f t="shared" si="448"/>
        <v/>
      </c>
      <c r="AM100" s="39" t="str">
        <f t="shared" si="449"/>
        <v>000000</v>
      </c>
      <c r="AN100" s="39" t="str">
        <f t="shared" si="450"/>
        <v/>
      </c>
      <c r="AO100" s="39" t="str">
        <f t="shared" si="451"/>
        <v/>
      </c>
      <c r="AP100" s="39">
        <f ca="1">IF(OFFSET($C100,-MOD(ROW($C100),3),0)&lt;&gt;"",IF(RIGHT($P100,1)=")",VALUE(VLOOKUP(OFFSET($C100,-MOD(ROW($C100),3),0),登録データ!$A$3:$H$2500,8,FALSE)),0),0)</f>
        <v>0</v>
      </c>
      <c r="AQ100" s="39">
        <f t="shared" ca="1" si="452"/>
        <v>0</v>
      </c>
      <c r="AR100" s="267"/>
      <c r="AS100" s="39" t="str">
        <f t="shared" si="453"/>
        <v/>
      </c>
      <c r="AT100" s="267"/>
      <c r="AU100" s="267"/>
      <c r="AV100" s="202"/>
      <c r="AW100" s="199"/>
      <c r="AX100" s="200"/>
      <c r="AY100" s="200"/>
      <c r="AZ100" s="200"/>
      <c r="BA100" s="200"/>
      <c r="BB100" s="39"/>
      <c r="BC100" s="39"/>
      <c r="BD100" s="93"/>
      <c r="BE100" s="93"/>
      <c r="BF100" s="93"/>
      <c r="BG100" s="95"/>
      <c r="BH100" s="111"/>
      <c r="BI100" s="202"/>
      <c r="BJ100" s="199"/>
      <c r="BK100" s="200"/>
      <c r="BL100" s="200"/>
      <c r="BM100" s="200"/>
      <c r="BN100" s="200"/>
      <c r="BO100" s="39"/>
      <c r="BP100" s="39"/>
      <c r="BQ100" s="39"/>
      <c r="BR100" s="39"/>
      <c r="BS100" s="39"/>
      <c r="BT100" s="39"/>
      <c r="BV100" s="38" t="str">
        <f>IF($P100="十種競技",COUNTIF($P$21:$P100,"十種競技"),"")</f>
        <v/>
      </c>
      <c r="BW100" s="39" t="str">
        <f t="shared" ca="1" si="454"/>
        <v/>
      </c>
      <c r="BX100" s="39" t="str">
        <f t="shared" ca="1" si="455"/>
        <v/>
      </c>
      <c r="BY100" s="39" t="str">
        <f t="shared" ca="1" si="456"/>
        <v/>
      </c>
      <c r="BZ100" s="39" t="str">
        <f t="shared" ca="1" si="457"/>
        <v/>
      </c>
      <c r="CA100" s="39" t="str">
        <f t="shared" ca="1" si="458"/>
        <v/>
      </c>
      <c r="CB100" s="39"/>
      <c r="CC100" s="39"/>
      <c r="CD100" s="39"/>
      <c r="CE100" s="39"/>
      <c r="CF100" s="39"/>
      <c r="CG100" s="86"/>
      <c r="CH100" s="43" t="str">
        <f t="shared" si="444"/>
        <v/>
      </c>
    </row>
    <row r="101" spans="1:86" ht="14.25" thickBot="1">
      <c r="A101" s="24"/>
      <c r="B101" s="278"/>
      <c r="C101" s="29" t="s">
        <v>3696</v>
      </c>
      <c r="D101" s="283"/>
      <c r="E101" s="283"/>
      <c r="F101" s="283"/>
      <c r="G101" s="283"/>
      <c r="H101" s="283"/>
      <c r="I101" s="283"/>
      <c r="J101" s="283"/>
      <c r="K101" s="283"/>
      <c r="L101" s="283"/>
      <c r="M101" s="283"/>
      <c r="N101" s="283"/>
      <c r="O101" s="29" t="s">
        <v>3699</v>
      </c>
      <c r="P101" s="72"/>
      <c r="Q101" s="32"/>
      <c r="R101" s="160" t="str">
        <f t="shared" si="445"/>
        <v/>
      </c>
      <c r="S101" s="152"/>
      <c r="T101" s="160" t="str">
        <f t="shared" si="446"/>
        <v/>
      </c>
      <c r="U101" s="32"/>
      <c r="V101" s="249"/>
      <c r="W101" s="249"/>
      <c r="X101" s="249"/>
      <c r="Y101" s="250"/>
      <c r="Z101" s="250"/>
      <c r="AA101" s="250"/>
      <c r="AB101" s="251"/>
      <c r="AC101" s="242"/>
      <c r="AD101" s="245"/>
      <c r="AG101" s="38"/>
      <c r="AH101" s="267"/>
      <c r="AI101" s="39" t="str">
        <f>IF($P101="","0",VLOOKUP($P101,登録データ!$M$3:$O$28,2,FALSE))</f>
        <v>0</v>
      </c>
      <c r="AJ101" s="39" t="str">
        <f>IF($P101="","",VLOOKUP($P101,登録データ!$M$3:$P$28,4,FALSE))</f>
        <v/>
      </c>
      <c r="AK101" s="39" t="str">
        <f t="shared" si="447"/>
        <v>00</v>
      </c>
      <c r="AL101" s="39" t="str">
        <f t="shared" si="448"/>
        <v/>
      </c>
      <c r="AM101" s="39" t="str">
        <f t="shared" si="449"/>
        <v>000000</v>
      </c>
      <c r="AN101" s="39" t="str">
        <f t="shared" si="450"/>
        <v/>
      </c>
      <c r="AO101" s="39" t="str">
        <f t="shared" si="451"/>
        <v/>
      </c>
      <c r="AP101" s="39">
        <f ca="1">IF(OFFSET($C101,-MOD(ROW($C101),3),0)&lt;&gt;"",IF(RIGHT($P101,1)=")",VALUE(VLOOKUP(OFFSET($C101,-MOD(ROW($C101),3),0),登録データ!$A$3:$H$2500,8,FALSE)),0),0)</f>
        <v>0</v>
      </c>
      <c r="AQ101" s="39">
        <f t="shared" ca="1" si="452"/>
        <v>0</v>
      </c>
      <c r="AR101" s="267"/>
      <c r="AS101" s="39" t="str">
        <f t="shared" si="453"/>
        <v/>
      </c>
      <c r="AT101" s="267"/>
      <c r="AU101" s="267"/>
      <c r="AV101" s="202"/>
      <c r="AW101" s="199"/>
      <c r="AX101" s="200"/>
      <c r="AY101" s="200"/>
      <c r="AZ101" s="200"/>
      <c r="BA101" s="200"/>
      <c r="BB101" s="39"/>
      <c r="BC101" s="39"/>
      <c r="BD101" s="93"/>
      <c r="BE101" s="93"/>
      <c r="BF101" s="93"/>
      <c r="BG101" s="95"/>
      <c r="BH101" s="111"/>
      <c r="BI101" s="202"/>
      <c r="BJ101" s="199"/>
      <c r="BK101" s="200"/>
      <c r="BL101" s="200"/>
      <c r="BM101" s="200"/>
      <c r="BN101" s="200"/>
      <c r="BO101" s="39"/>
      <c r="BP101" s="39"/>
      <c r="BQ101" s="39"/>
      <c r="BR101" s="39"/>
      <c r="BS101" s="39"/>
      <c r="BT101" s="39"/>
      <c r="BV101" s="38" t="str">
        <f>IF($P101="十種競技",COUNTIF($P$21:$P101,"十種競技"),"")</f>
        <v/>
      </c>
      <c r="BW101" s="39" t="str">
        <f t="shared" ca="1" si="454"/>
        <v/>
      </c>
      <c r="BX101" s="39" t="str">
        <f t="shared" ca="1" si="455"/>
        <v/>
      </c>
      <c r="BY101" s="39" t="str">
        <f t="shared" ca="1" si="456"/>
        <v/>
      </c>
      <c r="BZ101" s="39" t="str">
        <f t="shared" ca="1" si="457"/>
        <v/>
      </c>
      <c r="CA101" s="39" t="str">
        <f t="shared" ca="1" si="458"/>
        <v/>
      </c>
      <c r="CB101" s="39"/>
      <c r="CC101" s="39"/>
      <c r="CD101" s="39"/>
      <c r="CE101" s="39"/>
      <c r="CF101" s="39"/>
      <c r="CG101" s="86"/>
      <c r="CH101" s="43" t="str">
        <f t="shared" si="444"/>
        <v/>
      </c>
    </row>
    <row r="102" spans="1:86" ht="14.25" thickTop="1">
      <c r="A102" s="24"/>
      <c r="B102" s="276">
        <v>28</v>
      </c>
      <c r="C102" s="279"/>
      <c r="D102" s="281" t="str">
        <f>IF($C102="","",IF($C102="@",$D104,VLOOKUP($C102,登録データ!$A$3:$H$2500,2,FALSE)))</f>
        <v/>
      </c>
      <c r="E102" s="281"/>
      <c r="F102" s="281"/>
      <c r="G102" s="282" t="str">
        <f>IF($C102="","",IF($C102="@",$G104,VLOOKUP($C102,登録データ!$A$3:$H$2500,3,FALSE)))</f>
        <v/>
      </c>
      <c r="H102" s="282"/>
      <c r="I102" s="282"/>
      <c r="J102" s="281" t="str">
        <f>IF($C102="","",IF($C102="@",$J104,VLOOKUP($C102,登録データ!$A$3:$H$2500,7,FALSE)))</f>
        <v/>
      </c>
      <c r="K102" s="281"/>
      <c r="L102" s="281" t="str">
        <f>IF($C102="","",IF($C102="@",$L104,VLOOKUP($C102,登録データ!$A$3:$H$2500,4,FALSE)))</f>
        <v/>
      </c>
      <c r="M102" s="281"/>
      <c r="N102" s="281"/>
      <c r="O102" s="58" t="s">
        <v>3697</v>
      </c>
      <c r="P102" s="70"/>
      <c r="Q102" s="30"/>
      <c r="R102" s="156" t="str">
        <f t="shared" si="445"/>
        <v/>
      </c>
      <c r="S102" s="150"/>
      <c r="T102" s="156" t="str">
        <f t="shared" si="446"/>
        <v/>
      </c>
      <c r="U102" s="30"/>
      <c r="V102" s="237"/>
      <c r="W102" s="237"/>
      <c r="X102" s="237"/>
      <c r="Y102" s="238"/>
      <c r="Z102" s="238"/>
      <c r="AA102" s="238"/>
      <c r="AB102" s="239"/>
      <c r="AC102" s="240"/>
      <c r="AD102" s="243"/>
      <c r="AG102" s="38"/>
      <c r="AH102" s="267" t="str">
        <f>IF($C102="","",IF($C102="@",0,IF(VLOOKUP($C102,登録データ!$A$3:$V$2500,22,FALSE)=0,0,1)))</f>
        <v/>
      </c>
      <c r="AI102" s="39" t="str">
        <f>IF($P102="","0",VLOOKUP($P102,登録データ!$M$3:$O$28,2,FALSE))</f>
        <v>0</v>
      </c>
      <c r="AJ102" s="39" t="str">
        <f>IF($P102="","",VLOOKUP($P102,登録データ!$M$3:$P$28,4,FALSE))</f>
        <v/>
      </c>
      <c r="AK102" s="39" t="str">
        <f t="shared" si="447"/>
        <v>00</v>
      </c>
      <c r="AL102" s="39" t="str">
        <f t="shared" si="448"/>
        <v/>
      </c>
      <c r="AM102" s="39" t="str">
        <f t="shared" si="449"/>
        <v>000000</v>
      </c>
      <c r="AN102" s="39" t="str">
        <f t="shared" si="450"/>
        <v/>
      </c>
      <c r="AO102" s="39" t="str">
        <f t="shared" si="451"/>
        <v/>
      </c>
      <c r="AP102" s="39">
        <f ca="1">IF(OFFSET($C102,-MOD(ROW($C102),3),0)&lt;&gt;"",IF(RIGHT($P102,1)=")",VALUE(VLOOKUP(OFFSET($C102,-MOD(ROW($C102),3),0),登録データ!$A$3:$H$2500,8,FALSE)),0),0)</f>
        <v>0</v>
      </c>
      <c r="AQ102" s="39">
        <f t="shared" ca="1" si="452"/>
        <v>0</v>
      </c>
      <c r="AR102" s="267" t="str">
        <f t="shared" ref="AR102" si="519">IF($C102="","",IF($C102="@",0,IF($C102&lt;1501,0,1)))</f>
        <v/>
      </c>
      <c r="AS102" s="39" t="str">
        <f t="shared" si="453"/>
        <v/>
      </c>
      <c r="AT102" s="267" t="str">
        <f t="shared" ref="AT102" si="520">IF($C102="","",IF($C102="@",0,IF(COUNTIF($C$21:$C$620,$C102)=1,0,1)))</f>
        <v/>
      </c>
      <c r="AU102" s="267" t="str">
        <f t="shared" ref="AU102" si="521">IF($L102="","",IF(OR($L102="北海道",$L102="東京都",$L102="大阪府",$L102="京都府",RIGHT($L102,1)="県"),0,1))</f>
        <v/>
      </c>
      <c r="AV102" s="202" t="str">
        <f>IF(AC102="","",COUNTA($AC$21:$AC102))</f>
        <v/>
      </c>
      <c r="AW102" s="199" t="str">
        <f t="shared" ref="AW102" si="522">IF($C102="","",IF($AV102="","",IF($C102="@",CONCATENATE("@",$D104),$C102)))</f>
        <v/>
      </c>
      <c r="AX102" s="199" t="str">
        <f t="shared" ref="AX102" si="523">IF(LEFT($AW102,1)="@",$D104,"")</f>
        <v/>
      </c>
      <c r="AY102" s="199" t="str">
        <f t="shared" ref="AY102" si="524">IF(LEFT($AW102,1)="@",$G104,"")</f>
        <v/>
      </c>
      <c r="AZ102" s="199" t="str">
        <f t="shared" ref="AZ102" si="525">IF(LEFT($AW102,1)="@",$J104,"")</f>
        <v/>
      </c>
      <c r="BA102" s="199" t="str">
        <f t="shared" ref="BA102" si="526">IF(LEFT($AW102,1)="@",$L104,"")</f>
        <v/>
      </c>
      <c r="BB102" s="39"/>
      <c r="BC102" s="39"/>
      <c r="BD102" s="74"/>
      <c r="BE102" s="74"/>
      <c r="BF102" s="74"/>
      <c r="BG102" s="83"/>
      <c r="BH102" s="84"/>
      <c r="BI102" s="202" t="str">
        <f>IF($AD102="","",COUNTA($AD$21:$AD102))</f>
        <v/>
      </c>
      <c r="BJ102" s="199" t="str">
        <f>IF($C102="","",IF($BI102="","",IF($C102="@",CONCATENATE("@",$D104),$C102)))</f>
        <v/>
      </c>
      <c r="BK102" s="199" t="str">
        <f t="shared" ref="BK102" si="527">IF(LEFT($BJ102,1)="@",$D104,"")</f>
        <v/>
      </c>
      <c r="BL102" s="199" t="str">
        <f t="shared" ref="BL102" si="528">IF(LEFT($BJ102,1)="@",$G104,"")</f>
        <v/>
      </c>
      <c r="BM102" s="199" t="str">
        <f t="shared" ref="BM102" si="529">IF(LEFT($BJ102,1)="@",$J104,"")</f>
        <v/>
      </c>
      <c r="BN102" s="199" t="str">
        <f t="shared" ref="BN102" si="530">IF(LEFT($BJ102,1)="@",$L104,"")</f>
        <v/>
      </c>
      <c r="BO102" s="39"/>
      <c r="BP102" s="39"/>
      <c r="BQ102" s="39"/>
      <c r="BR102" s="39"/>
      <c r="BS102" s="39"/>
      <c r="BT102" s="39"/>
      <c r="BV102" s="38" t="str">
        <f>IF($P102="十種競技",COUNTIF($P$21:$P102,"十種競技"),"")</f>
        <v/>
      </c>
      <c r="BW102" s="39" t="str">
        <f t="shared" ca="1" si="454"/>
        <v/>
      </c>
      <c r="BX102" s="39" t="str">
        <f t="shared" ca="1" si="455"/>
        <v/>
      </c>
      <c r="BY102" s="39" t="str">
        <f t="shared" ca="1" si="456"/>
        <v/>
      </c>
      <c r="BZ102" s="39" t="str">
        <f t="shared" ca="1" si="457"/>
        <v/>
      </c>
      <c r="CA102" s="39" t="str">
        <f t="shared" ca="1" si="458"/>
        <v/>
      </c>
      <c r="CB102" s="39"/>
      <c r="CC102" s="39"/>
      <c r="CD102" s="39"/>
      <c r="CE102" s="39"/>
      <c r="CF102" s="39"/>
      <c r="CG102" s="86"/>
      <c r="CH102" s="43" t="str">
        <f t="shared" si="444"/>
        <v/>
      </c>
    </row>
    <row r="103" spans="1:86">
      <c r="A103" s="24"/>
      <c r="B103" s="277"/>
      <c r="C103" s="280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59" t="s">
        <v>3698</v>
      </c>
      <c r="P103" s="71"/>
      <c r="Q103" s="31"/>
      <c r="R103" s="157" t="str">
        <f t="shared" si="445"/>
        <v/>
      </c>
      <c r="S103" s="151"/>
      <c r="T103" s="157" t="str">
        <f t="shared" si="446"/>
        <v/>
      </c>
      <c r="U103" s="31"/>
      <c r="V103" s="246"/>
      <c r="W103" s="246"/>
      <c r="X103" s="246"/>
      <c r="Y103" s="247"/>
      <c r="Z103" s="247"/>
      <c r="AA103" s="247"/>
      <c r="AB103" s="248"/>
      <c r="AC103" s="241"/>
      <c r="AD103" s="244"/>
      <c r="AG103" s="38"/>
      <c r="AH103" s="267"/>
      <c r="AI103" s="39" t="str">
        <f>IF($P103="","0",VLOOKUP($P103,登録データ!$M$3:$O$28,2,FALSE))</f>
        <v>0</v>
      </c>
      <c r="AJ103" s="39" t="str">
        <f>IF($P103="","",VLOOKUP($P103,登録データ!$M$3:$P$28,4,FALSE))</f>
        <v/>
      </c>
      <c r="AK103" s="39" t="str">
        <f t="shared" si="447"/>
        <v>00</v>
      </c>
      <c r="AL103" s="39" t="str">
        <f t="shared" si="448"/>
        <v/>
      </c>
      <c r="AM103" s="39" t="str">
        <f t="shared" si="449"/>
        <v>000000</v>
      </c>
      <c r="AN103" s="39" t="str">
        <f t="shared" si="450"/>
        <v/>
      </c>
      <c r="AO103" s="39" t="str">
        <f t="shared" si="451"/>
        <v/>
      </c>
      <c r="AP103" s="39">
        <f ca="1">IF(OFFSET($C103,-MOD(ROW($C103),3),0)&lt;&gt;"",IF(RIGHT($P103,1)=")",VALUE(VLOOKUP(OFFSET($C103,-MOD(ROW($C103),3),0),登録データ!$A$3:$H$2500,8,FALSE)),0),0)</f>
        <v>0</v>
      </c>
      <c r="AQ103" s="39">
        <f t="shared" ca="1" si="452"/>
        <v>0</v>
      </c>
      <c r="AR103" s="267"/>
      <c r="AS103" s="39" t="str">
        <f t="shared" si="453"/>
        <v/>
      </c>
      <c r="AT103" s="267"/>
      <c r="AU103" s="267"/>
      <c r="AV103" s="202"/>
      <c r="AW103" s="199"/>
      <c r="AX103" s="200"/>
      <c r="AY103" s="200"/>
      <c r="AZ103" s="200"/>
      <c r="BA103" s="200"/>
      <c r="BB103" s="39"/>
      <c r="BC103" s="39"/>
      <c r="BD103" s="93"/>
      <c r="BE103" s="93"/>
      <c r="BF103" s="93"/>
      <c r="BG103" s="95"/>
      <c r="BH103" s="111"/>
      <c r="BI103" s="202"/>
      <c r="BJ103" s="199"/>
      <c r="BK103" s="200"/>
      <c r="BL103" s="200"/>
      <c r="BM103" s="200"/>
      <c r="BN103" s="200"/>
      <c r="BO103" s="39"/>
      <c r="BP103" s="39"/>
      <c r="BQ103" s="39"/>
      <c r="BR103" s="39"/>
      <c r="BS103" s="39"/>
      <c r="BT103" s="39"/>
      <c r="BV103" s="38" t="str">
        <f>IF($P103="十種競技",COUNTIF($P$21:$P103,"十種競技"),"")</f>
        <v/>
      </c>
      <c r="BW103" s="39" t="str">
        <f t="shared" ca="1" si="454"/>
        <v/>
      </c>
      <c r="BX103" s="39" t="str">
        <f t="shared" ca="1" si="455"/>
        <v/>
      </c>
      <c r="BY103" s="39" t="str">
        <f t="shared" ca="1" si="456"/>
        <v/>
      </c>
      <c r="BZ103" s="39" t="str">
        <f t="shared" ca="1" si="457"/>
        <v/>
      </c>
      <c r="CA103" s="39" t="str">
        <f t="shared" ca="1" si="458"/>
        <v/>
      </c>
      <c r="CB103" s="39"/>
      <c r="CC103" s="39"/>
      <c r="CD103" s="39"/>
      <c r="CE103" s="39"/>
      <c r="CF103" s="39"/>
      <c r="CG103" s="86"/>
      <c r="CH103" s="43" t="str">
        <f t="shared" si="444"/>
        <v/>
      </c>
    </row>
    <row r="104" spans="1:86" ht="14.25" thickBot="1">
      <c r="A104" s="24"/>
      <c r="B104" s="278"/>
      <c r="C104" s="29" t="s">
        <v>3696</v>
      </c>
      <c r="D104" s="283"/>
      <c r="E104" s="283"/>
      <c r="F104" s="283"/>
      <c r="G104" s="283"/>
      <c r="H104" s="283"/>
      <c r="I104" s="283"/>
      <c r="J104" s="283"/>
      <c r="K104" s="283"/>
      <c r="L104" s="283"/>
      <c r="M104" s="283"/>
      <c r="N104" s="283"/>
      <c r="O104" s="29" t="s">
        <v>3699</v>
      </c>
      <c r="P104" s="72"/>
      <c r="Q104" s="32"/>
      <c r="R104" s="160" t="str">
        <f t="shared" si="445"/>
        <v/>
      </c>
      <c r="S104" s="152"/>
      <c r="T104" s="160" t="str">
        <f t="shared" si="446"/>
        <v/>
      </c>
      <c r="U104" s="32"/>
      <c r="V104" s="249"/>
      <c r="W104" s="249"/>
      <c r="X104" s="249"/>
      <c r="Y104" s="250"/>
      <c r="Z104" s="250"/>
      <c r="AA104" s="250"/>
      <c r="AB104" s="251"/>
      <c r="AC104" s="242"/>
      <c r="AD104" s="245"/>
      <c r="AG104" s="38"/>
      <c r="AH104" s="267"/>
      <c r="AI104" s="39" t="str">
        <f>IF($P104="","0",VLOOKUP($P104,登録データ!$M$3:$O$28,2,FALSE))</f>
        <v>0</v>
      </c>
      <c r="AJ104" s="39" t="str">
        <f>IF($P104="","",VLOOKUP($P104,登録データ!$M$3:$P$28,4,FALSE))</f>
        <v/>
      </c>
      <c r="AK104" s="39" t="str">
        <f t="shared" si="447"/>
        <v>00</v>
      </c>
      <c r="AL104" s="39" t="str">
        <f t="shared" si="448"/>
        <v/>
      </c>
      <c r="AM104" s="39" t="str">
        <f t="shared" si="449"/>
        <v>000000</v>
      </c>
      <c r="AN104" s="39" t="str">
        <f t="shared" si="450"/>
        <v/>
      </c>
      <c r="AO104" s="39" t="str">
        <f t="shared" si="451"/>
        <v/>
      </c>
      <c r="AP104" s="39">
        <f ca="1">IF(OFFSET($C104,-MOD(ROW($C104),3),0)&lt;&gt;"",IF(RIGHT($P104,1)=")",VALUE(VLOOKUP(OFFSET($C104,-MOD(ROW($C104),3),0),登録データ!$A$3:$H$2500,8,FALSE)),0),0)</f>
        <v>0</v>
      </c>
      <c r="AQ104" s="39">
        <f t="shared" ca="1" si="452"/>
        <v>0</v>
      </c>
      <c r="AR104" s="267"/>
      <c r="AS104" s="39" t="str">
        <f t="shared" si="453"/>
        <v/>
      </c>
      <c r="AT104" s="267"/>
      <c r="AU104" s="267"/>
      <c r="AV104" s="202"/>
      <c r="AW104" s="199"/>
      <c r="AX104" s="200"/>
      <c r="AY104" s="200"/>
      <c r="AZ104" s="200"/>
      <c r="BA104" s="200"/>
      <c r="BB104" s="39"/>
      <c r="BC104" s="39"/>
      <c r="BD104" s="93"/>
      <c r="BE104" s="93"/>
      <c r="BF104" s="93"/>
      <c r="BG104" s="95"/>
      <c r="BH104" s="111"/>
      <c r="BI104" s="202"/>
      <c r="BJ104" s="199"/>
      <c r="BK104" s="200"/>
      <c r="BL104" s="200"/>
      <c r="BM104" s="200"/>
      <c r="BN104" s="200"/>
      <c r="BO104" s="39"/>
      <c r="BP104" s="39"/>
      <c r="BQ104" s="39"/>
      <c r="BR104" s="39"/>
      <c r="BS104" s="39"/>
      <c r="BT104" s="39"/>
      <c r="BV104" s="38" t="str">
        <f>IF($P104="十種競技",COUNTIF($P$21:$P104,"十種競技"),"")</f>
        <v/>
      </c>
      <c r="BW104" s="39" t="str">
        <f t="shared" ca="1" si="454"/>
        <v/>
      </c>
      <c r="BX104" s="39" t="str">
        <f t="shared" ca="1" si="455"/>
        <v/>
      </c>
      <c r="BY104" s="39" t="str">
        <f t="shared" ca="1" si="456"/>
        <v/>
      </c>
      <c r="BZ104" s="39" t="str">
        <f t="shared" ca="1" si="457"/>
        <v/>
      </c>
      <c r="CA104" s="39" t="str">
        <f t="shared" ca="1" si="458"/>
        <v/>
      </c>
      <c r="CB104" s="39"/>
      <c r="CC104" s="39"/>
      <c r="CD104" s="39"/>
      <c r="CE104" s="39"/>
      <c r="CF104" s="39"/>
      <c r="CG104" s="86"/>
      <c r="CH104" s="43" t="str">
        <f t="shared" si="444"/>
        <v/>
      </c>
    </row>
    <row r="105" spans="1:86" ht="14.25" thickTop="1">
      <c r="A105" s="24"/>
      <c r="B105" s="276">
        <v>29</v>
      </c>
      <c r="C105" s="279"/>
      <c r="D105" s="281" t="str">
        <f>IF($C105="","",IF($C105="@",$D107,VLOOKUP($C105,登録データ!$A$3:$H$2500,2,FALSE)))</f>
        <v/>
      </c>
      <c r="E105" s="281"/>
      <c r="F105" s="281"/>
      <c r="G105" s="282" t="str">
        <f>IF($C105="","",IF($C105="@",$G107,VLOOKUP($C105,登録データ!$A$3:$H$2500,3,FALSE)))</f>
        <v/>
      </c>
      <c r="H105" s="282"/>
      <c r="I105" s="282"/>
      <c r="J105" s="281" t="str">
        <f>IF($C105="","",IF($C105="@",$J107,VLOOKUP($C105,登録データ!$A$3:$H$2500,7,FALSE)))</f>
        <v/>
      </c>
      <c r="K105" s="281"/>
      <c r="L105" s="281" t="str">
        <f>IF($C105="","",IF($C105="@",$L107,VLOOKUP($C105,登録データ!$A$3:$H$2500,4,FALSE)))</f>
        <v/>
      </c>
      <c r="M105" s="281"/>
      <c r="N105" s="281"/>
      <c r="O105" s="58" t="s">
        <v>3697</v>
      </c>
      <c r="P105" s="70"/>
      <c r="Q105" s="30"/>
      <c r="R105" s="156" t="str">
        <f t="shared" si="445"/>
        <v/>
      </c>
      <c r="S105" s="150"/>
      <c r="T105" s="156" t="str">
        <f t="shared" si="446"/>
        <v/>
      </c>
      <c r="U105" s="30"/>
      <c r="V105" s="237"/>
      <c r="W105" s="237"/>
      <c r="X105" s="237"/>
      <c r="Y105" s="238"/>
      <c r="Z105" s="238"/>
      <c r="AA105" s="238"/>
      <c r="AB105" s="239"/>
      <c r="AC105" s="240"/>
      <c r="AD105" s="243"/>
      <c r="AG105" s="38"/>
      <c r="AH105" s="267" t="str">
        <f>IF($C105="","",IF($C105="@",0,IF(VLOOKUP($C105,登録データ!$A$3:$V$2500,22,FALSE)=0,0,1)))</f>
        <v/>
      </c>
      <c r="AI105" s="39" t="str">
        <f>IF($P105="","0",VLOOKUP($P105,登録データ!$M$3:$O$28,2,FALSE))</f>
        <v>0</v>
      </c>
      <c r="AJ105" s="39" t="str">
        <f>IF($P105="","",VLOOKUP($P105,登録データ!$M$3:$P$28,4,FALSE))</f>
        <v/>
      </c>
      <c r="AK105" s="39" t="str">
        <f t="shared" si="447"/>
        <v>00</v>
      </c>
      <c r="AL105" s="39" t="str">
        <f t="shared" si="448"/>
        <v/>
      </c>
      <c r="AM105" s="39" t="str">
        <f t="shared" si="449"/>
        <v>000000</v>
      </c>
      <c r="AN105" s="39" t="str">
        <f t="shared" si="450"/>
        <v/>
      </c>
      <c r="AO105" s="39" t="str">
        <f t="shared" si="451"/>
        <v/>
      </c>
      <c r="AP105" s="39">
        <f ca="1">IF(OFFSET($C105,-MOD(ROW($C105),3),0)&lt;&gt;"",IF(RIGHT($P105,1)=")",VALUE(VLOOKUP(OFFSET($C105,-MOD(ROW($C105),3),0),登録データ!$A$3:$H$2500,8,FALSE)),0),0)</f>
        <v>0</v>
      </c>
      <c r="AQ105" s="39">
        <f t="shared" ca="1" si="452"/>
        <v>0</v>
      </c>
      <c r="AR105" s="267" t="str">
        <f t="shared" ref="AR105" si="531">IF($C105="","",IF($C105="@",0,IF($C105&lt;1501,0,1)))</f>
        <v/>
      </c>
      <c r="AS105" s="39" t="str">
        <f t="shared" si="453"/>
        <v/>
      </c>
      <c r="AT105" s="267" t="str">
        <f t="shared" ref="AT105" si="532">IF($C105="","",IF($C105="@",0,IF(COUNTIF($C$21:$C$620,$C105)=1,0,1)))</f>
        <v/>
      </c>
      <c r="AU105" s="267" t="str">
        <f t="shared" ref="AU105" si="533">IF($L105="","",IF(OR($L105="北海道",$L105="東京都",$L105="大阪府",$L105="京都府",RIGHT($L105,1)="県"),0,1))</f>
        <v/>
      </c>
      <c r="AV105" s="202" t="str">
        <f>IF(AC105="","",COUNTA($AC$21:$AC105))</f>
        <v/>
      </c>
      <c r="AW105" s="199" t="str">
        <f t="shared" ref="AW105" si="534">IF($C105="","",IF($AV105="","",IF($C105="@",CONCATENATE("@",$D107),$C105)))</f>
        <v/>
      </c>
      <c r="AX105" s="199" t="str">
        <f t="shared" ref="AX105" si="535">IF(LEFT($AW105,1)="@",$D107,"")</f>
        <v/>
      </c>
      <c r="AY105" s="199" t="str">
        <f t="shared" ref="AY105" si="536">IF(LEFT($AW105,1)="@",$G107,"")</f>
        <v/>
      </c>
      <c r="AZ105" s="199" t="str">
        <f t="shared" ref="AZ105" si="537">IF(LEFT($AW105,1)="@",$J107,"")</f>
        <v/>
      </c>
      <c r="BA105" s="199" t="str">
        <f t="shared" ref="BA105" si="538">IF(LEFT($AW105,1)="@",$L107,"")</f>
        <v/>
      </c>
      <c r="BB105" s="39"/>
      <c r="BC105" s="39"/>
      <c r="BD105" s="74"/>
      <c r="BE105" s="74"/>
      <c r="BF105" s="74"/>
      <c r="BG105" s="83"/>
      <c r="BH105" s="84"/>
      <c r="BI105" s="202" t="str">
        <f>IF($AD105="","",COUNTA($AD$21:$AD105))</f>
        <v/>
      </c>
      <c r="BJ105" s="199" t="str">
        <f>IF($C105="","",IF($BI105="","",IF($C105="@",CONCATENATE("@",$D107),$C105)))</f>
        <v/>
      </c>
      <c r="BK105" s="199" t="str">
        <f t="shared" ref="BK105" si="539">IF(LEFT($BJ105,1)="@",$D107,"")</f>
        <v/>
      </c>
      <c r="BL105" s="199" t="str">
        <f t="shared" ref="BL105" si="540">IF(LEFT($BJ105,1)="@",$G107,"")</f>
        <v/>
      </c>
      <c r="BM105" s="199" t="str">
        <f t="shared" ref="BM105" si="541">IF(LEFT($BJ105,1)="@",$J107,"")</f>
        <v/>
      </c>
      <c r="BN105" s="199" t="str">
        <f t="shared" ref="BN105" si="542">IF(LEFT($BJ105,1)="@",$L107,"")</f>
        <v/>
      </c>
      <c r="BO105" s="39"/>
      <c r="BP105" s="39"/>
      <c r="BQ105" s="39"/>
      <c r="BR105" s="39"/>
      <c r="BS105" s="39"/>
      <c r="BT105" s="39"/>
      <c r="BV105" s="38" t="str">
        <f>IF($P105="十種競技",COUNTIF($P$21:$P105,"十種競技"),"")</f>
        <v/>
      </c>
      <c r="BW105" s="39" t="str">
        <f t="shared" ca="1" si="454"/>
        <v/>
      </c>
      <c r="BX105" s="39" t="str">
        <f t="shared" ca="1" si="455"/>
        <v/>
      </c>
      <c r="BY105" s="39" t="str">
        <f t="shared" ca="1" si="456"/>
        <v/>
      </c>
      <c r="BZ105" s="39" t="str">
        <f t="shared" ca="1" si="457"/>
        <v/>
      </c>
      <c r="CA105" s="39" t="str">
        <f t="shared" ca="1" si="458"/>
        <v/>
      </c>
      <c r="CB105" s="39"/>
      <c r="CC105" s="39"/>
      <c r="CD105" s="39"/>
      <c r="CE105" s="39"/>
      <c r="CF105" s="39"/>
      <c r="CG105" s="86"/>
      <c r="CH105" s="43" t="str">
        <f t="shared" si="444"/>
        <v/>
      </c>
    </row>
    <row r="106" spans="1:86">
      <c r="A106" s="24"/>
      <c r="B106" s="277"/>
      <c r="C106" s="280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59" t="s">
        <v>3698</v>
      </c>
      <c r="P106" s="71"/>
      <c r="Q106" s="31"/>
      <c r="R106" s="157" t="str">
        <f t="shared" si="445"/>
        <v/>
      </c>
      <c r="S106" s="151"/>
      <c r="T106" s="157" t="str">
        <f t="shared" si="446"/>
        <v/>
      </c>
      <c r="U106" s="31"/>
      <c r="V106" s="246"/>
      <c r="W106" s="246"/>
      <c r="X106" s="246"/>
      <c r="Y106" s="247"/>
      <c r="Z106" s="247"/>
      <c r="AA106" s="247"/>
      <c r="AB106" s="248"/>
      <c r="AC106" s="241"/>
      <c r="AD106" s="244"/>
      <c r="AG106" s="38"/>
      <c r="AH106" s="267"/>
      <c r="AI106" s="39" t="str">
        <f>IF($P106="","0",VLOOKUP($P106,登録データ!$M$3:$O$28,2,FALSE))</f>
        <v>0</v>
      </c>
      <c r="AJ106" s="39" t="str">
        <f>IF($P106="","",VLOOKUP($P106,登録データ!$M$3:$P$28,4,FALSE))</f>
        <v/>
      </c>
      <c r="AK106" s="39" t="str">
        <f t="shared" si="447"/>
        <v>00</v>
      </c>
      <c r="AL106" s="39" t="str">
        <f t="shared" si="448"/>
        <v/>
      </c>
      <c r="AM106" s="39" t="str">
        <f t="shared" si="449"/>
        <v>000000</v>
      </c>
      <c r="AN106" s="39" t="str">
        <f t="shared" si="450"/>
        <v/>
      </c>
      <c r="AO106" s="39" t="str">
        <f t="shared" si="451"/>
        <v/>
      </c>
      <c r="AP106" s="39">
        <f ca="1">IF(OFFSET($C106,-MOD(ROW($C106),3),0)&lt;&gt;"",IF(RIGHT($P106,1)=")",VALUE(VLOOKUP(OFFSET($C106,-MOD(ROW($C106),3),0),登録データ!$A$3:$H$2500,8,FALSE)),0),0)</f>
        <v>0</v>
      </c>
      <c r="AQ106" s="39">
        <f t="shared" ca="1" si="452"/>
        <v>0</v>
      </c>
      <c r="AR106" s="267"/>
      <c r="AS106" s="39" t="str">
        <f t="shared" si="453"/>
        <v/>
      </c>
      <c r="AT106" s="267"/>
      <c r="AU106" s="267"/>
      <c r="AV106" s="202"/>
      <c r="AW106" s="199"/>
      <c r="AX106" s="200"/>
      <c r="AY106" s="200"/>
      <c r="AZ106" s="200"/>
      <c r="BA106" s="200"/>
      <c r="BB106" s="39"/>
      <c r="BC106" s="39"/>
      <c r="BD106" s="93"/>
      <c r="BE106" s="93"/>
      <c r="BF106" s="93"/>
      <c r="BG106" s="95"/>
      <c r="BH106" s="111"/>
      <c r="BI106" s="202"/>
      <c r="BJ106" s="199"/>
      <c r="BK106" s="200"/>
      <c r="BL106" s="200"/>
      <c r="BM106" s="200"/>
      <c r="BN106" s="200"/>
      <c r="BO106" s="39"/>
      <c r="BP106" s="39"/>
      <c r="BQ106" s="39"/>
      <c r="BR106" s="39"/>
      <c r="BS106" s="39"/>
      <c r="BT106" s="39"/>
      <c r="BV106" s="38" t="str">
        <f>IF($P106="十種競技",COUNTIF($P$21:$P106,"十種競技"),"")</f>
        <v/>
      </c>
      <c r="BW106" s="39" t="str">
        <f t="shared" ca="1" si="454"/>
        <v/>
      </c>
      <c r="BX106" s="39" t="str">
        <f t="shared" ca="1" si="455"/>
        <v/>
      </c>
      <c r="BY106" s="39" t="str">
        <f t="shared" ca="1" si="456"/>
        <v/>
      </c>
      <c r="BZ106" s="39" t="str">
        <f t="shared" ca="1" si="457"/>
        <v/>
      </c>
      <c r="CA106" s="39" t="str">
        <f t="shared" ca="1" si="458"/>
        <v/>
      </c>
      <c r="CB106" s="39"/>
      <c r="CC106" s="39"/>
      <c r="CD106" s="39"/>
      <c r="CE106" s="39"/>
      <c r="CF106" s="39"/>
      <c r="CG106" s="86"/>
      <c r="CH106" s="43" t="str">
        <f t="shared" si="444"/>
        <v/>
      </c>
    </row>
    <row r="107" spans="1:86" ht="14.25" thickBot="1">
      <c r="A107" s="24"/>
      <c r="B107" s="278"/>
      <c r="C107" s="29" t="s">
        <v>3696</v>
      </c>
      <c r="D107" s="283"/>
      <c r="E107" s="283"/>
      <c r="F107" s="283"/>
      <c r="G107" s="283"/>
      <c r="H107" s="283"/>
      <c r="I107" s="283"/>
      <c r="J107" s="283"/>
      <c r="K107" s="283"/>
      <c r="L107" s="283"/>
      <c r="M107" s="283"/>
      <c r="N107" s="283"/>
      <c r="O107" s="29" t="s">
        <v>3699</v>
      </c>
      <c r="P107" s="72"/>
      <c r="Q107" s="32"/>
      <c r="R107" s="160" t="str">
        <f t="shared" si="445"/>
        <v/>
      </c>
      <c r="S107" s="152"/>
      <c r="T107" s="160" t="str">
        <f t="shared" si="446"/>
        <v/>
      </c>
      <c r="U107" s="32"/>
      <c r="V107" s="249"/>
      <c r="W107" s="249"/>
      <c r="X107" s="249"/>
      <c r="Y107" s="250"/>
      <c r="Z107" s="250"/>
      <c r="AA107" s="250"/>
      <c r="AB107" s="251"/>
      <c r="AC107" s="242"/>
      <c r="AD107" s="245"/>
      <c r="AG107" s="38"/>
      <c r="AH107" s="267"/>
      <c r="AI107" s="39" t="str">
        <f>IF($P107="","0",VLOOKUP($P107,登録データ!$M$3:$O$28,2,FALSE))</f>
        <v>0</v>
      </c>
      <c r="AJ107" s="39" t="str">
        <f>IF($P107="","",VLOOKUP($P107,登録データ!$M$3:$P$28,4,FALSE))</f>
        <v/>
      </c>
      <c r="AK107" s="39" t="str">
        <f t="shared" si="447"/>
        <v>00</v>
      </c>
      <c r="AL107" s="39" t="str">
        <f t="shared" si="448"/>
        <v/>
      </c>
      <c r="AM107" s="39" t="str">
        <f t="shared" si="449"/>
        <v>000000</v>
      </c>
      <c r="AN107" s="39" t="str">
        <f t="shared" si="450"/>
        <v/>
      </c>
      <c r="AO107" s="39" t="str">
        <f t="shared" si="451"/>
        <v/>
      </c>
      <c r="AP107" s="39">
        <f ca="1">IF(OFFSET($C107,-MOD(ROW($C107),3),0)&lt;&gt;"",IF(RIGHT($P107,1)=")",VALUE(VLOOKUP(OFFSET($C107,-MOD(ROW($C107),3),0),登録データ!$A$3:$H$2500,8,FALSE)),0),0)</f>
        <v>0</v>
      </c>
      <c r="AQ107" s="39">
        <f t="shared" ca="1" si="452"/>
        <v>0</v>
      </c>
      <c r="AR107" s="267"/>
      <c r="AS107" s="39" t="str">
        <f t="shared" si="453"/>
        <v/>
      </c>
      <c r="AT107" s="267"/>
      <c r="AU107" s="267"/>
      <c r="AV107" s="202"/>
      <c r="AW107" s="199"/>
      <c r="AX107" s="200"/>
      <c r="AY107" s="200"/>
      <c r="AZ107" s="200"/>
      <c r="BA107" s="200"/>
      <c r="BB107" s="39"/>
      <c r="BC107" s="39"/>
      <c r="BD107" s="93"/>
      <c r="BE107" s="93"/>
      <c r="BF107" s="93"/>
      <c r="BG107" s="95"/>
      <c r="BH107" s="111"/>
      <c r="BI107" s="202"/>
      <c r="BJ107" s="199"/>
      <c r="BK107" s="200"/>
      <c r="BL107" s="200"/>
      <c r="BM107" s="200"/>
      <c r="BN107" s="200"/>
      <c r="BO107" s="39"/>
      <c r="BP107" s="39"/>
      <c r="BQ107" s="39"/>
      <c r="BR107" s="39"/>
      <c r="BS107" s="39"/>
      <c r="BT107" s="39"/>
      <c r="BV107" s="38" t="str">
        <f>IF($P107="十種競技",COUNTIF($P$21:$P107,"十種競技"),"")</f>
        <v/>
      </c>
      <c r="BW107" s="39" t="str">
        <f t="shared" ca="1" si="454"/>
        <v/>
      </c>
      <c r="BX107" s="39" t="str">
        <f t="shared" ca="1" si="455"/>
        <v/>
      </c>
      <c r="BY107" s="39" t="str">
        <f t="shared" ca="1" si="456"/>
        <v/>
      </c>
      <c r="BZ107" s="39" t="str">
        <f t="shared" ca="1" si="457"/>
        <v/>
      </c>
      <c r="CA107" s="39" t="str">
        <f t="shared" ca="1" si="458"/>
        <v/>
      </c>
      <c r="CB107" s="39"/>
      <c r="CC107" s="39"/>
      <c r="CD107" s="39"/>
      <c r="CE107" s="39"/>
      <c r="CF107" s="39"/>
      <c r="CG107" s="86"/>
      <c r="CH107" s="43" t="str">
        <f t="shared" si="444"/>
        <v/>
      </c>
    </row>
    <row r="108" spans="1:86" ht="14.25" thickTop="1">
      <c r="A108" s="24"/>
      <c r="B108" s="276">
        <v>30</v>
      </c>
      <c r="C108" s="279"/>
      <c r="D108" s="281" t="str">
        <f>IF($C108="","",IF($C108="@",$D110,VLOOKUP($C108,登録データ!$A$3:$H$2500,2,FALSE)))</f>
        <v/>
      </c>
      <c r="E108" s="281"/>
      <c r="F108" s="281"/>
      <c r="G108" s="282" t="str">
        <f>IF($C108="","",IF($C108="@",$G110,VLOOKUP($C108,登録データ!$A$3:$H$2500,3,FALSE)))</f>
        <v/>
      </c>
      <c r="H108" s="282"/>
      <c r="I108" s="282"/>
      <c r="J108" s="281" t="str">
        <f>IF($C108="","",IF($C108="@",$J110,VLOOKUP($C108,登録データ!$A$3:$H$2500,7,FALSE)))</f>
        <v/>
      </c>
      <c r="K108" s="281"/>
      <c r="L108" s="281" t="str">
        <f>IF($C108="","",IF($C108="@",$L110,VLOOKUP($C108,登録データ!$A$3:$H$2500,4,FALSE)))</f>
        <v/>
      </c>
      <c r="M108" s="281"/>
      <c r="N108" s="281"/>
      <c r="O108" s="58" t="s">
        <v>3697</v>
      </c>
      <c r="P108" s="70"/>
      <c r="Q108" s="30"/>
      <c r="R108" s="156" t="str">
        <f t="shared" si="445"/>
        <v/>
      </c>
      <c r="S108" s="150"/>
      <c r="T108" s="156" t="str">
        <f t="shared" si="446"/>
        <v/>
      </c>
      <c r="U108" s="30"/>
      <c r="V108" s="237"/>
      <c r="W108" s="237"/>
      <c r="X108" s="237"/>
      <c r="Y108" s="238"/>
      <c r="Z108" s="238"/>
      <c r="AA108" s="238"/>
      <c r="AB108" s="239"/>
      <c r="AC108" s="240"/>
      <c r="AD108" s="243"/>
      <c r="AG108" s="38"/>
      <c r="AH108" s="267" t="str">
        <f>IF($C108="","",IF($C108="@",0,IF(VLOOKUP($C108,登録データ!$A$3:$V$2500,22,FALSE)=0,0,1)))</f>
        <v/>
      </c>
      <c r="AI108" s="39" t="str">
        <f>IF($P108="","0",VLOOKUP($P108,登録データ!$M$3:$O$28,2,FALSE))</f>
        <v>0</v>
      </c>
      <c r="AJ108" s="39" t="str">
        <f>IF($P108="","",VLOOKUP($P108,登録データ!$M$3:$P$28,4,FALSE))</f>
        <v/>
      </c>
      <c r="AK108" s="39" t="str">
        <f t="shared" si="447"/>
        <v>00</v>
      </c>
      <c r="AL108" s="39" t="str">
        <f t="shared" si="448"/>
        <v/>
      </c>
      <c r="AM108" s="39" t="str">
        <f t="shared" si="449"/>
        <v>000000</v>
      </c>
      <c r="AN108" s="39" t="str">
        <f t="shared" si="450"/>
        <v/>
      </c>
      <c r="AO108" s="39" t="str">
        <f t="shared" si="451"/>
        <v/>
      </c>
      <c r="AP108" s="39">
        <f ca="1">IF(OFFSET($C108,-MOD(ROW($C108),3),0)&lt;&gt;"",IF(RIGHT($P108,1)=")",VALUE(VLOOKUP(OFFSET($C108,-MOD(ROW($C108),3),0),登録データ!$A$3:$H$2500,8,FALSE)),0),0)</f>
        <v>0</v>
      </c>
      <c r="AQ108" s="39">
        <f t="shared" ca="1" si="452"/>
        <v>0</v>
      </c>
      <c r="AR108" s="267" t="str">
        <f t="shared" ref="AR108" si="543">IF($C108="","",IF($C108="@",0,IF($C108&lt;1501,0,1)))</f>
        <v/>
      </c>
      <c r="AS108" s="39" t="str">
        <f t="shared" si="453"/>
        <v/>
      </c>
      <c r="AT108" s="267" t="str">
        <f t="shared" ref="AT108" si="544">IF($C108="","",IF($C108="@",0,IF(COUNTIF($C$21:$C$620,$C108)=1,0,1)))</f>
        <v/>
      </c>
      <c r="AU108" s="267" t="str">
        <f t="shared" ref="AU108" si="545">IF($L108="","",IF(OR($L108="北海道",$L108="東京都",$L108="大阪府",$L108="京都府",RIGHT($L108,1)="県"),0,1))</f>
        <v/>
      </c>
      <c r="AV108" s="202" t="str">
        <f>IF(AC108="","",COUNTA($AC$21:$AC108))</f>
        <v/>
      </c>
      <c r="AW108" s="199" t="str">
        <f t="shared" ref="AW108" si="546">IF($C108="","",IF($AV108="","",IF($C108="@",CONCATENATE("@",$D110),$C108)))</f>
        <v/>
      </c>
      <c r="AX108" s="199" t="str">
        <f t="shared" ref="AX108" si="547">IF(LEFT($AW108,1)="@",$D110,"")</f>
        <v/>
      </c>
      <c r="AY108" s="199" t="str">
        <f t="shared" ref="AY108" si="548">IF(LEFT($AW108,1)="@",$G110,"")</f>
        <v/>
      </c>
      <c r="AZ108" s="199" t="str">
        <f t="shared" ref="AZ108" si="549">IF(LEFT($AW108,1)="@",$J110,"")</f>
        <v/>
      </c>
      <c r="BA108" s="199" t="str">
        <f t="shared" ref="BA108" si="550">IF(LEFT($AW108,1)="@",$L110,"")</f>
        <v/>
      </c>
      <c r="BB108" s="39"/>
      <c r="BC108" s="39"/>
      <c r="BD108" s="74"/>
      <c r="BE108" s="74"/>
      <c r="BF108" s="74"/>
      <c r="BG108" s="83"/>
      <c r="BH108" s="84"/>
      <c r="BI108" s="202" t="str">
        <f>IF($AD108="","",COUNTA($AD$21:$AD108))</f>
        <v/>
      </c>
      <c r="BJ108" s="199" t="str">
        <f>IF($C108="","",IF($BI108="","",IF($C108="@",CONCATENATE("@",$D110),$C108)))</f>
        <v/>
      </c>
      <c r="BK108" s="199" t="str">
        <f t="shared" ref="BK108" si="551">IF(LEFT($BJ108,1)="@",$D110,"")</f>
        <v/>
      </c>
      <c r="BL108" s="199" t="str">
        <f t="shared" ref="BL108" si="552">IF(LEFT($BJ108,1)="@",$G110,"")</f>
        <v/>
      </c>
      <c r="BM108" s="199" t="str">
        <f t="shared" ref="BM108" si="553">IF(LEFT($BJ108,1)="@",$J110,"")</f>
        <v/>
      </c>
      <c r="BN108" s="199" t="str">
        <f t="shared" ref="BN108" si="554">IF(LEFT($BJ108,1)="@",$L110,"")</f>
        <v/>
      </c>
      <c r="BO108" s="39"/>
      <c r="BP108" s="39"/>
      <c r="BQ108" s="39"/>
      <c r="BR108" s="39"/>
      <c r="BS108" s="39"/>
      <c r="BT108" s="39"/>
      <c r="BV108" s="38" t="str">
        <f>IF($P108="十種競技",COUNTIF($P$21:$P108,"十種競技"),"")</f>
        <v/>
      </c>
      <c r="BW108" s="39" t="str">
        <f t="shared" ca="1" si="454"/>
        <v/>
      </c>
      <c r="BX108" s="39" t="str">
        <f t="shared" ca="1" si="455"/>
        <v/>
      </c>
      <c r="BY108" s="39" t="str">
        <f t="shared" ca="1" si="456"/>
        <v/>
      </c>
      <c r="BZ108" s="39" t="str">
        <f t="shared" ca="1" si="457"/>
        <v/>
      </c>
      <c r="CA108" s="39" t="str">
        <f t="shared" ca="1" si="458"/>
        <v/>
      </c>
      <c r="CB108" s="39"/>
      <c r="CC108" s="39"/>
      <c r="CD108" s="39"/>
      <c r="CE108" s="39"/>
      <c r="CF108" s="39"/>
      <c r="CG108" s="86"/>
      <c r="CH108" s="43" t="str">
        <f t="shared" si="444"/>
        <v/>
      </c>
    </row>
    <row r="109" spans="1:86">
      <c r="A109" s="24"/>
      <c r="B109" s="277"/>
      <c r="C109" s="280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59" t="s">
        <v>3698</v>
      </c>
      <c r="P109" s="71"/>
      <c r="Q109" s="31"/>
      <c r="R109" s="157" t="str">
        <f t="shared" si="445"/>
        <v/>
      </c>
      <c r="S109" s="151"/>
      <c r="T109" s="157" t="str">
        <f t="shared" si="446"/>
        <v/>
      </c>
      <c r="U109" s="31"/>
      <c r="V109" s="246"/>
      <c r="W109" s="246"/>
      <c r="X109" s="246"/>
      <c r="Y109" s="247"/>
      <c r="Z109" s="247"/>
      <c r="AA109" s="247"/>
      <c r="AB109" s="248"/>
      <c r="AC109" s="241"/>
      <c r="AD109" s="244"/>
      <c r="AG109" s="38"/>
      <c r="AH109" s="267"/>
      <c r="AI109" s="39" t="str">
        <f>IF($P109="","0",VLOOKUP($P109,登録データ!$M$3:$O$28,2,FALSE))</f>
        <v>0</v>
      </c>
      <c r="AJ109" s="39" t="str">
        <f>IF($P109="","",VLOOKUP($P109,登録データ!$M$3:$P$28,4,FALSE))</f>
        <v/>
      </c>
      <c r="AK109" s="39" t="str">
        <f t="shared" si="447"/>
        <v>00</v>
      </c>
      <c r="AL109" s="39" t="str">
        <f t="shared" si="448"/>
        <v/>
      </c>
      <c r="AM109" s="39" t="str">
        <f t="shared" si="449"/>
        <v>000000</v>
      </c>
      <c r="AN109" s="39" t="str">
        <f t="shared" si="450"/>
        <v/>
      </c>
      <c r="AO109" s="39" t="str">
        <f t="shared" si="451"/>
        <v/>
      </c>
      <c r="AP109" s="39">
        <f ca="1">IF(OFFSET($C109,-MOD(ROW($C109),3),0)&lt;&gt;"",IF(RIGHT($P109,1)=")",VALUE(VLOOKUP(OFFSET($C109,-MOD(ROW($C109),3),0),登録データ!$A$3:$H$2500,8,FALSE)),0),0)</f>
        <v>0</v>
      </c>
      <c r="AQ109" s="39">
        <f t="shared" ca="1" si="452"/>
        <v>0</v>
      </c>
      <c r="AR109" s="267"/>
      <c r="AS109" s="39" t="str">
        <f t="shared" si="453"/>
        <v/>
      </c>
      <c r="AT109" s="267"/>
      <c r="AU109" s="267"/>
      <c r="AV109" s="202"/>
      <c r="AW109" s="199"/>
      <c r="AX109" s="200"/>
      <c r="AY109" s="200"/>
      <c r="AZ109" s="200"/>
      <c r="BA109" s="200"/>
      <c r="BB109" s="39"/>
      <c r="BC109" s="39"/>
      <c r="BD109" s="93"/>
      <c r="BE109" s="93"/>
      <c r="BF109" s="93"/>
      <c r="BG109" s="95"/>
      <c r="BH109" s="111"/>
      <c r="BI109" s="202"/>
      <c r="BJ109" s="199"/>
      <c r="BK109" s="200"/>
      <c r="BL109" s="200"/>
      <c r="BM109" s="200"/>
      <c r="BN109" s="200"/>
      <c r="BO109" s="39"/>
      <c r="BP109" s="39"/>
      <c r="BQ109" s="39"/>
      <c r="BR109" s="39"/>
      <c r="BS109" s="39"/>
      <c r="BT109" s="39"/>
      <c r="BV109" s="38" t="str">
        <f>IF($P109="十種競技",COUNTIF($P$21:$P109,"十種競技"),"")</f>
        <v/>
      </c>
      <c r="BW109" s="39" t="str">
        <f t="shared" ca="1" si="454"/>
        <v/>
      </c>
      <c r="BX109" s="39" t="str">
        <f t="shared" ca="1" si="455"/>
        <v/>
      </c>
      <c r="BY109" s="39" t="str">
        <f t="shared" ca="1" si="456"/>
        <v/>
      </c>
      <c r="BZ109" s="39" t="str">
        <f t="shared" ca="1" si="457"/>
        <v/>
      </c>
      <c r="CA109" s="39" t="str">
        <f t="shared" ca="1" si="458"/>
        <v/>
      </c>
      <c r="CB109" s="39"/>
      <c r="CC109" s="39"/>
      <c r="CD109" s="39"/>
      <c r="CE109" s="39"/>
      <c r="CF109" s="39"/>
      <c r="CG109" s="86"/>
      <c r="CH109" s="43" t="str">
        <f t="shared" si="444"/>
        <v/>
      </c>
    </row>
    <row r="110" spans="1:86" ht="14.25" thickBot="1">
      <c r="A110" s="24"/>
      <c r="B110" s="278"/>
      <c r="C110" s="29" t="s">
        <v>3696</v>
      </c>
      <c r="D110" s="283"/>
      <c r="E110" s="283"/>
      <c r="F110" s="283"/>
      <c r="G110" s="283"/>
      <c r="H110" s="283"/>
      <c r="I110" s="283"/>
      <c r="J110" s="283"/>
      <c r="K110" s="283"/>
      <c r="L110" s="283"/>
      <c r="M110" s="283"/>
      <c r="N110" s="283"/>
      <c r="O110" s="29" t="s">
        <v>3699</v>
      </c>
      <c r="P110" s="72"/>
      <c r="Q110" s="32"/>
      <c r="R110" s="160" t="str">
        <f t="shared" si="445"/>
        <v/>
      </c>
      <c r="S110" s="152"/>
      <c r="T110" s="160" t="str">
        <f t="shared" si="446"/>
        <v/>
      </c>
      <c r="U110" s="32"/>
      <c r="V110" s="249"/>
      <c r="W110" s="249"/>
      <c r="X110" s="249"/>
      <c r="Y110" s="250"/>
      <c r="Z110" s="250"/>
      <c r="AA110" s="250"/>
      <c r="AB110" s="251"/>
      <c r="AC110" s="242"/>
      <c r="AD110" s="245"/>
      <c r="AG110" s="38"/>
      <c r="AH110" s="267"/>
      <c r="AI110" s="39" t="str">
        <f>IF($P110="","0",VLOOKUP($P110,登録データ!$M$3:$O$28,2,FALSE))</f>
        <v>0</v>
      </c>
      <c r="AJ110" s="39" t="str">
        <f>IF($P110="","",VLOOKUP($P110,登録データ!$M$3:$P$28,4,FALSE))</f>
        <v/>
      </c>
      <c r="AK110" s="39" t="str">
        <f t="shared" si="447"/>
        <v>00</v>
      </c>
      <c r="AL110" s="39" t="str">
        <f t="shared" si="448"/>
        <v/>
      </c>
      <c r="AM110" s="39" t="str">
        <f t="shared" si="449"/>
        <v>000000</v>
      </c>
      <c r="AN110" s="39" t="str">
        <f t="shared" si="450"/>
        <v/>
      </c>
      <c r="AO110" s="39" t="str">
        <f t="shared" si="451"/>
        <v/>
      </c>
      <c r="AP110" s="39">
        <f ca="1">IF(OFFSET($C110,-MOD(ROW($C110),3),0)&lt;&gt;"",IF(RIGHT($P110,1)=")",VALUE(VLOOKUP(OFFSET($C110,-MOD(ROW($C110),3),0),登録データ!$A$3:$H$2500,8,FALSE)),0),0)</f>
        <v>0</v>
      </c>
      <c r="AQ110" s="39">
        <f t="shared" ca="1" si="452"/>
        <v>0</v>
      </c>
      <c r="AR110" s="267"/>
      <c r="AS110" s="39" t="str">
        <f t="shared" si="453"/>
        <v/>
      </c>
      <c r="AT110" s="267"/>
      <c r="AU110" s="267"/>
      <c r="AV110" s="202"/>
      <c r="AW110" s="199"/>
      <c r="AX110" s="200"/>
      <c r="AY110" s="200"/>
      <c r="AZ110" s="200"/>
      <c r="BA110" s="200"/>
      <c r="BB110" s="39"/>
      <c r="BC110" s="39"/>
      <c r="BD110" s="93"/>
      <c r="BE110" s="93"/>
      <c r="BF110" s="93"/>
      <c r="BG110" s="95"/>
      <c r="BH110" s="111"/>
      <c r="BI110" s="202"/>
      <c r="BJ110" s="199"/>
      <c r="BK110" s="200"/>
      <c r="BL110" s="200"/>
      <c r="BM110" s="200"/>
      <c r="BN110" s="200"/>
      <c r="BO110" s="39"/>
      <c r="BP110" s="39"/>
      <c r="BQ110" s="39"/>
      <c r="BR110" s="39"/>
      <c r="BS110" s="39"/>
      <c r="BT110" s="39"/>
      <c r="BV110" s="38" t="str">
        <f>IF($P110="十種競技",COUNTIF($P$21:$P110,"十種競技"),"")</f>
        <v/>
      </c>
      <c r="BW110" s="39" t="str">
        <f t="shared" ca="1" si="454"/>
        <v/>
      </c>
      <c r="BX110" s="39" t="str">
        <f t="shared" ca="1" si="455"/>
        <v/>
      </c>
      <c r="BY110" s="39" t="str">
        <f t="shared" ca="1" si="456"/>
        <v/>
      </c>
      <c r="BZ110" s="39" t="str">
        <f t="shared" ca="1" si="457"/>
        <v/>
      </c>
      <c r="CA110" s="39" t="str">
        <f t="shared" ca="1" si="458"/>
        <v/>
      </c>
      <c r="CB110" s="39"/>
      <c r="CC110" s="39"/>
      <c r="CD110" s="39"/>
      <c r="CE110" s="39"/>
      <c r="CF110" s="39"/>
      <c r="CG110" s="86"/>
      <c r="CH110" s="43" t="str">
        <f t="shared" si="444"/>
        <v/>
      </c>
    </row>
    <row r="111" spans="1:86" ht="14.25" thickTop="1">
      <c r="A111" s="24"/>
      <c r="B111" s="276">
        <v>31</v>
      </c>
      <c r="C111" s="279"/>
      <c r="D111" s="281" t="str">
        <f>IF($C111="","",IF($C111="@",$D113,VLOOKUP($C111,登録データ!$A$3:$H$2500,2,FALSE)))</f>
        <v/>
      </c>
      <c r="E111" s="281"/>
      <c r="F111" s="281"/>
      <c r="G111" s="282" t="str">
        <f>IF($C111="","",IF($C111="@",$G113,VLOOKUP($C111,登録データ!$A$3:$H$2500,3,FALSE)))</f>
        <v/>
      </c>
      <c r="H111" s="282"/>
      <c r="I111" s="282"/>
      <c r="J111" s="281" t="str">
        <f>IF($C111="","",IF($C111="@",$J113,VLOOKUP($C111,登録データ!$A$3:$H$2500,7,FALSE)))</f>
        <v/>
      </c>
      <c r="K111" s="281"/>
      <c r="L111" s="281" t="str">
        <f>IF($C111="","",IF($C111="@",$L113,VLOOKUP($C111,登録データ!$A$3:$H$2500,4,FALSE)))</f>
        <v/>
      </c>
      <c r="M111" s="281"/>
      <c r="N111" s="281"/>
      <c r="O111" s="58" t="s">
        <v>3697</v>
      </c>
      <c r="P111" s="70"/>
      <c r="Q111" s="30"/>
      <c r="R111" s="156" t="str">
        <f t="shared" si="445"/>
        <v/>
      </c>
      <c r="S111" s="150"/>
      <c r="T111" s="156" t="str">
        <f t="shared" si="446"/>
        <v/>
      </c>
      <c r="U111" s="30"/>
      <c r="V111" s="237"/>
      <c r="W111" s="237"/>
      <c r="X111" s="237"/>
      <c r="Y111" s="238"/>
      <c r="Z111" s="238"/>
      <c r="AA111" s="238"/>
      <c r="AB111" s="239"/>
      <c r="AC111" s="240"/>
      <c r="AD111" s="243"/>
      <c r="AG111" s="38"/>
      <c r="AH111" s="267" t="str">
        <f>IF($C111="","",IF($C111="@",0,IF(VLOOKUP($C111,登録データ!$A$3:$V$2500,22,FALSE)=0,0,1)))</f>
        <v/>
      </c>
      <c r="AI111" s="39" t="str">
        <f>IF($P111="","0",VLOOKUP($P111,登録データ!$M$3:$O$28,2,FALSE))</f>
        <v>0</v>
      </c>
      <c r="AJ111" s="39" t="str">
        <f>IF($P111="","",VLOOKUP($P111,登録データ!$M$3:$P$28,4,FALSE))</f>
        <v/>
      </c>
      <c r="AK111" s="39" t="str">
        <f t="shared" si="447"/>
        <v>00</v>
      </c>
      <c r="AL111" s="39" t="str">
        <f t="shared" si="448"/>
        <v/>
      </c>
      <c r="AM111" s="39" t="str">
        <f t="shared" si="449"/>
        <v>000000</v>
      </c>
      <c r="AN111" s="39" t="str">
        <f t="shared" si="450"/>
        <v/>
      </c>
      <c r="AO111" s="39" t="str">
        <f t="shared" si="451"/>
        <v/>
      </c>
      <c r="AP111" s="39">
        <f ca="1">IF(OFFSET($C111,-MOD(ROW($C111),3),0)&lt;&gt;"",IF(RIGHT($P111,1)=")",VALUE(VLOOKUP(OFFSET($C111,-MOD(ROW($C111),3),0),登録データ!$A$3:$H$2500,8,FALSE)),0),0)</f>
        <v>0</v>
      </c>
      <c r="AQ111" s="39">
        <f t="shared" ca="1" si="452"/>
        <v>0</v>
      </c>
      <c r="AR111" s="267" t="str">
        <f t="shared" ref="AR111" si="555">IF($C111="","",IF($C111="@",0,IF($C111&lt;1501,0,1)))</f>
        <v/>
      </c>
      <c r="AS111" s="39" t="str">
        <f t="shared" si="453"/>
        <v/>
      </c>
      <c r="AT111" s="267" t="str">
        <f t="shared" ref="AT111" si="556">IF($C111="","",IF($C111="@",0,IF(COUNTIF($C$21:$C$620,$C111)=1,0,1)))</f>
        <v/>
      </c>
      <c r="AU111" s="267" t="str">
        <f t="shared" ref="AU111" si="557">IF($L111="","",IF(OR($L111="北海道",$L111="東京都",$L111="大阪府",$L111="京都府",RIGHT($L111,1)="県"),0,1))</f>
        <v/>
      </c>
      <c r="AV111" s="202" t="str">
        <f>IF(AC111="","",COUNTA($AC$21:$AC111))</f>
        <v/>
      </c>
      <c r="AW111" s="199" t="str">
        <f t="shared" ref="AW111" si="558">IF($C111="","",IF($AV111="","",IF($C111="@",CONCATENATE("@",$D113),$C111)))</f>
        <v/>
      </c>
      <c r="AX111" s="199" t="str">
        <f t="shared" ref="AX111" si="559">IF(LEFT($AW111,1)="@",$D113,"")</f>
        <v/>
      </c>
      <c r="AY111" s="199" t="str">
        <f t="shared" ref="AY111" si="560">IF(LEFT($AW111,1)="@",$G113,"")</f>
        <v/>
      </c>
      <c r="AZ111" s="199" t="str">
        <f t="shared" ref="AZ111" si="561">IF(LEFT($AW111,1)="@",$J113,"")</f>
        <v/>
      </c>
      <c r="BA111" s="199" t="str">
        <f t="shared" ref="BA111" si="562">IF(LEFT($AW111,1)="@",$L113,"")</f>
        <v/>
      </c>
      <c r="BB111" s="39"/>
      <c r="BC111" s="39"/>
      <c r="BD111" s="74"/>
      <c r="BE111" s="74"/>
      <c r="BF111" s="74"/>
      <c r="BG111" s="83"/>
      <c r="BH111" s="84"/>
      <c r="BI111" s="202" t="str">
        <f>IF($AD111="","",COUNTA($AD$21:$AD111))</f>
        <v/>
      </c>
      <c r="BJ111" s="199" t="str">
        <f>IF($C111="","",IF($BI111="","",IF($C111="@",CONCATENATE("@",$D113),$C111)))</f>
        <v/>
      </c>
      <c r="BK111" s="199" t="str">
        <f t="shared" ref="BK111" si="563">IF(LEFT($BJ111,1)="@",$D113,"")</f>
        <v/>
      </c>
      <c r="BL111" s="199" t="str">
        <f t="shared" ref="BL111" si="564">IF(LEFT($BJ111,1)="@",$G113,"")</f>
        <v/>
      </c>
      <c r="BM111" s="199" t="str">
        <f t="shared" ref="BM111" si="565">IF(LEFT($BJ111,1)="@",$J113,"")</f>
        <v/>
      </c>
      <c r="BN111" s="199" t="str">
        <f t="shared" ref="BN111" si="566">IF(LEFT($BJ111,1)="@",$L113,"")</f>
        <v/>
      </c>
      <c r="BO111" s="39"/>
      <c r="BP111" s="39"/>
      <c r="BQ111" s="39"/>
      <c r="BR111" s="39"/>
      <c r="BS111" s="39"/>
      <c r="BT111" s="39"/>
      <c r="BV111" s="38" t="str">
        <f>IF($P111="十種競技",COUNTIF($P$21:$P111,"十種競技"),"")</f>
        <v/>
      </c>
      <c r="BW111" s="39" t="str">
        <f t="shared" ca="1" si="454"/>
        <v/>
      </c>
      <c r="BX111" s="39" t="str">
        <f t="shared" ca="1" si="455"/>
        <v/>
      </c>
      <c r="BY111" s="39" t="str">
        <f t="shared" ca="1" si="456"/>
        <v/>
      </c>
      <c r="BZ111" s="39" t="str">
        <f t="shared" ca="1" si="457"/>
        <v/>
      </c>
      <c r="CA111" s="39" t="str">
        <f t="shared" ca="1" si="458"/>
        <v/>
      </c>
      <c r="CB111" s="39"/>
      <c r="CC111" s="39"/>
      <c r="CD111" s="39"/>
      <c r="CE111" s="39"/>
      <c r="CF111" s="39"/>
      <c r="CG111" s="86"/>
      <c r="CH111" s="43" t="str">
        <f t="shared" si="444"/>
        <v/>
      </c>
    </row>
    <row r="112" spans="1:86">
      <c r="A112" s="24"/>
      <c r="B112" s="277"/>
      <c r="C112" s="280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59" t="s">
        <v>3698</v>
      </c>
      <c r="P112" s="71"/>
      <c r="Q112" s="31"/>
      <c r="R112" s="157" t="str">
        <f t="shared" si="445"/>
        <v/>
      </c>
      <c r="S112" s="151"/>
      <c r="T112" s="157" t="str">
        <f t="shared" si="446"/>
        <v/>
      </c>
      <c r="U112" s="31"/>
      <c r="V112" s="246"/>
      <c r="W112" s="246"/>
      <c r="X112" s="246"/>
      <c r="Y112" s="247"/>
      <c r="Z112" s="247"/>
      <c r="AA112" s="247"/>
      <c r="AB112" s="248"/>
      <c r="AC112" s="241"/>
      <c r="AD112" s="244"/>
      <c r="AG112" s="38"/>
      <c r="AH112" s="267"/>
      <c r="AI112" s="39" t="str">
        <f>IF($P112="","0",VLOOKUP($P112,登録データ!$M$3:$O$28,2,FALSE))</f>
        <v>0</v>
      </c>
      <c r="AJ112" s="39" t="str">
        <f>IF($P112="","",VLOOKUP($P112,登録データ!$M$3:$P$28,4,FALSE))</f>
        <v/>
      </c>
      <c r="AK112" s="39" t="str">
        <f t="shared" si="447"/>
        <v>00</v>
      </c>
      <c r="AL112" s="39" t="str">
        <f t="shared" si="448"/>
        <v/>
      </c>
      <c r="AM112" s="39" t="str">
        <f t="shared" si="449"/>
        <v>000000</v>
      </c>
      <c r="AN112" s="39" t="str">
        <f t="shared" si="450"/>
        <v/>
      </c>
      <c r="AO112" s="39" t="str">
        <f t="shared" si="451"/>
        <v/>
      </c>
      <c r="AP112" s="39">
        <f ca="1">IF(OFFSET($C112,-MOD(ROW($C112),3),0)&lt;&gt;"",IF(RIGHT($P112,1)=")",VALUE(VLOOKUP(OFFSET($C112,-MOD(ROW($C112),3),0),登録データ!$A$3:$H$2500,8,FALSE)),0),0)</f>
        <v>0</v>
      </c>
      <c r="AQ112" s="39">
        <f t="shared" ca="1" si="452"/>
        <v>0</v>
      </c>
      <c r="AR112" s="267"/>
      <c r="AS112" s="39" t="str">
        <f t="shared" si="453"/>
        <v/>
      </c>
      <c r="AT112" s="267"/>
      <c r="AU112" s="267"/>
      <c r="AV112" s="202"/>
      <c r="AW112" s="199"/>
      <c r="AX112" s="200"/>
      <c r="AY112" s="200"/>
      <c r="AZ112" s="200"/>
      <c r="BA112" s="200"/>
      <c r="BB112" s="39"/>
      <c r="BC112" s="39"/>
      <c r="BD112" s="93"/>
      <c r="BE112" s="93"/>
      <c r="BF112" s="93"/>
      <c r="BG112" s="95"/>
      <c r="BH112" s="111"/>
      <c r="BI112" s="202"/>
      <c r="BJ112" s="199"/>
      <c r="BK112" s="200"/>
      <c r="BL112" s="200"/>
      <c r="BM112" s="200"/>
      <c r="BN112" s="200"/>
      <c r="BO112" s="39"/>
      <c r="BP112" s="39"/>
      <c r="BQ112" s="39"/>
      <c r="BR112" s="39"/>
      <c r="BS112" s="39"/>
      <c r="BT112" s="39"/>
      <c r="BV112" s="38" t="str">
        <f>IF($P112="十種競技",COUNTIF($P$21:$P112,"十種競技"),"")</f>
        <v/>
      </c>
      <c r="BW112" s="39" t="str">
        <f t="shared" ca="1" si="454"/>
        <v/>
      </c>
      <c r="BX112" s="39" t="str">
        <f t="shared" ca="1" si="455"/>
        <v/>
      </c>
      <c r="BY112" s="39" t="str">
        <f t="shared" ca="1" si="456"/>
        <v/>
      </c>
      <c r="BZ112" s="39" t="str">
        <f t="shared" ca="1" si="457"/>
        <v/>
      </c>
      <c r="CA112" s="39" t="str">
        <f t="shared" ca="1" si="458"/>
        <v/>
      </c>
      <c r="CB112" s="39"/>
      <c r="CC112" s="39"/>
      <c r="CD112" s="39"/>
      <c r="CE112" s="39"/>
      <c r="CF112" s="39"/>
      <c r="CG112" s="86"/>
      <c r="CH112" s="43" t="str">
        <f t="shared" si="444"/>
        <v/>
      </c>
    </row>
    <row r="113" spans="1:86" ht="14.25" thickBot="1">
      <c r="A113" s="24"/>
      <c r="B113" s="278"/>
      <c r="C113" s="29" t="s">
        <v>3696</v>
      </c>
      <c r="D113" s="283"/>
      <c r="E113" s="283"/>
      <c r="F113" s="283"/>
      <c r="G113" s="283"/>
      <c r="H113" s="283"/>
      <c r="I113" s="283"/>
      <c r="J113" s="283"/>
      <c r="K113" s="283"/>
      <c r="L113" s="283"/>
      <c r="M113" s="283"/>
      <c r="N113" s="283"/>
      <c r="O113" s="29" t="s">
        <v>3699</v>
      </c>
      <c r="P113" s="72"/>
      <c r="Q113" s="32"/>
      <c r="R113" s="160" t="str">
        <f t="shared" si="445"/>
        <v/>
      </c>
      <c r="S113" s="152"/>
      <c r="T113" s="160" t="str">
        <f t="shared" si="446"/>
        <v/>
      </c>
      <c r="U113" s="32"/>
      <c r="V113" s="249"/>
      <c r="W113" s="249"/>
      <c r="X113" s="249"/>
      <c r="Y113" s="250"/>
      <c r="Z113" s="250"/>
      <c r="AA113" s="250"/>
      <c r="AB113" s="251"/>
      <c r="AC113" s="242"/>
      <c r="AD113" s="245"/>
      <c r="AG113" s="38"/>
      <c r="AH113" s="267"/>
      <c r="AI113" s="39" t="str">
        <f>IF($P113="","0",VLOOKUP($P113,登録データ!$M$3:$O$28,2,FALSE))</f>
        <v>0</v>
      </c>
      <c r="AJ113" s="39" t="str">
        <f>IF($P113="","",VLOOKUP($P113,登録データ!$M$3:$P$28,4,FALSE))</f>
        <v/>
      </c>
      <c r="AK113" s="39" t="str">
        <f t="shared" si="447"/>
        <v>00</v>
      </c>
      <c r="AL113" s="39" t="str">
        <f t="shared" si="448"/>
        <v/>
      </c>
      <c r="AM113" s="39" t="str">
        <f t="shared" si="449"/>
        <v>000000</v>
      </c>
      <c r="AN113" s="39" t="str">
        <f t="shared" si="450"/>
        <v/>
      </c>
      <c r="AO113" s="39" t="str">
        <f t="shared" si="451"/>
        <v/>
      </c>
      <c r="AP113" s="39">
        <f ca="1">IF(OFFSET($C113,-MOD(ROW($C113),3),0)&lt;&gt;"",IF(RIGHT($P113,1)=")",VALUE(VLOOKUP(OFFSET($C113,-MOD(ROW($C113),3),0),登録データ!$A$3:$H$2500,8,FALSE)),0),0)</f>
        <v>0</v>
      </c>
      <c r="AQ113" s="39">
        <f t="shared" ca="1" si="452"/>
        <v>0</v>
      </c>
      <c r="AR113" s="267"/>
      <c r="AS113" s="39" t="str">
        <f t="shared" si="453"/>
        <v/>
      </c>
      <c r="AT113" s="267"/>
      <c r="AU113" s="267"/>
      <c r="AV113" s="202"/>
      <c r="AW113" s="199"/>
      <c r="AX113" s="200"/>
      <c r="AY113" s="200"/>
      <c r="AZ113" s="200"/>
      <c r="BA113" s="200"/>
      <c r="BB113" s="39"/>
      <c r="BC113" s="39"/>
      <c r="BD113" s="93"/>
      <c r="BE113" s="93"/>
      <c r="BF113" s="93"/>
      <c r="BG113" s="95"/>
      <c r="BH113" s="111"/>
      <c r="BI113" s="202"/>
      <c r="BJ113" s="199"/>
      <c r="BK113" s="200"/>
      <c r="BL113" s="200"/>
      <c r="BM113" s="200"/>
      <c r="BN113" s="200"/>
      <c r="BO113" s="39"/>
      <c r="BP113" s="39"/>
      <c r="BQ113" s="39"/>
      <c r="BR113" s="39"/>
      <c r="BS113" s="39"/>
      <c r="BT113" s="39"/>
      <c r="BV113" s="38" t="str">
        <f>IF($P113="十種競技",COUNTIF($P$21:$P113,"十種競技"),"")</f>
        <v/>
      </c>
      <c r="BW113" s="39" t="str">
        <f t="shared" ca="1" si="454"/>
        <v/>
      </c>
      <c r="BX113" s="39" t="str">
        <f t="shared" ca="1" si="455"/>
        <v/>
      </c>
      <c r="BY113" s="39" t="str">
        <f t="shared" ca="1" si="456"/>
        <v/>
      </c>
      <c r="BZ113" s="39" t="str">
        <f t="shared" ca="1" si="457"/>
        <v/>
      </c>
      <c r="CA113" s="39" t="str">
        <f t="shared" ca="1" si="458"/>
        <v/>
      </c>
      <c r="CB113" s="39"/>
      <c r="CC113" s="39"/>
      <c r="CD113" s="39"/>
      <c r="CE113" s="39"/>
      <c r="CF113" s="39"/>
      <c r="CG113" s="86"/>
      <c r="CH113" s="43" t="str">
        <f t="shared" si="444"/>
        <v/>
      </c>
    </row>
    <row r="114" spans="1:86" ht="14.25" thickTop="1">
      <c r="A114" s="24"/>
      <c r="B114" s="276">
        <v>32</v>
      </c>
      <c r="C114" s="279"/>
      <c r="D114" s="281" t="str">
        <f>IF($C114="","",IF($C114="@",$D116,VLOOKUP($C114,登録データ!$A$3:$H$2500,2,FALSE)))</f>
        <v/>
      </c>
      <c r="E114" s="281"/>
      <c r="F114" s="281"/>
      <c r="G114" s="282" t="str">
        <f>IF($C114="","",IF($C114="@",$G116,VLOOKUP($C114,登録データ!$A$3:$H$2500,3,FALSE)))</f>
        <v/>
      </c>
      <c r="H114" s="282"/>
      <c r="I114" s="282"/>
      <c r="J114" s="281" t="str">
        <f>IF($C114="","",IF($C114="@",$J116,VLOOKUP($C114,登録データ!$A$3:$H$2500,7,FALSE)))</f>
        <v/>
      </c>
      <c r="K114" s="281"/>
      <c r="L114" s="281" t="str">
        <f>IF($C114="","",IF($C114="@",$L116,VLOOKUP($C114,登録データ!$A$3:$H$2500,4,FALSE)))</f>
        <v/>
      </c>
      <c r="M114" s="281"/>
      <c r="N114" s="281"/>
      <c r="O114" s="58" t="s">
        <v>3697</v>
      </c>
      <c r="P114" s="70"/>
      <c r="Q114" s="30"/>
      <c r="R114" s="156" t="str">
        <f t="shared" si="445"/>
        <v/>
      </c>
      <c r="S114" s="150"/>
      <c r="T114" s="156" t="str">
        <f t="shared" si="446"/>
        <v/>
      </c>
      <c r="U114" s="30"/>
      <c r="V114" s="237"/>
      <c r="W114" s="237"/>
      <c r="X114" s="237"/>
      <c r="Y114" s="238"/>
      <c r="Z114" s="238"/>
      <c r="AA114" s="238"/>
      <c r="AB114" s="239"/>
      <c r="AC114" s="240"/>
      <c r="AD114" s="243"/>
      <c r="AG114" s="38"/>
      <c r="AH114" s="267" t="str">
        <f>IF($C114="","",IF($C114="@",0,IF(VLOOKUP($C114,登録データ!$A$3:$V$2500,22,FALSE)=0,0,1)))</f>
        <v/>
      </c>
      <c r="AI114" s="39" t="str">
        <f>IF($P114="","0",VLOOKUP($P114,登録データ!$M$3:$O$28,2,FALSE))</f>
        <v>0</v>
      </c>
      <c r="AJ114" s="39" t="str">
        <f>IF($P114="","",VLOOKUP($P114,登録データ!$M$3:$P$28,4,FALSE))</f>
        <v/>
      </c>
      <c r="AK114" s="39" t="str">
        <f t="shared" si="447"/>
        <v>00</v>
      </c>
      <c r="AL114" s="39" t="str">
        <f t="shared" si="448"/>
        <v/>
      </c>
      <c r="AM114" s="39" t="str">
        <f t="shared" si="449"/>
        <v>000000</v>
      </c>
      <c r="AN114" s="39" t="str">
        <f t="shared" si="450"/>
        <v/>
      </c>
      <c r="AO114" s="39" t="str">
        <f t="shared" si="451"/>
        <v/>
      </c>
      <c r="AP114" s="39">
        <f ca="1">IF(OFFSET($C114,-MOD(ROW($C114),3),0)&lt;&gt;"",IF(RIGHT($P114,1)=")",VALUE(VLOOKUP(OFFSET($C114,-MOD(ROW($C114),3),0),登録データ!$A$3:$H$2500,8,FALSE)),0),0)</f>
        <v>0</v>
      </c>
      <c r="AQ114" s="39">
        <f t="shared" ca="1" si="452"/>
        <v>0</v>
      </c>
      <c r="AR114" s="267" t="str">
        <f t="shared" ref="AR114" si="567">IF($C114="","",IF($C114="@",0,IF($C114&lt;1501,0,1)))</f>
        <v/>
      </c>
      <c r="AS114" s="39" t="str">
        <f t="shared" si="453"/>
        <v/>
      </c>
      <c r="AT114" s="267" t="str">
        <f t="shared" ref="AT114" si="568">IF($C114="","",IF($C114="@",0,IF(COUNTIF($C$21:$C$620,$C114)=1,0,1)))</f>
        <v/>
      </c>
      <c r="AU114" s="267" t="str">
        <f t="shared" ref="AU114" si="569">IF($L114="","",IF(OR($L114="北海道",$L114="東京都",$L114="大阪府",$L114="京都府",RIGHT($L114,1)="県"),0,1))</f>
        <v/>
      </c>
      <c r="AV114" s="202" t="str">
        <f>IF(AC114="","",COUNTA($AC$21:$AC114))</f>
        <v/>
      </c>
      <c r="AW114" s="199" t="str">
        <f t="shared" ref="AW114" si="570">IF($C114="","",IF($AV114="","",IF($C114="@",CONCATENATE("@",$D116),$C114)))</f>
        <v/>
      </c>
      <c r="AX114" s="199" t="str">
        <f t="shared" ref="AX114" si="571">IF(LEFT($AW114,1)="@",$D116,"")</f>
        <v/>
      </c>
      <c r="AY114" s="199" t="str">
        <f t="shared" ref="AY114" si="572">IF(LEFT($AW114,1)="@",$G116,"")</f>
        <v/>
      </c>
      <c r="AZ114" s="199" t="str">
        <f t="shared" ref="AZ114" si="573">IF(LEFT($AW114,1)="@",$J116,"")</f>
        <v/>
      </c>
      <c r="BA114" s="199" t="str">
        <f t="shared" ref="BA114" si="574">IF(LEFT($AW114,1)="@",$L116,"")</f>
        <v/>
      </c>
      <c r="BB114" s="39"/>
      <c r="BC114" s="39"/>
      <c r="BD114" s="74"/>
      <c r="BE114" s="74"/>
      <c r="BF114" s="74"/>
      <c r="BG114" s="83"/>
      <c r="BH114" s="84"/>
      <c r="BI114" s="202" t="str">
        <f>IF($AD114="","",COUNTA($AD$21:$AD114))</f>
        <v/>
      </c>
      <c r="BJ114" s="199" t="str">
        <f>IF($C114="","",IF($BI114="","",IF($C114="@",CONCATENATE("@",$D116),$C114)))</f>
        <v/>
      </c>
      <c r="BK114" s="199" t="str">
        <f t="shared" ref="BK114" si="575">IF(LEFT($BJ114,1)="@",$D116,"")</f>
        <v/>
      </c>
      <c r="BL114" s="199" t="str">
        <f t="shared" ref="BL114" si="576">IF(LEFT($BJ114,1)="@",$G116,"")</f>
        <v/>
      </c>
      <c r="BM114" s="199" t="str">
        <f t="shared" ref="BM114" si="577">IF(LEFT($BJ114,1)="@",$J116,"")</f>
        <v/>
      </c>
      <c r="BN114" s="199" t="str">
        <f t="shared" ref="BN114" si="578">IF(LEFT($BJ114,1)="@",$L116,"")</f>
        <v/>
      </c>
      <c r="BO114" s="39"/>
      <c r="BP114" s="39"/>
      <c r="BQ114" s="39"/>
      <c r="BR114" s="39"/>
      <c r="BS114" s="39"/>
      <c r="BT114" s="39"/>
      <c r="BV114" s="38" t="str">
        <f>IF($P114="十種競技",COUNTIF($P$21:$P114,"十種競技"),"")</f>
        <v/>
      </c>
      <c r="BW114" s="39" t="str">
        <f t="shared" ca="1" si="454"/>
        <v/>
      </c>
      <c r="BX114" s="39" t="str">
        <f t="shared" ca="1" si="455"/>
        <v/>
      </c>
      <c r="BY114" s="39" t="str">
        <f t="shared" ca="1" si="456"/>
        <v/>
      </c>
      <c r="BZ114" s="39" t="str">
        <f t="shared" ca="1" si="457"/>
        <v/>
      </c>
      <c r="CA114" s="39" t="str">
        <f t="shared" ca="1" si="458"/>
        <v/>
      </c>
      <c r="CB114" s="39"/>
      <c r="CC114" s="39"/>
      <c r="CD114" s="39"/>
      <c r="CE114" s="39"/>
      <c r="CF114" s="39"/>
      <c r="CG114" s="86"/>
      <c r="CH114" s="43" t="str">
        <f t="shared" si="444"/>
        <v/>
      </c>
    </row>
    <row r="115" spans="1:86">
      <c r="A115" s="24"/>
      <c r="B115" s="277"/>
      <c r="C115" s="280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59" t="s">
        <v>3698</v>
      </c>
      <c r="P115" s="71"/>
      <c r="Q115" s="31"/>
      <c r="R115" s="157" t="str">
        <f t="shared" si="445"/>
        <v/>
      </c>
      <c r="S115" s="151"/>
      <c r="T115" s="157" t="str">
        <f t="shared" si="446"/>
        <v/>
      </c>
      <c r="U115" s="31"/>
      <c r="V115" s="246"/>
      <c r="W115" s="246"/>
      <c r="X115" s="246"/>
      <c r="Y115" s="247"/>
      <c r="Z115" s="247"/>
      <c r="AA115" s="247"/>
      <c r="AB115" s="248"/>
      <c r="AC115" s="241"/>
      <c r="AD115" s="244"/>
      <c r="AG115" s="38"/>
      <c r="AH115" s="267"/>
      <c r="AI115" s="39" t="str">
        <f>IF($P115="","0",VLOOKUP($P115,登録データ!$M$3:$O$28,2,FALSE))</f>
        <v>0</v>
      </c>
      <c r="AJ115" s="39" t="str">
        <f>IF($P115="","",VLOOKUP($P115,登録データ!$M$3:$P$28,4,FALSE))</f>
        <v/>
      </c>
      <c r="AK115" s="39" t="str">
        <f t="shared" si="447"/>
        <v>00</v>
      </c>
      <c r="AL115" s="39" t="str">
        <f t="shared" si="448"/>
        <v/>
      </c>
      <c r="AM115" s="39" t="str">
        <f t="shared" si="449"/>
        <v>000000</v>
      </c>
      <c r="AN115" s="39" t="str">
        <f t="shared" si="450"/>
        <v/>
      </c>
      <c r="AO115" s="39" t="str">
        <f t="shared" si="451"/>
        <v/>
      </c>
      <c r="AP115" s="39">
        <f ca="1">IF(OFFSET($C115,-MOD(ROW($C115),3),0)&lt;&gt;"",IF(RIGHT($P115,1)=")",VALUE(VLOOKUP(OFFSET($C115,-MOD(ROW($C115),3),0),登録データ!$A$3:$H$2500,8,FALSE)),0),0)</f>
        <v>0</v>
      </c>
      <c r="AQ115" s="39">
        <f t="shared" ca="1" si="452"/>
        <v>0</v>
      </c>
      <c r="AR115" s="267"/>
      <c r="AS115" s="39" t="str">
        <f t="shared" si="453"/>
        <v/>
      </c>
      <c r="AT115" s="267"/>
      <c r="AU115" s="267"/>
      <c r="AV115" s="202"/>
      <c r="AW115" s="199"/>
      <c r="AX115" s="200"/>
      <c r="AY115" s="200"/>
      <c r="AZ115" s="200"/>
      <c r="BA115" s="200"/>
      <c r="BB115" s="39"/>
      <c r="BC115" s="39"/>
      <c r="BD115" s="93"/>
      <c r="BE115" s="93"/>
      <c r="BF115" s="93"/>
      <c r="BG115" s="95"/>
      <c r="BH115" s="111"/>
      <c r="BI115" s="202"/>
      <c r="BJ115" s="199"/>
      <c r="BK115" s="200"/>
      <c r="BL115" s="200"/>
      <c r="BM115" s="200"/>
      <c r="BN115" s="200"/>
      <c r="BO115" s="39"/>
      <c r="BP115" s="39"/>
      <c r="BQ115" s="39"/>
      <c r="BR115" s="39"/>
      <c r="BS115" s="39"/>
      <c r="BT115" s="39"/>
      <c r="BV115" s="38" t="str">
        <f>IF($P115="十種競技",COUNTIF($P$21:$P115,"十種競技"),"")</f>
        <v/>
      </c>
      <c r="BW115" s="39" t="str">
        <f t="shared" ca="1" si="454"/>
        <v/>
      </c>
      <c r="BX115" s="39" t="str">
        <f t="shared" ca="1" si="455"/>
        <v/>
      </c>
      <c r="BY115" s="39" t="str">
        <f t="shared" ca="1" si="456"/>
        <v/>
      </c>
      <c r="BZ115" s="39" t="str">
        <f t="shared" ca="1" si="457"/>
        <v/>
      </c>
      <c r="CA115" s="39" t="str">
        <f t="shared" ca="1" si="458"/>
        <v/>
      </c>
      <c r="CB115" s="39"/>
      <c r="CC115" s="39"/>
      <c r="CD115" s="39"/>
      <c r="CE115" s="39"/>
      <c r="CF115" s="39"/>
      <c r="CG115" s="86"/>
      <c r="CH115" s="43" t="str">
        <f t="shared" si="444"/>
        <v/>
      </c>
    </row>
    <row r="116" spans="1:86" ht="14.25" thickBot="1">
      <c r="A116" s="24"/>
      <c r="B116" s="278"/>
      <c r="C116" s="29" t="s">
        <v>3696</v>
      </c>
      <c r="D116" s="283"/>
      <c r="E116" s="283"/>
      <c r="F116" s="283"/>
      <c r="G116" s="283"/>
      <c r="H116" s="283"/>
      <c r="I116" s="283"/>
      <c r="J116" s="283"/>
      <c r="K116" s="283"/>
      <c r="L116" s="283"/>
      <c r="M116" s="283"/>
      <c r="N116" s="283"/>
      <c r="O116" s="29" t="s">
        <v>3699</v>
      </c>
      <c r="P116" s="72"/>
      <c r="Q116" s="32"/>
      <c r="R116" s="160" t="str">
        <f t="shared" si="445"/>
        <v/>
      </c>
      <c r="S116" s="152"/>
      <c r="T116" s="160" t="str">
        <f t="shared" si="446"/>
        <v/>
      </c>
      <c r="U116" s="32"/>
      <c r="V116" s="249"/>
      <c r="W116" s="249"/>
      <c r="X116" s="249"/>
      <c r="Y116" s="250"/>
      <c r="Z116" s="250"/>
      <c r="AA116" s="250"/>
      <c r="AB116" s="251"/>
      <c r="AC116" s="242"/>
      <c r="AD116" s="245"/>
      <c r="AG116" s="38"/>
      <c r="AH116" s="267"/>
      <c r="AI116" s="39" t="str">
        <f>IF($P116="","0",VLOOKUP($P116,登録データ!$M$3:$O$28,2,FALSE))</f>
        <v>0</v>
      </c>
      <c r="AJ116" s="39" t="str">
        <f>IF($P116="","",VLOOKUP($P116,登録データ!$M$3:$P$28,4,FALSE))</f>
        <v/>
      </c>
      <c r="AK116" s="39" t="str">
        <f t="shared" si="447"/>
        <v>00</v>
      </c>
      <c r="AL116" s="39" t="str">
        <f t="shared" si="448"/>
        <v/>
      </c>
      <c r="AM116" s="39" t="str">
        <f t="shared" si="449"/>
        <v>000000</v>
      </c>
      <c r="AN116" s="39" t="str">
        <f t="shared" si="450"/>
        <v/>
      </c>
      <c r="AO116" s="39" t="str">
        <f t="shared" si="451"/>
        <v/>
      </c>
      <c r="AP116" s="39">
        <f ca="1">IF(OFFSET($C116,-MOD(ROW($C116),3),0)&lt;&gt;"",IF(RIGHT($P116,1)=")",VALUE(VLOOKUP(OFFSET($C116,-MOD(ROW($C116),3),0),登録データ!$A$3:$H$2500,8,FALSE)),0),0)</f>
        <v>0</v>
      </c>
      <c r="AQ116" s="39">
        <f t="shared" ca="1" si="452"/>
        <v>0</v>
      </c>
      <c r="AR116" s="267"/>
      <c r="AS116" s="39" t="str">
        <f t="shared" si="453"/>
        <v/>
      </c>
      <c r="AT116" s="267"/>
      <c r="AU116" s="267"/>
      <c r="AV116" s="202"/>
      <c r="AW116" s="199"/>
      <c r="AX116" s="200"/>
      <c r="AY116" s="200"/>
      <c r="AZ116" s="200"/>
      <c r="BA116" s="200"/>
      <c r="BB116" s="39"/>
      <c r="BC116" s="39"/>
      <c r="BD116" s="93"/>
      <c r="BE116" s="93"/>
      <c r="BF116" s="93"/>
      <c r="BG116" s="95"/>
      <c r="BH116" s="111"/>
      <c r="BI116" s="202"/>
      <c r="BJ116" s="199"/>
      <c r="BK116" s="200"/>
      <c r="BL116" s="200"/>
      <c r="BM116" s="200"/>
      <c r="BN116" s="200"/>
      <c r="BO116" s="39"/>
      <c r="BP116" s="39"/>
      <c r="BQ116" s="39"/>
      <c r="BR116" s="39"/>
      <c r="BS116" s="39"/>
      <c r="BT116" s="39"/>
      <c r="BV116" s="38" t="str">
        <f>IF($P116="十種競技",COUNTIF($P$21:$P116,"十種競技"),"")</f>
        <v/>
      </c>
      <c r="BW116" s="39" t="str">
        <f t="shared" ca="1" si="454"/>
        <v/>
      </c>
      <c r="BX116" s="39" t="str">
        <f t="shared" ca="1" si="455"/>
        <v/>
      </c>
      <c r="BY116" s="39" t="str">
        <f t="shared" ca="1" si="456"/>
        <v/>
      </c>
      <c r="BZ116" s="39" t="str">
        <f t="shared" ca="1" si="457"/>
        <v/>
      </c>
      <c r="CA116" s="39" t="str">
        <f t="shared" ca="1" si="458"/>
        <v/>
      </c>
      <c r="CB116" s="39"/>
      <c r="CC116" s="39"/>
      <c r="CD116" s="39"/>
      <c r="CE116" s="39"/>
      <c r="CF116" s="39"/>
      <c r="CG116" s="86"/>
      <c r="CH116" s="43" t="str">
        <f t="shared" si="444"/>
        <v/>
      </c>
    </row>
    <row r="117" spans="1:86" ht="14.25" thickTop="1">
      <c r="A117" s="24"/>
      <c r="B117" s="276">
        <v>33</v>
      </c>
      <c r="C117" s="279"/>
      <c r="D117" s="281" t="str">
        <f>IF($C117="","",IF($C117="@",$D119,VLOOKUP($C117,登録データ!$A$3:$H$2500,2,FALSE)))</f>
        <v/>
      </c>
      <c r="E117" s="281"/>
      <c r="F117" s="281"/>
      <c r="G117" s="282" t="str">
        <f>IF($C117="","",IF($C117="@",$G119,VLOOKUP($C117,登録データ!$A$3:$H$2500,3,FALSE)))</f>
        <v/>
      </c>
      <c r="H117" s="282"/>
      <c r="I117" s="282"/>
      <c r="J117" s="281" t="str">
        <f>IF($C117="","",IF($C117="@",$J119,VLOOKUP($C117,登録データ!$A$3:$H$2500,7,FALSE)))</f>
        <v/>
      </c>
      <c r="K117" s="281"/>
      <c r="L117" s="281" t="str">
        <f>IF($C117="","",IF($C117="@",$L119,VLOOKUP($C117,登録データ!$A$3:$H$2500,4,FALSE)))</f>
        <v/>
      </c>
      <c r="M117" s="281"/>
      <c r="N117" s="281"/>
      <c r="O117" s="58" t="s">
        <v>3697</v>
      </c>
      <c r="P117" s="70"/>
      <c r="Q117" s="30"/>
      <c r="R117" s="156" t="str">
        <f t="shared" si="445"/>
        <v/>
      </c>
      <c r="S117" s="150"/>
      <c r="T117" s="156" t="str">
        <f t="shared" si="446"/>
        <v/>
      </c>
      <c r="U117" s="30"/>
      <c r="V117" s="237"/>
      <c r="W117" s="237"/>
      <c r="X117" s="237"/>
      <c r="Y117" s="238"/>
      <c r="Z117" s="238"/>
      <c r="AA117" s="238"/>
      <c r="AB117" s="239"/>
      <c r="AC117" s="240"/>
      <c r="AD117" s="243"/>
      <c r="AG117" s="38"/>
      <c r="AH117" s="267" t="str">
        <f>IF($C117="","",IF($C117="@",0,IF(VLOOKUP($C117,登録データ!$A$3:$V$2500,22,FALSE)=0,0,1)))</f>
        <v/>
      </c>
      <c r="AI117" s="39" t="str">
        <f>IF($P117="","0",VLOOKUP($P117,登録データ!$M$3:$O$28,2,FALSE))</f>
        <v>0</v>
      </c>
      <c r="AJ117" s="39" t="str">
        <f>IF($P117="","",VLOOKUP($P117,登録データ!$M$3:$P$28,4,FALSE))</f>
        <v/>
      </c>
      <c r="AK117" s="39" t="str">
        <f t="shared" si="447"/>
        <v>00</v>
      </c>
      <c r="AL117" s="39" t="str">
        <f t="shared" si="448"/>
        <v/>
      </c>
      <c r="AM117" s="39" t="str">
        <f t="shared" si="449"/>
        <v>000000</v>
      </c>
      <c r="AN117" s="39" t="str">
        <f t="shared" si="450"/>
        <v/>
      </c>
      <c r="AO117" s="39" t="str">
        <f t="shared" si="451"/>
        <v/>
      </c>
      <c r="AP117" s="39">
        <f ca="1">IF(OFFSET($C117,-MOD(ROW($C117),3),0)&lt;&gt;"",IF(RIGHT($P117,1)=")",VALUE(VLOOKUP(OFFSET($C117,-MOD(ROW($C117),3),0),登録データ!$A$3:$H$2500,8,FALSE)),0),0)</f>
        <v>0</v>
      </c>
      <c r="AQ117" s="39">
        <f t="shared" ca="1" si="452"/>
        <v>0</v>
      </c>
      <c r="AR117" s="267" t="str">
        <f t="shared" ref="AR117" si="579">IF($C117="","",IF($C117="@",0,IF($C117&lt;1501,0,1)))</f>
        <v/>
      </c>
      <c r="AS117" s="39" t="str">
        <f t="shared" si="453"/>
        <v/>
      </c>
      <c r="AT117" s="267" t="str">
        <f t="shared" ref="AT117" si="580">IF($C117="","",IF($C117="@",0,IF(COUNTIF($C$21:$C$620,$C117)=1,0,1)))</f>
        <v/>
      </c>
      <c r="AU117" s="267" t="str">
        <f t="shared" ref="AU117" si="581">IF($L117="","",IF(OR($L117="北海道",$L117="東京都",$L117="大阪府",$L117="京都府",RIGHT($L117,1)="県"),0,1))</f>
        <v/>
      </c>
      <c r="AV117" s="202" t="str">
        <f>IF(AC117="","",COUNTA($AC$21:$AC117))</f>
        <v/>
      </c>
      <c r="AW117" s="199" t="str">
        <f t="shared" ref="AW117" si="582">IF($C117="","",IF($AV117="","",IF($C117="@",CONCATENATE("@",$D119),$C117)))</f>
        <v/>
      </c>
      <c r="AX117" s="199" t="str">
        <f t="shared" ref="AX117" si="583">IF(LEFT($AW117,1)="@",$D119,"")</f>
        <v/>
      </c>
      <c r="AY117" s="199" t="str">
        <f t="shared" ref="AY117" si="584">IF(LEFT($AW117,1)="@",$G119,"")</f>
        <v/>
      </c>
      <c r="AZ117" s="199" t="str">
        <f t="shared" ref="AZ117" si="585">IF(LEFT($AW117,1)="@",$J119,"")</f>
        <v/>
      </c>
      <c r="BA117" s="199" t="str">
        <f t="shared" ref="BA117" si="586">IF(LEFT($AW117,1)="@",$L119,"")</f>
        <v/>
      </c>
      <c r="BB117" s="39"/>
      <c r="BC117" s="39"/>
      <c r="BD117" s="74"/>
      <c r="BE117" s="74"/>
      <c r="BF117" s="74"/>
      <c r="BG117" s="83"/>
      <c r="BH117" s="84"/>
      <c r="BI117" s="202" t="str">
        <f>IF($AD117="","",COUNTA($AD$21:$AD117))</f>
        <v/>
      </c>
      <c r="BJ117" s="199" t="str">
        <f>IF($C117="","",IF($BI117="","",IF($C117="@",CONCATENATE("@",$D119),$C117)))</f>
        <v/>
      </c>
      <c r="BK117" s="199" t="str">
        <f t="shared" ref="BK117" si="587">IF(LEFT($BJ117,1)="@",$D119,"")</f>
        <v/>
      </c>
      <c r="BL117" s="199" t="str">
        <f t="shared" ref="BL117" si="588">IF(LEFT($BJ117,1)="@",$G119,"")</f>
        <v/>
      </c>
      <c r="BM117" s="199" t="str">
        <f t="shared" ref="BM117" si="589">IF(LEFT($BJ117,1)="@",$J119,"")</f>
        <v/>
      </c>
      <c r="BN117" s="199" t="str">
        <f t="shared" ref="BN117" si="590">IF(LEFT($BJ117,1)="@",$L119,"")</f>
        <v/>
      </c>
      <c r="BO117" s="39"/>
      <c r="BP117" s="39"/>
      <c r="BQ117" s="39"/>
      <c r="BR117" s="39"/>
      <c r="BS117" s="39"/>
      <c r="BT117" s="39"/>
      <c r="BV117" s="38" t="str">
        <f>IF($P117="十種競技",COUNTIF($P$21:$P117,"十種競技"),"")</f>
        <v/>
      </c>
      <c r="BW117" s="39" t="str">
        <f t="shared" ca="1" si="454"/>
        <v/>
      </c>
      <c r="BX117" s="39" t="str">
        <f t="shared" ca="1" si="455"/>
        <v/>
      </c>
      <c r="BY117" s="39" t="str">
        <f t="shared" ca="1" si="456"/>
        <v/>
      </c>
      <c r="BZ117" s="39" t="str">
        <f t="shared" ca="1" si="457"/>
        <v/>
      </c>
      <c r="CA117" s="39" t="str">
        <f t="shared" ca="1" si="458"/>
        <v/>
      </c>
      <c r="CB117" s="39"/>
      <c r="CC117" s="39"/>
      <c r="CD117" s="39"/>
      <c r="CE117" s="39"/>
      <c r="CF117" s="39"/>
      <c r="CG117" s="86"/>
      <c r="CH117" s="43" t="str">
        <f t="shared" si="444"/>
        <v/>
      </c>
    </row>
    <row r="118" spans="1:86">
      <c r="A118" s="24"/>
      <c r="B118" s="277"/>
      <c r="C118" s="280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59" t="s">
        <v>3698</v>
      </c>
      <c r="P118" s="71"/>
      <c r="Q118" s="31"/>
      <c r="R118" s="157" t="str">
        <f t="shared" si="445"/>
        <v/>
      </c>
      <c r="S118" s="151"/>
      <c r="T118" s="157" t="str">
        <f t="shared" si="446"/>
        <v/>
      </c>
      <c r="U118" s="31"/>
      <c r="V118" s="246"/>
      <c r="W118" s="246"/>
      <c r="X118" s="246"/>
      <c r="Y118" s="247"/>
      <c r="Z118" s="247"/>
      <c r="AA118" s="247"/>
      <c r="AB118" s="248"/>
      <c r="AC118" s="241"/>
      <c r="AD118" s="244"/>
      <c r="AG118" s="38"/>
      <c r="AH118" s="267"/>
      <c r="AI118" s="39" t="str">
        <f>IF($P118="","0",VLOOKUP($P118,登録データ!$M$3:$O$28,2,FALSE))</f>
        <v>0</v>
      </c>
      <c r="AJ118" s="39" t="str">
        <f>IF($P118="","",VLOOKUP($P118,登録データ!$M$3:$P$28,4,FALSE))</f>
        <v/>
      </c>
      <c r="AK118" s="39" t="str">
        <f t="shared" si="447"/>
        <v>00</v>
      </c>
      <c r="AL118" s="39" t="str">
        <f t="shared" si="448"/>
        <v/>
      </c>
      <c r="AM118" s="39" t="str">
        <f t="shared" si="449"/>
        <v>000000</v>
      </c>
      <c r="AN118" s="39" t="str">
        <f t="shared" si="450"/>
        <v/>
      </c>
      <c r="AO118" s="39" t="str">
        <f t="shared" si="451"/>
        <v/>
      </c>
      <c r="AP118" s="39">
        <f ca="1">IF(OFFSET($C118,-MOD(ROW($C118),3),0)&lt;&gt;"",IF(RIGHT($P118,1)=")",VALUE(VLOOKUP(OFFSET($C118,-MOD(ROW($C118),3),0),登録データ!$A$3:$H$2500,8,FALSE)),0),0)</f>
        <v>0</v>
      </c>
      <c r="AQ118" s="39">
        <f t="shared" ca="1" si="452"/>
        <v>0</v>
      </c>
      <c r="AR118" s="267"/>
      <c r="AS118" s="39" t="str">
        <f t="shared" si="453"/>
        <v/>
      </c>
      <c r="AT118" s="267"/>
      <c r="AU118" s="267"/>
      <c r="AV118" s="202"/>
      <c r="AW118" s="199"/>
      <c r="AX118" s="200"/>
      <c r="AY118" s="200"/>
      <c r="AZ118" s="200"/>
      <c r="BA118" s="200"/>
      <c r="BB118" s="39"/>
      <c r="BC118" s="39"/>
      <c r="BD118" s="93"/>
      <c r="BE118" s="93"/>
      <c r="BF118" s="93"/>
      <c r="BG118" s="95"/>
      <c r="BH118" s="111"/>
      <c r="BI118" s="202"/>
      <c r="BJ118" s="199"/>
      <c r="BK118" s="200"/>
      <c r="BL118" s="200"/>
      <c r="BM118" s="200"/>
      <c r="BN118" s="200"/>
      <c r="BO118" s="39"/>
      <c r="BP118" s="39"/>
      <c r="BQ118" s="39"/>
      <c r="BR118" s="39"/>
      <c r="BS118" s="39"/>
      <c r="BT118" s="39"/>
      <c r="BV118" s="38" t="str">
        <f>IF($P118="十種競技",COUNTIF($P$21:$P118,"十種競技"),"")</f>
        <v/>
      </c>
      <c r="BW118" s="39" t="str">
        <f t="shared" ca="1" si="454"/>
        <v/>
      </c>
      <c r="BX118" s="39" t="str">
        <f t="shared" ca="1" si="455"/>
        <v/>
      </c>
      <c r="BY118" s="39" t="str">
        <f t="shared" ca="1" si="456"/>
        <v/>
      </c>
      <c r="BZ118" s="39" t="str">
        <f t="shared" ca="1" si="457"/>
        <v/>
      </c>
      <c r="CA118" s="39" t="str">
        <f t="shared" ca="1" si="458"/>
        <v/>
      </c>
      <c r="CB118" s="39"/>
      <c r="CC118" s="39"/>
      <c r="CD118" s="39"/>
      <c r="CE118" s="39"/>
      <c r="CF118" s="39"/>
      <c r="CG118" s="86"/>
      <c r="CH118" s="43" t="str">
        <f t="shared" si="444"/>
        <v/>
      </c>
    </row>
    <row r="119" spans="1:86" ht="14.25" thickBot="1">
      <c r="A119" s="24"/>
      <c r="B119" s="278"/>
      <c r="C119" s="29" t="s">
        <v>3696</v>
      </c>
      <c r="D119" s="283"/>
      <c r="E119" s="283"/>
      <c r="F119" s="283"/>
      <c r="G119" s="283"/>
      <c r="H119" s="283"/>
      <c r="I119" s="283"/>
      <c r="J119" s="283"/>
      <c r="K119" s="283"/>
      <c r="L119" s="283"/>
      <c r="M119" s="283"/>
      <c r="N119" s="283"/>
      <c r="O119" s="29" t="s">
        <v>3699</v>
      </c>
      <c r="P119" s="72"/>
      <c r="Q119" s="32"/>
      <c r="R119" s="160" t="str">
        <f t="shared" si="445"/>
        <v/>
      </c>
      <c r="S119" s="152"/>
      <c r="T119" s="160" t="str">
        <f t="shared" si="446"/>
        <v/>
      </c>
      <c r="U119" s="32"/>
      <c r="V119" s="249"/>
      <c r="W119" s="249"/>
      <c r="X119" s="249"/>
      <c r="Y119" s="250"/>
      <c r="Z119" s="250"/>
      <c r="AA119" s="250"/>
      <c r="AB119" s="251"/>
      <c r="AC119" s="242"/>
      <c r="AD119" s="245"/>
      <c r="AG119" s="38"/>
      <c r="AH119" s="267"/>
      <c r="AI119" s="39" t="str">
        <f>IF($P119="","0",VLOOKUP($P119,登録データ!$M$3:$O$28,2,FALSE))</f>
        <v>0</v>
      </c>
      <c r="AJ119" s="39" t="str">
        <f>IF($P119="","",VLOOKUP($P119,登録データ!$M$3:$P$28,4,FALSE))</f>
        <v/>
      </c>
      <c r="AK119" s="39" t="str">
        <f t="shared" si="447"/>
        <v>00</v>
      </c>
      <c r="AL119" s="39" t="str">
        <f t="shared" si="448"/>
        <v/>
      </c>
      <c r="AM119" s="39" t="str">
        <f t="shared" si="449"/>
        <v>000000</v>
      </c>
      <c r="AN119" s="39" t="str">
        <f t="shared" si="450"/>
        <v/>
      </c>
      <c r="AO119" s="39" t="str">
        <f t="shared" si="451"/>
        <v/>
      </c>
      <c r="AP119" s="39">
        <f ca="1">IF(OFFSET($C119,-MOD(ROW($C119),3),0)&lt;&gt;"",IF(RIGHT($P119,1)=")",VALUE(VLOOKUP(OFFSET($C119,-MOD(ROW($C119),3),0),登録データ!$A$3:$H$2500,8,FALSE)),0),0)</f>
        <v>0</v>
      </c>
      <c r="AQ119" s="39">
        <f t="shared" ca="1" si="452"/>
        <v>0</v>
      </c>
      <c r="AR119" s="267"/>
      <c r="AS119" s="39" t="str">
        <f t="shared" si="453"/>
        <v/>
      </c>
      <c r="AT119" s="267"/>
      <c r="AU119" s="267"/>
      <c r="AV119" s="202"/>
      <c r="AW119" s="199"/>
      <c r="AX119" s="200"/>
      <c r="AY119" s="200"/>
      <c r="AZ119" s="200"/>
      <c r="BA119" s="200"/>
      <c r="BB119" s="39"/>
      <c r="BC119" s="39"/>
      <c r="BD119" s="93"/>
      <c r="BE119" s="93"/>
      <c r="BF119" s="93"/>
      <c r="BG119" s="95"/>
      <c r="BH119" s="111"/>
      <c r="BI119" s="202"/>
      <c r="BJ119" s="199"/>
      <c r="BK119" s="200"/>
      <c r="BL119" s="200"/>
      <c r="BM119" s="200"/>
      <c r="BN119" s="200"/>
      <c r="BO119" s="39"/>
      <c r="BP119" s="39"/>
      <c r="BQ119" s="39"/>
      <c r="BR119" s="39"/>
      <c r="BS119" s="39"/>
      <c r="BT119" s="39"/>
      <c r="BV119" s="38" t="str">
        <f>IF($P119="十種競技",COUNTIF($P$21:$P119,"十種競技"),"")</f>
        <v/>
      </c>
      <c r="BW119" s="39" t="str">
        <f t="shared" ca="1" si="454"/>
        <v/>
      </c>
      <c r="BX119" s="39" t="str">
        <f t="shared" ca="1" si="455"/>
        <v/>
      </c>
      <c r="BY119" s="39" t="str">
        <f t="shared" ca="1" si="456"/>
        <v/>
      </c>
      <c r="BZ119" s="39" t="str">
        <f t="shared" ca="1" si="457"/>
        <v/>
      </c>
      <c r="CA119" s="39" t="str">
        <f t="shared" ca="1" si="458"/>
        <v/>
      </c>
      <c r="CB119" s="39"/>
      <c r="CC119" s="39"/>
      <c r="CD119" s="39"/>
      <c r="CE119" s="39"/>
      <c r="CF119" s="39"/>
      <c r="CG119" s="86"/>
      <c r="CH119" s="43" t="str">
        <f t="shared" si="444"/>
        <v/>
      </c>
    </row>
    <row r="120" spans="1:86" ht="14.25" thickTop="1">
      <c r="A120" s="24"/>
      <c r="B120" s="276">
        <v>34</v>
      </c>
      <c r="C120" s="279"/>
      <c r="D120" s="281" t="str">
        <f>IF($C120="","",IF($C120="@",$D122,VLOOKUP($C120,登録データ!$A$3:$H$2500,2,FALSE)))</f>
        <v/>
      </c>
      <c r="E120" s="281"/>
      <c r="F120" s="281"/>
      <c r="G120" s="282" t="str">
        <f>IF($C120="","",IF($C120="@",$G122,VLOOKUP($C120,登録データ!$A$3:$H$2500,3,FALSE)))</f>
        <v/>
      </c>
      <c r="H120" s="282"/>
      <c r="I120" s="282"/>
      <c r="J120" s="281" t="str">
        <f>IF($C120="","",IF($C120="@",$J122,VLOOKUP($C120,登録データ!$A$3:$H$2500,7,FALSE)))</f>
        <v/>
      </c>
      <c r="K120" s="281"/>
      <c r="L120" s="281" t="str">
        <f>IF($C120="","",IF($C120="@",$L122,VLOOKUP($C120,登録データ!$A$3:$H$2500,4,FALSE)))</f>
        <v/>
      </c>
      <c r="M120" s="281"/>
      <c r="N120" s="281"/>
      <c r="O120" s="58" t="s">
        <v>3697</v>
      </c>
      <c r="P120" s="70"/>
      <c r="Q120" s="30"/>
      <c r="R120" s="156" t="str">
        <f t="shared" si="445"/>
        <v/>
      </c>
      <c r="S120" s="150"/>
      <c r="T120" s="156" t="str">
        <f t="shared" si="446"/>
        <v/>
      </c>
      <c r="U120" s="30"/>
      <c r="V120" s="237"/>
      <c r="W120" s="237"/>
      <c r="X120" s="237"/>
      <c r="Y120" s="238"/>
      <c r="Z120" s="238"/>
      <c r="AA120" s="238"/>
      <c r="AB120" s="239"/>
      <c r="AC120" s="240"/>
      <c r="AD120" s="243"/>
      <c r="AG120" s="38"/>
      <c r="AH120" s="267" t="str">
        <f>IF($C120="","",IF($C120="@",0,IF(VLOOKUP($C120,登録データ!$A$3:$V$2500,22,FALSE)=0,0,1)))</f>
        <v/>
      </c>
      <c r="AI120" s="39" t="str">
        <f>IF($P120="","0",VLOOKUP($P120,登録データ!$M$3:$O$28,2,FALSE))</f>
        <v>0</v>
      </c>
      <c r="AJ120" s="39" t="str">
        <f>IF($P120="","",VLOOKUP($P120,登録データ!$M$3:$P$28,4,FALSE))</f>
        <v/>
      </c>
      <c r="AK120" s="39" t="str">
        <f t="shared" si="447"/>
        <v>00</v>
      </c>
      <c r="AL120" s="39" t="str">
        <f t="shared" si="448"/>
        <v/>
      </c>
      <c r="AM120" s="39" t="str">
        <f t="shared" si="449"/>
        <v>000000</v>
      </c>
      <c r="AN120" s="39" t="str">
        <f t="shared" si="450"/>
        <v/>
      </c>
      <c r="AO120" s="39" t="str">
        <f t="shared" si="451"/>
        <v/>
      </c>
      <c r="AP120" s="39">
        <f ca="1">IF(OFFSET($C120,-MOD(ROW($C120),3),0)&lt;&gt;"",IF(RIGHT($P120,1)=")",VALUE(VLOOKUP(OFFSET($C120,-MOD(ROW($C120),3),0),登録データ!$A$3:$H$2500,8,FALSE)),0),0)</f>
        <v>0</v>
      </c>
      <c r="AQ120" s="39">
        <f t="shared" ca="1" si="452"/>
        <v>0</v>
      </c>
      <c r="AR120" s="267" t="str">
        <f t="shared" ref="AR120" si="591">IF($C120="","",IF($C120="@",0,IF($C120&lt;1501,0,1)))</f>
        <v/>
      </c>
      <c r="AS120" s="39" t="str">
        <f t="shared" si="453"/>
        <v/>
      </c>
      <c r="AT120" s="267" t="str">
        <f t="shared" ref="AT120" si="592">IF($C120="","",IF($C120="@",0,IF(COUNTIF($C$21:$C$620,$C120)=1,0,1)))</f>
        <v/>
      </c>
      <c r="AU120" s="267" t="str">
        <f t="shared" ref="AU120" si="593">IF($L120="","",IF(OR($L120="北海道",$L120="東京都",$L120="大阪府",$L120="京都府",RIGHT($L120,1)="県"),0,1))</f>
        <v/>
      </c>
      <c r="AV120" s="202" t="str">
        <f>IF(AC120="","",COUNTA($AC$21:$AC120))</f>
        <v/>
      </c>
      <c r="AW120" s="199" t="str">
        <f t="shared" ref="AW120" si="594">IF($C120="","",IF($AV120="","",IF($C120="@",CONCATENATE("@",$D122),$C120)))</f>
        <v/>
      </c>
      <c r="AX120" s="199" t="str">
        <f t="shared" ref="AX120" si="595">IF(LEFT($AW120,1)="@",$D122,"")</f>
        <v/>
      </c>
      <c r="AY120" s="199" t="str">
        <f t="shared" ref="AY120" si="596">IF(LEFT($AW120,1)="@",$G122,"")</f>
        <v/>
      </c>
      <c r="AZ120" s="199" t="str">
        <f t="shared" ref="AZ120" si="597">IF(LEFT($AW120,1)="@",$J122,"")</f>
        <v/>
      </c>
      <c r="BA120" s="199" t="str">
        <f t="shared" ref="BA120" si="598">IF(LEFT($AW120,1)="@",$L122,"")</f>
        <v/>
      </c>
      <c r="BB120" s="39"/>
      <c r="BC120" s="39"/>
      <c r="BD120" s="74"/>
      <c r="BE120" s="74"/>
      <c r="BF120" s="74"/>
      <c r="BG120" s="83"/>
      <c r="BH120" s="84"/>
      <c r="BI120" s="202" t="str">
        <f>IF($AD120="","",COUNTA($AD$21:$AD120))</f>
        <v/>
      </c>
      <c r="BJ120" s="199" t="str">
        <f>IF($C120="","",IF($BI120="","",IF($C120="@",CONCATENATE("@",$D122),$C120)))</f>
        <v/>
      </c>
      <c r="BK120" s="199" t="str">
        <f t="shared" ref="BK120" si="599">IF(LEFT($BJ120,1)="@",$D122,"")</f>
        <v/>
      </c>
      <c r="BL120" s="199" t="str">
        <f t="shared" ref="BL120" si="600">IF(LEFT($BJ120,1)="@",$G122,"")</f>
        <v/>
      </c>
      <c r="BM120" s="199" t="str">
        <f t="shared" ref="BM120" si="601">IF(LEFT($BJ120,1)="@",$J122,"")</f>
        <v/>
      </c>
      <c r="BN120" s="199" t="str">
        <f t="shared" ref="BN120" si="602">IF(LEFT($BJ120,1)="@",$L122,"")</f>
        <v/>
      </c>
      <c r="BO120" s="39"/>
      <c r="BP120" s="39"/>
      <c r="BQ120" s="39"/>
      <c r="BR120" s="39"/>
      <c r="BS120" s="39"/>
      <c r="BT120" s="39"/>
      <c r="BV120" s="38" t="str">
        <f>IF($P120="十種競技",COUNTIF($P$21:$P120,"十種競技"),"")</f>
        <v/>
      </c>
      <c r="BW120" s="39" t="str">
        <f t="shared" ca="1" si="454"/>
        <v/>
      </c>
      <c r="BX120" s="39" t="str">
        <f t="shared" ca="1" si="455"/>
        <v/>
      </c>
      <c r="BY120" s="39" t="str">
        <f t="shared" ca="1" si="456"/>
        <v/>
      </c>
      <c r="BZ120" s="39" t="str">
        <f t="shared" ca="1" si="457"/>
        <v/>
      </c>
      <c r="CA120" s="39" t="str">
        <f t="shared" ca="1" si="458"/>
        <v/>
      </c>
      <c r="CB120" s="39"/>
      <c r="CC120" s="39"/>
      <c r="CD120" s="39"/>
      <c r="CE120" s="39"/>
      <c r="CF120" s="39"/>
      <c r="CG120" s="86"/>
      <c r="CH120" s="43" t="str">
        <f t="shared" si="444"/>
        <v/>
      </c>
    </row>
    <row r="121" spans="1:86">
      <c r="A121" s="24"/>
      <c r="B121" s="277"/>
      <c r="C121" s="280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59" t="s">
        <v>3698</v>
      </c>
      <c r="P121" s="71"/>
      <c r="Q121" s="31"/>
      <c r="R121" s="157" t="str">
        <f t="shared" si="445"/>
        <v/>
      </c>
      <c r="S121" s="151"/>
      <c r="T121" s="157" t="str">
        <f t="shared" si="446"/>
        <v/>
      </c>
      <c r="U121" s="31"/>
      <c r="V121" s="246"/>
      <c r="W121" s="246"/>
      <c r="X121" s="246"/>
      <c r="Y121" s="247"/>
      <c r="Z121" s="247"/>
      <c r="AA121" s="247"/>
      <c r="AB121" s="248"/>
      <c r="AC121" s="241"/>
      <c r="AD121" s="244"/>
      <c r="AG121" s="38"/>
      <c r="AH121" s="267"/>
      <c r="AI121" s="39" t="str">
        <f>IF($P121="","0",VLOOKUP($P121,登録データ!$M$3:$O$28,2,FALSE))</f>
        <v>0</v>
      </c>
      <c r="AJ121" s="39" t="str">
        <f>IF($P121="","",VLOOKUP($P121,登録データ!$M$3:$P$28,4,FALSE))</f>
        <v/>
      </c>
      <c r="AK121" s="39" t="str">
        <f t="shared" si="447"/>
        <v>00</v>
      </c>
      <c r="AL121" s="39" t="str">
        <f t="shared" si="448"/>
        <v/>
      </c>
      <c r="AM121" s="39" t="str">
        <f t="shared" si="449"/>
        <v>000000</v>
      </c>
      <c r="AN121" s="39" t="str">
        <f t="shared" si="450"/>
        <v/>
      </c>
      <c r="AO121" s="39" t="str">
        <f t="shared" si="451"/>
        <v/>
      </c>
      <c r="AP121" s="39">
        <f ca="1">IF(OFFSET($C121,-MOD(ROW($C121),3),0)&lt;&gt;"",IF(RIGHT($P121,1)=")",VALUE(VLOOKUP(OFFSET($C121,-MOD(ROW($C121),3),0),登録データ!$A$3:$H$2500,8,FALSE)),0),0)</f>
        <v>0</v>
      </c>
      <c r="AQ121" s="39">
        <f t="shared" ca="1" si="452"/>
        <v>0</v>
      </c>
      <c r="AR121" s="267"/>
      <c r="AS121" s="39" t="str">
        <f t="shared" si="453"/>
        <v/>
      </c>
      <c r="AT121" s="267"/>
      <c r="AU121" s="267"/>
      <c r="AV121" s="202"/>
      <c r="AW121" s="199"/>
      <c r="AX121" s="200"/>
      <c r="AY121" s="200"/>
      <c r="AZ121" s="200"/>
      <c r="BA121" s="200"/>
      <c r="BB121" s="39"/>
      <c r="BC121" s="39"/>
      <c r="BD121" s="93"/>
      <c r="BE121" s="93"/>
      <c r="BF121" s="93"/>
      <c r="BG121" s="95"/>
      <c r="BH121" s="111"/>
      <c r="BI121" s="202"/>
      <c r="BJ121" s="199"/>
      <c r="BK121" s="200"/>
      <c r="BL121" s="200"/>
      <c r="BM121" s="200"/>
      <c r="BN121" s="200"/>
      <c r="BO121" s="39"/>
      <c r="BP121" s="39"/>
      <c r="BQ121" s="39"/>
      <c r="BR121" s="39"/>
      <c r="BS121" s="39"/>
      <c r="BT121" s="39"/>
      <c r="BV121" s="38" t="str">
        <f>IF($P121="十種競技",COUNTIF($P$21:$P121,"十種競技"),"")</f>
        <v/>
      </c>
      <c r="BW121" s="39" t="str">
        <f t="shared" ca="1" si="454"/>
        <v/>
      </c>
      <c r="BX121" s="39" t="str">
        <f t="shared" ca="1" si="455"/>
        <v/>
      </c>
      <c r="BY121" s="39" t="str">
        <f t="shared" ca="1" si="456"/>
        <v/>
      </c>
      <c r="BZ121" s="39" t="str">
        <f t="shared" ca="1" si="457"/>
        <v/>
      </c>
      <c r="CA121" s="39" t="str">
        <f t="shared" ca="1" si="458"/>
        <v/>
      </c>
      <c r="CB121" s="39"/>
      <c r="CC121" s="39"/>
      <c r="CD121" s="39"/>
      <c r="CE121" s="39"/>
      <c r="CF121" s="39"/>
      <c r="CG121" s="86"/>
      <c r="CH121" s="43" t="str">
        <f t="shared" si="444"/>
        <v/>
      </c>
    </row>
    <row r="122" spans="1:86" ht="14.25" thickBot="1">
      <c r="A122" s="24"/>
      <c r="B122" s="278"/>
      <c r="C122" s="29" t="s">
        <v>3696</v>
      </c>
      <c r="D122" s="283"/>
      <c r="E122" s="283"/>
      <c r="F122" s="283"/>
      <c r="G122" s="283"/>
      <c r="H122" s="283"/>
      <c r="I122" s="283"/>
      <c r="J122" s="283"/>
      <c r="K122" s="283"/>
      <c r="L122" s="283"/>
      <c r="M122" s="283"/>
      <c r="N122" s="283"/>
      <c r="O122" s="29" t="s">
        <v>3699</v>
      </c>
      <c r="P122" s="72"/>
      <c r="Q122" s="32"/>
      <c r="R122" s="160" t="str">
        <f t="shared" si="445"/>
        <v/>
      </c>
      <c r="S122" s="152"/>
      <c r="T122" s="160" t="str">
        <f t="shared" si="446"/>
        <v/>
      </c>
      <c r="U122" s="32"/>
      <c r="V122" s="249"/>
      <c r="W122" s="249"/>
      <c r="X122" s="249"/>
      <c r="Y122" s="250"/>
      <c r="Z122" s="250"/>
      <c r="AA122" s="250"/>
      <c r="AB122" s="251"/>
      <c r="AC122" s="242"/>
      <c r="AD122" s="245"/>
      <c r="AG122" s="38"/>
      <c r="AH122" s="267"/>
      <c r="AI122" s="39" t="str">
        <f>IF($P122="","0",VLOOKUP($P122,登録データ!$M$3:$O$28,2,FALSE))</f>
        <v>0</v>
      </c>
      <c r="AJ122" s="39" t="str">
        <f>IF($P122="","",VLOOKUP($P122,登録データ!$M$3:$P$28,4,FALSE))</f>
        <v/>
      </c>
      <c r="AK122" s="39" t="str">
        <f t="shared" si="447"/>
        <v>00</v>
      </c>
      <c r="AL122" s="39" t="str">
        <f t="shared" si="448"/>
        <v/>
      </c>
      <c r="AM122" s="39" t="str">
        <f t="shared" si="449"/>
        <v>000000</v>
      </c>
      <c r="AN122" s="39" t="str">
        <f t="shared" si="450"/>
        <v/>
      </c>
      <c r="AO122" s="39" t="str">
        <f t="shared" si="451"/>
        <v/>
      </c>
      <c r="AP122" s="39">
        <f ca="1">IF(OFFSET($C122,-MOD(ROW($C122),3),0)&lt;&gt;"",IF(RIGHT($P122,1)=")",VALUE(VLOOKUP(OFFSET($C122,-MOD(ROW($C122),3),0),登録データ!$A$3:$H$2500,8,FALSE)),0),0)</f>
        <v>0</v>
      </c>
      <c r="AQ122" s="39">
        <f t="shared" ca="1" si="452"/>
        <v>0</v>
      </c>
      <c r="AR122" s="267"/>
      <c r="AS122" s="39" t="str">
        <f t="shared" si="453"/>
        <v/>
      </c>
      <c r="AT122" s="267"/>
      <c r="AU122" s="267"/>
      <c r="AV122" s="202"/>
      <c r="AW122" s="199"/>
      <c r="AX122" s="200"/>
      <c r="AY122" s="200"/>
      <c r="AZ122" s="200"/>
      <c r="BA122" s="200"/>
      <c r="BB122" s="39"/>
      <c r="BC122" s="39"/>
      <c r="BD122" s="93"/>
      <c r="BE122" s="93"/>
      <c r="BF122" s="93"/>
      <c r="BG122" s="95"/>
      <c r="BH122" s="111"/>
      <c r="BI122" s="202"/>
      <c r="BJ122" s="199"/>
      <c r="BK122" s="200"/>
      <c r="BL122" s="200"/>
      <c r="BM122" s="200"/>
      <c r="BN122" s="200"/>
      <c r="BO122" s="39"/>
      <c r="BP122" s="39"/>
      <c r="BQ122" s="39"/>
      <c r="BR122" s="39"/>
      <c r="BS122" s="39"/>
      <c r="BT122" s="39"/>
      <c r="BV122" s="38" t="str">
        <f>IF($P122="十種競技",COUNTIF($P$21:$P122,"十種競技"),"")</f>
        <v/>
      </c>
      <c r="BW122" s="39" t="str">
        <f t="shared" ca="1" si="454"/>
        <v/>
      </c>
      <c r="BX122" s="39" t="str">
        <f t="shared" ca="1" si="455"/>
        <v/>
      </c>
      <c r="BY122" s="39" t="str">
        <f t="shared" ca="1" si="456"/>
        <v/>
      </c>
      <c r="BZ122" s="39" t="str">
        <f t="shared" ca="1" si="457"/>
        <v/>
      </c>
      <c r="CA122" s="39" t="str">
        <f t="shared" ca="1" si="458"/>
        <v/>
      </c>
      <c r="CB122" s="39"/>
      <c r="CC122" s="39"/>
      <c r="CD122" s="39"/>
      <c r="CE122" s="39"/>
      <c r="CF122" s="39"/>
      <c r="CG122" s="86"/>
      <c r="CH122" s="43" t="str">
        <f t="shared" si="444"/>
        <v/>
      </c>
    </row>
    <row r="123" spans="1:86" ht="14.25" thickTop="1">
      <c r="A123" s="24"/>
      <c r="B123" s="276">
        <v>35</v>
      </c>
      <c r="C123" s="279"/>
      <c r="D123" s="281" t="str">
        <f>IF($C123="","",IF($C123="@",$D125,VLOOKUP($C123,登録データ!$A$3:$H$2500,2,FALSE)))</f>
        <v/>
      </c>
      <c r="E123" s="281"/>
      <c r="F123" s="281"/>
      <c r="G123" s="282" t="str">
        <f>IF($C123="","",IF($C123="@",$G125,VLOOKUP($C123,登録データ!$A$3:$H$2500,3,FALSE)))</f>
        <v/>
      </c>
      <c r="H123" s="282"/>
      <c r="I123" s="282"/>
      <c r="J123" s="281" t="str">
        <f>IF($C123="","",IF($C123="@",$J125,VLOOKUP($C123,登録データ!$A$3:$H$2500,7,FALSE)))</f>
        <v/>
      </c>
      <c r="K123" s="281"/>
      <c r="L123" s="281" t="str">
        <f>IF($C123="","",IF($C123="@",$L125,VLOOKUP($C123,登録データ!$A$3:$H$2500,4,FALSE)))</f>
        <v/>
      </c>
      <c r="M123" s="281"/>
      <c r="N123" s="281"/>
      <c r="O123" s="58" t="s">
        <v>3697</v>
      </c>
      <c r="P123" s="70"/>
      <c r="Q123" s="30"/>
      <c r="R123" s="156" t="str">
        <f t="shared" si="445"/>
        <v/>
      </c>
      <c r="S123" s="150"/>
      <c r="T123" s="156" t="str">
        <f t="shared" si="446"/>
        <v/>
      </c>
      <c r="U123" s="30"/>
      <c r="V123" s="237"/>
      <c r="W123" s="237"/>
      <c r="X123" s="237"/>
      <c r="Y123" s="238"/>
      <c r="Z123" s="238"/>
      <c r="AA123" s="238"/>
      <c r="AB123" s="239"/>
      <c r="AC123" s="240"/>
      <c r="AD123" s="243"/>
      <c r="AG123" s="38"/>
      <c r="AH123" s="267" t="str">
        <f>IF($C123="","",IF($C123="@",0,IF(VLOOKUP($C123,登録データ!$A$3:$V$2500,22,FALSE)=0,0,1)))</f>
        <v/>
      </c>
      <c r="AI123" s="39" t="str">
        <f>IF($P123="","0",VLOOKUP($P123,登録データ!$M$3:$O$28,2,FALSE))</f>
        <v>0</v>
      </c>
      <c r="AJ123" s="39" t="str">
        <f>IF($P123="","",VLOOKUP($P123,登録データ!$M$3:$P$28,4,FALSE))</f>
        <v/>
      </c>
      <c r="AK123" s="39" t="str">
        <f t="shared" si="447"/>
        <v>00</v>
      </c>
      <c r="AL123" s="39" t="str">
        <f t="shared" si="448"/>
        <v/>
      </c>
      <c r="AM123" s="39" t="str">
        <f t="shared" si="449"/>
        <v>000000</v>
      </c>
      <c r="AN123" s="39" t="str">
        <f t="shared" si="450"/>
        <v/>
      </c>
      <c r="AO123" s="39" t="str">
        <f t="shared" si="451"/>
        <v/>
      </c>
      <c r="AP123" s="39">
        <f ca="1">IF(OFFSET($C123,-MOD(ROW($C123),3),0)&lt;&gt;"",IF(RIGHT($P123,1)=")",VALUE(VLOOKUP(OFFSET($C123,-MOD(ROW($C123),3),0),登録データ!$A$3:$H$2500,8,FALSE)),0),0)</f>
        <v>0</v>
      </c>
      <c r="AQ123" s="39">
        <f t="shared" ca="1" si="452"/>
        <v>0</v>
      </c>
      <c r="AR123" s="267" t="str">
        <f t="shared" ref="AR123" si="603">IF($C123="","",IF($C123="@",0,IF($C123&lt;1501,0,1)))</f>
        <v/>
      </c>
      <c r="AS123" s="39" t="str">
        <f t="shared" si="453"/>
        <v/>
      </c>
      <c r="AT123" s="267" t="str">
        <f t="shared" ref="AT123" si="604">IF($C123="","",IF($C123="@",0,IF(COUNTIF($C$21:$C$620,$C123)=1,0,1)))</f>
        <v/>
      </c>
      <c r="AU123" s="267" t="str">
        <f t="shared" ref="AU123" si="605">IF($L123="","",IF(OR($L123="北海道",$L123="東京都",$L123="大阪府",$L123="京都府",RIGHT($L123,1)="県"),0,1))</f>
        <v/>
      </c>
      <c r="AV123" s="202" t="str">
        <f>IF(AC123="","",COUNTA($AC$21:$AC123))</f>
        <v/>
      </c>
      <c r="AW123" s="199" t="str">
        <f t="shared" ref="AW123" si="606">IF($C123="","",IF($AV123="","",IF($C123="@",CONCATENATE("@",$D125),$C123)))</f>
        <v/>
      </c>
      <c r="AX123" s="199" t="str">
        <f t="shared" ref="AX123" si="607">IF(LEFT($AW123,1)="@",$D125,"")</f>
        <v/>
      </c>
      <c r="AY123" s="199" t="str">
        <f t="shared" ref="AY123" si="608">IF(LEFT($AW123,1)="@",$G125,"")</f>
        <v/>
      </c>
      <c r="AZ123" s="199" t="str">
        <f t="shared" ref="AZ123" si="609">IF(LEFT($AW123,1)="@",$J125,"")</f>
        <v/>
      </c>
      <c r="BA123" s="199" t="str">
        <f t="shared" ref="BA123" si="610">IF(LEFT($AW123,1)="@",$L125,"")</f>
        <v/>
      </c>
      <c r="BB123" s="39"/>
      <c r="BC123" s="39"/>
      <c r="BD123" s="74"/>
      <c r="BE123" s="74"/>
      <c r="BF123" s="74"/>
      <c r="BG123" s="83"/>
      <c r="BH123" s="84"/>
      <c r="BI123" s="202" t="str">
        <f>IF($AD123="","",COUNTA($AD$21:$AD123))</f>
        <v/>
      </c>
      <c r="BJ123" s="199" t="str">
        <f>IF($C123="","",IF($BI123="","",IF($C123="@",CONCATENATE("@",$D125),$C123)))</f>
        <v/>
      </c>
      <c r="BK123" s="199" t="str">
        <f t="shared" ref="BK123" si="611">IF(LEFT($BJ123,1)="@",$D125,"")</f>
        <v/>
      </c>
      <c r="BL123" s="199" t="str">
        <f t="shared" ref="BL123" si="612">IF(LEFT($BJ123,1)="@",$G125,"")</f>
        <v/>
      </c>
      <c r="BM123" s="199" t="str">
        <f t="shared" ref="BM123" si="613">IF(LEFT($BJ123,1)="@",$J125,"")</f>
        <v/>
      </c>
      <c r="BN123" s="199" t="str">
        <f t="shared" ref="BN123" si="614">IF(LEFT($BJ123,1)="@",$L125,"")</f>
        <v/>
      </c>
      <c r="BO123" s="39"/>
      <c r="BP123" s="39"/>
      <c r="BQ123" s="39"/>
      <c r="BR123" s="39"/>
      <c r="BS123" s="39"/>
      <c r="BT123" s="39"/>
      <c r="BV123" s="38" t="str">
        <f>IF($P123="十種競技",COUNTIF($P$21:$P123,"十種競技"),"")</f>
        <v/>
      </c>
      <c r="BW123" s="39" t="str">
        <f t="shared" ca="1" si="454"/>
        <v/>
      </c>
      <c r="BX123" s="39" t="str">
        <f t="shared" ca="1" si="455"/>
        <v/>
      </c>
      <c r="BY123" s="39" t="str">
        <f t="shared" ca="1" si="456"/>
        <v/>
      </c>
      <c r="BZ123" s="39" t="str">
        <f t="shared" ca="1" si="457"/>
        <v/>
      </c>
      <c r="CA123" s="39" t="str">
        <f t="shared" ca="1" si="458"/>
        <v/>
      </c>
      <c r="CB123" s="39"/>
      <c r="CC123" s="39"/>
      <c r="CD123" s="39"/>
      <c r="CE123" s="39"/>
      <c r="CF123" s="39"/>
      <c r="CG123" s="86"/>
      <c r="CH123" s="43" t="str">
        <f t="shared" si="444"/>
        <v/>
      </c>
    </row>
    <row r="124" spans="1:86">
      <c r="A124" s="24"/>
      <c r="B124" s="277"/>
      <c r="C124" s="280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59" t="s">
        <v>3698</v>
      </c>
      <c r="P124" s="71"/>
      <c r="Q124" s="31"/>
      <c r="R124" s="157" t="str">
        <f t="shared" si="445"/>
        <v/>
      </c>
      <c r="S124" s="151"/>
      <c r="T124" s="157" t="str">
        <f t="shared" si="446"/>
        <v/>
      </c>
      <c r="U124" s="31"/>
      <c r="V124" s="246"/>
      <c r="W124" s="246"/>
      <c r="X124" s="246"/>
      <c r="Y124" s="247"/>
      <c r="Z124" s="247"/>
      <c r="AA124" s="247"/>
      <c r="AB124" s="248"/>
      <c r="AC124" s="241"/>
      <c r="AD124" s="244"/>
      <c r="AG124" s="38"/>
      <c r="AH124" s="267"/>
      <c r="AI124" s="39" t="str">
        <f>IF($P124="","0",VLOOKUP($P124,登録データ!$M$3:$O$28,2,FALSE))</f>
        <v>0</v>
      </c>
      <c r="AJ124" s="39" t="str">
        <f>IF($P124="","",VLOOKUP($P124,登録データ!$M$3:$P$28,4,FALSE))</f>
        <v/>
      </c>
      <c r="AK124" s="39" t="str">
        <f t="shared" si="447"/>
        <v>00</v>
      </c>
      <c r="AL124" s="39" t="str">
        <f t="shared" si="448"/>
        <v/>
      </c>
      <c r="AM124" s="39" t="str">
        <f t="shared" si="449"/>
        <v>000000</v>
      </c>
      <c r="AN124" s="39" t="str">
        <f t="shared" si="450"/>
        <v/>
      </c>
      <c r="AO124" s="39" t="str">
        <f t="shared" si="451"/>
        <v/>
      </c>
      <c r="AP124" s="39">
        <f ca="1">IF(OFFSET($C124,-MOD(ROW($C124),3),0)&lt;&gt;"",IF(RIGHT($P124,1)=")",VALUE(VLOOKUP(OFFSET($C124,-MOD(ROW($C124),3),0),登録データ!$A$3:$H$2500,8,FALSE)),0),0)</f>
        <v>0</v>
      </c>
      <c r="AQ124" s="39">
        <f t="shared" ca="1" si="452"/>
        <v>0</v>
      </c>
      <c r="AR124" s="267"/>
      <c r="AS124" s="39" t="str">
        <f t="shared" si="453"/>
        <v/>
      </c>
      <c r="AT124" s="267"/>
      <c r="AU124" s="267"/>
      <c r="AV124" s="202"/>
      <c r="AW124" s="199"/>
      <c r="AX124" s="200"/>
      <c r="AY124" s="200"/>
      <c r="AZ124" s="200"/>
      <c r="BA124" s="200"/>
      <c r="BB124" s="39"/>
      <c r="BC124" s="39"/>
      <c r="BD124" s="93"/>
      <c r="BE124" s="93"/>
      <c r="BF124" s="93"/>
      <c r="BG124" s="95"/>
      <c r="BH124" s="111"/>
      <c r="BI124" s="202"/>
      <c r="BJ124" s="199"/>
      <c r="BK124" s="200"/>
      <c r="BL124" s="200"/>
      <c r="BM124" s="200"/>
      <c r="BN124" s="200"/>
      <c r="BO124" s="39"/>
      <c r="BP124" s="39"/>
      <c r="BQ124" s="39"/>
      <c r="BR124" s="39"/>
      <c r="BS124" s="39"/>
      <c r="BT124" s="39"/>
      <c r="BV124" s="38" t="str">
        <f>IF($P124="十種競技",COUNTIF($P$21:$P124,"十種競技"),"")</f>
        <v/>
      </c>
      <c r="BW124" s="39" t="str">
        <f t="shared" ca="1" si="454"/>
        <v/>
      </c>
      <c r="BX124" s="39" t="str">
        <f t="shared" ca="1" si="455"/>
        <v/>
      </c>
      <c r="BY124" s="39" t="str">
        <f t="shared" ca="1" si="456"/>
        <v/>
      </c>
      <c r="BZ124" s="39" t="str">
        <f t="shared" ca="1" si="457"/>
        <v/>
      </c>
      <c r="CA124" s="39" t="str">
        <f t="shared" ca="1" si="458"/>
        <v/>
      </c>
      <c r="CB124" s="39"/>
      <c r="CC124" s="39"/>
      <c r="CD124" s="39"/>
      <c r="CE124" s="39"/>
      <c r="CF124" s="39"/>
      <c r="CG124" s="86"/>
      <c r="CH124" s="43" t="str">
        <f t="shared" si="444"/>
        <v/>
      </c>
    </row>
    <row r="125" spans="1:86" ht="14.25" thickBot="1">
      <c r="A125" s="24"/>
      <c r="B125" s="278"/>
      <c r="C125" s="29" t="s">
        <v>3696</v>
      </c>
      <c r="D125" s="283"/>
      <c r="E125" s="283"/>
      <c r="F125" s="283"/>
      <c r="G125" s="283"/>
      <c r="H125" s="283"/>
      <c r="I125" s="283"/>
      <c r="J125" s="283"/>
      <c r="K125" s="283"/>
      <c r="L125" s="283"/>
      <c r="M125" s="283"/>
      <c r="N125" s="283"/>
      <c r="O125" s="29" t="s">
        <v>3699</v>
      </c>
      <c r="P125" s="72"/>
      <c r="Q125" s="32"/>
      <c r="R125" s="160" t="str">
        <f t="shared" si="445"/>
        <v/>
      </c>
      <c r="S125" s="152"/>
      <c r="T125" s="160" t="str">
        <f t="shared" si="446"/>
        <v/>
      </c>
      <c r="U125" s="32"/>
      <c r="V125" s="249"/>
      <c r="W125" s="249"/>
      <c r="X125" s="249"/>
      <c r="Y125" s="250"/>
      <c r="Z125" s="250"/>
      <c r="AA125" s="250"/>
      <c r="AB125" s="251"/>
      <c r="AC125" s="242"/>
      <c r="AD125" s="245"/>
      <c r="AG125" s="38"/>
      <c r="AH125" s="267"/>
      <c r="AI125" s="39" t="str">
        <f>IF($P125="","0",VLOOKUP($P125,登録データ!$M$3:$O$28,2,FALSE))</f>
        <v>0</v>
      </c>
      <c r="AJ125" s="39" t="str">
        <f>IF($P125="","",VLOOKUP($P125,登録データ!$M$3:$P$28,4,FALSE))</f>
        <v/>
      </c>
      <c r="AK125" s="39" t="str">
        <f t="shared" si="447"/>
        <v>00</v>
      </c>
      <c r="AL125" s="39" t="str">
        <f t="shared" si="448"/>
        <v/>
      </c>
      <c r="AM125" s="39" t="str">
        <f t="shared" si="449"/>
        <v>000000</v>
      </c>
      <c r="AN125" s="39" t="str">
        <f t="shared" si="450"/>
        <v/>
      </c>
      <c r="AO125" s="39" t="str">
        <f t="shared" si="451"/>
        <v/>
      </c>
      <c r="AP125" s="39">
        <f ca="1">IF(OFFSET($C125,-MOD(ROW($C125),3),0)&lt;&gt;"",IF(RIGHT($P125,1)=")",VALUE(VLOOKUP(OFFSET($C125,-MOD(ROW($C125),3),0),登録データ!$A$3:$H$2500,8,FALSE)),0),0)</f>
        <v>0</v>
      </c>
      <c r="AQ125" s="39">
        <f t="shared" ca="1" si="452"/>
        <v>0</v>
      </c>
      <c r="AR125" s="267"/>
      <c r="AS125" s="39" t="str">
        <f t="shared" si="453"/>
        <v/>
      </c>
      <c r="AT125" s="267"/>
      <c r="AU125" s="267"/>
      <c r="AV125" s="202"/>
      <c r="AW125" s="199"/>
      <c r="AX125" s="200"/>
      <c r="AY125" s="200"/>
      <c r="AZ125" s="200"/>
      <c r="BA125" s="200"/>
      <c r="BB125" s="39"/>
      <c r="BC125" s="39"/>
      <c r="BD125" s="93"/>
      <c r="BE125" s="93"/>
      <c r="BF125" s="93"/>
      <c r="BG125" s="95"/>
      <c r="BH125" s="111"/>
      <c r="BI125" s="202"/>
      <c r="BJ125" s="199"/>
      <c r="BK125" s="200"/>
      <c r="BL125" s="200"/>
      <c r="BM125" s="200"/>
      <c r="BN125" s="200"/>
      <c r="BO125" s="39"/>
      <c r="BP125" s="39"/>
      <c r="BQ125" s="39"/>
      <c r="BR125" s="39"/>
      <c r="BS125" s="39"/>
      <c r="BT125" s="39"/>
      <c r="BV125" s="38" t="str">
        <f>IF($P125="十種競技",COUNTIF($P$21:$P125,"十種競技"),"")</f>
        <v/>
      </c>
      <c r="BW125" s="39" t="str">
        <f t="shared" ca="1" si="454"/>
        <v/>
      </c>
      <c r="BX125" s="39" t="str">
        <f t="shared" ca="1" si="455"/>
        <v/>
      </c>
      <c r="BY125" s="39" t="str">
        <f t="shared" ca="1" si="456"/>
        <v/>
      </c>
      <c r="BZ125" s="39" t="str">
        <f t="shared" ca="1" si="457"/>
        <v/>
      </c>
      <c r="CA125" s="39" t="str">
        <f t="shared" ca="1" si="458"/>
        <v/>
      </c>
      <c r="CB125" s="39"/>
      <c r="CC125" s="39"/>
      <c r="CD125" s="39"/>
      <c r="CE125" s="39"/>
      <c r="CF125" s="39"/>
      <c r="CG125" s="86"/>
      <c r="CH125" s="43" t="str">
        <f t="shared" si="444"/>
        <v/>
      </c>
    </row>
    <row r="126" spans="1:86" ht="14.25" thickTop="1">
      <c r="A126" s="24"/>
      <c r="B126" s="276">
        <v>36</v>
      </c>
      <c r="C126" s="279"/>
      <c r="D126" s="281" t="str">
        <f>IF($C126="","",IF($C126="@",$D128,VLOOKUP($C126,登録データ!$A$3:$H$2500,2,FALSE)))</f>
        <v/>
      </c>
      <c r="E126" s="281"/>
      <c r="F126" s="281"/>
      <c r="G126" s="282" t="str">
        <f>IF($C126="","",IF($C126="@",$G128,VLOOKUP($C126,登録データ!$A$3:$H$2500,3,FALSE)))</f>
        <v/>
      </c>
      <c r="H126" s="282"/>
      <c r="I126" s="282"/>
      <c r="J126" s="281" t="str">
        <f>IF($C126="","",IF($C126="@",$J128,VLOOKUP($C126,登録データ!$A$3:$H$2500,7,FALSE)))</f>
        <v/>
      </c>
      <c r="K126" s="281"/>
      <c r="L126" s="281" t="str">
        <f>IF($C126="","",IF($C126="@",$L128,VLOOKUP($C126,登録データ!$A$3:$H$2500,4,FALSE)))</f>
        <v/>
      </c>
      <c r="M126" s="281"/>
      <c r="N126" s="281"/>
      <c r="O126" s="58" t="s">
        <v>3697</v>
      </c>
      <c r="P126" s="70"/>
      <c r="Q126" s="30"/>
      <c r="R126" s="156" t="str">
        <f t="shared" si="445"/>
        <v/>
      </c>
      <c r="S126" s="150"/>
      <c r="T126" s="156" t="str">
        <f t="shared" si="446"/>
        <v/>
      </c>
      <c r="U126" s="30"/>
      <c r="V126" s="237"/>
      <c r="W126" s="237"/>
      <c r="X126" s="237"/>
      <c r="Y126" s="238"/>
      <c r="Z126" s="238"/>
      <c r="AA126" s="238"/>
      <c r="AB126" s="239"/>
      <c r="AC126" s="240"/>
      <c r="AD126" s="243"/>
      <c r="AG126" s="38"/>
      <c r="AH126" s="267" t="str">
        <f>IF($C126="","",IF($C126="@",0,IF(VLOOKUP($C126,登録データ!$A$3:$V$2500,22,FALSE)=0,0,1)))</f>
        <v/>
      </c>
      <c r="AI126" s="39" t="str">
        <f>IF($P126="","0",VLOOKUP($P126,登録データ!$M$3:$O$28,2,FALSE))</f>
        <v>0</v>
      </c>
      <c r="AJ126" s="39" t="str">
        <f>IF($P126="","",VLOOKUP($P126,登録データ!$M$3:$P$28,4,FALSE))</f>
        <v/>
      </c>
      <c r="AK126" s="39" t="str">
        <f t="shared" si="447"/>
        <v>00</v>
      </c>
      <c r="AL126" s="39" t="str">
        <f t="shared" si="448"/>
        <v/>
      </c>
      <c r="AM126" s="39" t="str">
        <f t="shared" si="449"/>
        <v>000000</v>
      </c>
      <c r="AN126" s="39" t="str">
        <f t="shared" si="450"/>
        <v/>
      </c>
      <c r="AO126" s="39" t="str">
        <f t="shared" si="451"/>
        <v/>
      </c>
      <c r="AP126" s="39">
        <f ca="1">IF(OFFSET($C126,-MOD(ROW($C126),3),0)&lt;&gt;"",IF(RIGHT($P126,1)=")",VALUE(VLOOKUP(OFFSET($C126,-MOD(ROW($C126),3),0),登録データ!$A$3:$H$2500,8,FALSE)),0),0)</f>
        <v>0</v>
      </c>
      <c r="AQ126" s="39">
        <f t="shared" ca="1" si="452"/>
        <v>0</v>
      </c>
      <c r="AR126" s="267" t="str">
        <f t="shared" ref="AR126" si="615">IF($C126="","",IF($C126="@",0,IF($C126&lt;1501,0,1)))</f>
        <v/>
      </c>
      <c r="AS126" s="39" t="str">
        <f t="shared" si="453"/>
        <v/>
      </c>
      <c r="AT126" s="267" t="str">
        <f t="shared" ref="AT126" si="616">IF($C126="","",IF($C126="@",0,IF(COUNTIF($C$21:$C$620,$C126)=1,0,1)))</f>
        <v/>
      </c>
      <c r="AU126" s="267" t="str">
        <f t="shared" ref="AU126" si="617">IF($L126="","",IF(OR($L126="北海道",$L126="東京都",$L126="大阪府",$L126="京都府",RIGHT($L126,1)="県"),0,1))</f>
        <v/>
      </c>
      <c r="AV126" s="202" t="str">
        <f>IF(AC126="","",COUNTA($AC$21:$AC126))</f>
        <v/>
      </c>
      <c r="AW126" s="199" t="str">
        <f t="shared" ref="AW126" si="618">IF($C126="","",IF($AV126="","",IF($C126="@",CONCATENATE("@",$D128),$C126)))</f>
        <v/>
      </c>
      <c r="AX126" s="199" t="str">
        <f t="shared" ref="AX126" si="619">IF(LEFT($AW126,1)="@",$D128,"")</f>
        <v/>
      </c>
      <c r="AY126" s="199" t="str">
        <f t="shared" ref="AY126" si="620">IF(LEFT($AW126,1)="@",$G128,"")</f>
        <v/>
      </c>
      <c r="AZ126" s="199" t="str">
        <f t="shared" ref="AZ126" si="621">IF(LEFT($AW126,1)="@",$J128,"")</f>
        <v/>
      </c>
      <c r="BA126" s="199" t="str">
        <f t="shared" ref="BA126" si="622">IF(LEFT($AW126,1)="@",$L128,"")</f>
        <v/>
      </c>
      <c r="BB126" s="39"/>
      <c r="BC126" s="39"/>
      <c r="BD126" s="74"/>
      <c r="BE126" s="74"/>
      <c r="BF126" s="74"/>
      <c r="BG126" s="83"/>
      <c r="BH126" s="84"/>
      <c r="BI126" s="202" t="str">
        <f>IF($AD126="","",COUNTA($AD$21:$AD126))</f>
        <v/>
      </c>
      <c r="BJ126" s="199" t="str">
        <f>IF($C126="","",IF($BI126="","",IF($C126="@",CONCATENATE("@",$D128),$C126)))</f>
        <v/>
      </c>
      <c r="BK126" s="199" t="str">
        <f t="shared" ref="BK126" si="623">IF(LEFT($BJ126,1)="@",$D128,"")</f>
        <v/>
      </c>
      <c r="BL126" s="199" t="str">
        <f t="shared" ref="BL126" si="624">IF(LEFT($BJ126,1)="@",$G128,"")</f>
        <v/>
      </c>
      <c r="BM126" s="199" t="str">
        <f t="shared" ref="BM126" si="625">IF(LEFT($BJ126,1)="@",$J128,"")</f>
        <v/>
      </c>
      <c r="BN126" s="199" t="str">
        <f t="shared" ref="BN126" si="626">IF(LEFT($BJ126,1)="@",$L128,"")</f>
        <v/>
      </c>
      <c r="BO126" s="39"/>
      <c r="BP126" s="39"/>
      <c r="BQ126" s="39"/>
      <c r="BR126" s="39"/>
      <c r="BS126" s="39"/>
      <c r="BT126" s="39"/>
      <c r="BV126" s="38" t="str">
        <f>IF($P126="十種競技",COUNTIF($P$21:$P126,"十種競技"),"")</f>
        <v/>
      </c>
      <c r="BW126" s="39" t="str">
        <f t="shared" ca="1" si="454"/>
        <v/>
      </c>
      <c r="BX126" s="39" t="str">
        <f t="shared" ca="1" si="455"/>
        <v/>
      </c>
      <c r="BY126" s="39" t="str">
        <f t="shared" ca="1" si="456"/>
        <v/>
      </c>
      <c r="BZ126" s="39" t="str">
        <f t="shared" ca="1" si="457"/>
        <v/>
      </c>
      <c r="CA126" s="39" t="str">
        <f t="shared" ca="1" si="458"/>
        <v/>
      </c>
      <c r="CB126" s="39"/>
      <c r="CC126" s="39"/>
      <c r="CD126" s="39"/>
      <c r="CE126" s="39"/>
      <c r="CF126" s="39"/>
      <c r="CG126" s="86"/>
      <c r="CH126" s="43" t="str">
        <f t="shared" si="444"/>
        <v/>
      </c>
    </row>
    <row r="127" spans="1:86">
      <c r="A127" s="24"/>
      <c r="B127" s="277"/>
      <c r="C127" s="280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59" t="s">
        <v>3698</v>
      </c>
      <c r="P127" s="71"/>
      <c r="Q127" s="31"/>
      <c r="R127" s="157" t="str">
        <f t="shared" si="445"/>
        <v/>
      </c>
      <c r="S127" s="151"/>
      <c r="T127" s="157" t="str">
        <f t="shared" si="446"/>
        <v/>
      </c>
      <c r="U127" s="31"/>
      <c r="V127" s="246"/>
      <c r="W127" s="246"/>
      <c r="X127" s="246"/>
      <c r="Y127" s="247"/>
      <c r="Z127" s="247"/>
      <c r="AA127" s="247"/>
      <c r="AB127" s="248"/>
      <c r="AC127" s="241"/>
      <c r="AD127" s="244"/>
      <c r="AG127" s="38"/>
      <c r="AH127" s="267"/>
      <c r="AI127" s="39" t="str">
        <f>IF($P127="","0",VLOOKUP($P127,登録データ!$M$3:$O$28,2,FALSE))</f>
        <v>0</v>
      </c>
      <c r="AJ127" s="39" t="str">
        <f>IF($P127="","",VLOOKUP($P127,登録データ!$M$3:$P$28,4,FALSE))</f>
        <v/>
      </c>
      <c r="AK127" s="39" t="str">
        <f t="shared" si="447"/>
        <v>00</v>
      </c>
      <c r="AL127" s="39" t="str">
        <f t="shared" si="448"/>
        <v/>
      </c>
      <c r="AM127" s="39" t="str">
        <f t="shared" si="449"/>
        <v>000000</v>
      </c>
      <c r="AN127" s="39" t="str">
        <f t="shared" si="450"/>
        <v/>
      </c>
      <c r="AO127" s="39" t="str">
        <f t="shared" si="451"/>
        <v/>
      </c>
      <c r="AP127" s="39">
        <f ca="1">IF(OFFSET($C127,-MOD(ROW($C127),3),0)&lt;&gt;"",IF(RIGHT($P127,1)=")",VALUE(VLOOKUP(OFFSET($C127,-MOD(ROW($C127),3),0),登録データ!$A$3:$H$2500,8,FALSE)),0),0)</f>
        <v>0</v>
      </c>
      <c r="AQ127" s="39">
        <f t="shared" ca="1" si="452"/>
        <v>0</v>
      </c>
      <c r="AR127" s="267"/>
      <c r="AS127" s="39" t="str">
        <f t="shared" si="453"/>
        <v/>
      </c>
      <c r="AT127" s="267"/>
      <c r="AU127" s="267"/>
      <c r="AV127" s="202"/>
      <c r="AW127" s="199"/>
      <c r="AX127" s="200"/>
      <c r="AY127" s="200"/>
      <c r="AZ127" s="200"/>
      <c r="BA127" s="200"/>
      <c r="BB127" s="39"/>
      <c r="BC127" s="39"/>
      <c r="BD127" s="93"/>
      <c r="BE127" s="93"/>
      <c r="BF127" s="93"/>
      <c r="BG127" s="95"/>
      <c r="BH127" s="111"/>
      <c r="BI127" s="202"/>
      <c r="BJ127" s="199"/>
      <c r="BK127" s="200"/>
      <c r="BL127" s="200"/>
      <c r="BM127" s="200"/>
      <c r="BN127" s="200"/>
      <c r="BO127" s="39"/>
      <c r="BP127" s="39"/>
      <c r="BQ127" s="39"/>
      <c r="BR127" s="39"/>
      <c r="BS127" s="39"/>
      <c r="BT127" s="39"/>
      <c r="BV127" s="38" t="str">
        <f>IF($P127="十種競技",COUNTIF($P$21:$P127,"十種競技"),"")</f>
        <v/>
      </c>
      <c r="BW127" s="39" t="str">
        <f t="shared" ca="1" si="454"/>
        <v/>
      </c>
      <c r="BX127" s="39" t="str">
        <f t="shared" ca="1" si="455"/>
        <v/>
      </c>
      <c r="BY127" s="39" t="str">
        <f t="shared" ca="1" si="456"/>
        <v/>
      </c>
      <c r="BZ127" s="39" t="str">
        <f t="shared" ca="1" si="457"/>
        <v/>
      </c>
      <c r="CA127" s="39" t="str">
        <f t="shared" ca="1" si="458"/>
        <v/>
      </c>
      <c r="CB127" s="39"/>
      <c r="CC127" s="39"/>
      <c r="CD127" s="39"/>
      <c r="CE127" s="39"/>
      <c r="CF127" s="39"/>
      <c r="CG127" s="86"/>
      <c r="CH127" s="43" t="str">
        <f t="shared" si="444"/>
        <v/>
      </c>
    </row>
    <row r="128" spans="1:86" ht="14.25" thickBot="1">
      <c r="A128" s="24"/>
      <c r="B128" s="278"/>
      <c r="C128" s="29" t="s">
        <v>3696</v>
      </c>
      <c r="D128" s="283"/>
      <c r="E128" s="283"/>
      <c r="F128" s="283"/>
      <c r="G128" s="283"/>
      <c r="H128" s="283"/>
      <c r="I128" s="283"/>
      <c r="J128" s="283"/>
      <c r="K128" s="283"/>
      <c r="L128" s="283"/>
      <c r="M128" s="283"/>
      <c r="N128" s="283"/>
      <c r="O128" s="29" t="s">
        <v>3699</v>
      </c>
      <c r="P128" s="72"/>
      <c r="Q128" s="32"/>
      <c r="R128" s="160" t="str">
        <f t="shared" si="445"/>
        <v/>
      </c>
      <c r="S128" s="152"/>
      <c r="T128" s="160" t="str">
        <f t="shared" si="446"/>
        <v/>
      </c>
      <c r="U128" s="32"/>
      <c r="V128" s="249"/>
      <c r="W128" s="249"/>
      <c r="X128" s="249"/>
      <c r="Y128" s="250"/>
      <c r="Z128" s="250"/>
      <c r="AA128" s="250"/>
      <c r="AB128" s="251"/>
      <c r="AC128" s="242"/>
      <c r="AD128" s="245"/>
      <c r="AG128" s="38"/>
      <c r="AH128" s="267"/>
      <c r="AI128" s="39" t="str">
        <f>IF($P128="","0",VLOOKUP($P128,登録データ!$M$3:$O$28,2,FALSE))</f>
        <v>0</v>
      </c>
      <c r="AJ128" s="39" t="str">
        <f>IF($P128="","",VLOOKUP($P128,登録データ!$M$3:$P$28,4,FALSE))</f>
        <v/>
      </c>
      <c r="AK128" s="39" t="str">
        <f t="shared" si="447"/>
        <v>00</v>
      </c>
      <c r="AL128" s="39" t="str">
        <f t="shared" si="448"/>
        <v/>
      </c>
      <c r="AM128" s="39" t="str">
        <f t="shared" si="449"/>
        <v>000000</v>
      </c>
      <c r="AN128" s="39" t="str">
        <f t="shared" si="450"/>
        <v/>
      </c>
      <c r="AO128" s="39" t="str">
        <f t="shared" si="451"/>
        <v/>
      </c>
      <c r="AP128" s="39">
        <f ca="1">IF(OFFSET($C128,-MOD(ROW($C128),3),0)&lt;&gt;"",IF(RIGHT($P128,1)=")",VALUE(VLOOKUP(OFFSET($C128,-MOD(ROW($C128),3),0),登録データ!$A$3:$H$2500,8,FALSE)),0),0)</f>
        <v>0</v>
      </c>
      <c r="AQ128" s="39">
        <f t="shared" ca="1" si="452"/>
        <v>0</v>
      </c>
      <c r="AR128" s="267"/>
      <c r="AS128" s="39" t="str">
        <f t="shared" si="453"/>
        <v/>
      </c>
      <c r="AT128" s="267"/>
      <c r="AU128" s="267"/>
      <c r="AV128" s="202"/>
      <c r="AW128" s="199"/>
      <c r="AX128" s="200"/>
      <c r="AY128" s="200"/>
      <c r="AZ128" s="200"/>
      <c r="BA128" s="200"/>
      <c r="BB128" s="39"/>
      <c r="BC128" s="39"/>
      <c r="BD128" s="93"/>
      <c r="BE128" s="93"/>
      <c r="BF128" s="93"/>
      <c r="BG128" s="95"/>
      <c r="BH128" s="111"/>
      <c r="BI128" s="202"/>
      <c r="BJ128" s="199"/>
      <c r="BK128" s="200"/>
      <c r="BL128" s="200"/>
      <c r="BM128" s="200"/>
      <c r="BN128" s="200"/>
      <c r="BO128" s="39"/>
      <c r="BP128" s="39"/>
      <c r="BQ128" s="39"/>
      <c r="BR128" s="39"/>
      <c r="BS128" s="39"/>
      <c r="BT128" s="39"/>
      <c r="BV128" s="38" t="str">
        <f>IF($P128="十種競技",COUNTIF($P$21:$P128,"十種競技"),"")</f>
        <v/>
      </c>
      <c r="BW128" s="39" t="str">
        <f t="shared" ca="1" si="454"/>
        <v/>
      </c>
      <c r="BX128" s="39" t="str">
        <f t="shared" ca="1" si="455"/>
        <v/>
      </c>
      <c r="BY128" s="39" t="str">
        <f t="shared" ca="1" si="456"/>
        <v/>
      </c>
      <c r="BZ128" s="39" t="str">
        <f t="shared" ca="1" si="457"/>
        <v/>
      </c>
      <c r="CA128" s="39" t="str">
        <f t="shared" ca="1" si="458"/>
        <v/>
      </c>
      <c r="CB128" s="39"/>
      <c r="CC128" s="39"/>
      <c r="CD128" s="39"/>
      <c r="CE128" s="39"/>
      <c r="CF128" s="39"/>
      <c r="CG128" s="86"/>
      <c r="CH128" s="43" t="str">
        <f t="shared" si="444"/>
        <v/>
      </c>
    </row>
    <row r="129" spans="1:86" ht="14.25" thickTop="1">
      <c r="A129" s="24"/>
      <c r="B129" s="276">
        <v>37</v>
      </c>
      <c r="C129" s="279"/>
      <c r="D129" s="281" t="str">
        <f>IF($C129="","",IF($C129="@",$D131,VLOOKUP($C129,登録データ!$A$3:$H$2500,2,FALSE)))</f>
        <v/>
      </c>
      <c r="E129" s="281"/>
      <c r="F129" s="281"/>
      <c r="G129" s="282" t="str">
        <f>IF($C129="","",IF($C129="@",$G131,VLOOKUP($C129,登録データ!$A$3:$H$2500,3,FALSE)))</f>
        <v/>
      </c>
      <c r="H129" s="282"/>
      <c r="I129" s="282"/>
      <c r="J129" s="281" t="str">
        <f>IF($C129="","",IF($C129="@",$J131,VLOOKUP($C129,登録データ!$A$3:$H$2500,7,FALSE)))</f>
        <v/>
      </c>
      <c r="K129" s="281"/>
      <c r="L129" s="281" t="str">
        <f>IF($C129="","",IF($C129="@",$L131,VLOOKUP($C129,登録データ!$A$3:$H$2500,4,FALSE)))</f>
        <v/>
      </c>
      <c r="M129" s="281"/>
      <c r="N129" s="281"/>
      <c r="O129" s="58" t="s">
        <v>3697</v>
      </c>
      <c r="P129" s="70"/>
      <c r="Q129" s="30"/>
      <c r="R129" s="156" t="str">
        <f t="shared" si="445"/>
        <v/>
      </c>
      <c r="S129" s="150"/>
      <c r="T129" s="156" t="str">
        <f t="shared" si="446"/>
        <v/>
      </c>
      <c r="U129" s="30"/>
      <c r="V129" s="237"/>
      <c r="W129" s="237"/>
      <c r="X129" s="237"/>
      <c r="Y129" s="238"/>
      <c r="Z129" s="238"/>
      <c r="AA129" s="238"/>
      <c r="AB129" s="239"/>
      <c r="AC129" s="240"/>
      <c r="AD129" s="243"/>
      <c r="AG129" s="38"/>
      <c r="AH129" s="267" t="str">
        <f>IF($C129="","",IF($C129="@",0,IF(VLOOKUP($C129,登録データ!$A$3:$V$2500,22,FALSE)=0,0,1)))</f>
        <v/>
      </c>
      <c r="AI129" s="39" t="str">
        <f>IF($P129="","0",VLOOKUP($P129,登録データ!$M$3:$O$28,2,FALSE))</f>
        <v>0</v>
      </c>
      <c r="AJ129" s="39" t="str">
        <f>IF($P129="","",VLOOKUP($P129,登録データ!$M$3:$P$28,4,FALSE))</f>
        <v/>
      </c>
      <c r="AK129" s="39" t="str">
        <f t="shared" si="447"/>
        <v>00</v>
      </c>
      <c r="AL129" s="39" t="str">
        <f t="shared" si="448"/>
        <v/>
      </c>
      <c r="AM129" s="39" t="str">
        <f t="shared" si="449"/>
        <v>000000</v>
      </c>
      <c r="AN129" s="39" t="str">
        <f t="shared" si="450"/>
        <v/>
      </c>
      <c r="AO129" s="39" t="str">
        <f t="shared" si="451"/>
        <v/>
      </c>
      <c r="AP129" s="39">
        <f ca="1">IF(OFFSET($C129,-MOD(ROW($C129),3),0)&lt;&gt;"",IF(RIGHT($P129,1)=")",VALUE(VLOOKUP(OFFSET($C129,-MOD(ROW($C129),3),0),登録データ!$A$3:$H$2500,8,FALSE)),0),0)</f>
        <v>0</v>
      </c>
      <c r="AQ129" s="39">
        <f t="shared" ca="1" si="452"/>
        <v>0</v>
      </c>
      <c r="AR129" s="267" t="str">
        <f t="shared" ref="AR129" si="627">IF($C129="","",IF($C129="@",0,IF($C129&lt;1501,0,1)))</f>
        <v/>
      </c>
      <c r="AS129" s="39" t="str">
        <f t="shared" si="453"/>
        <v/>
      </c>
      <c r="AT129" s="267" t="str">
        <f t="shared" ref="AT129" si="628">IF($C129="","",IF($C129="@",0,IF(COUNTIF($C$21:$C$620,$C129)=1,0,1)))</f>
        <v/>
      </c>
      <c r="AU129" s="267" t="str">
        <f t="shared" ref="AU129" si="629">IF($L129="","",IF(OR($L129="北海道",$L129="東京都",$L129="大阪府",$L129="京都府",RIGHT($L129,1)="県"),0,1))</f>
        <v/>
      </c>
      <c r="AV129" s="202" t="str">
        <f>IF(AC129="","",COUNTA($AC$21:$AC129))</f>
        <v/>
      </c>
      <c r="AW129" s="199" t="str">
        <f t="shared" ref="AW129" si="630">IF($C129="","",IF($AV129="","",IF($C129="@",CONCATENATE("@",$D131),$C129)))</f>
        <v/>
      </c>
      <c r="AX129" s="199" t="str">
        <f t="shared" ref="AX129" si="631">IF(LEFT($AW129,1)="@",$D131,"")</f>
        <v/>
      </c>
      <c r="AY129" s="199" t="str">
        <f t="shared" ref="AY129" si="632">IF(LEFT($AW129,1)="@",$G131,"")</f>
        <v/>
      </c>
      <c r="AZ129" s="199" t="str">
        <f t="shared" ref="AZ129" si="633">IF(LEFT($AW129,1)="@",$J131,"")</f>
        <v/>
      </c>
      <c r="BA129" s="199" t="str">
        <f t="shared" ref="BA129" si="634">IF(LEFT($AW129,1)="@",$L131,"")</f>
        <v/>
      </c>
      <c r="BB129" s="39"/>
      <c r="BC129" s="39"/>
      <c r="BD129" s="74"/>
      <c r="BE129" s="74"/>
      <c r="BF129" s="74"/>
      <c r="BG129" s="83"/>
      <c r="BH129" s="84"/>
      <c r="BI129" s="202" t="str">
        <f>IF($AD129="","",COUNTA($AD$21:$AD129))</f>
        <v/>
      </c>
      <c r="BJ129" s="199" t="str">
        <f>IF($C129="","",IF($BI129="","",IF($C129="@",CONCATENATE("@",$D131),$C129)))</f>
        <v/>
      </c>
      <c r="BK129" s="199" t="str">
        <f t="shared" ref="BK129" si="635">IF(LEFT($BJ129,1)="@",$D131,"")</f>
        <v/>
      </c>
      <c r="BL129" s="199" t="str">
        <f t="shared" ref="BL129" si="636">IF(LEFT($BJ129,1)="@",$G131,"")</f>
        <v/>
      </c>
      <c r="BM129" s="199" t="str">
        <f t="shared" ref="BM129" si="637">IF(LEFT($BJ129,1)="@",$J131,"")</f>
        <v/>
      </c>
      <c r="BN129" s="199" t="str">
        <f t="shared" ref="BN129" si="638">IF(LEFT($BJ129,1)="@",$L131,"")</f>
        <v/>
      </c>
      <c r="BO129" s="39"/>
      <c r="BP129" s="39"/>
      <c r="BQ129" s="39"/>
      <c r="BR129" s="39"/>
      <c r="BS129" s="39"/>
      <c r="BT129" s="39"/>
      <c r="BV129" s="38" t="str">
        <f>IF($P129="十種競技",COUNTIF($P$21:$P129,"十種競技"),"")</f>
        <v/>
      </c>
      <c r="BW129" s="39" t="str">
        <f t="shared" ca="1" si="454"/>
        <v/>
      </c>
      <c r="BX129" s="39" t="str">
        <f t="shared" ca="1" si="455"/>
        <v/>
      </c>
      <c r="BY129" s="39" t="str">
        <f t="shared" ca="1" si="456"/>
        <v/>
      </c>
      <c r="BZ129" s="39" t="str">
        <f t="shared" ca="1" si="457"/>
        <v/>
      </c>
      <c r="CA129" s="39" t="str">
        <f t="shared" ca="1" si="458"/>
        <v/>
      </c>
      <c r="CB129" s="39"/>
      <c r="CC129" s="39"/>
      <c r="CD129" s="39"/>
      <c r="CE129" s="39"/>
      <c r="CF129" s="39"/>
      <c r="CG129" s="86"/>
      <c r="CH129" s="43" t="str">
        <f t="shared" si="444"/>
        <v/>
      </c>
    </row>
    <row r="130" spans="1:86">
      <c r="A130" s="24"/>
      <c r="B130" s="277"/>
      <c r="C130" s="280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59" t="s">
        <v>3698</v>
      </c>
      <c r="P130" s="71"/>
      <c r="Q130" s="31"/>
      <c r="R130" s="157" t="str">
        <f t="shared" si="445"/>
        <v/>
      </c>
      <c r="S130" s="151"/>
      <c r="T130" s="157" t="str">
        <f t="shared" si="446"/>
        <v/>
      </c>
      <c r="U130" s="31"/>
      <c r="V130" s="246"/>
      <c r="W130" s="246"/>
      <c r="X130" s="246"/>
      <c r="Y130" s="247"/>
      <c r="Z130" s="247"/>
      <c r="AA130" s="247"/>
      <c r="AB130" s="248"/>
      <c r="AC130" s="241"/>
      <c r="AD130" s="244"/>
      <c r="AG130" s="38"/>
      <c r="AH130" s="267"/>
      <c r="AI130" s="39" t="str">
        <f>IF($P130="","0",VLOOKUP($P130,登録データ!$M$3:$O$28,2,FALSE))</f>
        <v>0</v>
      </c>
      <c r="AJ130" s="39" t="str">
        <f>IF($P130="","",VLOOKUP($P130,登録データ!$M$3:$P$28,4,FALSE))</f>
        <v/>
      </c>
      <c r="AK130" s="39" t="str">
        <f t="shared" si="447"/>
        <v>00</v>
      </c>
      <c r="AL130" s="39" t="str">
        <f t="shared" si="448"/>
        <v/>
      </c>
      <c r="AM130" s="39" t="str">
        <f t="shared" si="449"/>
        <v>000000</v>
      </c>
      <c r="AN130" s="39" t="str">
        <f t="shared" si="450"/>
        <v/>
      </c>
      <c r="AO130" s="39" t="str">
        <f t="shared" si="451"/>
        <v/>
      </c>
      <c r="AP130" s="39">
        <f ca="1">IF(OFFSET($C130,-MOD(ROW($C130),3),0)&lt;&gt;"",IF(RIGHT($P130,1)=")",VALUE(VLOOKUP(OFFSET($C130,-MOD(ROW($C130),3),0),登録データ!$A$3:$H$2500,8,FALSE)),0),0)</f>
        <v>0</v>
      </c>
      <c r="AQ130" s="39">
        <f t="shared" ca="1" si="452"/>
        <v>0</v>
      </c>
      <c r="AR130" s="267"/>
      <c r="AS130" s="39" t="str">
        <f t="shared" si="453"/>
        <v/>
      </c>
      <c r="AT130" s="267"/>
      <c r="AU130" s="267"/>
      <c r="AV130" s="202"/>
      <c r="AW130" s="199"/>
      <c r="AX130" s="200"/>
      <c r="AY130" s="200"/>
      <c r="AZ130" s="200"/>
      <c r="BA130" s="200"/>
      <c r="BB130" s="39"/>
      <c r="BC130" s="39"/>
      <c r="BD130" s="93"/>
      <c r="BE130" s="93"/>
      <c r="BF130" s="93"/>
      <c r="BG130" s="95"/>
      <c r="BH130" s="111"/>
      <c r="BI130" s="202"/>
      <c r="BJ130" s="199"/>
      <c r="BK130" s="200"/>
      <c r="BL130" s="200"/>
      <c r="BM130" s="200"/>
      <c r="BN130" s="200"/>
      <c r="BO130" s="39"/>
      <c r="BP130" s="39"/>
      <c r="BQ130" s="39"/>
      <c r="BR130" s="39"/>
      <c r="BS130" s="39"/>
      <c r="BT130" s="39"/>
      <c r="BV130" s="38" t="str">
        <f>IF($P130="十種競技",COUNTIF($P$21:$P130,"十種競技"),"")</f>
        <v/>
      </c>
      <c r="BW130" s="39" t="str">
        <f t="shared" ca="1" si="454"/>
        <v/>
      </c>
      <c r="BX130" s="39" t="str">
        <f t="shared" ca="1" si="455"/>
        <v/>
      </c>
      <c r="BY130" s="39" t="str">
        <f t="shared" ca="1" si="456"/>
        <v/>
      </c>
      <c r="BZ130" s="39" t="str">
        <f t="shared" ca="1" si="457"/>
        <v/>
      </c>
      <c r="CA130" s="39" t="str">
        <f t="shared" ca="1" si="458"/>
        <v/>
      </c>
      <c r="CB130" s="39"/>
      <c r="CC130" s="39"/>
      <c r="CD130" s="39"/>
      <c r="CE130" s="39"/>
      <c r="CF130" s="39"/>
      <c r="CG130" s="86"/>
      <c r="CH130" s="43" t="str">
        <f t="shared" si="444"/>
        <v/>
      </c>
    </row>
    <row r="131" spans="1:86" ht="14.25" thickBot="1">
      <c r="A131" s="24"/>
      <c r="B131" s="278"/>
      <c r="C131" s="29" t="s">
        <v>3696</v>
      </c>
      <c r="D131" s="283"/>
      <c r="E131" s="283"/>
      <c r="F131" s="283"/>
      <c r="G131" s="283"/>
      <c r="H131" s="283"/>
      <c r="I131" s="283"/>
      <c r="J131" s="283"/>
      <c r="K131" s="283"/>
      <c r="L131" s="283"/>
      <c r="M131" s="283"/>
      <c r="N131" s="283"/>
      <c r="O131" s="29" t="s">
        <v>3699</v>
      </c>
      <c r="P131" s="72"/>
      <c r="Q131" s="32"/>
      <c r="R131" s="160" t="str">
        <f t="shared" si="445"/>
        <v/>
      </c>
      <c r="S131" s="152"/>
      <c r="T131" s="160" t="str">
        <f t="shared" si="446"/>
        <v/>
      </c>
      <c r="U131" s="32"/>
      <c r="V131" s="249"/>
      <c r="W131" s="249"/>
      <c r="X131" s="249"/>
      <c r="Y131" s="250"/>
      <c r="Z131" s="250"/>
      <c r="AA131" s="250"/>
      <c r="AB131" s="251"/>
      <c r="AC131" s="242"/>
      <c r="AD131" s="245"/>
      <c r="AG131" s="38"/>
      <c r="AH131" s="267"/>
      <c r="AI131" s="39" t="str">
        <f>IF($P131="","0",VLOOKUP($P131,登録データ!$M$3:$O$28,2,FALSE))</f>
        <v>0</v>
      </c>
      <c r="AJ131" s="39" t="str">
        <f>IF($P131="","",VLOOKUP($P131,登録データ!$M$3:$P$28,4,FALSE))</f>
        <v/>
      </c>
      <c r="AK131" s="39" t="str">
        <f t="shared" si="447"/>
        <v>00</v>
      </c>
      <c r="AL131" s="39" t="str">
        <f t="shared" si="448"/>
        <v/>
      </c>
      <c r="AM131" s="39" t="str">
        <f t="shared" si="449"/>
        <v>000000</v>
      </c>
      <c r="AN131" s="39" t="str">
        <f t="shared" si="450"/>
        <v/>
      </c>
      <c r="AO131" s="39" t="str">
        <f t="shared" si="451"/>
        <v/>
      </c>
      <c r="AP131" s="39">
        <f ca="1">IF(OFFSET($C131,-MOD(ROW($C131),3),0)&lt;&gt;"",IF(RIGHT($P131,1)=")",VALUE(VLOOKUP(OFFSET($C131,-MOD(ROW($C131),3),0),登録データ!$A$3:$H$2500,8,FALSE)),0),0)</f>
        <v>0</v>
      </c>
      <c r="AQ131" s="39">
        <f t="shared" ca="1" si="452"/>
        <v>0</v>
      </c>
      <c r="AR131" s="267"/>
      <c r="AS131" s="39" t="str">
        <f t="shared" si="453"/>
        <v/>
      </c>
      <c r="AT131" s="267"/>
      <c r="AU131" s="267"/>
      <c r="AV131" s="202"/>
      <c r="AW131" s="199"/>
      <c r="AX131" s="200"/>
      <c r="AY131" s="200"/>
      <c r="AZ131" s="200"/>
      <c r="BA131" s="200"/>
      <c r="BB131" s="39"/>
      <c r="BC131" s="39"/>
      <c r="BD131" s="93"/>
      <c r="BE131" s="93"/>
      <c r="BF131" s="93"/>
      <c r="BG131" s="95"/>
      <c r="BH131" s="111"/>
      <c r="BI131" s="202"/>
      <c r="BJ131" s="199"/>
      <c r="BK131" s="200"/>
      <c r="BL131" s="200"/>
      <c r="BM131" s="200"/>
      <c r="BN131" s="200"/>
      <c r="BO131" s="39"/>
      <c r="BP131" s="39"/>
      <c r="BQ131" s="39"/>
      <c r="BR131" s="39"/>
      <c r="BS131" s="39"/>
      <c r="BT131" s="39"/>
      <c r="BV131" s="38" t="str">
        <f>IF($P131="十種競技",COUNTIF($P$21:$P131,"十種競技"),"")</f>
        <v/>
      </c>
      <c r="BW131" s="39" t="str">
        <f t="shared" ca="1" si="454"/>
        <v/>
      </c>
      <c r="BX131" s="39" t="str">
        <f t="shared" ca="1" si="455"/>
        <v/>
      </c>
      <c r="BY131" s="39" t="str">
        <f t="shared" ca="1" si="456"/>
        <v/>
      </c>
      <c r="BZ131" s="39" t="str">
        <f t="shared" ca="1" si="457"/>
        <v/>
      </c>
      <c r="CA131" s="39" t="str">
        <f t="shared" ca="1" si="458"/>
        <v/>
      </c>
      <c r="CB131" s="39"/>
      <c r="CC131" s="39"/>
      <c r="CD131" s="39"/>
      <c r="CE131" s="39"/>
      <c r="CF131" s="39"/>
      <c r="CG131" s="86"/>
      <c r="CH131" s="43" t="str">
        <f t="shared" si="444"/>
        <v/>
      </c>
    </row>
    <row r="132" spans="1:86" ht="14.25" thickTop="1">
      <c r="A132" s="24"/>
      <c r="B132" s="276">
        <v>38</v>
      </c>
      <c r="C132" s="279"/>
      <c r="D132" s="281" t="str">
        <f>IF($C132="","",IF($C132="@",$D134,VLOOKUP($C132,登録データ!$A$3:$H$2500,2,FALSE)))</f>
        <v/>
      </c>
      <c r="E132" s="281"/>
      <c r="F132" s="281"/>
      <c r="G132" s="282" t="str">
        <f>IF($C132="","",IF($C132="@",$G134,VLOOKUP($C132,登録データ!$A$3:$H$2500,3,FALSE)))</f>
        <v/>
      </c>
      <c r="H132" s="282"/>
      <c r="I132" s="282"/>
      <c r="J132" s="281" t="str">
        <f>IF($C132="","",IF($C132="@",$J134,VLOOKUP($C132,登録データ!$A$3:$H$2500,7,FALSE)))</f>
        <v/>
      </c>
      <c r="K132" s="281"/>
      <c r="L132" s="281" t="str">
        <f>IF($C132="","",IF($C132="@",$L134,VLOOKUP($C132,登録データ!$A$3:$H$2500,4,FALSE)))</f>
        <v/>
      </c>
      <c r="M132" s="281"/>
      <c r="N132" s="281"/>
      <c r="O132" s="58" t="s">
        <v>3697</v>
      </c>
      <c r="P132" s="70"/>
      <c r="Q132" s="30"/>
      <c r="R132" s="156" t="str">
        <f t="shared" si="445"/>
        <v/>
      </c>
      <c r="S132" s="150"/>
      <c r="T132" s="156" t="str">
        <f t="shared" si="446"/>
        <v/>
      </c>
      <c r="U132" s="30"/>
      <c r="V132" s="237"/>
      <c r="W132" s="237"/>
      <c r="X132" s="237"/>
      <c r="Y132" s="238"/>
      <c r="Z132" s="238"/>
      <c r="AA132" s="238"/>
      <c r="AB132" s="239"/>
      <c r="AC132" s="240"/>
      <c r="AD132" s="243"/>
      <c r="AG132" s="38"/>
      <c r="AH132" s="267" t="str">
        <f>IF($C132="","",IF($C132="@",0,IF(VLOOKUP($C132,登録データ!$A$3:$V$2500,22,FALSE)=0,0,1)))</f>
        <v/>
      </c>
      <c r="AI132" s="39" t="str">
        <f>IF($P132="","0",VLOOKUP($P132,登録データ!$M$3:$O$28,2,FALSE))</f>
        <v>0</v>
      </c>
      <c r="AJ132" s="39" t="str">
        <f>IF($P132="","",VLOOKUP($P132,登録データ!$M$3:$P$28,4,FALSE))</f>
        <v/>
      </c>
      <c r="AK132" s="39" t="str">
        <f t="shared" si="447"/>
        <v>00</v>
      </c>
      <c r="AL132" s="39" t="str">
        <f t="shared" si="448"/>
        <v/>
      </c>
      <c r="AM132" s="39" t="str">
        <f t="shared" si="449"/>
        <v>000000</v>
      </c>
      <c r="AN132" s="39" t="str">
        <f t="shared" si="450"/>
        <v/>
      </c>
      <c r="AO132" s="39" t="str">
        <f t="shared" si="451"/>
        <v/>
      </c>
      <c r="AP132" s="39">
        <f ca="1">IF(OFFSET($C132,-MOD(ROW($C132),3),0)&lt;&gt;"",IF(RIGHT($P132,1)=")",VALUE(VLOOKUP(OFFSET($C132,-MOD(ROW($C132),3),0),登録データ!$A$3:$H$2500,8,FALSE)),0),0)</f>
        <v>0</v>
      </c>
      <c r="AQ132" s="39">
        <f t="shared" ca="1" si="452"/>
        <v>0</v>
      </c>
      <c r="AR132" s="267" t="str">
        <f t="shared" ref="AR132" si="639">IF($C132="","",IF($C132="@",0,IF($C132&lt;1501,0,1)))</f>
        <v/>
      </c>
      <c r="AS132" s="39" t="str">
        <f t="shared" si="453"/>
        <v/>
      </c>
      <c r="AT132" s="267" t="str">
        <f t="shared" ref="AT132" si="640">IF($C132="","",IF($C132="@",0,IF(COUNTIF($C$21:$C$620,$C132)=1,0,1)))</f>
        <v/>
      </c>
      <c r="AU132" s="267" t="str">
        <f t="shared" ref="AU132" si="641">IF($L132="","",IF(OR($L132="北海道",$L132="東京都",$L132="大阪府",$L132="京都府",RIGHT($L132,1)="県"),0,1))</f>
        <v/>
      </c>
      <c r="AV132" s="202" t="str">
        <f>IF(AC132="","",COUNTA($AC$21:$AC132))</f>
        <v/>
      </c>
      <c r="AW132" s="199" t="str">
        <f t="shared" ref="AW132" si="642">IF($C132="","",IF($AV132="","",IF($C132="@",CONCATENATE("@",$D134),$C132)))</f>
        <v/>
      </c>
      <c r="AX132" s="199" t="str">
        <f t="shared" ref="AX132" si="643">IF(LEFT($AW132,1)="@",$D134,"")</f>
        <v/>
      </c>
      <c r="AY132" s="199" t="str">
        <f t="shared" ref="AY132" si="644">IF(LEFT($AW132,1)="@",$G134,"")</f>
        <v/>
      </c>
      <c r="AZ132" s="199" t="str">
        <f t="shared" ref="AZ132" si="645">IF(LEFT($AW132,1)="@",$J134,"")</f>
        <v/>
      </c>
      <c r="BA132" s="199" t="str">
        <f t="shared" ref="BA132" si="646">IF(LEFT($AW132,1)="@",$L134,"")</f>
        <v/>
      </c>
      <c r="BB132" s="39"/>
      <c r="BC132" s="39"/>
      <c r="BD132" s="74"/>
      <c r="BE132" s="74"/>
      <c r="BF132" s="74"/>
      <c r="BG132" s="83"/>
      <c r="BH132" s="84"/>
      <c r="BI132" s="202" t="str">
        <f>IF($AD132="","",COUNTA($AD$21:$AD132))</f>
        <v/>
      </c>
      <c r="BJ132" s="199" t="str">
        <f>IF($C132="","",IF($BI132="","",IF($C132="@",CONCATENATE("@",$D134),$C132)))</f>
        <v/>
      </c>
      <c r="BK132" s="199" t="str">
        <f t="shared" ref="BK132" si="647">IF(LEFT($BJ132,1)="@",$D134,"")</f>
        <v/>
      </c>
      <c r="BL132" s="199" t="str">
        <f t="shared" ref="BL132" si="648">IF(LEFT($BJ132,1)="@",$G134,"")</f>
        <v/>
      </c>
      <c r="BM132" s="199" t="str">
        <f t="shared" ref="BM132" si="649">IF(LEFT($BJ132,1)="@",$J134,"")</f>
        <v/>
      </c>
      <c r="BN132" s="199" t="str">
        <f t="shared" ref="BN132" si="650">IF(LEFT($BJ132,1)="@",$L134,"")</f>
        <v/>
      </c>
      <c r="BO132" s="39"/>
      <c r="BP132" s="39"/>
      <c r="BQ132" s="39"/>
      <c r="BR132" s="39"/>
      <c r="BS132" s="39"/>
      <c r="BT132" s="39"/>
      <c r="BV132" s="38" t="str">
        <f>IF($P132="十種競技",COUNTIF($P$21:$P132,"十種競技"),"")</f>
        <v/>
      </c>
      <c r="BW132" s="39" t="str">
        <f t="shared" ca="1" si="454"/>
        <v/>
      </c>
      <c r="BX132" s="39" t="str">
        <f t="shared" ca="1" si="455"/>
        <v/>
      </c>
      <c r="BY132" s="39" t="str">
        <f t="shared" ca="1" si="456"/>
        <v/>
      </c>
      <c r="BZ132" s="39" t="str">
        <f t="shared" ca="1" si="457"/>
        <v/>
      </c>
      <c r="CA132" s="39" t="str">
        <f t="shared" ca="1" si="458"/>
        <v/>
      </c>
      <c r="CB132" s="39"/>
      <c r="CC132" s="39"/>
      <c r="CD132" s="39"/>
      <c r="CE132" s="39"/>
      <c r="CF132" s="39"/>
      <c r="CG132" s="86"/>
      <c r="CH132" s="43" t="str">
        <f t="shared" si="444"/>
        <v/>
      </c>
    </row>
    <row r="133" spans="1:86">
      <c r="A133" s="24"/>
      <c r="B133" s="277"/>
      <c r="C133" s="280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59" t="s">
        <v>3698</v>
      </c>
      <c r="P133" s="71"/>
      <c r="Q133" s="31"/>
      <c r="R133" s="157" t="str">
        <f t="shared" si="445"/>
        <v/>
      </c>
      <c r="S133" s="151"/>
      <c r="T133" s="157" t="str">
        <f t="shared" si="446"/>
        <v/>
      </c>
      <c r="U133" s="31"/>
      <c r="V133" s="246"/>
      <c r="W133" s="246"/>
      <c r="X133" s="246"/>
      <c r="Y133" s="247"/>
      <c r="Z133" s="247"/>
      <c r="AA133" s="247"/>
      <c r="AB133" s="248"/>
      <c r="AC133" s="241"/>
      <c r="AD133" s="244"/>
      <c r="AG133" s="38"/>
      <c r="AH133" s="267"/>
      <c r="AI133" s="39" t="str">
        <f>IF($P133="","0",VLOOKUP($P133,登録データ!$M$3:$O$28,2,FALSE))</f>
        <v>0</v>
      </c>
      <c r="AJ133" s="39" t="str">
        <f>IF($P133="","",VLOOKUP($P133,登録データ!$M$3:$P$28,4,FALSE))</f>
        <v/>
      </c>
      <c r="AK133" s="39" t="str">
        <f t="shared" si="447"/>
        <v>00</v>
      </c>
      <c r="AL133" s="39" t="str">
        <f t="shared" si="448"/>
        <v/>
      </c>
      <c r="AM133" s="39" t="str">
        <f t="shared" si="449"/>
        <v>000000</v>
      </c>
      <c r="AN133" s="39" t="str">
        <f t="shared" si="450"/>
        <v/>
      </c>
      <c r="AO133" s="39" t="str">
        <f t="shared" si="451"/>
        <v/>
      </c>
      <c r="AP133" s="39">
        <f ca="1">IF(OFFSET($C133,-MOD(ROW($C133),3),0)&lt;&gt;"",IF(RIGHT($P133,1)=")",VALUE(VLOOKUP(OFFSET($C133,-MOD(ROW($C133),3),0),登録データ!$A$3:$H$2500,8,FALSE)),0),0)</f>
        <v>0</v>
      </c>
      <c r="AQ133" s="39">
        <f t="shared" ca="1" si="452"/>
        <v>0</v>
      </c>
      <c r="AR133" s="267"/>
      <c r="AS133" s="39" t="str">
        <f t="shared" si="453"/>
        <v/>
      </c>
      <c r="AT133" s="267"/>
      <c r="AU133" s="267"/>
      <c r="AV133" s="202"/>
      <c r="AW133" s="199"/>
      <c r="AX133" s="200"/>
      <c r="AY133" s="200"/>
      <c r="AZ133" s="200"/>
      <c r="BA133" s="200"/>
      <c r="BB133" s="39"/>
      <c r="BC133" s="39"/>
      <c r="BD133" s="93"/>
      <c r="BE133" s="93"/>
      <c r="BF133" s="93"/>
      <c r="BG133" s="95"/>
      <c r="BH133" s="111"/>
      <c r="BI133" s="202"/>
      <c r="BJ133" s="199"/>
      <c r="BK133" s="200"/>
      <c r="BL133" s="200"/>
      <c r="BM133" s="200"/>
      <c r="BN133" s="200"/>
      <c r="BO133" s="39"/>
      <c r="BP133" s="39"/>
      <c r="BQ133" s="39"/>
      <c r="BR133" s="39"/>
      <c r="BS133" s="39"/>
      <c r="BT133" s="39"/>
      <c r="BV133" s="38" t="str">
        <f>IF($P133="十種競技",COUNTIF($P$21:$P133,"十種競技"),"")</f>
        <v/>
      </c>
      <c r="BW133" s="39" t="str">
        <f t="shared" ca="1" si="454"/>
        <v/>
      </c>
      <c r="BX133" s="39" t="str">
        <f t="shared" ca="1" si="455"/>
        <v/>
      </c>
      <c r="BY133" s="39" t="str">
        <f t="shared" ca="1" si="456"/>
        <v/>
      </c>
      <c r="BZ133" s="39" t="str">
        <f t="shared" ca="1" si="457"/>
        <v/>
      </c>
      <c r="CA133" s="39" t="str">
        <f t="shared" ca="1" si="458"/>
        <v/>
      </c>
      <c r="CB133" s="39"/>
      <c r="CC133" s="39"/>
      <c r="CD133" s="39"/>
      <c r="CE133" s="39"/>
      <c r="CF133" s="39"/>
      <c r="CG133" s="86"/>
      <c r="CH133" s="43" t="str">
        <f t="shared" si="444"/>
        <v/>
      </c>
    </row>
    <row r="134" spans="1:86" ht="14.25" thickBot="1">
      <c r="A134" s="24"/>
      <c r="B134" s="278"/>
      <c r="C134" s="29" t="s">
        <v>3696</v>
      </c>
      <c r="D134" s="283"/>
      <c r="E134" s="283"/>
      <c r="F134" s="283"/>
      <c r="G134" s="283"/>
      <c r="H134" s="283"/>
      <c r="I134" s="283"/>
      <c r="J134" s="283"/>
      <c r="K134" s="283"/>
      <c r="L134" s="283"/>
      <c r="M134" s="283"/>
      <c r="N134" s="283"/>
      <c r="O134" s="29" t="s">
        <v>3699</v>
      </c>
      <c r="P134" s="72"/>
      <c r="Q134" s="32"/>
      <c r="R134" s="160" t="str">
        <f t="shared" si="445"/>
        <v/>
      </c>
      <c r="S134" s="152"/>
      <c r="T134" s="160" t="str">
        <f t="shared" si="446"/>
        <v/>
      </c>
      <c r="U134" s="32"/>
      <c r="V134" s="249"/>
      <c r="W134" s="249"/>
      <c r="X134" s="249"/>
      <c r="Y134" s="250"/>
      <c r="Z134" s="250"/>
      <c r="AA134" s="250"/>
      <c r="AB134" s="251"/>
      <c r="AC134" s="242"/>
      <c r="AD134" s="245"/>
      <c r="AG134" s="38"/>
      <c r="AH134" s="267"/>
      <c r="AI134" s="39" t="str">
        <f>IF($P134="","0",VLOOKUP($P134,登録データ!$M$3:$O$28,2,FALSE))</f>
        <v>0</v>
      </c>
      <c r="AJ134" s="39" t="str">
        <f>IF($P134="","",VLOOKUP($P134,登録データ!$M$3:$P$28,4,FALSE))</f>
        <v/>
      </c>
      <c r="AK134" s="39" t="str">
        <f t="shared" si="447"/>
        <v>00</v>
      </c>
      <c r="AL134" s="39" t="str">
        <f t="shared" si="448"/>
        <v/>
      </c>
      <c r="AM134" s="39" t="str">
        <f t="shared" si="449"/>
        <v>000000</v>
      </c>
      <c r="AN134" s="39" t="str">
        <f t="shared" si="450"/>
        <v/>
      </c>
      <c r="AO134" s="39" t="str">
        <f t="shared" si="451"/>
        <v/>
      </c>
      <c r="AP134" s="39">
        <f ca="1">IF(OFFSET($C134,-MOD(ROW($C134),3),0)&lt;&gt;"",IF(RIGHT($P134,1)=")",VALUE(VLOOKUP(OFFSET($C134,-MOD(ROW($C134),3),0),登録データ!$A$3:$H$2500,8,FALSE)),0),0)</f>
        <v>0</v>
      </c>
      <c r="AQ134" s="39">
        <f t="shared" ca="1" si="452"/>
        <v>0</v>
      </c>
      <c r="AR134" s="267"/>
      <c r="AS134" s="39" t="str">
        <f t="shared" si="453"/>
        <v/>
      </c>
      <c r="AT134" s="267"/>
      <c r="AU134" s="267"/>
      <c r="AV134" s="202"/>
      <c r="AW134" s="199"/>
      <c r="AX134" s="200"/>
      <c r="AY134" s="200"/>
      <c r="AZ134" s="200"/>
      <c r="BA134" s="200"/>
      <c r="BB134" s="39"/>
      <c r="BC134" s="39"/>
      <c r="BD134" s="93"/>
      <c r="BE134" s="93"/>
      <c r="BF134" s="93"/>
      <c r="BG134" s="95"/>
      <c r="BH134" s="111"/>
      <c r="BI134" s="202"/>
      <c r="BJ134" s="199"/>
      <c r="BK134" s="200"/>
      <c r="BL134" s="200"/>
      <c r="BM134" s="200"/>
      <c r="BN134" s="200"/>
      <c r="BO134" s="39"/>
      <c r="BP134" s="39"/>
      <c r="BQ134" s="39"/>
      <c r="BR134" s="39"/>
      <c r="BS134" s="39"/>
      <c r="BT134" s="39"/>
      <c r="BV134" s="38" t="str">
        <f>IF($P134="十種競技",COUNTIF($P$21:$P134,"十種競技"),"")</f>
        <v/>
      </c>
      <c r="BW134" s="39" t="str">
        <f t="shared" ca="1" si="454"/>
        <v/>
      </c>
      <c r="BX134" s="39" t="str">
        <f t="shared" ca="1" si="455"/>
        <v/>
      </c>
      <c r="BY134" s="39" t="str">
        <f t="shared" ca="1" si="456"/>
        <v/>
      </c>
      <c r="BZ134" s="39" t="str">
        <f t="shared" ca="1" si="457"/>
        <v/>
      </c>
      <c r="CA134" s="39" t="str">
        <f t="shared" ca="1" si="458"/>
        <v/>
      </c>
      <c r="CB134" s="39"/>
      <c r="CC134" s="39"/>
      <c r="CD134" s="39"/>
      <c r="CE134" s="39"/>
      <c r="CF134" s="39"/>
      <c r="CG134" s="86"/>
      <c r="CH134" s="43" t="str">
        <f t="shared" si="444"/>
        <v/>
      </c>
    </row>
    <row r="135" spans="1:86" ht="14.25" thickTop="1">
      <c r="A135" s="24"/>
      <c r="B135" s="276">
        <v>39</v>
      </c>
      <c r="C135" s="279"/>
      <c r="D135" s="281" t="str">
        <f>IF($C135="","",IF($C135="@",$D137,VLOOKUP($C135,登録データ!$A$3:$H$2500,2,FALSE)))</f>
        <v/>
      </c>
      <c r="E135" s="281"/>
      <c r="F135" s="281"/>
      <c r="G135" s="282" t="str">
        <f>IF($C135="","",IF($C135="@",$G137,VLOOKUP($C135,登録データ!$A$3:$H$2500,3,FALSE)))</f>
        <v/>
      </c>
      <c r="H135" s="282"/>
      <c r="I135" s="282"/>
      <c r="J135" s="281" t="str">
        <f>IF($C135="","",IF($C135="@",$J137,VLOOKUP($C135,登録データ!$A$3:$H$2500,7,FALSE)))</f>
        <v/>
      </c>
      <c r="K135" s="281"/>
      <c r="L135" s="281" t="str">
        <f>IF($C135="","",IF($C135="@",$L137,VLOOKUP($C135,登録データ!$A$3:$H$2500,4,FALSE)))</f>
        <v/>
      </c>
      <c r="M135" s="281"/>
      <c r="N135" s="281"/>
      <c r="O135" s="58" t="s">
        <v>3697</v>
      </c>
      <c r="P135" s="70"/>
      <c r="Q135" s="30"/>
      <c r="R135" s="156" t="str">
        <f t="shared" si="445"/>
        <v/>
      </c>
      <c r="S135" s="150"/>
      <c r="T135" s="156" t="str">
        <f t="shared" si="446"/>
        <v/>
      </c>
      <c r="U135" s="30"/>
      <c r="V135" s="237"/>
      <c r="W135" s="237"/>
      <c r="X135" s="237"/>
      <c r="Y135" s="238"/>
      <c r="Z135" s="238"/>
      <c r="AA135" s="238"/>
      <c r="AB135" s="239"/>
      <c r="AC135" s="240"/>
      <c r="AD135" s="243"/>
      <c r="AG135" s="38"/>
      <c r="AH135" s="267" t="str">
        <f>IF($C135="","",IF($C135="@",0,IF(VLOOKUP($C135,登録データ!$A$3:$V$2500,22,FALSE)=0,0,1)))</f>
        <v/>
      </c>
      <c r="AI135" s="39" t="str">
        <f>IF($P135="","0",VLOOKUP($P135,登録データ!$M$3:$O$28,2,FALSE))</f>
        <v>0</v>
      </c>
      <c r="AJ135" s="39" t="str">
        <f>IF($P135="","",VLOOKUP($P135,登録データ!$M$3:$P$28,4,FALSE))</f>
        <v/>
      </c>
      <c r="AK135" s="39" t="str">
        <f t="shared" si="447"/>
        <v>00</v>
      </c>
      <c r="AL135" s="39" t="str">
        <f t="shared" si="448"/>
        <v/>
      </c>
      <c r="AM135" s="39" t="str">
        <f t="shared" si="449"/>
        <v>000000</v>
      </c>
      <c r="AN135" s="39" t="str">
        <f t="shared" si="450"/>
        <v/>
      </c>
      <c r="AO135" s="39" t="str">
        <f t="shared" si="451"/>
        <v/>
      </c>
      <c r="AP135" s="39">
        <f ca="1">IF(OFFSET($C135,-MOD(ROW($C135),3),0)&lt;&gt;"",IF(RIGHT($P135,1)=")",VALUE(VLOOKUP(OFFSET($C135,-MOD(ROW($C135),3),0),登録データ!$A$3:$H$2500,8,FALSE)),0),0)</f>
        <v>0</v>
      </c>
      <c r="AQ135" s="39">
        <f t="shared" ca="1" si="452"/>
        <v>0</v>
      </c>
      <c r="AR135" s="267" t="str">
        <f t="shared" ref="AR135" si="651">IF($C135="","",IF($C135="@",0,IF($C135&lt;1501,0,1)))</f>
        <v/>
      </c>
      <c r="AS135" s="39" t="str">
        <f t="shared" si="453"/>
        <v/>
      </c>
      <c r="AT135" s="267" t="str">
        <f t="shared" ref="AT135" si="652">IF($C135="","",IF($C135="@",0,IF(COUNTIF($C$21:$C$620,$C135)=1,0,1)))</f>
        <v/>
      </c>
      <c r="AU135" s="267" t="str">
        <f t="shared" ref="AU135" si="653">IF($L135="","",IF(OR($L135="北海道",$L135="東京都",$L135="大阪府",$L135="京都府",RIGHT($L135,1)="県"),0,1))</f>
        <v/>
      </c>
      <c r="AV135" s="202" t="str">
        <f>IF(AC135="","",COUNTA($AC$21:$AC135))</f>
        <v/>
      </c>
      <c r="AW135" s="199" t="str">
        <f t="shared" ref="AW135" si="654">IF($C135="","",IF($AV135="","",IF($C135="@",CONCATENATE("@",$D137),$C135)))</f>
        <v/>
      </c>
      <c r="AX135" s="199" t="str">
        <f t="shared" ref="AX135" si="655">IF(LEFT($AW135,1)="@",$D137,"")</f>
        <v/>
      </c>
      <c r="AY135" s="199" t="str">
        <f t="shared" ref="AY135" si="656">IF(LEFT($AW135,1)="@",$G137,"")</f>
        <v/>
      </c>
      <c r="AZ135" s="199" t="str">
        <f t="shared" ref="AZ135" si="657">IF(LEFT($AW135,1)="@",$J137,"")</f>
        <v/>
      </c>
      <c r="BA135" s="199" t="str">
        <f t="shared" ref="BA135" si="658">IF(LEFT($AW135,1)="@",$L137,"")</f>
        <v/>
      </c>
      <c r="BB135" s="39"/>
      <c r="BC135" s="39"/>
      <c r="BD135" s="74"/>
      <c r="BE135" s="74"/>
      <c r="BF135" s="74"/>
      <c r="BG135" s="83"/>
      <c r="BH135" s="84"/>
      <c r="BI135" s="202" t="str">
        <f>IF($AD135="","",COUNTA($AD$21:$AD135))</f>
        <v/>
      </c>
      <c r="BJ135" s="199" t="str">
        <f>IF($C135="","",IF($BI135="","",IF($C135="@",CONCATENATE("@",$D137),$C135)))</f>
        <v/>
      </c>
      <c r="BK135" s="199" t="str">
        <f t="shared" ref="BK135" si="659">IF(LEFT($BJ135,1)="@",$D137,"")</f>
        <v/>
      </c>
      <c r="BL135" s="199" t="str">
        <f t="shared" ref="BL135" si="660">IF(LEFT($BJ135,1)="@",$G137,"")</f>
        <v/>
      </c>
      <c r="BM135" s="199" t="str">
        <f t="shared" ref="BM135" si="661">IF(LEFT($BJ135,1)="@",$J137,"")</f>
        <v/>
      </c>
      <c r="BN135" s="199" t="str">
        <f t="shared" ref="BN135" si="662">IF(LEFT($BJ135,1)="@",$L137,"")</f>
        <v/>
      </c>
      <c r="BO135" s="39"/>
      <c r="BP135" s="39"/>
      <c r="BQ135" s="39"/>
      <c r="BR135" s="39"/>
      <c r="BS135" s="39"/>
      <c r="BT135" s="39"/>
      <c r="BV135" s="38" t="str">
        <f>IF($P135="十種競技",COUNTIF($P$21:$P135,"十種競技"),"")</f>
        <v/>
      </c>
      <c r="BW135" s="39" t="str">
        <f t="shared" ca="1" si="454"/>
        <v/>
      </c>
      <c r="BX135" s="39" t="str">
        <f t="shared" ca="1" si="455"/>
        <v/>
      </c>
      <c r="BY135" s="39" t="str">
        <f t="shared" ca="1" si="456"/>
        <v/>
      </c>
      <c r="BZ135" s="39" t="str">
        <f t="shared" ca="1" si="457"/>
        <v/>
      </c>
      <c r="CA135" s="39" t="str">
        <f t="shared" ca="1" si="458"/>
        <v/>
      </c>
      <c r="CB135" s="39"/>
      <c r="CC135" s="39"/>
      <c r="CD135" s="39"/>
      <c r="CE135" s="39"/>
      <c r="CF135" s="39"/>
      <c r="CG135" s="86"/>
      <c r="CH135" s="43" t="str">
        <f t="shared" si="444"/>
        <v/>
      </c>
    </row>
    <row r="136" spans="1:86">
      <c r="A136" s="24"/>
      <c r="B136" s="277"/>
      <c r="C136" s="280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59" t="s">
        <v>3698</v>
      </c>
      <c r="P136" s="71"/>
      <c r="Q136" s="31"/>
      <c r="R136" s="157" t="str">
        <f t="shared" si="445"/>
        <v/>
      </c>
      <c r="S136" s="151"/>
      <c r="T136" s="157" t="str">
        <f t="shared" si="446"/>
        <v/>
      </c>
      <c r="U136" s="31"/>
      <c r="V136" s="246"/>
      <c r="W136" s="246"/>
      <c r="X136" s="246"/>
      <c r="Y136" s="247"/>
      <c r="Z136" s="247"/>
      <c r="AA136" s="247"/>
      <c r="AB136" s="248"/>
      <c r="AC136" s="241"/>
      <c r="AD136" s="244"/>
      <c r="AG136" s="38"/>
      <c r="AH136" s="267"/>
      <c r="AI136" s="39" t="str">
        <f>IF($P136="","0",VLOOKUP($P136,登録データ!$M$3:$O$28,2,FALSE))</f>
        <v>0</v>
      </c>
      <c r="AJ136" s="39" t="str">
        <f>IF($P136="","",VLOOKUP($P136,登録データ!$M$3:$P$28,4,FALSE))</f>
        <v/>
      </c>
      <c r="AK136" s="39" t="str">
        <f t="shared" si="447"/>
        <v>00</v>
      </c>
      <c r="AL136" s="39" t="str">
        <f t="shared" si="448"/>
        <v/>
      </c>
      <c r="AM136" s="39" t="str">
        <f t="shared" si="449"/>
        <v>000000</v>
      </c>
      <c r="AN136" s="39" t="str">
        <f t="shared" si="450"/>
        <v/>
      </c>
      <c r="AO136" s="39" t="str">
        <f t="shared" si="451"/>
        <v/>
      </c>
      <c r="AP136" s="39">
        <f ca="1">IF(OFFSET($C136,-MOD(ROW($C136),3),0)&lt;&gt;"",IF(RIGHT($P136,1)=")",VALUE(VLOOKUP(OFFSET($C136,-MOD(ROW($C136),3),0),登録データ!$A$3:$H$2500,8,FALSE)),0),0)</f>
        <v>0</v>
      </c>
      <c r="AQ136" s="39">
        <f t="shared" ca="1" si="452"/>
        <v>0</v>
      </c>
      <c r="AR136" s="267"/>
      <c r="AS136" s="39" t="str">
        <f t="shared" si="453"/>
        <v/>
      </c>
      <c r="AT136" s="267"/>
      <c r="AU136" s="267"/>
      <c r="AV136" s="202"/>
      <c r="AW136" s="199"/>
      <c r="AX136" s="200"/>
      <c r="AY136" s="200"/>
      <c r="AZ136" s="200"/>
      <c r="BA136" s="200"/>
      <c r="BB136" s="39"/>
      <c r="BC136" s="39"/>
      <c r="BD136" s="93"/>
      <c r="BE136" s="93"/>
      <c r="BF136" s="93"/>
      <c r="BG136" s="95"/>
      <c r="BH136" s="111"/>
      <c r="BI136" s="202"/>
      <c r="BJ136" s="199"/>
      <c r="BK136" s="200"/>
      <c r="BL136" s="200"/>
      <c r="BM136" s="200"/>
      <c r="BN136" s="200"/>
      <c r="BO136" s="39"/>
      <c r="BP136" s="39"/>
      <c r="BQ136" s="39"/>
      <c r="BR136" s="39"/>
      <c r="BS136" s="39"/>
      <c r="BT136" s="39"/>
      <c r="BV136" s="38" t="str">
        <f>IF($P136="十種競技",COUNTIF($P$21:$P136,"十種競技"),"")</f>
        <v/>
      </c>
      <c r="BW136" s="39" t="str">
        <f t="shared" ca="1" si="454"/>
        <v/>
      </c>
      <c r="BX136" s="39" t="str">
        <f t="shared" ca="1" si="455"/>
        <v/>
      </c>
      <c r="BY136" s="39" t="str">
        <f t="shared" ca="1" si="456"/>
        <v/>
      </c>
      <c r="BZ136" s="39" t="str">
        <f t="shared" ca="1" si="457"/>
        <v/>
      </c>
      <c r="CA136" s="39" t="str">
        <f t="shared" ca="1" si="458"/>
        <v/>
      </c>
      <c r="CB136" s="39"/>
      <c r="CC136" s="39"/>
      <c r="CD136" s="39"/>
      <c r="CE136" s="39"/>
      <c r="CF136" s="39"/>
      <c r="CG136" s="86"/>
      <c r="CH136" s="43" t="str">
        <f t="shared" si="444"/>
        <v/>
      </c>
    </row>
    <row r="137" spans="1:86" ht="14.25" thickBot="1">
      <c r="A137" s="24"/>
      <c r="B137" s="278"/>
      <c r="C137" s="29" t="s">
        <v>3696</v>
      </c>
      <c r="D137" s="283"/>
      <c r="E137" s="283"/>
      <c r="F137" s="283"/>
      <c r="G137" s="283"/>
      <c r="H137" s="283"/>
      <c r="I137" s="283"/>
      <c r="J137" s="283"/>
      <c r="K137" s="283"/>
      <c r="L137" s="283"/>
      <c r="M137" s="283"/>
      <c r="N137" s="283"/>
      <c r="O137" s="29" t="s">
        <v>3699</v>
      </c>
      <c r="P137" s="72"/>
      <c r="Q137" s="32"/>
      <c r="R137" s="160" t="str">
        <f t="shared" si="445"/>
        <v/>
      </c>
      <c r="S137" s="152"/>
      <c r="T137" s="160" t="str">
        <f t="shared" si="446"/>
        <v/>
      </c>
      <c r="U137" s="32"/>
      <c r="V137" s="249"/>
      <c r="W137" s="249"/>
      <c r="X137" s="249"/>
      <c r="Y137" s="250"/>
      <c r="Z137" s="250"/>
      <c r="AA137" s="250"/>
      <c r="AB137" s="251"/>
      <c r="AC137" s="242"/>
      <c r="AD137" s="245"/>
      <c r="AG137" s="38"/>
      <c r="AH137" s="267"/>
      <c r="AI137" s="39" t="str">
        <f>IF($P137="","0",VLOOKUP($P137,登録データ!$M$3:$O$28,2,FALSE))</f>
        <v>0</v>
      </c>
      <c r="AJ137" s="39" t="str">
        <f>IF($P137="","",VLOOKUP($P137,登録データ!$M$3:$P$28,4,FALSE))</f>
        <v/>
      </c>
      <c r="AK137" s="39" t="str">
        <f t="shared" si="447"/>
        <v>00</v>
      </c>
      <c r="AL137" s="39" t="str">
        <f t="shared" si="448"/>
        <v/>
      </c>
      <c r="AM137" s="39" t="str">
        <f t="shared" si="449"/>
        <v>000000</v>
      </c>
      <c r="AN137" s="39" t="str">
        <f t="shared" si="450"/>
        <v/>
      </c>
      <c r="AO137" s="39" t="str">
        <f t="shared" si="451"/>
        <v/>
      </c>
      <c r="AP137" s="39">
        <f ca="1">IF(OFFSET($C137,-MOD(ROW($C137),3),0)&lt;&gt;"",IF(RIGHT($P137,1)=")",VALUE(VLOOKUP(OFFSET($C137,-MOD(ROW($C137),3),0),登録データ!$A$3:$H$2500,8,FALSE)),0),0)</f>
        <v>0</v>
      </c>
      <c r="AQ137" s="39">
        <f t="shared" ca="1" si="452"/>
        <v>0</v>
      </c>
      <c r="AR137" s="267"/>
      <c r="AS137" s="39" t="str">
        <f t="shared" si="453"/>
        <v/>
      </c>
      <c r="AT137" s="267"/>
      <c r="AU137" s="267"/>
      <c r="AV137" s="202"/>
      <c r="AW137" s="199"/>
      <c r="AX137" s="200"/>
      <c r="AY137" s="200"/>
      <c r="AZ137" s="200"/>
      <c r="BA137" s="200"/>
      <c r="BB137" s="39"/>
      <c r="BC137" s="39"/>
      <c r="BD137" s="93"/>
      <c r="BE137" s="93"/>
      <c r="BF137" s="93"/>
      <c r="BG137" s="95"/>
      <c r="BH137" s="111"/>
      <c r="BI137" s="202"/>
      <c r="BJ137" s="199"/>
      <c r="BK137" s="200"/>
      <c r="BL137" s="200"/>
      <c r="BM137" s="200"/>
      <c r="BN137" s="200"/>
      <c r="BO137" s="39"/>
      <c r="BP137" s="39"/>
      <c r="BQ137" s="39"/>
      <c r="BR137" s="39"/>
      <c r="BS137" s="39"/>
      <c r="BT137" s="39"/>
      <c r="BV137" s="38" t="str">
        <f>IF($P137="十種競技",COUNTIF($P$21:$P137,"十種競技"),"")</f>
        <v/>
      </c>
      <c r="BW137" s="39" t="str">
        <f t="shared" ca="1" si="454"/>
        <v/>
      </c>
      <c r="BX137" s="39" t="str">
        <f t="shared" ca="1" si="455"/>
        <v/>
      </c>
      <c r="BY137" s="39" t="str">
        <f t="shared" ca="1" si="456"/>
        <v/>
      </c>
      <c r="BZ137" s="39" t="str">
        <f t="shared" ca="1" si="457"/>
        <v/>
      </c>
      <c r="CA137" s="39" t="str">
        <f t="shared" ca="1" si="458"/>
        <v/>
      </c>
      <c r="CB137" s="39"/>
      <c r="CC137" s="39"/>
      <c r="CD137" s="39"/>
      <c r="CE137" s="39"/>
      <c r="CF137" s="39"/>
      <c r="CG137" s="86"/>
      <c r="CH137" s="43" t="str">
        <f t="shared" si="444"/>
        <v/>
      </c>
    </row>
    <row r="138" spans="1:86" ht="14.25" thickTop="1">
      <c r="A138" s="24"/>
      <c r="B138" s="276">
        <v>40</v>
      </c>
      <c r="C138" s="279"/>
      <c r="D138" s="281" t="str">
        <f>IF($C138="","",IF($C138="@",$D140,VLOOKUP($C138,登録データ!$A$3:$H$2500,2,FALSE)))</f>
        <v/>
      </c>
      <c r="E138" s="281"/>
      <c r="F138" s="281"/>
      <c r="G138" s="282" t="str">
        <f>IF($C138="","",IF($C138="@",$G140,VLOOKUP($C138,登録データ!$A$3:$H$2500,3,FALSE)))</f>
        <v/>
      </c>
      <c r="H138" s="282"/>
      <c r="I138" s="282"/>
      <c r="J138" s="281" t="str">
        <f>IF($C138="","",IF($C138="@",$J140,VLOOKUP($C138,登録データ!$A$3:$H$2500,7,FALSE)))</f>
        <v/>
      </c>
      <c r="K138" s="281"/>
      <c r="L138" s="281" t="str">
        <f>IF($C138="","",IF($C138="@",$L140,VLOOKUP($C138,登録データ!$A$3:$H$2500,4,FALSE)))</f>
        <v/>
      </c>
      <c r="M138" s="281"/>
      <c r="N138" s="281"/>
      <c r="O138" s="58" t="s">
        <v>3697</v>
      </c>
      <c r="P138" s="70"/>
      <c r="Q138" s="30"/>
      <c r="R138" s="156" t="str">
        <f t="shared" si="445"/>
        <v/>
      </c>
      <c r="S138" s="150"/>
      <c r="T138" s="156" t="str">
        <f t="shared" si="446"/>
        <v/>
      </c>
      <c r="U138" s="30"/>
      <c r="V138" s="237"/>
      <c r="W138" s="237"/>
      <c r="X138" s="237"/>
      <c r="Y138" s="238"/>
      <c r="Z138" s="238"/>
      <c r="AA138" s="238"/>
      <c r="AB138" s="239"/>
      <c r="AC138" s="240"/>
      <c r="AD138" s="243"/>
      <c r="AG138" s="38"/>
      <c r="AH138" s="267" t="str">
        <f>IF($C138="","",IF($C138="@",0,IF(VLOOKUP($C138,登録データ!$A$3:$V$2500,22,FALSE)=0,0,1)))</f>
        <v/>
      </c>
      <c r="AI138" s="39" t="str">
        <f>IF($P138="","0",VLOOKUP($P138,登録データ!$M$3:$O$28,2,FALSE))</f>
        <v>0</v>
      </c>
      <c r="AJ138" s="39" t="str">
        <f>IF($P138="","",VLOOKUP($P138,登録データ!$M$3:$P$28,4,FALSE))</f>
        <v/>
      </c>
      <c r="AK138" s="39" t="str">
        <f t="shared" si="447"/>
        <v>00</v>
      </c>
      <c r="AL138" s="39" t="str">
        <f t="shared" si="448"/>
        <v/>
      </c>
      <c r="AM138" s="39" t="str">
        <f t="shared" si="449"/>
        <v>000000</v>
      </c>
      <c r="AN138" s="39" t="str">
        <f t="shared" si="450"/>
        <v/>
      </c>
      <c r="AO138" s="39" t="str">
        <f t="shared" si="451"/>
        <v/>
      </c>
      <c r="AP138" s="39">
        <f ca="1">IF(OFFSET($C138,-MOD(ROW($C138),3),0)&lt;&gt;"",IF(RIGHT($P138,1)=")",VALUE(VLOOKUP(OFFSET($C138,-MOD(ROW($C138),3),0),登録データ!$A$3:$H$2500,8,FALSE)),0),0)</f>
        <v>0</v>
      </c>
      <c r="AQ138" s="39">
        <f t="shared" ca="1" si="452"/>
        <v>0</v>
      </c>
      <c r="AR138" s="267" t="str">
        <f t="shared" ref="AR138" si="663">IF($C138="","",IF($C138="@",0,IF($C138&lt;1501,0,1)))</f>
        <v/>
      </c>
      <c r="AS138" s="39" t="str">
        <f t="shared" si="453"/>
        <v/>
      </c>
      <c r="AT138" s="267" t="str">
        <f t="shared" ref="AT138" si="664">IF($C138="","",IF($C138="@",0,IF(COUNTIF($C$21:$C$620,$C138)=1,0,1)))</f>
        <v/>
      </c>
      <c r="AU138" s="267" t="str">
        <f t="shared" ref="AU138" si="665">IF($L138="","",IF(OR($L138="北海道",$L138="東京都",$L138="大阪府",$L138="京都府",RIGHT($L138,1)="県"),0,1))</f>
        <v/>
      </c>
      <c r="AV138" s="202" t="str">
        <f>IF(AC138="","",COUNTA($AC$21:$AC138))</f>
        <v/>
      </c>
      <c r="AW138" s="199" t="str">
        <f t="shared" ref="AW138" si="666">IF($C138="","",IF($AV138="","",IF($C138="@",CONCATENATE("@",$D140),$C138)))</f>
        <v/>
      </c>
      <c r="AX138" s="199" t="str">
        <f t="shared" ref="AX138" si="667">IF(LEFT($AW138,1)="@",$D140,"")</f>
        <v/>
      </c>
      <c r="AY138" s="199" t="str">
        <f t="shared" ref="AY138" si="668">IF(LEFT($AW138,1)="@",$G140,"")</f>
        <v/>
      </c>
      <c r="AZ138" s="199" t="str">
        <f t="shared" ref="AZ138" si="669">IF(LEFT($AW138,1)="@",$J140,"")</f>
        <v/>
      </c>
      <c r="BA138" s="199" t="str">
        <f t="shared" ref="BA138" si="670">IF(LEFT($AW138,1)="@",$L140,"")</f>
        <v/>
      </c>
      <c r="BB138" s="39"/>
      <c r="BC138" s="39"/>
      <c r="BD138" s="74"/>
      <c r="BE138" s="74"/>
      <c r="BF138" s="74"/>
      <c r="BG138" s="83"/>
      <c r="BH138" s="84"/>
      <c r="BI138" s="202" t="str">
        <f>IF($AD138="","",COUNTA($AD$21:$AD138))</f>
        <v/>
      </c>
      <c r="BJ138" s="199" t="str">
        <f>IF($C138="","",IF($BI138="","",IF($C138="@",CONCATENATE("@",$D140),$C138)))</f>
        <v/>
      </c>
      <c r="BK138" s="199" t="str">
        <f t="shared" ref="BK138" si="671">IF(LEFT($BJ138,1)="@",$D140,"")</f>
        <v/>
      </c>
      <c r="BL138" s="199" t="str">
        <f t="shared" ref="BL138" si="672">IF(LEFT($BJ138,1)="@",$G140,"")</f>
        <v/>
      </c>
      <c r="BM138" s="199" t="str">
        <f t="shared" ref="BM138" si="673">IF(LEFT($BJ138,1)="@",$J140,"")</f>
        <v/>
      </c>
      <c r="BN138" s="199" t="str">
        <f t="shared" ref="BN138" si="674">IF(LEFT($BJ138,1)="@",$L140,"")</f>
        <v/>
      </c>
      <c r="BO138" s="39"/>
      <c r="BP138" s="39"/>
      <c r="BQ138" s="39"/>
      <c r="BR138" s="39"/>
      <c r="BS138" s="39"/>
      <c r="BT138" s="39"/>
      <c r="BV138" s="38" t="str">
        <f>IF($P138="十種競技",COUNTIF($P$21:$P138,"十種競技"),"")</f>
        <v/>
      </c>
      <c r="BW138" s="39" t="str">
        <f t="shared" ca="1" si="454"/>
        <v/>
      </c>
      <c r="BX138" s="39" t="str">
        <f t="shared" ca="1" si="455"/>
        <v/>
      </c>
      <c r="BY138" s="39" t="str">
        <f t="shared" ca="1" si="456"/>
        <v/>
      </c>
      <c r="BZ138" s="39" t="str">
        <f t="shared" ca="1" si="457"/>
        <v/>
      </c>
      <c r="CA138" s="39" t="str">
        <f t="shared" ca="1" si="458"/>
        <v/>
      </c>
      <c r="CB138" s="39"/>
      <c r="CC138" s="39"/>
      <c r="CD138" s="39"/>
      <c r="CE138" s="39"/>
      <c r="CF138" s="39"/>
      <c r="CG138" s="86"/>
      <c r="CH138" s="43" t="str">
        <f t="shared" si="444"/>
        <v/>
      </c>
    </row>
    <row r="139" spans="1:86">
      <c r="A139" s="24"/>
      <c r="B139" s="277"/>
      <c r="C139" s="280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59" t="s">
        <v>3698</v>
      </c>
      <c r="P139" s="71"/>
      <c r="Q139" s="31"/>
      <c r="R139" s="157" t="str">
        <f t="shared" si="445"/>
        <v/>
      </c>
      <c r="S139" s="151"/>
      <c r="T139" s="157" t="str">
        <f t="shared" si="446"/>
        <v/>
      </c>
      <c r="U139" s="31"/>
      <c r="V139" s="246"/>
      <c r="W139" s="246"/>
      <c r="X139" s="246"/>
      <c r="Y139" s="247"/>
      <c r="Z139" s="247"/>
      <c r="AA139" s="247"/>
      <c r="AB139" s="248"/>
      <c r="AC139" s="241"/>
      <c r="AD139" s="244"/>
      <c r="AG139" s="38"/>
      <c r="AH139" s="267"/>
      <c r="AI139" s="39" t="str">
        <f>IF($P139="","0",VLOOKUP($P139,登録データ!$M$3:$O$28,2,FALSE))</f>
        <v>0</v>
      </c>
      <c r="AJ139" s="39" t="str">
        <f>IF($P139="","",VLOOKUP($P139,登録データ!$M$3:$P$28,4,FALSE))</f>
        <v/>
      </c>
      <c r="AK139" s="39" t="str">
        <f t="shared" si="447"/>
        <v>00</v>
      </c>
      <c r="AL139" s="39" t="str">
        <f t="shared" si="448"/>
        <v/>
      </c>
      <c r="AM139" s="39" t="str">
        <f t="shared" si="449"/>
        <v>000000</v>
      </c>
      <c r="AN139" s="39" t="str">
        <f t="shared" si="450"/>
        <v/>
      </c>
      <c r="AO139" s="39" t="str">
        <f t="shared" si="451"/>
        <v/>
      </c>
      <c r="AP139" s="39">
        <f ca="1">IF(OFFSET($C139,-MOD(ROW($C139),3),0)&lt;&gt;"",IF(RIGHT($P139,1)=")",VALUE(VLOOKUP(OFFSET($C139,-MOD(ROW($C139),3),0),登録データ!$A$3:$H$2500,8,FALSE)),0),0)</f>
        <v>0</v>
      </c>
      <c r="AQ139" s="39">
        <f t="shared" ca="1" si="452"/>
        <v>0</v>
      </c>
      <c r="AR139" s="267"/>
      <c r="AS139" s="39" t="str">
        <f t="shared" si="453"/>
        <v/>
      </c>
      <c r="AT139" s="267"/>
      <c r="AU139" s="267"/>
      <c r="AV139" s="202"/>
      <c r="AW139" s="199"/>
      <c r="AX139" s="200"/>
      <c r="AY139" s="200"/>
      <c r="AZ139" s="200"/>
      <c r="BA139" s="200"/>
      <c r="BB139" s="39"/>
      <c r="BC139" s="39"/>
      <c r="BD139" s="93"/>
      <c r="BE139" s="93"/>
      <c r="BF139" s="93"/>
      <c r="BG139" s="95"/>
      <c r="BH139" s="111"/>
      <c r="BI139" s="202"/>
      <c r="BJ139" s="199"/>
      <c r="BK139" s="200"/>
      <c r="BL139" s="200"/>
      <c r="BM139" s="200"/>
      <c r="BN139" s="200"/>
      <c r="BO139" s="39"/>
      <c r="BP139" s="39"/>
      <c r="BQ139" s="39"/>
      <c r="BR139" s="39"/>
      <c r="BS139" s="39"/>
      <c r="BT139" s="39"/>
      <c r="BV139" s="38" t="str">
        <f>IF($P139="十種競技",COUNTIF($P$21:$P139,"十種競技"),"")</f>
        <v/>
      </c>
      <c r="BW139" s="39" t="str">
        <f t="shared" ca="1" si="454"/>
        <v/>
      </c>
      <c r="BX139" s="39" t="str">
        <f t="shared" ca="1" si="455"/>
        <v/>
      </c>
      <c r="BY139" s="39" t="str">
        <f t="shared" ca="1" si="456"/>
        <v/>
      </c>
      <c r="BZ139" s="39" t="str">
        <f t="shared" ca="1" si="457"/>
        <v/>
      </c>
      <c r="CA139" s="39" t="str">
        <f t="shared" ca="1" si="458"/>
        <v/>
      </c>
      <c r="CB139" s="39"/>
      <c r="CC139" s="39"/>
      <c r="CD139" s="39"/>
      <c r="CE139" s="39"/>
      <c r="CF139" s="39"/>
      <c r="CG139" s="86"/>
      <c r="CH139" s="43" t="str">
        <f t="shared" si="444"/>
        <v/>
      </c>
    </row>
    <row r="140" spans="1:86" ht="14.25" thickBot="1">
      <c r="A140" s="24"/>
      <c r="B140" s="278"/>
      <c r="C140" s="29" t="s">
        <v>3696</v>
      </c>
      <c r="D140" s="283"/>
      <c r="E140" s="283"/>
      <c r="F140" s="283"/>
      <c r="G140" s="283"/>
      <c r="H140" s="283"/>
      <c r="I140" s="283"/>
      <c r="J140" s="283"/>
      <c r="K140" s="283"/>
      <c r="L140" s="283"/>
      <c r="M140" s="283"/>
      <c r="N140" s="283"/>
      <c r="O140" s="29" t="s">
        <v>3699</v>
      </c>
      <c r="P140" s="72"/>
      <c r="Q140" s="32"/>
      <c r="R140" s="160" t="str">
        <f t="shared" si="445"/>
        <v/>
      </c>
      <c r="S140" s="152"/>
      <c r="T140" s="160" t="str">
        <f t="shared" si="446"/>
        <v/>
      </c>
      <c r="U140" s="32"/>
      <c r="V140" s="249"/>
      <c r="W140" s="249"/>
      <c r="X140" s="249"/>
      <c r="Y140" s="250"/>
      <c r="Z140" s="250"/>
      <c r="AA140" s="250"/>
      <c r="AB140" s="251"/>
      <c r="AC140" s="242"/>
      <c r="AD140" s="245"/>
      <c r="AG140" s="38"/>
      <c r="AH140" s="267"/>
      <c r="AI140" s="39" t="str">
        <f>IF($P140="","0",VLOOKUP($P140,登録データ!$M$3:$O$28,2,FALSE))</f>
        <v>0</v>
      </c>
      <c r="AJ140" s="39" t="str">
        <f>IF($P140="","",VLOOKUP($P140,登録データ!$M$3:$P$28,4,FALSE))</f>
        <v/>
      </c>
      <c r="AK140" s="39" t="str">
        <f t="shared" si="447"/>
        <v>00</v>
      </c>
      <c r="AL140" s="39" t="str">
        <f t="shared" si="448"/>
        <v/>
      </c>
      <c r="AM140" s="39" t="str">
        <f t="shared" si="449"/>
        <v>000000</v>
      </c>
      <c r="AN140" s="39" t="str">
        <f t="shared" si="450"/>
        <v/>
      </c>
      <c r="AO140" s="39" t="str">
        <f t="shared" si="451"/>
        <v/>
      </c>
      <c r="AP140" s="39">
        <f ca="1">IF(OFFSET($C140,-MOD(ROW($C140),3),0)&lt;&gt;"",IF(RIGHT($P140,1)=")",VALUE(VLOOKUP(OFFSET($C140,-MOD(ROW($C140),3),0),登録データ!$A$3:$H$2500,8,FALSE)),0),0)</f>
        <v>0</v>
      </c>
      <c r="AQ140" s="39">
        <f t="shared" ca="1" si="452"/>
        <v>0</v>
      </c>
      <c r="AR140" s="267"/>
      <c r="AS140" s="39" t="str">
        <f t="shared" si="453"/>
        <v/>
      </c>
      <c r="AT140" s="267"/>
      <c r="AU140" s="267"/>
      <c r="AV140" s="202"/>
      <c r="AW140" s="199"/>
      <c r="AX140" s="200"/>
      <c r="AY140" s="200"/>
      <c r="AZ140" s="200"/>
      <c r="BA140" s="200"/>
      <c r="BB140" s="39"/>
      <c r="BC140" s="39"/>
      <c r="BD140" s="93"/>
      <c r="BE140" s="93"/>
      <c r="BF140" s="93"/>
      <c r="BG140" s="95"/>
      <c r="BH140" s="111"/>
      <c r="BI140" s="202"/>
      <c r="BJ140" s="199"/>
      <c r="BK140" s="200"/>
      <c r="BL140" s="200"/>
      <c r="BM140" s="200"/>
      <c r="BN140" s="200"/>
      <c r="BO140" s="39"/>
      <c r="BP140" s="39"/>
      <c r="BQ140" s="39"/>
      <c r="BR140" s="39"/>
      <c r="BS140" s="39"/>
      <c r="BT140" s="39"/>
      <c r="BV140" s="38" t="str">
        <f>IF($P140="十種競技",COUNTIF($P$21:$P140,"十種競技"),"")</f>
        <v/>
      </c>
      <c r="BW140" s="39" t="str">
        <f t="shared" ca="1" si="454"/>
        <v/>
      </c>
      <c r="BX140" s="39" t="str">
        <f t="shared" ca="1" si="455"/>
        <v/>
      </c>
      <c r="BY140" s="39" t="str">
        <f t="shared" ca="1" si="456"/>
        <v/>
      </c>
      <c r="BZ140" s="39" t="str">
        <f t="shared" ca="1" si="457"/>
        <v/>
      </c>
      <c r="CA140" s="39" t="str">
        <f t="shared" ca="1" si="458"/>
        <v/>
      </c>
      <c r="CB140" s="39"/>
      <c r="CC140" s="39"/>
      <c r="CD140" s="39"/>
      <c r="CE140" s="39"/>
      <c r="CF140" s="39"/>
      <c r="CG140" s="86"/>
      <c r="CH140" s="43" t="str">
        <f t="shared" si="444"/>
        <v/>
      </c>
    </row>
    <row r="141" spans="1:86" ht="14.25" thickTop="1">
      <c r="A141" s="24"/>
      <c r="B141" s="276">
        <v>41</v>
      </c>
      <c r="C141" s="279"/>
      <c r="D141" s="281" t="str">
        <f>IF($C141="","",IF($C141="@",$D143,VLOOKUP($C141,登録データ!$A$3:$H$2500,2,FALSE)))</f>
        <v/>
      </c>
      <c r="E141" s="281"/>
      <c r="F141" s="281"/>
      <c r="G141" s="282" t="str">
        <f>IF($C141="","",IF($C141="@",$G143,VLOOKUP($C141,登録データ!$A$3:$H$2500,3,FALSE)))</f>
        <v/>
      </c>
      <c r="H141" s="282"/>
      <c r="I141" s="282"/>
      <c r="J141" s="281" t="str">
        <f>IF($C141="","",IF($C141="@",$J143,VLOOKUP($C141,登録データ!$A$3:$H$2500,7,FALSE)))</f>
        <v/>
      </c>
      <c r="K141" s="281"/>
      <c r="L141" s="281" t="str">
        <f>IF($C141="","",IF($C141="@",$L143,VLOOKUP($C141,登録データ!$A$3:$H$2500,4,FALSE)))</f>
        <v/>
      </c>
      <c r="M141" s="281"/>
      <c r="N141" s="281"/>
      <c r="O141" s="58" t="s">
        <v>3697</v>
      </c>
      <c r="P141" s="70"/>
      <c r="Q141" s="30"/>
      <c r="R141" s="156" t="str">
        <f t="shared" si="445"/>
        <v/>
      </c>
      <c r="S141" s="150"/>
      <c r="T141" s="156" t="str">
        <f t="shared" si="446"/>
        <v/>
      </c>
      <c r="U141" s="30"/>
      <c r="V141" s="237"/>
      <c r="W141" s="237"/>
      <c r="X141" s="237"/>
      <c r="Y141" s="238"/>
      <c r="Z141" s="238"/>
      <c r="AA141" s="238"/>
      <c r="AB141" s="239"/>
      <c r="AC141" s="240"/>
      <c r="AD141" s="243"/>
      <c r="AG141" s="38"/>
      <c r="AH141" s="267" t="str">
        <f>IF($C141="","",IF($C141="@",0,IF(VLOOKUP($C141,登録データ!$A$3:$V$2500,22,FALSE)=0,0,1)))</f>
        <v/>
      </c>
      <c r="AI141" s="39" t="str">
        <f>IF($P141="","0",VLOOKUP($P141,登録データ!$M$3:$O$28,2,FALSE))</f>
        <v>0</v>
      </c>
      <c r="AJ141" s="39" t="str">
        <f>IF($P141="","",VLOOKUP($P141,登録データ!$M$3:$P$28,4,FALSE))</f>
        <v/>
      </c>
      <c r="AK141" s="39" t="str">
        <f t="shared" si="447"/>
        <v>00</v>
      </c>
      <c r="AL141" s="39" t="str">
        <f t="shared" si="448"/>
        <v/>
      </c>
      <c r="AM141" s="39" t="str">
        <f t="shared" si="449"/>
        <v>000000</v>
      </c>
      <c r="AN141" s="39" t="str">
        <f t="shared" si="450"/>
        <v/>
      </c>
      <c r="AO141" s="39" t="str">
        <f t="shared" si="451"/>
        <v/>
      </c>
      <c r="AP141" s="39">
        <f ca="1">IF(OFFSET($C141,-MOD(ROW($C141),3),0)&lt;&gt;"",IF(RIGHT($P141,1)=")",VALUE(VLOOKUP(OFFSET($C141,-MOD(ROW($C141),3),0),登録データ!$A$3:$H$2500,8,FALSE)),0),0)</f>
        <v>0</v>
      </c>
      <c r="AQ141" s="39">
        <f t="shared" ca="1" si="452"/>
        <v>0</v>
      </c>
      <c r="AR141" s="267" t="str">
        <f t="shared" ref="AR141" si="675">IF($C141="","",IF($C141="@",0,IF($C141&lt;1501,0,1)))</f>
        <v/>
      </c>
      <c r="AS141" s="39" t="str">
        <f t="shared" si="453"/>
        <v/>
      </c>
      <c r="AT141" s="267" t="str">
        <f t="shared" ref="AT141" si="676">IF($C141="","",IF($C141="@",0,IF(COUNTIF($C$21:$C$620,$C141)=1,0,1)))</f>
        <v/>
      </c>
      <c r="AU141" s="267" t="str">
        <f t="shared" ref="AU141" si="677">IF($L141="","",IF(OR($L141="北海道",$L141="東京都",$L141="大阪府",$L141="京都府",RIGHT($L141,1)="県"),0,1))</f>
        <v/>
      </c>
      <c r="AV141" s="202" t="str">
        <f>IF(AC141="","",COUNTA($AC$21:$AC141))</f>
        <v/>
      </c>
      <c r="AW141" s="199" t="str">
        <f t="shared" ref="AW141" si="678">IF($C141="","",IF($AV141="","",IF($C141="@",CONCATENATE("@",$D143),$C141)))</f>
        <v/>
      </c>
      <c r="AX141" s="199" t="str">
        <f t="shared" ref="AX141" si="679">IF(LEFT($AW141,1)="@",$D143,"")</f>
        <v/>
      </c>
      <c r="AY141" s="199" t="str">
        <f t="shared" ref="AY141" si="680">IF(LEFT($AW141,1)="@",$G143,"")</f>
        <v/>
      </c>
      <c r="AZ141" s="199" t="str">
        <f t="shared" ref="AZ141" si="681">IF(LEFT($AW141,1)="@",$J143,"")</f>
        <v/>
      </c>
      <c r="BA141" s="199" t="str">
        <f t="shared" ref="BA141" si="682">IF(LEFT($AW141,1)="@",$L143,"")</f>
        <v/>
      </c>
      <c r="BB141" s="39"/>
      <c r="BC141" s="39"/>
      <c r="BD141" s="74"/>
      <c r="BE141" s="74"/>
      <c r="BF141" s="74"/>
      <c r="BG141" s="83"/>
      <c r="BH141" s="84"/>
      <c r="BI141" s="202" t="str">
        <f>IF($AD141="","",COUNTA($AD$21:$AD141))</f>
        <v/>
      </c>
      <c r="BJ141" s="199" t="str">
        <f>IF($C141="","",IF($BI141="","",IF($C141="@",CONCATENATE("@",$D143),$C141)))</f>
        <v/>
      </c>
      <c r="BK141" s="199" t="str">
        <f t="shared" ref="BK141" si="683">IF(LEFT($BJ141,1)="@",$D143,"")</f>
        <v/>
      </c>
      <c r="BL141" s="199" t="str">
        <f t="shared" ref="BL141" si="684">IF(LEFT($BJ141,1)="@",$G143,"")</f>
        <v/>
      </c>
      <c r="BM141" s="199" t="str">
        <f t="shared" ref="BM141" si="685">IF(LEFT($BJ141,1)="@",$J143,"")</f>
        <v/>
      </c>
      <c r="BN141" s="199" t="str">
        <f t="shared" ref="BN141" si="686">IF(LEFT($BJ141,1)="@",$L143,"")</f>
        <v/>
      </c>
      <c r="BO141" s="39"/>
      <c r="BP141" s="39"/>
      <c r="BQ141" s="39"/>
      <c r="BR141" s="39"/>
      <c r="BS141" s="39"/>
      <c r="BT141" s="39"/>
      <c r="BV141" s="38" t="str">
        <f>IF($P141="十種競技",COUNTIF($P$21:$P141,"十種競技"),"")</f>
        <v/>
      </c>
      <c r="BW141" s="39" t="str">
        <f t="shared" ca="1" si="454"/>
        <v/>
      </c>
      <c r="BX141" s="39" t="str">
        <f t="shared" ca="1" si="455"/>
        <v/>
      </c>
      <c r="BY141" s="39" t="str">
        <f t="shared" ca="1" si="456"/>
        <v/>
      </c>
      <c r="BZ141" s="39" t="str">
        <f t="shared" ca="1" si="457"/>
        <v/>
      </c>
      <c r="CA141" s="39" t="str">
        <f t="shared" ca="1" si="458"/>
        <v/>
      </c>
      <c r="CB141" s="39"/>
      <c r="CC141" s="39"/>
      <c r="CD141" s="39"/>
      <c r="CE141" s="39"/>
      <c r="CF141" s="39"/>
      <c r="CG141" s="86"/>
      <c r="CH141" s="43" t="str">
        <f t="shared" si="444"/>
        <v/>
      </c>
    </row>
    <row r="142" spans="1:86">
      <c r="A142" s="24"/>
      <c r="B142" s="277"/>
      <c r="C142" s="280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59" t="s">
        <v>3698</v>
      </c>
      <c r="P142" s="71"/>
      <c r="Q142" s="31"/>
      <c r="R142" s="157" t="str">
        <f t="shared" si="445"/>
        <v/>
      </c>
      <c r="S142" s="151"/>
      <c r="T142" s="157" t="str">
        <f t="shared" si="446"/>
        <v/>
      </c>
      <c r="U142" s="31"/>
      <c r="V142" s="246"/>
      <c r="W142" s="246"/>
      <c r="X142" s="246"/>
      <c r="Y142" s="247"/>
      <c r="Z142" s="247"/>
      <c r="AA142" s="247"/>
      <c r="AB142" s="248"/>
      <c r="AC142" s="241"/>
      <c r="AD142" s="244"/>
      <c r="AG142" s="38"/>
      <c r="AH142" s="267"/>
      <c r="AI142" s="39" t="str">
        <f>IF($P142="","0",VLOOKUP($P142,登録データ!$M$3:$O$28,2,FALSE))</f>
        <v>0</v>
      </c>
      <c r="AJ142" s="39" t="str">
        <f>IF($P142="","",VLOOKUP($P142,登録データ!$M$3:$P$28,4,FALSE))</f>
        <v/>
      </c>
      <c r="AK142" s="39" t="str">
        <f t="shared" si="447"/>
        <v>00</v>
      </c>
      <c r="AL142" s="39" t="str">
        <f t="shared" si="448"/>
        <v/>
      </c>
      <c r="AM142" s="39" t="str">
        <f t="shared" si="449"/>
        <v>000000</v>
      </c>
      <c r="AN142" s="39" t="str">
        <f t="shared" si="450"/>
        <v/>
      </c>
      <c r="AO142" s="39" t="str">
        <f t="shared" si="451"/>
        <v/>
      </c>
      <c r="AP142" s="39">
        <f ca="1">IF(OFFSET($C142,-MOD(ROW($C142),3),0)&lt;&gt;"",IF(RIGHT($P142,1)=")",VALUE(VLOOKUP(OFFSET($C142,-MOD(ROW($C142),3),0),登録データ!$A$3:$H$2500,8,FALSE)),0),0)</f>
        <v>0</v>
      </c>
      <c r="AQ142" s="39">
        <f t="shared" ca="1" si="452"/>
        <v>0</v>
      </c>
      <c r="AR142" s="267"/>
      <c r="AS142" s="39" t="str">
        <f t="shared" si="453"/>
        <v/>
      </c>
      <c r="AT142" s="267"/>
      <c r="AU142" s="267"/>
      <c r="AV142" s="202"/>
      <c r="AW142" s="199"/>
      <c r="AX142" s="200"/>
      <c r="AY142" s="200"/>
      <c r="AZ142" s="200"/>
      <c r="BA142" s="200"/>
      <c r="BB142" s="39"/>
      <c r="BC142" s="39"/>
      <c r="BD142" s="93"/>
      <c r="BE142" s="93"/>
      <c r="BF142" s="93"/>
      <c r="BG142" s="95"/>
      <c r="BH142" s="111"/>
      <c r="BI142" s="202"/>
      <c r="BJ142" s="199"/>
      <c r="BK142" s="200"/>
      <c r="BL142" s="200"/>
      <c r="BM142" s="200"/>
      <c r="BN142" s="200"/>
      <c r="BO142" s="39"/>
      <c r="BP142" s="39"/>
      <c r="BQ142" s="39"/>
      <c r="BR142" s="39"/>
      <c r="BS142" s="39"/>
      <c r="BT142" s="39"/>
      <c r="BV142" s="38" t="str">
        <f>IF($P142="十種競技",COUNTIF($P$21:$P142,"十種競技"),"")</f>
        <v/>
      </c>
      <c r="BW142" s="39" t="str">
        <f t="shared" ca="1" si="454"/>
        <v/>
      </c>
      <c r="BX142" s="39" t="str">
        <f t="shared" ca="1" si="455"/>
        <v/>
      </c>
      <c r="BY142" s="39" t="str">
        <f t="shared" ca="1" si="456"/>
        <v/>
      </c>
      <c r="BZ142" s="39" t="str">
        <f t="shared" ca="1" si="457"/>
        <v/>
      </c>
      <c r="CA142" s="39" t="str">
        <f t="shared" ca="1" si="458"/>
        <v/>
      </c>
      <c r="CB142" s="39"/>
      <c r="CC142" s="39"/>
      <c r="CD142" s="39"/>
      <c r="CE142" s="39"/>
      <c r="CF142" s="39"/>
      <c r="CG142" s="86"/>
      <c r="CH142" s="43" t="str">
        <f t="shared" si="444"/>
        <v/>
      </c>
    </row>
    <row r="143" spans="1:86" ht="14.25" thickBot="1">
      <c r="A143" s="24"/>
      <c r="B143" s="278"/>
      <c r="C143" s="29" t="s">
        <v>3696</v>
      </c>
      <c r="D143" s="283"/>
      <c r="E143" s="283"/>
      <c r="F143" s="283"/>
      <c r="G143" s="283"/>
      <c r="H143" s="283"/>
      <c r="I143" s="283"/>
      <c r="J143" s="283"/>
      <c r="K143" s="283"/>
      <c r="L143" s="283"/>
      <c r="M143" s="283"/>
      <c r="N143" s="283"/>
      <c r="O143" s="29" t="s">
        <v>3699</v>
      </c>
      <c r="P143" s="72"/>
      <c r="Q143" s="32"/>
      <c r="R143" s="160" t="str">
        <f t="shared" si="445"/>
        <v/>
      </c>
      <c r="S143" s="152"/>
      <c r="T143" s="160" t="str">
        <f t="shared" si="446"/>
        <v/>
      </c>
      <c r="U143" s="32"/>
      <c r="V143" s="249"/>
      <c r="W143" s="249"/>
      <c r="X143" s="249"/>
      <c r="Y143" s="250"/>
      <c r="Z143" s="250"/>
      <c r="AA143" s="250"/>
      <c r="AB143" s="251"/>
      <c r="AC143" s="242"/>
      <c r="AD143" s="245"/>
      <c r="AG143" s="38"/>
      <c r="AH143" s="267"/>
      <c r="AI143" s="39" t="str">
        <f>IF($P143="","0",VLOOKUP($P143,登録データ!$M$3:$O$28,2,FALSE))</f>
        <v>0</v>
      </c>
      <c r="AJ143" s="39" t="str">
        <f>IF($P143="","",VLOOKUP($P143,登録データ!$M$3:$P$28,4,FALSE))</f>
        <v/>
      </c>
      <c r="AK143" s="39" t="str">
        <f t="shared" si="447"/>
        <v>00</v>
      </c>
      <c r="AL143" s="39" t="str">
        <f t="shared" si="448"/>
        <v/>
      </c>
      <c r="AM143" s="39" t="str">
        <f t="shared" si="449"/>
        <v>000000</v>
      </c>
      <c r="AN143" s="39" t="str">
        <f t="shared" si="450"/>
        <v/>
      </c>
      <c r="AO143" s="39" t="str">
        <f t="shared" si="451"/>
        <v/>
      </c>
      <c r="AP143" s="39">
        <f ca="1">IF(OFFSET($C143,-MOD(ROW($C143),3),0)&lt;&gt;"",IF(RIGHT($P143,1)=")",VALUE(VLOOKUP(OFFSET($C143,-MOD(ROW($C143),3),0),登録データ!$A$3:$H$2500,8,FALSE)),0),0)</f>
        <v>0</v>
      </c>
      <c r="AQ143" s="39">
        <f t="shared" ca="1" si="452"/>
        <v>0</v>
      </c>
      <c r="AR143" s="267"/>
      <c r="AS143" s="39" t="str">
        <f t="shared" si="453"/>
        <v/>
      </c>
      <c r="AT143" s="267"/>
      <c r="AU143" s="267"/>
      <c r="AV143" s="202"/>
      <c r="AW143" s="199"/>
      <c r="AX143" s="200"/>
      <c r="AY143" s="200"/>
      <c r="AZ143" s="200"/>
      <c r="BA143" s="200"/>
      <c r="BB143" s="39"/>
      <c r="BC143" s="39"/>
      <c r="BD143" s="93"/>
      <c r="BE143" s="93"/>
      <c r="BF143" s="93"/>
      <c r="BG143" s="95"/>
      <c r="BH143" s="111"/>
      <c r="BI143" s="202"/>
      <c r="BJ143" s="199"/>
      <c r="BK143" s="200"/>
      <c r="BL143" s="200"/>
      <c r="BM143" s="200"/>
      <c r="BN143" s="200"/>
      <c r="BO143" s="39"/>
      <c r="BP143" s="39"/>
      <c r="BQ143" s="39"/>
      <c r="BR143" s="39"/>
      <c r="BS143" s="39"/>
      <c r="BT143" s="39"/>
      <c r="BV143" s="38" t="str">
        <f>IF($P143="十種競技",COUNTIF($P$21:$P143,"十種競技"),"")</f>
        <v/>
      </c>
      <c r="BW143" s="39" t="str">
        <f t="shared" ca="1" si="454"/>
        <v/>
      </c>
      <c r="BX143" s="39" t="str">
        <f t="shared" ca="1" si="455"/>
        <v/>
      </c>
      <c r="BY143" s="39" t="str">
        <f t="shared" ca="1" si="456"/>
        <v/>
      </c>
      <c r="BZ143" s="39" t="str">
        <f t="shared" ca="1" si="457"/>
        <v/>
      </c>
      <c r="CA143" s="39" t="str">
        <f t="shared" ca="1" si="458"/>
        <v/>
      </c>
      <c r="CB143" s="39"/>
      <c r="CC143" s="39"/>
      <c r="CD143" s="39"/>
      <c r="CE143" s="39"/>
      <c r="CF143" s="39"/>
      <c r="CG143" s="86"/>
      <c r="CH143" s="43" t="str">
        <f t="shared" si="444"/>
        <v/>
      </c>
    </row>
    <row r="144" spans="1:86" ht="14.25" thickTop="1">
      <c r="A144" s="24"/>
      <c r="B144" s="276">
        <v>42</v>
      </c>
      <c r="C144" s="279"/>
      <c r="D144" s="281" t="str">
        <f>IF($C144="","",IF($C144="@",$D146,VLOOKUP($C144,登録データ!$A$3:$H$2500,2,FALSE)))</f>
        <v/>
      </c>
      <c r="E144" s="281"/>
      <c r="F144" s="281"/>
      <c r="G144" s="282" t="str">
        <f>IF($C144="","",IF($C144="@",$G146,VLOOKUP($C144,登録データ!$A$3:$H$2500,3,FALSE)))</f>
        <v/>
      </c>
      <c r="H144" s="282"/>
      <c r="I144" s="282"/>
      <c r="J144" s="281" t="str">
        <f>IF($C144="","",IF($C144="@",$J146,VLOOKUP($C144,登録データ!$A$3:$H$2500,7,FALSE)))</f>
        <v/>
      </c>
      <c r="K144" s="281"/>
      <c r="L144" s="281" t="str">
        <f>IF($C144="","",IF($C144="@",$L146,VLOOKUP($C144,登録データ!$A$3:$H$2500,4,FALSE)))</f>
        <v/>
      </c>
      <c r="M144" s="281"/>
      <c r="N144" s="281"/>
      <c r="O144" s="58" t="s">
        <v>3697</v>
      </c>
      <c r="P144" s="70"/>
      <c r="Q144" s="30"/>
      <c r="R144" s="156" t="str">
        <f t="shared" si="445"/>
        <v/>
      </c>
      <c r="S144" s="150"/>
      <c r="T144" s="156" t="str">
        <f t="shared" si="446"/>
        <v/>
      </c>
      <c r="U144" s="30"/>
      <c r="V144" s="237"/>
      <c r="W144" s="237"/>
      <c r="X144" s="237"/>
      <c r="Y144" s="238"/>
      <c r="Z144" s="238"/>
      <c r="AA144" s="238"/>
      <c r="AB144" s="239"/>
      <c r="AC144" s="240"/>
      <c r="AD144" s="243"/>
      <c r="AG144" s="38"/>
      <c r="AH144" s="267" t="str">
        <f>IF($C144="","",IF($C144="@",0,IF(VLOOKUP($C144,登録データ!$A$3:$V$2500,22,FALSE)=0,0,1)))</f>
        <v/>
      </c>
      <c r="AI144" s="39" t="str">
        <f>IF($P144="","0",VLOOKUP($P144,登録データ!$M$3:$O$28,2,FALSE))</f>
        <v>0</v>
      </c>
      <c r="AJ144" s="39" t="str">
        <f>IF($P144="","",VLOOKUP($P144,登録データ!$M$3:$P$28,4,FALSE))</f>
        <v/>
      </c>
      <c r="AK144" s="39" t="str">
        <f t="shared" si="447"/>
        <v>00</v>
      </c>
      <c r="AL144" s="39" t="str">
        <f t="shared" si="448"/>
        <v/>
      </c>
      <c r="AM144" s="39" t="str">
        <f t="shared" si="449"/>
        <v>000000</v>
      </c>
      <c r="AN144" s="39" t="str">
        <f t="shared" si="450"/>
        <v/>
      </c>
      <c r="AO144" s="39" t="str">
        <f t="shared" si="451"/>
        <v/>
      </c>
      <c r="AP144" s="39">
        <f ca="1">IF(OFFSET($C144,-MOD(ROW($C144),3),0)&lt;&gt;"",IF(RIGHT($P144,1)=")",VALUE(VLOOKUP(OFFSET($C144,-MOD(ROW($C144),3),0),登録データ!$A$3:$H$2500,8,FALSE)),0),0)</f>
        <v>0</v>
      </c>
      <c r="AQ144" s="39">
        <f t="shared" ca="1" si="452"/>
        <v>0</v>
      </c>
      <c r="AR144" s="267" t="str">
        <f t="shared" ref="AR144" si="687">IF($C144="","",IF($C144="@",0,IF($C144&lt;1501,0,1)))</f>
        <v/>
      </c>
      <c r="AS144" s="39" t="str">
        <f t="shared" si="453"/>
        <v/>
      </c>
      <c r="AT144" s="267" t="str">
        <f t="shared" ref="AT144" si="688">IF($C144="","",IF($C144="@",0,IF(COUNTIF($C$21:$C$620,$C144)=1,0,1)))</f>
        <v/>
      </c>
      <c r="AU144" s="267" t="str">
        <f t="shared" ref="AU144" si="689">IF($L144="","",IF(OR($L144="北海道",$L144="東京都",$L144="大阪府",$L144="京都府",RIGHT($L144,1)="県"),0,1))</f>
        <v/>
      </c>
      <c r="AV144" s="202" t="str">
        <f>IF(AC144="","",COUNTA($AC$21:$AC144))</f>
        <v/>
      </c>
      <c r="AW144" s="199" t="str">
        <f t="shared" ref="AW144" si="690">IF($C144="","",IF($AV144="","",IF($C144="@",CONCATENATE("@",$D146),$C144)))</f>
        <v/>
      </c>
      <c r="AX144" s="199" t="str">
        <f t="shared" ref="AX144" si="691">IF(LEFT($AW144,1)="@",$D146,"")</f>
        <v/>
      </c>
      <c r="AY144" s="199" t="str">
        <f t="shared" ref="AY144" si="692">IF(LEFT($AW144,1)="@",$G146,"")</f>
        <v/>
      </c>
      <c r="AZ144" s="199" t="str">
        <f t="shared" ref="AZ144" si="693">IF(LEFT($AW144,1)="@",$J146,"")</f>
        <v/>
      </c>
      <c r="BA144" s="199" t="str">
        <f t="shared" ref="BA144" si="694">IF(LEFT($AW144,1)="@",$L146,"")</f>
        <v/>
      </c>
      <c r="BB144" s="39"/>
      <c r="BC144" s="39"/>
      <c r="BD144" s="74"/>
      <c r="BE144" s="74"/>
      <c r="BF144" s="74"/>
      <c r="BG144" s="83"/>
      <c r="BH144" s="84"/>
      <c r="BI144" s="202" t="str">
        <f>IF($AD144="","",COUNTA($AD$21:$AD144))</f>
        <v/>
      </c>
      <c r="BJ144" s="199" t="str">
        <f>IF($C144="","",IF($BI144="","",IF($C144="@",CONCATENATE("@",$D146),$C144)))</f>
        <v/>
      </c>
      <c r="BK144" s="199" t="str">
        <f t="shared" ref="BK144" si="695">IF(LEFT($BJ144,1)="@",$D146,"")</f>
        <v/>
      </c>
      <c r="BL144" s="199" t="str">
        <f t="shared" ref="BL144" si="696">IF(LEFT($BJ144,1)="@",$G146,"")</f>
        <v/>
      </c>
      <c r="BM144" s="199" t="str">
        <f t="shared" ref="BM144" si="697">IF(LEFT($BJ144,1)="@",$J146,"")</f>
        <v/>
      </c>
      <c r="BN144" s="199" t="str">
        <f t="shared" ref="BN144" si="698">IF(LEFT($BJ144,1)="@",$L146,"")</f>
        <v/>
      </c>
      <c r="BO144" s="39"/>
      <c r="BP144" s="39"/>
      <c r="BQ144" s="39"/>
      <c r="BR144" s="39"/>
      <c r="BS144" s="39"/>
      <c r="BT144" s="39"/>
      <c r="BV144" s="38" t="str">
        <f>IF($P144="十種競技",COUNTIF($P$21:$P144,"十種競技"),"")</f>
        <v/>
      </c>
      <c r="BW144" s="39" t="str">
        <f t="shared" ca="1" si="454"/>
        <v/>
      </c>
      <c r="BX144" s="39" t="str">
        <f t="shared" ca="1" si="455"/>
        <v/>
      </c>
      <c r="BY144" s="39" t="str">
        <f t="shared" ca="1" si="456"/>
        <v/>
      </c>
      <c r="BZ144" s="39" t="str">
        <f t="shared" ca="1" si="457"/>
        <v/>
      </c>
      <c r="CA144" s="39" t="str">
        <f t="shared" ca="1" si="458"/>
        <v/>
      </c>
      <c r="CB144" s="39"/>
      <c r="CC144" s="39"/>
      <c r="CD144" s="39"/>
      <c r="CE144" s="39"/>
      <c r="CF144" s="39"/>
      <c r="CG144" s="86"/>
      <c r="CH144" s="43" t="str">
        <f t="shared" si="444"/>
        <v/>
      </c>
    </row>
    <row r="145" spans="1:86">
      <c r="A145" s="24"/>
      <c r="B145" s="277"/>
      <c r="C145" s="280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59" t="s">
        <v>3698</v>
      </c>
      <c r="P145" s="71"/>
      <c r="Q145" s="31"/>
      <c r="R145" s="157" t="str">
        <f t="shared" si="445"/>
        <v/>
      </c>
      <c r="S145" s="151"/>
      <c r="T145" s="157" t="str">
        <f t="shared" si="446"/>
        <v/>
      </c>
      <c r="U145" s="31"/>
      <c r="V145" s="246"/>
      <c r="W145" s="246"/>
      <c r="X145" s="246"/>
      <c r="Y145" s="247"/>
      <c r="Z145" s="247"/>
      <c r="AA145" s="247"/>
      <c r="AB145" s="248"/>
      <c r="AC145" s="241"/>
      <c r="AD145" s="244"/>
      <c r="AG145" s="38"/>
      <c r="AH145" s="267"/>
      <c r="AI145" s="39" t="str">
        <f>IF($P145="","0",VLOOKUP($P145,登録データ!$M$3:$O$28,2,FALSE))</f>
        <v>0</v>
      </c>
      <c r="AJ145" s="39" t="str">
        <f>IF($P145="","",VLOOKUP($P145,登録データ!$M$3:$P$28,4,FALSE))</f>
        <v/>
      </c>
      <c r="AK145" s="39" t="str">
        <f t="shared" si="447"/>
        <v>00</v>
      </c>
      <c r="AL145" s="39" t="str">
        <f t="shared" si="448"/>
        <v/>
      </c>
      <c r="AM145" s="39" t="str">
        <f t="shared" si="449"/>
        <v>000000</v>
      </c>
      <c r="AN145" s="39" t="str">
        <f t="shared" si="450"/>
        <v/>
      </c>
      <c r="AO145" s="39" t="str">
        <f t="shared" si="451"/>
        <v/>
      </c>
      <c r="AP145" s="39">
        <f ca="1">IF(OFFSET($C145,-MOD(ROW($C145),3),0)&lt;&gt;"",IF(RIGHT($P145,1)=")",VALUE(VLOOKUP(OFFSET($C145,-MOD(ROW($C145),3),0),登録データ!$A$3:$H$2500,8,FALSE)),0),0)</f>
        <v>0</v>
      </c>
      <c r="AQ145" s="39">
        <f t="shared" ca="1" si="452"/>
        <v>0</v>
      </c>
      <c r="AR145" s="267"/>
      <c r="AS145" s="39" t="str">
        <f t="shared" si="453"/>
        <v/>
      </c>
      <c r="AT145" s="267"/>
      <c r="AU145" s="267"/>
      <c r="AV145" s="202"/>
      <c r="AW145" s="199"/>
      <c r="AX145" s="200"/>
      <c r="AY145" s="200"/>
      <c r="AZ145" s="200"/>
      <c r="BA145" s="200"/>
      <c r="BB145" s="39"/>
      <c r="BC145" s="39"/>
      <c r="BD145" s="93"/>
      <c r="BE145" s="93"/>
      <c r="BF145" s="93"/>
      <c r="BG145" s="95"/>
      <c r="BH145" s="111"/>
      <c r="BI145" s="202"/>
      <c r="BJ145" s="199"/>
      <c r="BK145" s="200"/>
      <c r="BL145" s="200"/>
      <c r="BM145" s="200"/>
      <c r="BN145" s="200"/>
      <c r="BO145" s="39"/>
      <c r="BP145" s="39"/>
      <c r="BQ145" s="39"/>
      <c r="BR145" s="39"/>
      <c r="BS145" s="39"/>
      <c r="BT145" s="39"/>
      <c r="BV145" s="38" t="str">
        <f>IF($P145="十種競技",COUNTIF($P$21:$P145,"十種競技"),"")</f>
        <v/>
      </c>
      <c r="BW145" s="39" t="str">
        <f t="shared" ca="1" si="454"/>
        <v/>
      </c>
      <c r="BX145" s="39" t="str">
        <f t="shared" ca="1" si="455"/>
        <v/>
      </c>
      <c r="BY145" s="39" t="str">
        <f t="shared" ca="1" si="456"/>
        <v/>
      </c>
      <c r="BZ145" s="39" t="str">
        <f t="shared" ca="1" si="457"/>
        <v/>
      </c>
      <c r="CA145" s="39" t="str">
        <f t="shared" ca="1" si="458"/>
        <v/>
      </c>
      <c r="CB145" s="39"/>
      <c r="CC145" s="39"/>
      <c r="CD145" s="39"/>
      <c r="CE145" s="39"/>
      <c r="CF145" s="39"/>
      <c r="CG145" s="86"/>
      <c r="CH145" s="43" t="str">
        <f t="shared" si="444"/>
        <v/>
      </c>
    </row>
    <row r="146" spans="1:86" ht="14.25" thickBot="1">
      <c r="A146" s="24"/>
      <c r="B146" s="278"/>
      <c r="C146" s="29" t="s">
        <v>3696</v>
      </c>
      <c r="D146" s="283"/>
      <c r="E146" s="283"/>
      <c r="F146" s="283"/>
      <c r="G146" s="283"/>
      <c r="H146" s="283"/>
      <c r="I146" s="283"/>
      <c r="J146" s="283"/>
      <c r="K146" s="283"/>
      <c r="L146" s="283"/>
      <c r="M146" s="283"/>
      <c r="N146" s="283"/>
      <c r="O146" s="29" t="s">
        <v>3699</v>
      </c>
      <c r="P146" s="72"/>
      <c r="Q146" s="32"/>
      <c r="R146" s="160" t="str">
        <f t="shared" si="445"/>
        <v/>
      </c>
      <c r="S146" s="152"/>
      <c r="T146" s="160" t="str">
        <f t="shared" si="446"/>
        <v/>
      </c>
      <c r="U146" s="32"/>
      <c r="V146" s="249"/>
      <c r="W146" s="249"/>
      <c r="X146" s="249"/>
      <c r="Y146" s="250"/>
      <c r="Z146" s="250"/>
      <c r="AA146" s="250"/>
      <c r="AB146" s="251"/>
      <c r="AC146" s="242"/>
      <c r="AD146" s="245"/>
      <c r="AG146" s="38"/>
      <c r="AH146" s="267"/>
      <c r="AI146" s="39" t="str">
        <f>IF($P146="","0",VLOOKUP($P146,登録データ!$M$3:$O$28,2,FALSE))</f>
        <v>0</v>
      </c>
      <c r="AJ146" s="39" t="str">
        <f>IF($P146="","",VLOOKUP($P146,登録データ!$M$3:$P$28,4,FALSE))</f>
        <v/>
      </c>
      <c r="AK146" s="39" t="str">
        <f t="shared" si="447"/>
        <v>00</v>
      </c>
      <c r="AL146" s="39" t="str">
        <f t="shared" si="448"/>
        <v/>
      </c>
      <c r="AM146" s="39" t="str">
        <f t="shared" si="449"/>
        <v>000000</v>
      </c>
      <c r="AN146" s="39" t="str">
        <f t="shared" si="450"/>
        <v/>
      </c>
      <c r="AO146" s="39" t="str">
        <f t="shared" si="451"/>
        <v/>
      </c>
      <c r="AP146" s="39">
        <f ca="1">IF(OFFSET($C146,-MOD(ROW($C146),3),0)&lt;&gt;"",IF(RIGHT($P146,1)=")",VALUE(VLOOKUP(OFFSET($C146,-MOD(ROW($C146),3),0),登録データ!$A$3:$H$2500,8,FALSE)),0),0)</f>
        <v>0</v>
      </c>
      <c r="AQ146" s="39">
        <f t="shared" ca="1" si="452"/>
        <v>0</v>
      </c>
      <c r="AR146" s="267"/>
      <c r="AS146" s="39" t="str">
        <f t="shared" si="453"/>
        <v/>
      </c>
      <c r="AT146" s="267"/>
      <c r="AU146" s="267"/>
      <c r="AV146" s="202"/>
      <c r="AW146" s="199"/>
      <c r="AX146" s="200"/>
      <c r="AY146" s="200"/>
      <c r="AZ146" s="200"/>
      <c r="BA146" s="200"/>
      <c r="BB146" s="39"/>
      <c r="BC146" s="39"/>
      <c r="BD146" s="93"/>
      <c r="BE146" s="93"/>
      <c r="BF146" s="93"/>
      <c r="BG146" s="95"/>
      <c r="BH146" s="111"/>
      <c r="BI146" s="202"/>
      <c r="BJ146" s="199"/>
      <c r="BK146" s="200"/>
      <c r="BL146" s="200"/>
      <c r="BM146" s="200"/>
      <c r="BN146" s="200"/>
      <c r="BO146" s="39"/>
      <c r="BP146" s="39"/>
      <c r="BQ146" s="39"/>
      <c r="BR146" s="39"/>
      <c r="BS146" s="39"/>
      <c r="BT146" s="39"/>
      <c r="BV146" s="38" t="str">
        <f>IF($P146="十種競技",COUNTIF($P$21:$P146,"十種競技"),"")</f>
        <v/>
      </c>
      <c r="BW146" s="39" t="str">
        <f t="shared" ca="1" si="454"/>
        <v/>
      </c>
      <c r="BX146" s="39" t="str">
        <f t="shared" ca="1" si="455"/>
        <v/>
      </c>
      <c r="BY146" s="39" t="str">
        <f t="shared" ca="1" si="456"/>
        <v/>
      </c>
      <c r="BZ146" s="39" t="str">
        <f t="shared" ca="1" si="457"/>
        <v/>
      </c>
      <c r="CA146" s="39" t="str">
        <f t="shared" ca="1" si="458"/>
        <v/>
      </c>
      <c r="CB146" s="39"/>
      <c r="CC146" s="39"/>
      <c r="CD146" s="39"/>
      <c r="CE146" s="39"/>
      <c r="CF146" s="39"/>
      <c r="CG146" s="86"/>
      <c r="CH146" s="43" t="str">
        <f t="shared" si="444"/>
        <v/>
      </c>
    </row>
    <row r="147" spans="1:86" ht="14.25" thickTop="1">
      <c r="A147" s="24"/>
      <c r="B147" s="276">
        <v>43</v>
      </c>
      <c r="C147" s="279"/>
      <c r="D147" s="281" t="str">
        <f>IF($C147="","",IF($C147="@",$D149,VLOOKUP($C147,登録データ!$A$3:$H$2500,2,FALSE)))</f>
        <v/>
      </c>
      <c r="E147" s="281"/>
      <c r="F147" s="281"/>
      <c r="G147" s="282" t="str">
        <f>IF($C147="","",IF($C147="@",$G149,VLOOKUP($C147,登録データ!$A$3:$H$2500,3,FALSE)))</f>
        <v/>
      </c>
      <c r="H147" s="282"/>
      <c r="I147" s="282"/>
      <c r="J147" s="281" t="str">
        <f>IF($C147="","",IF($C147="@",$J149,VLOOKUP($C147,登録データ!$A$3:$H$2500,7,FALSE)))</f>
        <v/>
      </c>
      <c r="K147" s="281"/>
      <c r="L147" s="281" t="str">
        <f>IF($C147="","",IF($C147="@",$L149,VLOOKUP($C147,登録データ!$A$3:$H$2500,4,FALSE)))</f>
        <v/>
      </c>
      <c r="M147" s="281"/>
      <c r="N147" s="281"/>
      <c r="O147" s="58" t="s">
        <v>3697</v>
      </c>
      <c r="P147" s="70"/>
      <c r="Q147" s="30"/>
      <c r="R147" s="156" t="str">
        <f t="shared" si="445"/>
        <v/>
      </c>
      <c r="S147" s="150"/>
      <c r="T147" s="156" t="str">
        <f t="shared" si="446"/>
        <v/>
      </c>
      <c r="U147" s="30"/>
      <c r="V147" s="237"/>
      <c r="W147" s="237"/>
      <c r="X147" s="237"/>
      <c r="Y147" s="238"/>
      <c r="Z147" s="238"/>
      <c r="AA147" s="238"/>
      <c r="AB147" s="239"/>
      <c r="AC147" s="240"/>
      <c r="AD147" s="243"/>
      <c r="AG147" s="38"/>
      <c r="AH147" s="267" t="str">
        <f>IF($C147="","",IF($C147="@",0,IF(VLOOKUP($C147,登録データ!$A$3:$V$2500,22,FALSE)=0,0,1)))</f>
        <v/>
      </c>
      <c r="AI147" s="39" t="str">
        <f>IF($P147="","0",VLOOKUP($P147,登録データ!$M$3:$O$28,2,FALSE))</f>
        <v>0</v>
      </c>
      <c r="AJ147" s="39" t="str">
        <f>IF($P147="","",VLOOKUP($P147,登録データ!$M$3:$P$28,4,FALSE))</f>
        <v/>
      </c>
      <c r="AK147" s="39" t="str">
        <f t="shared" si="447"/>
        <v>00</v>
      </c>
      <c r="AL147" s="39" t="str">
        <f t="shared" si="448"/>
        <v/>
      </c>
      <c r="AM147" s="39" t="str">
        <f t="shared" si="449"/>
        <v>000000</v>
      </c>
      <c r="AN147" s="39" t="str">
        <f t="shared" si="450"/>
        <v/>
      </c>
      <c r="AO147" s="39" t="str">
        <f t="shared" si="451"/>
        <v/>
      </c>
      <c r="AP147" s="39">
        <f ca="1">IF(OFFSET($C147,-MOD(ROW($C147),3),0)&lt;&gt;"",IF(RIGHT($P147,1)=")",VALUE(VLOOKUP(OFFSET($C147,-MOD(ROW($C147),3),0),登録データ!$A$3:$H$2500,8,FALSE)),0),0)</f>
        <v>0</v>
      </c>
      <c r="AQ147" s="39">
        <f t="shared" ca="1" si="452"/>
        <v>0</v>
      </c>
      <c r="AR147" s="267" t="str">
        <f t="shared" ref="AR147" si="699">IF($C147="","",IF($C147="@",0,IF($C147&lt;1501,0,1)))</f>
        <v/>
      </c>
      <c r="AS147" s="39" t="str">
        <f t="shared" si="453"/>
        <v/>
      </c>
      <c r="AT147" s="267" t="str">
        <f t="shared" ref="AT147" si="700">IF($C147="","",IF($C147="@",0,IF(COUNTIF($C$21:$C$620,$C147)=1,0,1)))</f>
        <v/>
      </c>
      <c r="AU147" s="267" t="str">
        <f t="shared" ref="AU147" si="701">IF($L147="","",IF(OR($L147="北海道",$L147="東京都",$L147="大阪府",$L147="京都府",RIGHT($L147,1)="県"),0,1))</f>
        <v/>
      </c>
      <c r="AV147" s="202" t="str">
        <f>IF(AC147="","",COUNTA($AC$21:$AC147))</f>
        <v/>
      </c>
      <c r="AW147" s="199" t="str">
        <f t="shared" ref="AW147" si="702">IF($C147="","",IF($AV147="","",IF($C147="@",CONCATENATE("@",$D149),$C147)))</f>
        <v/>
      </c>
      <c r="AX147" s="199" t="str">
        <f t="shared" ref="AX147" si="703">IF(LEFT($AW147,1)="@",$D149,"")</f>
        <v/>
      </c>
      <c r="AY147" s="199" t="str">
        <f t="shared" ref="AY147" si="704">IF(LEFT($AW147,1)="@",$G149,"")</f>
        <v/>
      </c>
      <c r="AZ147" s="199" t="str">
        <f t="shared" ref="AZ147" si="705">IF(LEFT($AW147,1)="@",$J149,"")</f>
        <v/>
      </c>
      <c r="BA147" s="199" t="str">
        <f t="shared" ref="BA147" si="706">IF(LEFT($AW147,1)="@",$L149,"")</f>
        <v/>
      </c>
      <c r="BB147" s="39"/>
      <c r="BC147" s="39"/>
      <c r="BD147" s="74"/>
      <c r="BE147" s="74"/>
      <c r="BF147" s="74"/>
      <c r="BG147" s="83"/>
      <c r="BH147" s="84"/>
      <c r="BI147" s="202" t="str">
        <f>IF($AD147="","",COUNTA($AD$21:$AD147))</f>
        <v/>
      </c>
      <c r="BJ147" s="199" t="str">
        <f>IF($C147="","",IF($BI147="","",IF($C147="@",CONCATENATE("@",$D149),$C147)))</f>
        <v/>
      </c>
      <c r="BK147" s="199" t="str">
        <f t="shared" ref="BK147" si="707">IF(LEFT($BJ147,1)="@",$D149,"")</f>
        <v/>
      </c>
      <c r="BL147" s="199" t="str">
        <f t="shared" ref="BL147" si="708">IF(LEFT($BJ147,1)="@",$G149,"")</f>
        <v/>
      </c>
      <c r="BM147" s="199" t="str">
        <f t="shared" ref="BM147" si="709">IF(LEFT($BJ147,1)="@",$J149,"")</f>
        <v/>
      </c>
      <c r="BN147" s="199" t="str">
        <f t="shared" ref="BN147" si="710">IF(LEFT($BJ147,1)="@",$L149,"")</f>
        <v/>
      </c>
      <c r="BO147" s="39"/>
      <c r="BP147" s="39"/>
      <c r="BQ147" s="39"/>
      <c r="BR147" s="39"/>
      <c r="BS147" s="39"/>
      <c r="BT147" s="39"/>
      <c r="BV147" s="38" t="str">
        <f>IF($P147="十種競技",COUNTIF($P$21:$P147,"十種競技"),"")</f>
        <v/>
      </c>
      <c r="BW147" s="39" t="str">
        <f t="shared" ca="1" si="454"/>
        <v/>
      </c>
      <c r="BX147" s="39" t="str">
        <f t="shared" ca="1" si="455"/>
        <v/>
      </c>
      <c r="BY147" s="39" t="str">
        <f t="shared" ca="1" si="456"/>
        <v/>
      </c>
      <c r="BZ147" s="39" t="str">
        <f t="shared" ca="1" si="457"/>
        <v/>
      </c>
      <c r="CA147" s="39" t="str">
        <f t="shared" ca="1" si="458"/>
        <v/>
      </c>
      <c r="CB147" s="39"/>
      <c r="CC147" s="39"/>
      <c r="CD147" s="39"/>
      <c r="CE147" s="39"/>
      <c r="CF147" s="39"/>
      <c r="CG147" s="86"/>
      <c r="CH147" s="43" t="str">
        <f t="shared" si="444"/>
        <v/>
      </c>
    </row>
    <row r="148" spans="1:86">
      <c r="A148" s="24"/>
      <c r="B148" s="277"/>
      <c r="C148" s="280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59" t="s">
        <v>3698</v>
      </c>
      <c r="P148" s="71"/>
      <c r="Q148" s="31"/>
      <c r="R148" s="157" t="str">
        <f t="shared" si="445"/>
        <v/>
      </c>
      <c r="S148" s="151"/>
      <c r="T148" s="157" t="str">
        <f t="shared" si="446"/>
        <v/>
      </c>
      <c r="U148" s="31"/>
      <c r="V148" s="246"/>
      <c r="W148" s="246"/>
      <c r="X148" s="246"/>
      <c r="Y148" s="247"/>
      <c r="Z148" s="247"/>
      <c r="AA148" s="247"/>
      <c r="AB148" s="248"/>
      <c r="AC148" s="241"/>
      <c r="AD148" s="244"/>
      <c r="AG148" s="38"/>
      <c r="AH148" s="267"/>
      <c r="AI148" s="39" t="str">
        <f>IF($P148="","0",VLOOKUP($P148,登録データ!$M$3:$O$28,2,FALSE))</f>
        <v>0</v>
      </c>
      <c r="AJ148" s="39" t="str">
        <f>IF($P148="","",VLOOKUP($P148,登録データ!$M$3:$P$28,4,FALSE))</f>
        <v/>
      </c>
      <c r="AK148" s="39" t="str">
        <f t="shared" si="447"/>
        <v>00</v>
      </c>
      <c r="AL148" s="39" t="str">
        <f t="shared" si="448"/>
        <v/>
      </c>
      <c r="AM148" s="39" t="str">
        <f t="shared" si="449"/>
        <v>000000</v>
      </c>
      <c r="AN148" s="39" t="str">
        <f t="shared" si="450"/>
        <v/>
      </c>
      <c r="AO148" s="39" t="str">
        <f t="shared" si="451"/>
        <v/>
      </c>
      <c r="AP148" s="39">
        <f ca="1">IF(OFFSET($C148,-MOD(ROW($C148),3),0)&lt;&gt;"",IF(RIGHT($P148,1)=")",VALUE(VLOOKUP(OFFSET($C148,-MOD(ROW($C148),3),0),登録データ!$A$3:$H$2500,8,FALSE)),0),0)</f>
        <v>0</v>
      </c>
      <c r="AQ148" s="39">
        <f t="shared" ca="1" si="452"/>
        <v>0</v>
      </c>
      <c r="AR148" s="267"/>
      <c r="AS148" s="39" t="str">
        <f t="shared" si="453"/>
        <v/>
      </c>
      <c r="AT148" s="267"/>
      <c r="AU148" s="267"/>
      <c r="AV148" s="202"/>
      <c r="AW148" s="199"/>
      <c r="AX148" s="200"/>
      <c r="AY148" s="200"/>
      <c r="AZ148" s="200"/>
      <c r="BA148" s="200"/>
      <c r="BB148" s="39"/>
      <c r="BC148" s="39"/>
      <c r="BD148" s="93"/>
      <c r="BE148" s="93"/>
      <c r="BF148" s="93"/>
      <c r="BG148" s="95"/>
      <c r="BH148" s="111"/>
      <c r="BI148" s="202"/>
      <c r="BJ148" s="199"/>
      <c r="BK148" s="200"/>
      <c r="BL148" s="200"/>
      <c r="BM148" s="200"/>
      <c r="BN148" s="200"/>
      <c r="BO148" s="39"/>
      <c r="BP148" s="39"/>
      <c r="BQ148" s="39"/>
      <c r="BR148" s="39"/>
      <c r="BS148" s="39"/>
      <c r="BT148" s="39"/>
      <c r="BV148" s="38" t="str">
        <f>IF($P148="十種競技",COUNTIF($P$21:$P148,"十種競技"),"")</f>
        <v/>
      </c>
      <c r="BW148" s="39" t="str">
        <f t="shared" ca="1" si="454"/>
        <v/>
      </c>
      <c r="BX148" s="39" t="str">
        <f t="shared" ca="1" si="455"/>
        <v/>
      </c>
      <c r="BY148" s="39" t="str">
        <f t="shared" ca="1" si="456"/>
        <v/>
      </c>
      <c r="BZ148" s="39" t="str">
        <f t="shared" ca="1" si="457"/>
        <v/>
      </c>
      <c r="CA148" s="39" t="str">
        <f t="shared" ca="1" si="458"/>
        <v/>
      </c>
      <c r="CB148" s="39"/>
      <c r="CC148" s="39"/>
      <c r="CD148" s="39"/>
      <c r="CE148" s="39"/>
      <c r="CF148" s="39"/>
      <c r="CG148" s="86"/>
      <c r="CH148" s="43" t="str">
        <f t="shared" si="444"/>
        <v/>
      </c>
    </row>
    <row r="149" spans="1:86" ht="14.25" thickBot="1">
      <c r="A149" s="24"/>
      <c r="B149" s="278"/>
      <c r="C149" s="29" t="s">
        <v>3696</v>
      </c>
      <c r="D149" s="283"/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  <c r="O149" s="29" t="s">
        <v>3699</v>
      </c>
      <c r="P149" s="72"/>
      <c r="Q149" s="32"/>
      <c r="R149" s="160" t="str">
        <f t="shared" si="445"/>
        <v/>
      </c>
      <c r="S149" s="152"/>
      <c r="T149" s="160" t="str">
        <f t="shared" si="446"/>
        <v/>
      </c>
      <c r="U149" s="32"/>
      <c r="V149" s="249"/>
      <c r="W149" s="249"/>
      <c r="X149" s="249"/>
      <c r="Y149" s="250"/>
      <c r="Z149" s="250"/>
      <c r="AA149" s="250"/>
      <c r="AB149" s="251"/>
      <c r="AC149" s="242"/>
      <c r="AD149" s="245"/>
      <c r="AG149" s="38"/>
      <c r="AH149" s="267"/>
      <c r="AI149" s="39" t="str">
        <f>IF($P149="","0",VLOOKUP($P149,登録データ!$M$3:$O$28,2,FALSE))</f>
        <v>0</v>
      </c>
      <c r="AJ149" s="39" t="str">
        <f>IF($P149="","",VLOOKUP($P149,登録データ!$M$3:$P$28,4,FALSE))</f>
        <v/>
      </c>
      <c r="AK149" s="39" t="str">
        <f t="shared" si="447"/>
        <v>00</v>
      </c>
      <c r="AL149" s="39" t="str">
        <f t="shared" si="448"/>
        <v/>
      </c>
      <c r="AM149" s="39" t="str">
        <f t="shared" si="449"/>
        <v>000000</v>
      </c>
      <c r="AN149" s="39" t="str">
        <f t="shared" si="450"/>
        <v/>
      </c>
      <c r="AO149" s="39" t="str">
        <f t="shared" si="451"/>
        <v/>
      </c>
      <c r="AP149" s="39">
        <f ca="1">IF(OFFSET($C149,-MOD(ROW($C149),3),0)&lt;&gt;"",IF(RIGHT($P149,1)=")",VALUE(VLOOKUP(OFFSET($C149,-MOD(ROW($C149),3),0),登録データ!$A$3:$H$2500,8,FALSE)),0),0)</f>
        <v>0</v>
      </c>
      <c r="AQ149" s="39">
        <f t="shared" ca="1" si="452"/>
        <v>0</v>
      </c>
      <c r="AR149" s="267"/>
      <c r="AS149" s="39" t="str">
        <f t="shared" si="453"/>
        <v/>
      </c>
      <c r="AT149" s="267"/>
      <c r="AU149" s="267"/>
      <c r="AV149" s="202"/>
      <c r="AW149" s="199"/>
      <c r="AX149" s="200"/>
      <c r="AY149" s="200"/>
      <c r="AZ149" s="200"/>
      <c r="BA149" s="200"/>
      <c r="BB149" s="39"/>
      <c r="BC149" s="39"/>
      <c r="BD149" s="93"/>
      <c r="BE149" s="93"/>
      <c r="BF149" s="93"/>
      <c r="BG149" s="95"/>
      <c r="BH149" s="111"/>
      <c r="BI149" s="202"/>
      <c r="BJ149" s="199"/>
      <c r="BK149" s="200"/>
      <c r="BL149" s="200"/>
      <c r="BM149" s="200"/>
      <c r="BN149" s="200"/>
      <c r="BO149" s="39"/>
      <c r="BP149" s="39"/>
      <c r="BQ149" s="39"/>
      <c r="BR149" s="39"/>
      <c r="BS149" s="39"/>
      <c r="BT149" s="39"/>
      <c r="BV149" s="38" t="str">
        <f>IF($P149="十種競技",COUNTIF($P$21:$P149,"十種競技"),"")</f>
        <v/>
      </c>
      <c r="BW149" s="39" t="str">
        <f t="shared" ca="1" si="454"/>
        <v/>
      </c>
      <c r="BX149" s="39" t="str">
        <f t="shared" ca="1" si="455"/>
        <v/>
      </c>
      <c r="BY149" s="39" t="str">
        <f t="shared" ca="1" si="456"/>
        <v/>
      </c>
      <c r="BZ149" s="39" t="str">
        <f t="shared" ca="1" si="457"/>
        <v/>
      </c>
      <c r="CA149" s="39" t="str">
        <f t="shared" ca="1" si="458"/>
        <v/>
      </c>
      <c r="CB149" s="39"/>
      <c r="CC149" s="39"/>
      <c r="CD149" s="39"/>
      <c r="CE149" s="39"/>
      <c r="CF149" s="39"/>
      <c r="CG149" s="86"/>
      <c r="CH149" s="43" t="str">
        <f t="shared" ref="CH149:CH212" si="711">IF($V149="","",IF($P149="十種競技",0,IF(OR($V149&lt;$CH$15,$V149&gt;$CH$16),1,0)))</f>
        <v/>
      </c>
    </row>
    <row r="150" spans="1:86" ht="14.25" thickTop="1">
      <c r="A150" s="24"/>
      <c r="B150" s="276">
        <v>44</v>
      </c>
      <c r="C150" s="279"/>
      <c r="D150" s="281" t="str">
        <f>IF($C150="","",IF($C150="@",$D152,VLOOKUP($C150,登録データ!$A$3:$H$2500,2,FALSE)))</f>
        <v/>
      </c>
      <c r="E150" s="281"/>
      <c r="F150" s="281"/>
      <c r="G150" s="282" t="str">
        <f>IF($C150="","",IF($C150="@",$G152,VLOOKUP($C150,登録データ!$A$3:$H$2500,3,FALSE)))</f>
        <v/>
      </c>
      <c r="H150" s="282"/>
      <c r="I150" s="282"/>
      <c r="J150" s="281" t="str">
        <f>IF($C150="","",IF($C150="@",$J152,VLOOKUP($C150,登録データ!$A$3:$H$2500,7,FALSE)))</f>
        <v/>
      </c>
      <c r="K150" s="281"/>
      <c r="L150" s="281" t="str">
        <f>IF($C150="","",IF($C150="@",$L152,VLOOKUP($C150,登録データ!$A$3:$H$2500,4,FALSE)))</f>
        <v/>
      </c>
      <c r="M150" s="281"/>
      <c r="N150" s="281"/>
      <c r="O150" s="58" t="s">
        <v>3697</v>
      </c>
      <c r="P150" s="70"/>
      <c r="Q150" s="30"/>
      <c r="R150" s="156" t="str">
        <f t="shared" ref="R150:R213" si="712">IF($P150="","",IF($P150="十種競技","",IF(OR(RIGHT($P150,1)="m",RIGHT($P150,1)="H",RIGHT($P150,1)="C"),"分","")))</f>
        <v/>
      </c>
      <c r="S150" s="150"/>
      <c r="T150" s="156" t="str">
        <f t="shared" ref="T150:T213" si="713">IF($P150="","",IF($P150="十種競技","",IF(OR(RIGHT($P150,1)="m",RIGHT($P150,1)="H",RIGHT($P150,1)="C"),"秒","m")))</f>
        <v/>
      </c>
      <c r="U150" s="30"/>
      <c r="V150" s="237"/>
      <c r="W150" s="237"/>
      <c r="X150" s="237"/>
      <c r="Y150" s="238"/>
      <c r="Z150" s="238"/>
      <c r="AA150" s="238"/>
      <c r="AB150" s="239"/>
      <c r="AC150" s="240"/>
      <c r="AD150" s="243"/>
      <c r="AG150" s="38"/>
      <c r="AH150" s="267" t="str">
        <f>IF($C150="","",IF($C150="@",0,IF(VLOOKUP($C150,登録データ!$A$3:$V$2500,22,FALSE)=0,0,1)))</f>
        <v/>
      </c>
      <c r="AI150" s="39" t="str">
        <f>IF($P150="","0",VLOOKUP($P150,登録データ!$M$3:$O$28,2,FALSE))</f>
        <v>0</v>
      </c>
      <c r="AJ150" s="39" t="str">
        <f>IF($P150="","",VLOOKUP($P150,登録データ!$M$3:$P$28,4,FALSE))</f>
        <v/>
      </c>
      <c r="AK150" s="39" t="str">
        <f t="shared" ref="AK150:AK213" si="714">IF($U150="","00",IF(LEN($U150)=1,$U150*10,$U150))</f>
        <v>00</v>
      </c>
      <c r="AL150" s="39" t="str">
        <f t="shared" ref="AL150:AL213" si="715">IF($P150="","",IF(OR(RIGHT($P150,1)="m",RIGHT($P150,1)="H"),1,2))</f>
        <v/>
      </c>
      <c r="AM150" s="39" t="str">
        <f t="shared" ref="AM150:AM213" si="716">IF($AL150=2,IF($S150="","0000",CONCATENATE(RIGHT($S150+100,2),$AK150)),IF($S150="","000000",CONCATENATE(RIGHT($Q150+100,2),RIGHT($S150+100,2),$AK150)))</f>
        <v>000000</v>
      </c>
      <c r="AN150" s="39" t="str">
        <f t="shared" ref="AN150:AN213" si="717">IF($S150="","",IF($P150="十種競技",0,IF($AL150=1,IF(VALUE($AM150)&lt;=$AJ150,0,1),IF(VALUE($AM150)&gt;=$AJ150,0,1))))</f>
        <v/>
      </c>
      <c r="AO150" s="39" t="str">
        <f t="shared" ref="AO150:AO213" si="718">IF($P150="","",CONCATENATE($AI150," ",IF($AL150=1,RIGHT($AM150+10000000,7),RIGHT($AM150+100000,5))))</f>
        <v/>
      </c>
      <c r="AP150" s="39">
        <f ca="1">IF(OFFSET($C150,-MOD(ROW($C150),3),0)&lt;&gt;"",IF(RIGHT($P150,1)=")",VALUE(VLOOKUP(OFFSET($C150,-MOD(ROW($C150),3),0),登録データ!$A$3:$H$2500,8,FALSE)),0),0)</f>
        <v>0</v>
      </c>
      <c r="AQ150" s="39">
        <f t="shared" ref="AQ150:AQ213" ca="1" si="719">IF(AP150=0,0,IF(RIGHT(P150,1)&lt;&gt;")",0,IF(RIGHT($P150,2)="般)",0,IF(VALUE(LEFT(AP150,2))&gt;97,0,1))))</f>
        <v>0</v>
      </c>
      <c r="AR150" s="267" t="str">
        <f t="shared" ref="AR150" si="720">IF($C150="","",IF($C150="@",0,IF($C150&lt;1501,0,1)))</f>
        <v/>
      </c>
      <c r="AS150" s="39" t="str">
        <f t="shared" ref="AS150:AS213" si="721">IF($S150="","",IF($T150="m",0,IF(VALUE($S150)&gt;59,1,0)))</f>
        <v/>
      </c>
      <c r="AT150" s="267" t="str">
        <f t="shared" ref="AT150" si="722">IF($C150="","",IF($C150="@",0,IF(COUNTIF($C$21:$C$620,$C150)=1,0,1)))</f>
        <v/>
      </c>
      <c r="AU150" s="267" t="str">
        <f t="shared" ref="AU150" si="723">IF($L150="","",IF(OR($L150="北海道",$L150="東京都",$L150="大阪府",$L150="京都府",RIGHT($L150,1)="県"),0,1))</f>
        <v/>
      </c>
      <c r="AV150" s="202" t="str">
        <f>IF(AC150="","",COUNTA($AC$21:$AC150))</f>
        <v/>
      </c>
      <c r="AW150" s="199" t="str">
        <f t="shared" ref="AW150" si="724">IF($C150="","",IF($AV150="","",IF($C150="@",CONCATENATE("@",$D152),$C150)))</f>
        <v/>
      </c>
      <c r="AX150" s="199" t="str">
        <f t="shared" ref="AX150" si="725">IF(LEFT($AW150,1)="@",$D152,"")</f>
        <v/>
      </c>
      <c r="AY150" s="199" t="str">
        <f t="shared" ref="AY150" si="726">IF(LEFT($AW150,1)="@",$G152,"")</f>
        <v/>
      </c>
      <c r="AZ150" s="199" t="str">
        <f t="shared" ref="AZ150" si="727">IF(LEFT($AW150,1)="@",$J152,"")</f>
        <v/>
      </c>
      <c r="BA150" s="199" t="str">
        <f t="shared" ref="BA150" si="728">IF(LEFT($AW150,1)="@",$L152,"")</f>
        <v/>
      </c>
      <c r="BB150" s="39"/>
      <c r="BC150" s="39"/>
      <c r="BD150" s="74"/>
      <c r="BE150" s="74"/>
      <c r="BF150" s="74"/>
      <c r="BG150" s="83"/>
      <c r="BH150" s="84"/>
      <c r="BI150" s="202" t="str">
        <f>IF($AD150="","",COUNTA($AD$21:$AD150))</f>
        <v/>
      </c>
      <c r="BJ150" s="199" t="str">
        <f>IF($C150="","",IF($BI150="","",IF($C150="@",CONCATENATE("@",$D152),$C150)))</f>
        <v/>
      </c>
      <c r="BK150" s="199" t="str">
        <f t="shared" ref="BK150" si="729">IF(LEFT($BJ150,1)="@",$D152,"")</f>
        <v/>
      </c>
      <c r="BL150" s="199" t="str">
        <f t="shared" ref="BL150" si="730">IF(LEFT($BJ150,1)="@",$G152,"")</f>
        <v/>
      </c>
      <c r="BM150" s="199" t="str">
        <f t="shared" ref="BM150" si="731">IF(LEFT($BJ150,1)="@",$J152,"")</f>
        <v/>
      </c>
      <c r="BN150" s="199" t="str">
        <f t="shared" ref="BN150" si="732">IF(LEFT($BJ150,1)="@",$L152,"")</f>
        <v/>
      </c>
      <c r="BO150" s="39"/>
      <c r="BP150" s="39"/>
      <c r="BQ150" s="39"/>
      <c r="BR150" s="39"/>
      <c r="BS150" s="39"/>
      <c r="BT150" s="39"/>
      <c r="BV150" s="38" t="str">
        <f>IF($P150="十種競技",COUNTIF($P$21:$P150,"十種競技"),"")</f>
        <v/>
      </c>
      <c r="BW150" s="39" t="str">
        <f t="shared" ref="BW150:BW213" ca="1" si="733">IF(OFFSET($C150,-MOD(ROW($C150),3),0)="","",IF($BV150="","",IF(OFFSET($C150,-MOD(ROW($C150),3),0)="@",CONCATENATE("@",OFFSET($D152,-MOD(ROW($C150),3),0)),$C150)))</f>
        <v/>
      </c>
      <c r="BX150" s="39" t="str">
        <f t="shared" ref="BX150:BX213" ca="1" si="734">IF(LEFT($BW150,1)="@",OFFSET($D152,-MOD(ROW($D150),3),0),"")</f>
        <v/>
      </c>
      <c r="BY150" s="39" t="str">
        <f t="shared" ref="BY150:BY213" ca="1" si="735">IF(LEFT($BW150,1)="@",OFFSET($G152,-MOD(ROW($D150),3),0),"")</f>
        <v/>
      </c>
      <c r="BZ150" s="39" t="str">
        <f t="shared" ref="BZ150:BZ213" ca="1" si="736">IF(LEFT($BW150,1)="@",OFFSET($J152,-MOD(ROW($D150),3),0),"")</f>
        <v/>
      </c>
      <c r="CA150" s="39" t="str">
        <f t="shared" ref="CA150:CA213" ca="1" si="737">IF(LEFT($BW150,1)="@",OFFSET($L152,-MOD(ROW($D150),3),0),"")</f>
        <v/>
      </c>
      <c r="CB150" s="39"/>
      <c r="CC150" s="39"/>
      <c r="CD150" s="39"/>
      <c r="CE150" s="39"/>
      <c r="CF150" s="39"/>
      <c r="CG150" s="86"/>
      <c r="CH150" s="43" t="str">
        <f t="shared" si="711"/>
        <v/>
      </c>
    </row>
    <row r="151" spans="1:86">
      <c r="A151" s="24"/>
      <c r="B151" s="277"/>
      <c r="C151" s="280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59" t="s">
        <v>3698</v>
      </c>
      <c r="P151" s="71"/>
      <c r="Q151" s="31"/>
      <c r="R151" s="157" t="str">
        <f t="shared" si="712"/>
        <v/>
      </c>
      <c r="S151" s="151"/>
      <c r="T151" s="157" t="str">
        <f t="shared" si="713"/>
        <v/>
      </c>
      <c r="U151" s="31"/>
      <c r="V151" s="246"/>
      <c r="W151" s="246"/>
      <c r="X151" s="246"/>
      <c r="Y151" s="247"/>
      <c r="Z151" s="247"/>
      <c r="AA151" s="247"/>
      <c r="AB151" s="248"/>
      <c r="AC151" s="241"/>
      <c r="AD151" s="244"/>
      <c r="AG151" s="38"/>
      <c r="AH151" s="267"/>
      <c r="AI151" s="39" t="str">
        <f>IF($P151="","0",VLOOKUP($P151,登録データ!$M$3:$O$28,2,FALSE))</f>
        <v>0</v>
      </c>
      <c r="AJ151" s="39" t="str">
        <f>IF($P151="","",VLOOKUP($P151,登録データ!$M$3:$P$28,4,FALSE))</f>
        <v/>
      </c>
      <c r="AK151" s="39" t="str">
        <f t="shared" si="714"/>
        <v>00</v>
      </c>
      <c r="AL151" s="39" t="str">
        <f t="shared" si="715"/>
        <v/>
      </c>
      <c r="AM151" s="39" t="str">
        <f t="shared" si="716"/>
        <v>000000</v>
      </c>
      <c r="AN151" s="39" t="str">
        <f t="shared" si="717"/>
        <v/>
      </c>
      <c r="AO151" s="39" t="str">
        <f t="shared" si="718"/>
        <v/>
      </c>
      <c r="AP151" s="39">
        <f ca="1">IF(OFFSET($C151,-MOD(ROW($C151),3),0)&lt;&gt;"",IF(RIGHT($P151,1)=")",VALUE(VLOOKUP(OFFSET($C151,-MOD(ROW($C151),3),0),登録データ!$A$3:$H$2500,8,FALSE)),0),0)</f>
        <v>0</v>
      </c>
      <c r="AQ151" s="39">
        <f t="shared" ca="1" si="719"/>
        <v>0</v>
      </c>
      <c r="AR151" s="267"/>
      <c r="AS151" s="39" t="str">
        <f t="shared" si="721"/>
        <v/>
      </c>
      <c r="AT151" s="267"/>
      <c r="AU151" s="267"/>
      <c r="AV151" s="202"/>
      <c r="AW151" s="199"/>
      <c r="AX151" s="200"/>
      <c r="AY151" s="200"/>
      <c r="AZ151" s="200"/>
      <c r="BA151" s="200"/>
      <c r="BB151" s="39"/>
      <c r="BC151" s="39"/>
      <c r="BD151" s="93"/>
      <c r="BE151" s="93"/>
      <c r="BF151" s="93"/>
      <c r="BG151" s="95"/>
      <c r="BH151" s="111"/>
      <c r="BI151" s="202"/>
      <c r="BJ151" s="199"/>
      <c r="BK151" s="200"/>
      <c r="BL151" s="200"/>
      <c r="BM151" s="200"/>
      <c r="BN151" s="200"/>
      <c r="BO151" s="39"/>
      <c r="BP151" s="39"/>
      <c r="BQ151" s="39"/>
      <c r="BR151" s="39"/>
      <c r="BS151" s="39"/>
      <c r="BT151" s="39"/>
      <c r="BV151" s="38" t="str">
        <f>IF($P151="十種競技",COUNTIF($P$21:$P151,"十種競技"),"")</f>
        <v/>
      </c>
      <c r="BW151" s="39" t="str">
        <f t="shared" ca="1" si="733"/>
        <v/>
      </c>
      <c r="BX151" s="39" t="str">
        <f t="shared" ca="1" si="734"/>
        <v/>
      </c>
      <c r="BY151" s="39" t="str">
        <f t="shared" ca="1" si="735"/>
        <v/>
      </c>
      <c r="BZ151" s="39" t="str">
        <f t="shared" ca="1" si="736"/>
        <v/>
      </c>
      <c r="CA151" s="39" t="str">
        <f t="shared" ca="1" si="737"/>
        <v/>
      </c>
      <c r="CB151" s="39"/>
      <c r="CC151" s="39"/>
      <c r="CD151" s="39"/>
      <c r="CE151" s="39"/>
      <c r="CF151" s="39"/>
      <c r="CG151" s="86"/>
      <c r="CH151" s="43" t="str">
        <f t="shared" si="711"/>
        <v/>
      </c>
    </row>
    <row r="152" spans="1:86" ht="14.25" thickBot="1">
      <c r="A152" s="24"/>
      <c r="B152" s="278"/>
      <c r="C152" s="29" t="s">
        <v>3696</v>
      </c>
      <c r="D152" s="283"/>
      <c r="E152" s="283"/>
      <c r="F152" s="283"/>
      <c r="G152" s="283"/>
      <c r="H152" s="283"/>
      <c r="I152" s="283"/>
      <c r="J152" s="283"/>
      <c r="K152" s="283"/>
      <c r="L152" s="283"/>
      <c r="M152" s="283"/>
      <c r="N152" s="283"/>
      <c r="O152" s="29" t="s">
        <v>3699</v>
      </c>
      <c r="P152" s="72"/>
      <c r="Q152" s="32"/>
      <c r="R152" s="160" t="str">
        <f t="shared" si="712"/>
        <v/>
      </c>
      <c r="S152" s="152"/>
      <c r="T152" s="160" t="str">
        <f t="shared" si="713"/>
        <v/>
      </c>
      <c r="U152" s="32"/>
      <c r="V152" s="249"/>
      <c r="W152" s="249"/>
      <c r="X152" s="249"/>
      <c r="Y152" s="250"/>
      <c r="Z152" s="250"/>
      <c r="AA152" s="250"/>
      <c r="AB152" s="251"/>
      <c r="AC152" s="242"/>
      <c r="AD152" s="245"/>
      <c r="AG152" s="38"/>
      <c r="AH152" s="267"/>
      <c r="AI152" s="39" t="str">
        <f>IF($P152="","0",VLOOKUP($P152,登録データ!$M$3:$O$28,2,FALSE))</f>
        <v>0</v>
      </c>
      <c r="AJ152" s="39" t="str">
        <f>IF($P152="","",VLOOKUP($P152,登録データ!$M$3:$P$28,4,FALSE))</f>
        <v/>
      </c>
      <c r="AK152" s="39" t="str">
        <f t="shared" si="714"/>
        <v>00</v>
      </c>
      <c r="AL152" s="39" t="str">
        <f t="shared" si="715"/>
        <v/>
      </c>
      <c r="AM152" s="39" t="str">
        <f t="shared" si="716"/>
        <v>000000</v>
      </c>
      <c r="AN152" s="39" t="str">
        <f t="shared" si="717"/>
        <v/>
      </c>
      <c r="AO152" s="39" t="str">
        <f t="shared" si="718"/>
        <v/>
      </c>
      <c r="AP152" s="39">
        <f ca="1">IF(OFFSET($C152,-MOD(ROW($C152),3),0)&lt;&gt;"",IF(RIGHT($P152,1)=")",VALUE(VLOOKUP(OFFSET($C152,-MOD(ROW($C152),3),0),登録データ!$A$3:$H$2500,8,FALSE)),0),0)</f>
        <v>0</v>
      </c>
      <c r="AQ152" s="39">
        <f t="shared" ca="1" si="719"/>
        <v>0</v>
      </c>
      <c r="AR152" s="267"/>
      <c r="AS152" s="39" t="str">
        <f t="shared" si="721"/>
        <v/>
      </c>
      <c r="AT152" s="267"/>
      <c r="AU152" s="267"/>
      <c r="AV152" s="202"/>
      <c r="AW152" s="199"/>
      <c r="AX152" s="200"/>
      <c r="AY152" s="200"/>
      <c r="AZ152" s="200"/>
      <c r="BA152" s="200"/>
      <c r="BB152" s="39"/>
      <c r="BC152" s="39"/>
      <c r="BD152" s="93"/>
      <c r="BE152" s="93"/>
      <c r="BF152" s="93"/>
      <c r="BG152" s="95"/>
      <c r="BH152" s="111"/>
      <c r="BI152" s="202"/>
      <c r="BJ152" s="199"/>
      <c r="BK152" s="200"/>
      <c r="BL152" s="200"/>
      <c r="BM152" s="200"/>
      <c r="BN152" s="200"/>
      <c r="BO152" s="39"/>
      <c r="BP152" s="39"/>
      <c r="BQ152" s="39"/>
      <c r="BR152" s="39"/>
      <c r="BS152" s="39"/>
      <c r="BT152" s="39"/>
      <c r="BV152" s="38" t="str">
        <f>IF($P152="十種競技",COUNTIF($P$21:$P152,"十種競技"),"")</f>
        <v/>
      </c>
      <c r="BW152" s="39" t="str">
        <f t="shared" ca="1" si="733"/>
        <v/>
      </c>
      <c r="BX152" s="39" t="str">
        <f t="shared" ca="1" si="734"/>
        <v/>
      </c>
      <c r="BY152" s="39" t="str">
        <f t="shared" ca="1" si="735"/>
        <v/>
      </c>
      <c r="BZ152" s="39" t="str">
        <f t="shared" ca="1" si="736"/>
        <v/>
      </c>
      <c r="CA152" s="39" t="str">
        <f t="shared" ca="1" si="737"/>
        <v/>
      </c>
      <c r="CB152" s="39"/>
      <c r="CC152" s="39"/>
      <c r="CD152" s="39"/>
      <c r="CE152" s="39"/>
      <c r="CF152" s="39"/>
      <c r="CG152" s="86"/>
      <c r="CH152" s="43" t="str">
        <f t="shared" si="711"/>
        <v/>
      </c>
    </row>
    <row r="153" spans="1:86" ht="14.25" thickTop="1">
      <c r="A153" s="24"/>
      <c r="B153" s="276">
        <v>45</v>
      </c>
      <c r="C153" s="279"/>
      <c r="D153" s="281" t="str">
        <f>IF($C153="","",IF($C153="@",$D155,VLOOKUP($C153,登録データ!$A$3:$H$2500,2,FALSE)))</f>
        <v/>
      </c>
      <c r="E153" s="281"/>
      <c r="F153" s="281"/>
      <c r="G153" s="282" t="str">
        <f>IF($C153="","",IF($C153="@",$G155,VLOOKUP($C153,登録データ!$A$3:$H$2500,3,FALSE)))</f>
        <v/>
      </c>
      <c r="H153" s="282"/>
      <c r="I153" s="282"/>
      <c r="J153" s="281" t="str">
        <f>IF($C153="","",IF($C153="@",$J155,VLOOKUP($C153,登録データ!$A$3:$H$2500,7,FALSE)))</f>
        <v/>
      </c>
      <c r="K153" s="281"/>
      <c r="L153" s="281" t="str">
        <f>IF($C153="","",IF($C153="@",$L155,VLOOKUP($C153,登録データ!$A$3:$H$2500,4,FALSE)))</f>
        <v/>
      </c>
      <c r="M153" s="281"/>
      <c r="N153" s="281"/>
      <c r="O153" s="58" t="s">
        <v>3697</v>
      </c>
      <c r="P153" s="70"/>
      <c r="Q153" s="30"/>
      <c r="R153" s="156" t="str">
        <f t="shared" si="712"/>
        <v/>
      </c>
      <c r="S153" s="150"/>
      <c r="T153" s="156" t="str">
        <f t="shared" si="713"/>
        <v/>
      </c>
      <c r="U153" s="30"/>
      <c r="V153" s="237"/>
      <c r="W153" s="237"/>
      <c r="X153" s="237"/>
      <c r="Y153" s="238"/>
      <c r="Z153" s="238"/>
      <c r="AA153" s="238"/>
      <c r="AB153" s="239"/>
      <c r="AC153" s="240"/>
      <c r="AD153" s="243"/>
      <c r="AG153" s="38"/>
      <c r="AH153" s="267" t="str">
        <f>IF($C153="","",IF($C153="@",0,IF(VLOOKUP($C153,登録データ!$A$3:$V$2500,22,FALSE)=0,0,1)))</f>
        <v/>
      </c>
      <c r="AI153" s="39" t="str">
        <f>IF($P153="","0",VLOOKUP($P153,登録データ!$M$3:$O$28,2,FALSE))</f>
        <v>0</v>
      </c>
      <c r="AJ153" s="39" t="str">
        <f>IF($P153="","",VLOOKUP($P153,登録データ!$M$3:$P$28,4,FALSE))</f>
        <v/>
      </c>
      <c r="AK153" s="39" t="str">
        <f t="shared" si="714"/>
        <v>00</v>
      </c>
      <c r="AL153" s="39" t="str">
        <f t="shared" si="715"/>
        <v/>
      </c>
      <c r="AM153" s="39" t="str">
        <f t="shared" si="716"/>
        <v>000000</v>
      </c>
      <c r="AN153" s="39" t="str">
        <f t="shared" si="717"/>
        <v/>
      </c>
      <c r="AO153" s="39" t="str">
        <f t="shared" si="718"/>
        <v/>
      </c>
      <c r="AP153" s="39">
        <f ca="1">IF(OFFSET($C153,-MOD(ROW($C153),3),0)&lt;&gt;"",IF(RIGHT($P153,1)=")",VALUE(VLOOKUP(OFFSET($C153,-MOD(ROW($C153),3),0),登録データ!$A$3:$H$2500,8,FALSE)),0),0)</f>
        <v>0</v>
      </c>
      <c r="AQ153" s="39">
        <f t="shared" ca="1" si="719"/>
        <v>0</v>
      </c>
      <c r="AR153" s="267" t="str">
        <f t="shared" ref="AR153" si="738">IF($C153="","",IF($C153="@",0,IF($C153&lt;1501,0,1)))</f>
        <v/>
      </c>
      <c r="AS153" s="39" t="str">
        <f t="shared" si="721"/>
        <v/>
      </c>
      <c r="AT153" s="267" t="str">
        <f t="shared" ref="AT153" si="739">IF($C153="","",IF($C153="@",0,IF(COUNTIF($C$21:$C$620,$C153)=1,0,1)))</f>
        <v/>
      </c>
      <c r="AU153" s="267" t="str">
        <f t="shared" ref="AU153" si="740">IF($L153="","",IF(OR($L153="北海道",$L153="東京都",$L153="大阪府",$L153="京都府",RIGHT($L153,1)="県"),0,1))</f>
        <v/>
      </c>
      <c r="AV153" s="202" t="str">
        <f>IF(AC153="","",COUNTA($AC$21:$AC153))</f>
        <v/>
      </c>
      <c r="AW153" s="199" t="str">
        <f t="shared" ref="AW153" si="741">IF($C153="","",IF($AV153="","",IF($C153="@",CONCATENATE("@",$D155),$C153)))</f>
        <v/>
      </c>
      <c r="AX153" s="199" t="str">
        <f t="shared" ref="AX153" si="742">IF(LEFT($AW153,1)="@",$D155,"")</f>
        <v/>
      </c>
      <c r="AY153" s="199" t="str">
        <f t="shared" ref="AY153" si="743">IF(LEFT($AW153,1)="@",$G155,"")</f>
        <v/>
      </c>
      <c r="AZ153" s="199" t="str">
        <f t="shared" ref="AZ153" si="744">IF(LEFT($AW153,1)="@",$J155,"")</f>
        <v/>
      </c>
      <c r="BA153" s="199" t="str">
        <f t="shared" ref="BA153" si="745">IF(LEFT($AW153,1)="@",$L155,"")</f>
        <v/>
      </c>
      <c r="BB153" s="39"/>
      <c r="BC153" s="39"/>
      <c r="BD153" s="74"/>
      <c r="BE153" s="74"/>
      <c r="BF153" s="74"/>
      <c r="BG153" s="83"/>
      <c r="BH153" s="84"/>
      <c r="BI153" s="202" t="str">
        <f>IF($AD153="","",COUNTA($AD$21:$AD153))</f>
        <v/>
      </c>
      <c r="BJ153" s="199" t="str">
        <f>IF($C153="","",IF($BI153="","",IF($C153="@",CONCATENATE("@",$D155),$C153)))</f>
        <v/>
      </c>
      <c r="BK153" s="199" t="str">
        <f t="shared" ref="BK153" si="746">IF(LEFT($BJ153,1)="@",$D155,"")</f>
        <v/>
      </c>
      <c r="BL153" s="199" t="str">
        <f t="shared" ref="BL153" si="747">IF(LEFT($BJ153,1)="@",$G155,"")</f>
        <v/>
      </c>
      <c r="BM153" s="199" t="str">
        <f t="shared" ref="BM153" si="748">IF(LEFT($BJ153,1)="@",$J155,"")</f>
        <v/>
      </c>
      <c r="BN153" s="199" t="str">
        <f t="shared" ref="BN153" si="749">IF(LEFT($BJ153,1)="@",$L155,"")</f>
        <v/>
      </c>
      <c r="BO153" s="39"/>
      <c r="BP153" s="39"/>
      <c r="BQ153" s="39"/>
      <c r="BR153" s="39"/>
      <c r="BS153" s="39"/>
      <c r="BT153" s="39"/>
      <c r="BV153" s="38" t="str">
        <f>IF($P153="十種競技",COUNTIF($P$21:$P153,"十種競技"),"")</f>
        <v/>
      </c>
      <c r="BW153" s="39" t="str">
        <f t="shared" ca="1" si="733"/>
        <v/>
      </c>
      <c r="BX153" s="39" t="str">
        <f t="shared" ca="1" si="734"/>
        <v/>
      </c>
      <c r="BY153" s="39" t="str">
        <f t="shared" ca="1" si="735"/>
        <v/>
      </c>
      <c r="BZ153" s="39" t="str">
        <f t="shared" ca="1" si="736"/>
        <v/>
      </c>
      <c r="CA153" s="39" t="str">
        <f t="shared" ca="1" si="737"/>
        <v/>
      </c>
      <c r="CB153" s="39"/>
      <c r="CC153" s="39"/>
      <c r="CD153" s="39"/>
      <c r="CE153" s="39"/>
      <c r="CF153" s="39"/>
      <c r="CG153" s="86"/>
      <c r="CH153" s="43" t="str">
        <f t="shared" si="711"/>
        <v/>
      </c>
    </row>
    <row r="154" spans="1:86">
      <c r="A154" s="24"/>
      <c r="B154" s="277"/>
      <c r="C154" s="280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59" t="s">
        <v>3698</v>
      </c>
      <c r="P154" s="71"/>
      <c r="Q154" s="31"/>
      <c r="R154" s="157" t="str">
        <f t="shared" si="712"/>
        <v/>
      </c>
      <c r="S154" s="151"/>
      <c r="T154" s="157" t="str">
        <f t="shared" si="713"/>
        <v/>
      </c>
      <c r="U154" s="31"/>
      <c r="V154" s="246"/>
      <c r="W154" s="246"/>
      <c r="X154" s="246"/>
      <c r="Y154" s="247"/>
      <c r="Z154" s="247"/>
      <c r="AA154" s="247"/>
      <c r="AB154" s="248"/>
      <c r="AC154" s="241"/>
      <c r="AD154" s="244"/>
      <c r="AG154" s="38"/>
      <c r="AH154" s="267"/>
      <c r="AI154" s="39" t="str">
        <f>IF($P154="","0",VLOOKUP($P154,登録データ!$M$3:$O$28,2,FALSE))</f>
        <v>0</v>
      </c>
      <c r="AJ154" s="39" t="str">
        <f>IF($P154="","",VLOOKUP($P154,登録データ!$M$3:$P$28,4,FALSE))</f>
        <v/>
      </c>
      <c r="AK154" s="39" t="str">
        <f t="shared" si="714"/>
        <v>00</v>
      </c>
      <c r="AL154" s="39" t="str">
        <f t="shared" si="715"/>
        <v/>
      </c>
      <c r="AM154" s="39" t="str">
        <f t="shared" si="716"/>
        <v>000000</v>
      </c>
      <c r="AN154" s="39" t="str">
        <f t="shared" si="717"/>
        <v/>
      </c>
      <c r="AO154" s="39" t="str">
        <f t="shared" si="718"/>
        <v/>
      </c>
      <c r="AP154" s="39">
        <f ca="1">IF(OFFSET($C154,-MOD(ROW($C154),3),0)&lt;&gt;"",IF(RIGHT($P154,1)=")",VALUE(VLOOKUP(OFFSET($C154,-MOD(ROW($C154),3),0),登録データ!$A$3:$H$2500,8,FALSE)),0),0)</f>
        <v>0</v>
      </c>
      <c r="AQ154" s="39">
        <f t="shared" ca="1" si="719"/>
        <v>0</v>
      </c>
      <c r="AR154" s="267"/>
      <c r="AS154" s="39" t="str">
        <f t="shared" si="721"/>
        <v/>
      </c>
      <c r="AT154" s="267"/>
      <c r="AU154" s="267"/>
      <c r="AV154" s="202"/>
      <c r="AW154" s="199"/>
      <c r="AX154" s="200"/>
      <c r="AY154" s="200"/>
      <c r="AZ154" s="200"/>
      <c r="BA154" s="200"/>
      <c r="BB154" s="39"/>
      <c r="BC154" s="39"/>
      <c r="BD154" s="93"/>
      <c r="BE154" s="93"/>
      <c r="BF154" s="93"/>
      <c r="BG154" s="95"/>
      <c r="BH154" s="111"/>
      <c r="BI154" s="202"/>
      <c r="BJ154" s="199"/>
      <c r="BK154" s="200"/>
      <c r="BL154" s="200"/>
      <c r="BM154" s="200"/>
      <c r="BN154" s="200"/>
      <c r="BO154" s="39"/>
      <c r="BP154" s="39"/>
      <c r="BQ154" s="39"/>
      <c r="BR154" s="39"/>
      <c r="BS154" s="39"/>
      <c r="BT154" s="39"/>
      <c r="BV154" s="38" t="str">
        <f>IF($P154="十種競技",COUNTIF($P$21:$P154,"十種競技"),"")</f>
        <v/>
      </c>
      <c r="BW154" s="39" t="str">
        <f t="shared" ca="1" si="733"/>
        <v/>
      </c>
      <c r="BX154" s="39" t="str">
        <f t="shared" ca="1" si="734"/>
        <v/>
      </c>
      <c r="BY154" s="39" t="str">
        <f t="shared" ca="1" si="735"/>
        <v/>
      </c>
      <c r="BZ154" s="39" t="str">
        <f t="shared" ca="1" si="736"/>
        <v/>
      </c>
      <c r="CA154" s="39" t="str">
        <f t="shared" ca="1" si="737"/>
        <v/>
      </c>
      <c r="CB154" s="39"/>
      <c r="CC154" s="39"/>
      <c r="CD154" s="39"/>
      <c r="CE154" s="39"/>
      <c r="CF154" s="39"/>
      <c r="CG154" s="86"/>
      <c r="CH154" s="43" t="str">
        <f t="shared" si="711"/>
        <v/>
      </c>
    </row>
    <row r="155" spans="1:86" ht="14.25" thickBot="1">
      <c r="A155" s="24"/>
      <c r="B155" s="278"/>
      <c r="C155" s="29" t="s">
        <v>3696</v>
      </c>
      <c r="D155" s="283"/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  <c r="O155" s="29" t="s">
        <v>3699</v>
      </c>
      <c r="P155" s="72"/>
      <c r="Q155" s="32"/>
      <c r="R155" s="160" t="str">
        <f t="shared" si="712"/>
        <v/>
      </c>
      <c r="S155" s="152"/>
      <c r="T155" s="160" t="str">
        <f t="shared" si="713"/>
        <v/>
      </c>
      <c r="U155" s="32"/>
      <c r="V155" s="249"/>
      <c r="W155" s="249"/>
      <c r="X155" s="249"/>
      <c r="Y155" s="250"/>
      <c r="Z155" s="250"/>
      <c r="AA155" s="250"/>
      <c r="AB155" s="251"/>
      <c r="AC155" s="242"/>
      <c r="AD155" s="245"/>
      <c r="AG155" s="38"/>
      <c r="AH155" s="267"/>
      <c r="AI155" s="39" t="str">
        <f>IF($P155="","0",VLOOKUP($P155,登録データ!$M$3:$O$28,2,FALSE))</f>
        <v>0</v>
      </c>
      <c r="AJ155" s="39" t="str">
        <f>IF($P155="","",VLOOKUP($P155,登録データ!$M$3:$P$28,4,FALSE))</f>
        <v/>
      </c>
      <c r="AK155" s="39" t="str">
        <f t="shared" si="714"/>
        <v>00</v>
      </c>
      <c r="AL155" s="39" t="str">
        <f t="shared" si="715"/>
        <v/>
      </c>
      <c r="AM155" s="39" t="str">
        <f t="shared" si="716"/>
        <v>000000</v>
      </c>
      <c r="AN155" s="39" t="str">
        <f t="shared" si="717"/>
        <v/>
      </c>
      <c r="AO155" s="39" t="str">
        <f t="shared" si="718"/>
        <v/>
      </c>
      <c r="AP155" s="39">
        <f ca="1">IF(OFFSET($C155,-MOD(ROW($C155),3),0)&lt;&gt;"",IF(RIGHT($P155,1)=")",VALUE(VLOOKUP(OFFSET($C155,-MOD(ROW($C155),3),0),登録データ!$A$3:$H$2500,8,FALSE)),0),0)</f>
        <v>0</v>
      </c>
      <c r="AQ155" s="39">
        <f t="shared" ca="1" si="719"/>
        <v>0</v>
      </c>
      <c r="AR155" s="267"/>
      <c r="AS155" s="39" t="str">
        <f t="shared" si="721"/>
        <v/>
      </c>
      <c r="AT155" s="267"/>
      <c r="AU155" s="267"/>
      <c r="AV155" s="202"/>
      <c r="AW155" s="199"/>
      <c r="AX155" s="200"/>
      <c r="AY155" s="200"/>
      <c r="AZ155" s="200"/>
      <c r="BA155" s="200"/>
      <c r="BB155" s="39"/>
      <c r="BC155" s="39"/>
      <c r="BD155" s="93"/>
      <c r="BE155" s="93"/>
      <c r="BF155" s="93"/>
      <c r="BG155" s="95"/>
      <c r="BH155" s="111"/>
      <c r="BI155" s="202"/>
      <c r="BJ155" s="199"/>
      <c r="BK155" s="200"/>
      <c r="BL155" s="200"/>
      <c r="BM155" s="200"/>
      <c r="BN155" s="200"/>
      <c r="BO155" s="39"/>
      <c r="BP155" s="39"/>
      <c r="BQ155" s="39"/>
      <c r="BR155" s="39"/>
      <c r="BS155" s="39"/>
      <c r="BT155" s="39"/>
      <c r="BV155" s="38" t="str">
        <f>IF($P155="十種競技",COUNTIF($P$21:$P155,"十種競技"),"")</f>
        <v/>
      </c>
      <c r="BW155" s="39" t="str">
        <f t="shared" ca="1" si="733"/>
        <v/>
      </c>
      <c r="BX155" s="39" t="str">
        <f t="shared" ca="1" si="734"/>
        <v/>
      </c>
      <c r="BY155" s="39" t="str">
        <f t="shared" ca="1" si="735"/>
        <v/>
      </c>
      <c r="BZ155" s="39" t="str">
        <f t="shared" ca="1" si="736"/>
        <v/>
      </c>
      <c r="CA155" s="39" t="str">
        <f t="shared" ca="1" si="737"/>
        <v/>
      </c>
      <c r="CB155" s="39"/>
      <c r="CC155" s="39"/>
      <c r="CD155" s="39"/>
      <c r="CE155" s="39"/>
      <c r="CF155" s="39"/>
      <c r="CG155" s="86"/>
      <c r="CH155" s="43" t="str">
        <f t="shared" si="711"/>
        <v/>
      </c>
    </row>
    <row r="156" spans="1:86" ht="14.25" thickTop="1">
      <c r="A156" s="24"/>
      <c r="B156" s="276">
        <v>46</v>
      </c>
      <c r="C156" s="279"/>
      <c r="D156" s="281" t="str">
        <f>IF($C156="","",IF($C156="@",$D158,VLOOKUP($C156,登録データ!$A$3:$H$2500,2,FALSE)))</f>
        <v/>
      </c>
      <c r="E156" s="281"/>
      <c r="F156" s="281"/>
      <c r="G156" s="282" t="str">
        <f>IF($C156="","",IF($C156="@",$G158,VLOOKUP($C156,登録データ!$A$3:$H$2500,3,FALSE)))</f>
        <v/>
      </c>
      <c r="H156" s="282"/>
      <c r="I156" s="282"/>
      <c r="J156" s="281" t="str">
        <f>IF($C156="","",IF($C156="@",$J158,VLOOKUP($C156,登録データ!$A$3:$H$2500,7,FALSE)))</f>
        <v/>
      </c>
      <c r="K156" s="281"/>
      <c r="L156" s="281" t="str">
        <f>IF($C156="","",IF($C156="@",$L158,VLOOKUP($C156,登録データ!$A$3:$H$2500,4,FALSE)))</f>
        <v/>
      </c>
      <c r="M156" s="281"/>
      <c r="N156" s="281"/>
      <c r="O156" s="58" t="s">
        <v>3697</v>
      </c>
      <c r="P156" s="70"/>
      <c r="Q156" s="30"/>
      <c r="R156" s="156" t="str">
        <f t="shared" si="712"/>
        <v/>
      </c>
      <c r="S156" s="150"/>
      <c r="T156" s="156" t="str">
        <f t="shared" si="713"/>
        <v/>
      </c>
      <c r="U156" s="30"/>
      <c r="V156" s="237"/>
      <c r="W156" s="237"/>
      <c r="X156" s="237"/>
      <c r="Y156" s="238"/>
      <c r="Z156" s="238"/>
      <c r="AA156" s="238"/>
      <c r="AB156" s="239"/>
      <c r="AC156" s="240"/>
      <c r="AD156" s="243"/>
      <c r="AG156" s="38"/>
      <c r="AH156" s="267" t="str">
        <f>IF($C156="","",IF($C156="@",0,IF(VLOOKUP($C156,登録データ!$A$3:$V$2500,22,FALSE)=0,0,1)))</f>
        <v/>
      </c>
      <c r="AI156" s="39" t="str">
        <f>IF($P156="","0",VLOOKUP($P156,登録データ!$M$3:$O$28,2,FALSE))</f>
        <v>0</v>
      </c>
      <c r="AJ156" s="39" t="str">
        <f>IF($P156="","",VLOOKUP($P156,登録データ!$M$3:$P$28,4,FALSE))</f>
        <v/>
      </c>
      <c r="AK156" s="39" t="str">
        <f t="shared" si="714"/>
        <v>00</v>
      </c>
      <c r="AL156" s="39" t="str">
        <f t="shared" si="715"/>
        <v/>
      </c>
      <c r="AM156" s="39" t="str">
        <f t="shared" si="716"/>
        <v>000000</v>
      </c>
      <c r="AN156" s="39" t="str">
        <f t="shared" si="717"/>
        <v/>
      </c>
      <c r="AO156" s="39" t="str">
        <f t="shared" si="718"/>
        <v/>
      </c>
      <c r="AP156" s="39">
        <f ca="1">IF(OFFSET($C156,-MOD(ROW($C156),3),0)&lt;&gt;"",IF(RIGHT($P156,1)=")",VALUE(VLOOKUP(OFFSET($C156,-MOD(ROW($C156),3),0),登録データ!$A$3:$H$2500,8,FALSE)),0),0)</f>
        <v>0</v>
      </c>
      <c r="AQ156" s="39">
        <f t="shared" ca="1" si="719"/>
        <v>0</v>
      </c>
      <c r="AR156" s="267" t="str">
        <f t="shared" ref="AR156" si="750">IF($C156="","",IF($C156="@",0,IF($C156&lt;1501,0,1)))</f>
        <v/>
      </c>
      <c r="AS156" s="39" t="str">
        <f t="shared" si="721"/>
        <v/>
      </c>
      <c r="AT156" s="267" t="str">
        <f t="shared" ref="AT156" si="751">IF($C156="","",IF($C156="@",0,IF(COUNTIF($C$21:$C$620,$C156)=1,0,1)))</f>
        <v/>
      </c>
      <c r="AU156" s="267" t="str">
        <f t="shared" ref="AU156" si="752">IF($L156="","",IF(OR($L156="北海道",$L156="東京都",$L156="大阪府",$L156="京都府",RIGHT($L156,1)="県"),0,1))</f>
        <v/>
      </c>
      <c r="AV156" s="202" t="str">
        <f>IF(AC156="","",COUNTA($AC$21:$AC156))</f>
        <v/>
      </c>
      <c r="AW156" s="199" t="str">
        <f t="shared" ref="AW156" si="753">IF($C156="","",IF($AV156="","",IF($C156="@",CONCATENATE("@",$D158),$C156)))</f>
        <v/>
      </c>
      <c r="AX156" s="199" t="str">
        <f t="shared" ref="AX156" si="754">IF(LEFT($AW156,1)="@",$D158,"")</f>
        <v/>
      </c>
      <c r="AY156" s="199" t="str">
        <f t="shared" ref="AY156" si="755">IF(LEFT($AW156,1)="@",$G158,"")</f>
        <v/>
      </c>
      <c r="AZ156" s="199" t="str">
        <f t="shared" ref="AZ156" si="756">IF(LEFT($AW156,1)="@",$J158,"")</f>
        <v/>
      </c>
      <c r="BA156" s="199" t="str">
        <f t="shared" ref="BA156" si="757">IF(LEFT($AW156,1)="@",$L158,"")</f>
        <v/>
      </c>
      <c r="BB156" s="39"/>
      <c r="BC156" s="39"/>
      <c r="BD156" s="74"/>
      <c r="BE156" s="74"/>
      <c r="BF156" s="74"/>
      <c r="BG156" s="83"/>
      <c r="BH156" s="84"/>
      <c r="BI156" s="202" t="str">
        <f>IF($AD156="","",COUNTA($AD$21:$AD156))</f>
        <v/>
      </c>
      <c r="BJ156" s="199" t="str">
        <f>IF($C156="","",IF($BI156="","",IF($C156="@",CONCATENATE("@",$D158),$C156)))</f>
        <v/>
      </c>
      <c r="BK156" s="199" t="str">
        <f t="shared" ref="BK156" si="758">IF(LEFT($BJ156,1)="@",$D158,"")</f>
        <v/>
      </c>
      <c r="BL156" s="199" t="str">
        <f t="shared" ref="BL156" si="759">IF(LEFT($BJ156,1)="@",$G158,"")</f>
        <v/>
      </c>
      <c r="BM156" s="199" t="str">
        <f t="shared" ref="BM156" si="760">IF(LEFT($BJ156,1)="@",$J158,"")</f>
        <v/>
      </c>
      <c r="BN156" s="199" t="str">
        <f t="shared" ref="BN156" si="761">IF(LEFT($BJ156,1)="@",$L158,"")</f>
        <v/>
      </c>
      <c r="BO156" s="39"/>
      <c r="BP156" s="39"/>
      <c r="BQ156" s="39"/>
      <c r="BR156" s="39"/>
      <c r="BS156" s="39"/>
      <c r="BT156" s="39"/>
      <c r="BV156" s="38" t="str">
        <f>IF($P156="十種競技",COUNTIF($P$21:$P156,"十種競技"),"")</f>
        <v/>
      </c>
      <c r="BW156" s="39" t="str">
        <f t="shared" ca="1" si="733"/>
        <v/>
      </c>
      <c r="BX156" s="39" t="str">
        <f t="shared" ca="1" si="734"/>
        <v/>
      </c>
      <c r="BY156" s="39" t="str">
        <f t="shared" ca="1" si="735"/>
        <v/>
      </c>
      <c r="BZ156" s="39" t="str">
        <f t="shared" ca="1" si="736"/>
        <v/>
      </c>
      <c r="CA156" s="39" t="str">
        <f t="shared" ca="1" si="737"/>
        <v/>
      </c>
      <c r="CB156" s="39"/>
      <c r="CC156" s="39"/>
      <c r="CD156" s="39"/>
      <c r="CE156" s="39"/>
      <c r="CF156" s="39"/>
      <c r="CG156" s="86"/>
      <c r="CH156" s="43" t="str">
        <f t="shared" si="711"/>
        <v/>
      </c>
    </row>
    <row r="157" spans="1:86">
      <c r="A157" s="24"/>
      <c r="B157" s="277"/>
      <c r="C157" s="280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59" t="s">
        <v>3698</v>
      </c>
      <c r="P157" s="71"/>
      <c r="Q157" s="31"/>
      <c r="R157" s="157" t="str">
        <f t="shared" si="712"/>
        <v/>
      </c>
      <c r="S157" s="151"/>
      <c r="T157" s="157" t="str">
        <f t="shared" si="713"/>
        <v/>
      </c>
      <c r="U157" s="31"/>
      <c r="V157" s="246"/>
      <c r="W157" s="246"/>
      <c r="X157" s="246"/>
      <c r="Y157" s="247"/>
      <c r="Z157" s="247"/>
      <c r="AA157" s="247"/>
      <c r="AB157" s="248"/>
      <c r="AC157" s="241"/>
      <c r="AD157" s="244"/>
      <c r="AG157" s="38"/>
      <c r="AH157" s="267"/>
      <c r="AI157" s="39" t="str">
        <f>IF($P157="","0",VLOOKUP($P157,登録データ!$M$3:$O$28,2,FALSE))</f>
        <v>0</v>
      </c>
      <c r="AJ157" s="39" t="str">
        <f>IF($P157="","",VLOOKUP($P157,登録データ!$M$3:$P$28,4,FALSE))</f>
        <v/>
      </c>
      <c r="AK157" s="39" t="str">
        <f t="shared" si="714"/>
        <v>00</v>
      </c>
      <c r="AL157" s="39" t="str">
        <f t="shared" si="715"/>
        <v/>
      </c>
      <c r="AM157" s="39" t="str">
        <f t="shared" si="716"/>
        <v>000000</v>
      </c>
      <c r="AN157" s="39" t="str">
        <f t="shared" si="717"/>
        <v/>
      </c>
      <c r="AO157" s="39" t="str">
        <f t="shared" si="718"/>
        <v/>
      </c>
      <c r="AP157" s="39">
        <f ca="1">IF(OFFSET($C157,-MOD(ROW($C157),3),0)&lt;&gt;"",IF(RIGHT($P157,1)=")",VALUE(VLOOKUP(OFFSET($C157,-MOD(ROW($C157),3),0),登録データ!$A$3:$H$2500,8,FALSE)),0),0)</f>
        <v>0</v>
      </c>
      <c r="AQ157" s="39">
        <f t="shared" ca="1" si="719"/>
        <v>0</v>
      </c>
      <c r="AR157" s="267"/>
      <c r="AS157" s="39" t="str">
        <f t="shared" si="721"/>
        <v/>
      </c>
      <c r="AT157" s="267"/>
      <c r="AU157" s="267"/>
      <c r="AV157" s="202"/>
      <c r="AW157" s="199"/>
      <c r="AX157" s="200"/>
      <c r="AY157" s="200"/>
      <c r="AZ157" s="200"/>
      <c r="BA157" s="200"/>
      <c r="BB157" s="39"/>
      <c r="BC157" s="39"/>
      <c r="BD157" s="93"/>
      <c r="BE157" s="93"/>
      <c r="BF157" s="93"/>
      <c r="BG157" s="95"/>
      <c r="BH157" s="111"/>
      <c r="BI157" s="202"/>
      <c r="BJ157" s="199"/>
      <c r="BK157" s="200"/>
      <c r="BL157" s="200"/>
      <c r="BM157" s="200"/>
      <c r="BN157" s="200"/>
      <c r="BO157" s="39"/>
      <c r="BP157" s="39"/>
      <c r="BQ157" s="39"/>
      <c r="BR157" s="39"/>
      <c r="BS157" s="39"/>
      <c r="BT157" s="39"/>
      <c r="BV157" s="38" t="str">
        <f>IF($P157="十種競技",COUNTIF($P$21:$P157,"十種競技"),"")</f>
        <v/>
      </c>
      <c r="BW157" s="39" t="str">
        <f t="shared" ca="1" si="733"/>
        <v/>
      </c>
      <c r="BX157" s="39" t="str">
        <f t="shared" ca="1" si="734"/>
        <v/>
      </c>
      <c r="BY157" s="39" t="str">
        <f t="shared" ca="1" si="735"/>
        <v/>
      </c>
      <c r="BZ157" s="39" t="str">
        <f t="shared" ca="1" si="736"/>
        <v/>
      </c>
      <c r="CA157" s="39" t="str">
        <f t="shared" ca="1" si="737"/>
        <v/>
      </c>
      <c r="CB157" s="39"/>
      <c r="CC157" s="39"/>
      <c r="CD157" s="39"/>
      <c r="CE157" s="39"/>
      <c r="CF157" s="39"/>
      <c r="CG157" s="86"/>
      <c r="CH157" s="43" t="str">
        <f t="shared" si="711"/>
        <v/>
      </c>
    </row>
    <row r="158" spans="1:86" ht="14.25" thickBot="1">
      <c r="A158" s="24"/>
      <c r="B158" s="278"/>
      <c r="C158" s="29" t="s">
        <v>3696</v>
      </c>
      <c r="D158" s="283"/>
      <c r="E158" s="283"/>
      <c r="F158" s="283"/>
      <c r="G158" s="283"/>
      <c r="H158" s="283"/>
      <c r="I158" s="283"/>
      <c r="J158" s="283"/>
      <c r="K158" s="283"/>
      <c r="L158" s="283"/>
      <c r="M158" s="283"/>
      <c r="N158" s="283"/>
      <c r="O158" s="29" t="s">
        <v>3699</v>
      </c>
      <c r="P158" s="72"/>
      <c r="Q158" s="32"/>
      <c r="R158" s="160" t="str">
        <f t="shared" si="712"/>
        <v/>
      </c>
      <c r="S158" s="152"/>
      <c r="T158" s="160" t="str">
        <f t="shared" si="713"/>
        <v/>
      </c>
      <c r="U158" s="32"/>
      <c r="V158" s="249"/>
      <c r="W158" s="249"/>
      <c r="X158" s="249"/>
      <c r="Y158" s="250"/>
      <c r="Z158" s="250"/>
      <c r="AA158" s="250"/>
      <c r="AB158" s="251"/>
      <c r="AC158" s="242"/>
      <c r="AD158" s="245"/>
      <c r="AG158" s="38"/>
      <c r="AH158" s="267"/>
      <c r="AI158" s="39" t="str">
        <f>IF($P158="","0",VLOOKUP($P158,登録データ!$M$3:$O$28,2,FALSE))</f>
        <v>0</v>
      </c>
      <c r="AJ158" s="39" t="str">
        <f>IF($P158="","",VLOOKUP($P158,登録データ!$M$3:$P$28,4,FALSE))</f>
        <v/>
      </c>
      <c r="AK158" s="39" t="str">
        <f t="shared" si="714"/>
        <v>00</v>
      </c>
      <c r="AL158" s="39" t="str">
        <f t="shared" si="715"/>
        <v/>
      </c>
      <c r="AM158" s="39" t="str">
        <f t="shared" si="716"/>
        <v>000000</v>
      </c>
      <c r="AN158" s="39" t="str">
        <f t="shared" si="717"/>
        <v/>
      </c>
      <c r="AO158" s="39" t="str">
        <f t="shared" si="718"/>
        <v/>
      </c>
      <c r="AP158" s="39">
        <f ca="1">IF(OFFSET($C158,-MOD(ROW($C158),3),0)&lt;&gt;"",IF(RIGHT($P158,1)=")",VALUE(VLOOKUP(OFFSET($C158,-MOD(ROW($C158),3),0),登録データ!$A$3:$H$2500,8,FALSE)),0),0)</f>
        <v>0</v>
      </c>
      <c r="AQ158" s="39">
        <f t="shared" ca="1" si="719"/>
        <v>0</v>
      </c>
      <c r="AR158" s="267"/>
      <c r="AS158" s="39" t="str">
        <f t="shared" si="721"/>
        <v/>
      </c>
      <c r="AT158" s="267"/>
      <c r="AU158" s="267"/>
      <c r="AV158" s="202"/>
      <c r="AW158" s="199"/>
      <c r="AX158" s="200"/>
      <c r="AY158" s="200"/>
      <c r="AZ158" s="200"/>
      <c r="BA158" s="200"/>
      <c r="BB158" s="39"/>
      <c r="BC158" s="39"/>
      <c r="BD158" s="93"/>
      <c r="BE158" s="93"/>
      <c r="BF158" s="93"/>
      <c r="BG158" s="95"/>
      <c r="BH158" s="111"/>
      <c r="BI158" s="202"/>
      <c r="BJ158" s="199"/>
      <c r="BK158" s="200"/>
      <c r="BL158" s="200"/>
      <c r="BM158" s="200"/>
      <c r="BN158" s="200"/>
      <c r="BO158" s="39"/>
      <c r="BP158" s="39"/>
      <c r="BQ158" s="39"/>
      <c r="BR158" s="39"/>
      <c r="BS158" s="39"/>
      <c r="BT158" s="39"/>
      <c r="BV158" s="38" t="str">
        <f>IF($P158="十種競技",COUNTIF($P$21:$P158,"十種競技"),"")</f>
        <v/>
      </c>
      <c r="BW158" s="39" t="str">
        <f t="shared" ca="1" si="733"/>
        <v/>
      </c>
      <c r="BX158" s="39" t="str">
        <f t="shared" ca="1" si="734"/>
        <v/>
      </c>
      <c r="BY158" s="39" t="str">
        <f t="shared" ca="1" si="735"/>
        <v/>
      </c>
      <c r="BZ158" s="39" t="str">
        <f t="shared" ca="1" si="736"/>
        <v/>
      </c>
      <c r="CA158" s="39" t="str">
        <f t="shared" ca="1" si="737"/>
        <v/>
      </c>
      <c r="CB158" s="39"/>
      <c r="CC158" s="39"/>
      <c r="CD158" s="39"/>
      <c r="CE158" s="39"/>
      <c r="CF158" s="39"/>
      <c r="CG158" s="86"/>
      <c r="CH158" s="43" t="str">
        <f t="shared" si="711"/>
        <v/>
      </c>
    </row>
    <row r="159" spans="1:86" ht="14.25" thickTop="1">
      <c r="A159" s="24"/>
      <c r="B159" s="276">
        <v>47</v>
      </c>
      <c r="C159" s="279"/>
      <c r="D159" s="281" t="str">
        <f>IF($C159="","",IF($C159="@",$D161,VLOOKUP($C159,登録データ!$A$3:$H$2500,2,FALSE)))</f>
        <v/>
      </c>
      <c r="E159" s="281"/>
      <c r="F159" s="281"/>
      <c r="G159" s="282" t="str">
        <f>IF($C159="","",IF($C159="@",$G161,VLOOKUP($C159,登録データ!$A$3:$H$2500,3,FALSE)))</f>
        <v/>
      </c>
      <c r="H159" s="282"/>
      <c r="I159" s="282"/>
      <c r="J159" s="281" t="str">
        <f>IF($C159="","",IF($C159="@",$J161,VLOOKUP($C159,登録データ!$A$3:$H$2500,7,FALSE)))</f>
        <v/>
      </c>
      <c r="K159" s="281"/>
      <c r="L159" s="281" t="str">
        <f>IF($C159="","",IF($C159="@",$L161,VLOOKUP($C159,登録データ!$A$3:$H$2500,4,FALSE)))</f>
        <v/>
      </c>
      <c r="M159" s="281"/>
      <c r="N159" s="281"/>
      <c r="O159" s="58" t="s">
        <v>3697</v>
      </c>
      <c r="P159" s="70"/>
      <c r="Q159" s="30"/>
      <c r="R159" s="156" t="str">
        <f t="shared" si="712"/>
        <v/>
      </c>
      <c r="S159" s="150"/>
      <c r="T159" s="156" t="str">
        <f t="shared" si="713"/>
        <v/>
      </c>
      <c r="U159" s="30"/>
      <c r="V159" s="237"/>
      <c r="W159" s="237"/>
      <c r="X159" s="237"/>
      <c r="Y159" s="238"/>
      <c r="Z159" s="238"/>
      <c r="AA159" s="238"/>
      <c r="AB159" s="239"/>
      <c r="AC159" s="240"/>
      <c r="AD159" s="243"/>
      <c r="AG159" s="38"/>
      <c r="AH159" s="267" t="str">
        <f>IF($C159="","",IF($C159="@",0,IF(VLOOKUP($C159,登録データ!$A$3:$V$2500,22,FALSE)=0,0,1)))</f>
        <v/>
      </c>
      <c r="AI159" s="39" t="str">
        <f>IF($P159="","0",VLOOKUP($P159,登録データ!$M$3:$O$28,2,FALSE))</f>
        <v>0</v>
      </c>
      <c r="AJ159" s="39" t="str">
        <f>IF($P159="","",VLOOKUP($P159,登録データ!$M$3:$P$28,4,FALSE))</f>
        <v/>
      </c>
      <c r="AK159" s="39" t="str">
        <f t="shared" si="714"/>
        <v>00</v>
      </c>
      <c r="AL159" s="39" t="str">
        <f t="shared" si="715"/>
        <v/>
      </c>
      <c r="AM159" s="39" t="str">
        <f t="shared" si="716"/>
        <v>000000</v>
      </c>
      <c r="AN159" s="39" t="str">
        <f t="shared" si="717"/>
        <v/>
      </c>
      <c r="AO159" s="39" t="str">
        <f t="shared" si="718"/>
        <v/>
      </c>
      <c r="AP159" s="39">
        <f ca="1">IF(OFFSET($C159,-MOD(ROW($C159),3),0)&lt;&gt;"",IF(RIGHT($P159,1)=")",VALUE(VLOOKUP(OFFSET($C159,-MOD(ROW($C159),3),0),登録データ!$A$3:$H$2500,8,FALSE)),0),0)</f>
        <v>0</v>
      </c>
      <c r="AQ159" s="39">
        <f t="shared" ca="1" si="719"/>
        <v>0</v>
      </c>
      <c r="AR159" s="267" t="str">
        <f t="shared" ref="AR159" si="762">IF($C159="","",IF($C159="@",0,IF($C159&lt;1501,0,1)))</f>
        <v/>
      </c>
      <c r="AS159" s="39" t="str">
        <f t="shared" si="721"/>
        <v/>
      </c>
      <c r="AT159" s="267" t="str">
        <f t="shared" ref="AT159" si="763">IF($C159="","",IF($C159="@",0,IF(COUNTIF($C$21:$C$620,$C159)=1,0,1)))</f>
        <v/>
      </c>
      <c r="AU159" s="267" t="str">
        <f t="shared" ref="AU159" si="764">IF($L159="","",IF(OR($L159="北海道",$L159="東京都",$L159="大阪府",$L159="京都府",RIGHT($L159,1)="県"),0,1))</f>
        <v/>
      </c>
      <c r="AV159" s="202" t="str">
        <f>IF(AC159="","",COUNTA($AC$21:$AC159))</f>
        <v/>
      </c>
      <c r="AW159" s="199" t="str">
        <f t="shared" ref="AW159" si="765">IF($C159="","",IF($AV159="","",IF($C159="@",CONCATENATE("@",$D161),$C159)))</f>
        <v/>
      </c>
      <c r="AX159" s="199" t="str">
        <f t="shared" ref="AX159" si="766">IF(LEFT($AW159,1)="@",$D161,"")</f>
        <v/>
      </c>
      <c r="AY159" s="199" t="str">
        <f t="shared" ref="AY159" si="767">IF(LEFT($AW159,1)="@",$G161,"")</f>
        <v/>
      </c>
      <c r="AZ159" s="199" t="str">
        <f t="shared" ref="AZ159" si="768">IF(LEFT($AW159,1)="@",$J161,"")</f>
        <v/>
      </c>
      <c r="BA159" s="199" t="str">
        <f t="shared" ref="BA159" si="769">IF(LEFT($AW159,1)="@",$L161,"")</f>
        <v/>
      </c>
      <c r="BB159" s="39"/>
      <c r="BC159" s="39"/>
      <c r="BD159" s="74"/>
      <c r="BE159" s="74"/>
      <c r="BF159" s="74"/>
      <c r="BG159" s="83"/>
      <c r="BH159" s="84"/>
      <c r="BI159" s="202" t="str">
        <f>IF($AD159="","",COUNTA($AD$21:$AD159))</f>
        <v/>
      </c>
      <c r="BJ159" s="199" t="str">
        <f>IF($C159="","",IF($BI159="","",IF($C159="@",CONCATENATE("@",$D161),$C159)))</f>
        <v/>
      </c>
      <c r="BK159" s="199" t="str">
        <f t="shared" ref="BK159" si="770">IF(LEFT($BJ159,1)="@",$D161,"")</f>
        <v/>
      </c>
      <c r="BL159" s="199" t="str">
        <f t="shared" ref="BL159" si="771">IF(LEFT($BJ159,1)="@",$G161,"")</f>
        <v/>
      </c>
      <c r="BM159" s="199" t="str">
        <f t="shared" ref="BM159" si="772">IF(LEFT($BJ159,1)="@",$J161,"")</f>
        <v/>
      </c>
      <c r="BN159" s="199" t="str">
        <f t="shared" ref="BN159" si="773">IF(LEFT($BJ159,1)="@",$L161,"")</f>
        <v/>
      </c>
      <c r="BO159" s="39"/>
      <c r="BP159" s="39"/>
      <c r="BQ159" s="39"/>
      <c r="BR159" s="39"/>
      <c r="BS159" s="39"/>
      <c r="BT159" s="39"/>
      <c r="BV159" s="38" t="str">
        <f>IF($P159="十種競技",COUNTIF($P$21:$P159,"十種競技"),"")</f>
        <v/>
      </c>
      <c r="BW159" s="39" t="str">
        <f t="shared" ca="1" si="733"/>
        <v/>
      </c>
      <c r="BX159" s="39" t="str">
        <f t="shared" ca="1" si="734"/>
        <v/>
      </c>
      <c r="BY159" s="39" t="str">
        <f t="shared" ca="1" si="735"/>
        <v/>
      </c>
      <c r="BZ159" s="39" t="str">
        <f t="shared" ca="1" si="736"/>
        <v/>
      </c>
      <c r="CA159" s="39" t="str">
        <f t="shared" ca="1" si="737"/>
        <v/>
      </c>
      <c r="CB159" s="39"/>
      <c r="CC159" s="39"/>
      <c r="CD159" s="39"/>
      <c r="CE159" s="39"/>
      <c r="CF159" s="39"/>
      <c r="CG159" s="86"/>
      <c r="CH159" s="43" t="str">
        <f t="shared" si="711"/>
        <v/>
      </c>
    </row>
    <row r="160" spans="1:86">
      <c r="A160" s="24"/>
      <c r="B160" s="277"/>
      <c r="C160" s="280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59" t="s">
        <v>3698</v>
      </c>
      <c r="P160" s="71"/>
      <c r="Q160" s="31"/>
      <c r="R160" s="157" t="str">
        <f t="shared" si="712"/>
        <v/>
      </c>
      <c r="S160" s="151"/>
      <c r="T160" s="157" t="str">
        <f t="shared" si="713"/>
        <v/>
      </c>
      <c r="U160" s="31"/>
      <c r="V160" s="246"/>
      <c r="W160" s="246"/>
      <c r="X160" s="246"/>
      <c r="Y160" s="247"/>
      <c r="Z160" s="247"/>
      <c r="AA160" s="247"/>
      <c r="AB160" s="248"/>
      <c r="AC160" s="241"/>
      <c r="AD160" s="244"/>
      <c r="AG160" s="38"/>
      <c r="AH160" s="267"/>
      <c r="AI160" s="39" t="str">
        <f>IF($P160="","0",VLOOKUP($P160,登録データ!$M$3:$O$28,2,FALSE))</f>
        <v>0</v>
      </c>
      <c r="AJ160" s="39" t="str">
        <f>IF($P160="","",VLOOKUP($P160,登録データ!$M$3:$P$28,4,FALSE))</f>
        <v/>
      </c>
      <c r="AK160" s="39" t="str">
        <f t="shared" si="714"/>
        <v>00</v>
      </c>
      <c r="AL160" s="39" t="str">
        <f t="shared" si="715"/>
        <v/>
      </c>
      <c r="AM160" s="39" t="str">
        <f t="shared" si="716"/>
        <v>000000</v>
      </c>
      <c r="AN160" s="39" t="str">
        <f t="shared" si="717"/>
        <v/>
      </c>
      <c r="AO160" s="39" t="str">
        <f t="shared" si="718"/>
        <v/>
      </c>
      <c r="AP160" s="39">
        <f ca="1">IF(OFFSET($C160,-MOD(ROW($C160),3),0)&lt;&gt;"",IF(RIGHT($P160,1)=")",VALUE(VLOOKUP(OFFSET($C160,-MOD(ROW($C160),3),0),登録データ!$A$3:$H$2500,8,FALSE)),0),0)</f>
        <v>0</v>
      </c>
      <c r="AQ160" s="39">
        <f t="shared" ca="1" si="719"/>
        <v>0</v>
      </c>
      <c r="AR160" s="267"/>
      <c r="AS160" s="39" t="str">
        <f t="shared" si="721"/>
        <v/>
      </c>
      <c r="AT160" s="267"/>
      <c r="AU160" s="267"/>
      <c r="AV160" s="202"/>
      <c r="AW160" s="199"/>
      <c r="AX160" s="200"/>
      <c r="AY160" s="200"/>
      <c r="AZ160" s="200"/>
      <c r="BA160" s="200"/>
      <c r="BB160" s="39"/>
      <c r="BC160" s="39"/>
      <c r="BD160" s="93"/>
      <c r="BE160" s="93"/>
      <c r="BF160" s="93"/>
      <c r="BG160" s="95"/>
      <c r="BH160" s="111"/>
      <c r="BI160" s="202"/>
      <c r="BJ160" s="199"/>
      <c r="BK160" s="200"/>
      <c r="BL160" s="200"/>
      <c r="BM160" s="200"/>
      <c r="BN160" s="200"/>
      <c r="BO160" s="39"/>
      <c r="BP160" s="39"/>
      <c r="BQ160" s="39"/>
      <c r="BR160" s="39"/>
      <c r="BS160" s="39"/>
      <c r="BT160" s="39"/>
      <c r="BV160" s="38" t="str">
        <f>IF($P160="十種競技",COUNTIF($P$21:$P160,"十種競技"),"")</f>
        <v/>
      </c>
      <c r="BW160" s="39" t="str">
        <f t="shared" ca="1" si="733"/>
        <v/>
      </c>
      <c r="BX160" s="39" t="str">
        <f t="shared" ca="1" si="734"/>
        <v/>
      </c>
      <c r="BY160" s="39" t="str">
        <f t="shared" ca="1" si="735"/>
        <v/>
      </c>
      <c r="BZ160" s="39" t="str">
        <f t="shared" ca="1" si="736"/>
        <v/>
      </c>
      <c r="CA160" s="39" t="str">
        <f t="shared" ca="1" si="737"/>
        <v/>
      </c>
      <c r="CB160" s="39"/>
      <c r="CC160" s="39"/>
      <c r="CD160" s="39"/>
      <c r="CE160" s="39"/>
      <c r="CF160" s="39"/>
      <c r="CG160" s="86"/>
      <c r="CH160" s="43" t="str">
        <f t="shared" si="711"/>
        <v/>
      </c>
    </row>
    <row r="161" spans="1:86" ht="14.25" thickBot="1">
      <c r="A161" s="24"/>
      <c r="B161" s="278"/>
      <c r="C161" s="29" t="s">
        <v>3696</v>
      </c>
      <c r="D161" s="283"/>
      <c r="E161" s="283"/>
      <c r="F161" s="283"/>
      <c r="G161" s="283"/>
      <c r="H161" s="283"/>
      <c r="I161" s="283"/>
      <c r="J161" s="283"/>
      <c r="K161" s="283"/>
      <c r="L161" s="283"/>
      <c r="M161" s="283"/>
      <c r="N161" s="283"/>
      <c r="O161" s="29" t="s">
        <v>3699</v>
      </c>
      <c r="P161" s="72"/>
      <c r="Q161" s="32"/>
      <c r="R161" s="160" t="str">
        <f t="shared" si="712"/>
        <v/>
      </c>
      <c r="S161" s="152"/>
      <c r="T161" s="160" t="str">
        <f t="shared" si="713"/>
        <v/>
      </c>
      <c r="U161" s="32"/>
      <c r="V161" s="249"/>
      <c r="W161" s="249"/>
      <c r="X161" s="249"/>
      <c r="Y161" s="250"/>
      <c r="Z161" s="250"/>
      <c r="AA161" s="250"/>
      <c r="AB161" s="251"/>
      <c r="AC161" s="242"/>
      <c r="AD161" s="245"/>
      <c r="AG161" s="38"/>
      <c r="AH161" s="267"/>
      <c r="AI161" s="39" t="str">
        <f>IF($P161="","0",VLOOKUP($P161,登録データ!$M$3:$O$28,2,FALSE))</f>
        <v>0</v>
      </c>
      <c r="AJ161" s="39" t="str">
        <f>IF($P161="","",VLOOKUP($P161,登録データ!$M$3:$P$28,4,FALSE))</f>
        <v/>
      </c>
      <c r="AK161" s="39" t="str">
        <f t="shared" si="714"/>
        <v>00</v>
      </c>
      <c r="AL161" s="39" t="str">
        <f t="shared" si="715"/>
        <v/>
      </c>
      <c r="AM161" s="39" t="str">
        <f t="shared" si="716"/>
        <v>000000</v>
      </c>
      <c r="AN161" s="39" t="str">
        <f t="shared" si="717"/>
        <v/>
      </c>
      <c r="AO161" s="39" t="str">
        <f t="shared" si="718"/>
        <v/>
      </c>
      <c r="AP161" s="39">
        <f ca="1">IF(OFFSET($C161,-MOD(ROW($C161),3),0)&lt;&gt;"",IF(RIGHT($P161,1)=")",VALUE(VLOOKUP(OFFSET($C161,-MOD(ROW($C161),3),0),登録データ!$A$3:$H$2500,8,FALSE)),0),0)</f>
        <v>0</v>
      </c>
      <c r="AQ161" s="39">
        <f t="shared" ca="1" si="719"/>
        <v>0</v>
      </c>
      <c r="AR161" s="267"/>
      <c r="AS161" s="39" t="str">
        <f t="shared" si="721"/>
        <v/>
      </c>
      <c r="AT161" s="267"/>
      <c r="AU161" s="267"/>
      <c r="AV161" s="202"/>
      <c r="AW161" s="199"/>
      <c r="AX161" s="200"/>
      <c r="AY161" s="200"/>
      <c r="AZ161" s="200"/>
      <c r="BA161" s="200"/>
      <c r="BB161" s="39"/>
      <c r="BC161" s="39"/>
      <c r="BD161" s="93"/>
      <c r="BE161" s="93"/>
      <c r="BF161" s="93"/>
      <c r="BG161" s="95"/>
      <c r="BH161" s="111"/>
      <c r="BI161" s="202"/>
      <c r="BJ161" s="199"/>
      <c r="BK161" s="200"/>
      <c r="BL161" s="200"/>
      <c r="BM161" s="200"/>
      <c r="BN161" s="200"/>
      <c r="BO161" s="39"/>
      <c r="BP161" s="39"/>
      <c r="BQ161" s="39"/>
      <c r="BR161" s="39"/>
      <c r="BS161" s="39"/>
      <c r="BT161" s="39"/>
      <c r="BV161" s="38" t="str">
        <f>IF($P161="十種競技",COUNTIF($P$21:$P161,"十種競技"),"")</f>
        <v/>
      </c>
      <c r="BW161" s="39" t="str">
        <f t="shared" ca="1" si="733"/>
        <v/>
      </c>
      <c r="BX161" s="39" t="str">
        <f t="shared" ca="1" si="734"/>
        <v/>
      </c>
      <c r="BY161" s="39" t="str">
        <f t="shared" ca="1" si="735"/>
        <v/>
      </c>
      <c r="BZ161" s="39" t="str">
        <f t="shared" ca="1" si="736"/>
        <v/>
      </c>
      <c r="CA161" s="39" t="str">
        <f t="shared" ca="1" si="737"/>
        <v/>
      </c>
      <c r="CB161" s="39"/>
      <c r="CC161" s="39"/>
      <c r="CD161" s="39"/>
      <c r="CE161" s="39"/>
      <c r="CF161" s="39"/>
      <c r="CG161" s="86"/>
      <c r="CH161" s="43" t="str">
        <f t="shared" si="711"/>
        <v/>
      </c>
    </row>
    <row r="162" spans="1:86" ht="14.25" thickTop="1">
      <c r="A162" s="24"/>
      <c r="B162" s="276">
        <v>48</v>
      </c>
      <c r="C162" s="279"/>
      <c r="D162" s="281" t="str">
        <f>IF($C162="","",IF($C162="@",$D164,VLOOKUP($C162,登録データ!$A$3:$H$2500,2,FALSE)))</f>
        <v/>
      </c>
      <c r="E162" s="281"/>
      <c r="F162" s="281"/>
      <c r="G162" s="282" t="str">
        <f>IF($C162="","",IF($C162="@",$G164,VLOOKUP($C162,登録データ!$A$3:$H$2500,3,FALSE)))</f>
        <v/>
      </c>
      <c r="H162" s="282"/>
      <c r="I162" s="282"/>
      <c r="J162" s="281" t="str">
        <f>IF($C162="","",IF($C162="@",$J164,VLOOKUP($C162,登録データ!$A$3:$H$2500,7,FALSE)))</f>
        <v/>
      </c>
      <c r="K162" s="281"/>
      <c r="L162" s="281" t="str">
        <f>IF($C162="","",IF($C162="@",$L164,VLOOKUP($C162,登録データ!$A$3:$H$2500,4,FALSE)))</f>
        <v/>
      </c>
      <c r="M162" s="281"/>
      <c r="N162" s="281"/>
      <c r="O162" s="58" t="s">
        <v>3697</v>
      </c>
      <c r="P162" s="70"/>
      <c r="Q162" s="30"/>
      <c r="R162" s="156" t="str">
        <f t="shared" si="712"/>
        <v/>
      </c>
      <c r="S162" s="150"/>
      <c r="T162" s="156" t="str">
        <f t="shared" si="713"/>
        <v/>
      </c>
      <c r="U162" s="30"/>
      <c r="V162" s="237"/>
      <c r="W162" s="237"/>
      <c r="X162" s="237"/>
      <c r="Y162" s="238"/>
      <c r="Z162" s="238"/>
      <c r="AA162" s="238"/>
      <c r="AB162" s="239"/>
      <c r="AC162" s="240"/>
      <c r="AD162" s="243"/>
      <c r="AG162" s="38"/>
      <c r="AH162" s="267" t="str">
        <f>IF($C162="","",IF($C162="@",0,IF(VLOOKUP($C162,登録データ!$A$3:$V$2500,22,FALSE)=0,0,1)))</f>
        <v/>
      </c>
      <c r="AI162" s="39" t="str">
        <f>IF($P162="","0",VLOOKUP($P162,登録データ!$M$3:$O$28,2,FALSE))</f>
        <v>0</v>
      </c>
      <c r="AJ162" s="39" t="str">
        <f>IF($P162="","",VLOOKUP($P162,登録データ!$M$3:$P$28,4,FALSE))</f>
        <v/>
      </c>
      <c r="AK162" s="39" t="str">
        <f t="shared" si="714"/>
        <v>00</v>
      </c>
      <c r="AL162" s="39" t="str">
        <f t="shared" si="715"/>
        <v/>
      </c>
      <c r="AM162" s="39" t="str">
        <f t="shared" si="716"/>
        <v>000000</v>
      </c>
      <c r="AN162" s="39" t="str">
        <f t="shared" si="717"/>
        <v/>
      </c>
      <c r="AO162" s="39" t="str">
        <f t="shared" si="718"/>
        <v/>
      </c>
      <c r="AP162" s="39">
        <f ca="1">IF(OFFSET($C162,-MOD(ROW($C162),3),0)&lt;&gt;"",IF(RIGHT($P162,1)=")",VALUE(VLOOKUP(OFFSET($C162,-MOD(ROW($C162),3),0),登録データ!$A$3:$H$2500,8,FALSE)),0),0)</f>
        <v>0</v>
      </c>
      <c r="AQ162" s="39">
        <f t="shared" ca="1" si="719"/>
        <v>0</v>
      </c>
      <c r="AR162" s="267" t="str">
        <f t="shared" ref="AR162" si="774">IF($C162="","",IF($C162="@",0,IF($C162&lt;1501,0,1)))</f>
        <v/>
      </c>
      <c r="AS162" s="39" t="str">
        <f t="shared" si="721"/>
        <v/>
      </c>
      <c r="AT162" s="267" t="str">
        <f t="shared" ref="AT162" si="775">IF($C162="","",IF($C162="@",0,IF(COUNTIF($C$21:$C$620,$C162)=1,0,1)))</f>
        <v/>
      </c>
      <c r="AU162" s="267" t="str">
        <f t="shared" ref="AU162" si="776">IF($L162="","",IF(OR($L162="北海道",$L162="東京都",$L162="大阪府",$L162="京都府",RIGHT($L162,1)="県"),0,1))</f>
        <v/>
      </c>
      <c r="AV162" s="202" t="str">
        <f>IF(AC162="","",COUNTA($AC$21:$AC162))</f>
        <v/>
      </c>
      <c r="AW162" s="199" t="str">
        <f t="shared" ref="AW162" si="777">IF($C162="","",IF($AV162="","",IF($C162="@",CONCATENATE("@",$D164),$C162)))</f>
        <v/>
      </c>
      <c r="AX162" s="199" t="str">
        <f t="shared" ref="AX162" si="778">IF(LEFT($AW162,1)="@",$D164,"")</f>
        <v/>
      </c>
      <c r="AY162" s="199" t="str">
        <f t="shared" ref="AY162" si="779">IF(LEFT($AW162,1)="@",$G164,"")</f>
        <v/>
      </c>
      <c r="AZ162" s="199" t="str">
        <f t="shared" ref="AZ162" si="780">IF(LEFT($AW162,1)="@",$J164,"")</f>
        <v/>
      </c>
      <c r="BA162" s="199" t="str">
        <f t="shared" ref="BA162" si="781">IF(LEFT($AW162,1)="@",$L164,"")</f>
        <v/>
      </c>
      <c r="BB162" s="39"/>
      <c r="BC162" s="39"/>
      <c r="BD162" s="74"/>
      <c r="BE162" s="74"/>
      <c r="BF162" s="74"/>
      <c r="BG162" s="83"/>
      <c r="BH162" s="84"/>
      <c r="BI162" s="202" t="str">
        <f>IF($AD162="","",COUNTA($AD$21:$AD162))</f>
        <v/>
      </c>
      <c r="BJ162" s="199" t="str">
        <f>IF($C162="","",IF($BI162="","",IF($C162="@",CONCATENATE("@",$D164),$C162)))</f>
        <v/>
      </c>
      <c r="BK162" s="199" t="str">
        <f t="shared" ref="BK162" si="782">IF(LEFT($BJ162,1)="@",$D164,"")</f>
        <v/>
      </c>
      <c r="BL162" s="199" t="str">
        <f t="shared" ref="BL162" si="783">IF(LEFT($BJ162,1)="@",$G164,"")</f>
        <v/>
      </c>
      <c r="BM162" s="199" t="str">
        <f t="shared" ref="BM162" si="784">IF(LEFT($BJ162,1)="@",$J164,"")</f>
        <v/>
      </c>
      <c r="BN162" s="199" t="str">
        <f t="shared" ref="BN162" si="785">IF(LEFT($BJ162,1)="@",$L164,"")</f>
        <v/>
      </c>
      <c r="BO162" s="39"/>
      <c r="BP162" s="39"/>
      <c r="BQ162" s="39"/>
      <c r="BR162" s="39"/>
      <c r="BS162" s="39"/>
      <c r="BT162" s="39"/>
      <c r="BV162" s="38" t="str">
        <f>IF($P162="十種競技",COUNTIF($P$21:$P162,"十種競技"),"")</f>
        <v/>
      </c>
      <c r="BW162" s="39" t="str">
        <f t="shared" ca="1" si="733"/>
        <v/>
      </c>
      <c r="BX162" s="39" t="str">
        <f t="shared" ca="1" si="734"/>
        <v/>
      </c>
      <c r="BY162" s="39" t="str">
        <f t="shared" ca="1" si="735"/>
        <v/>
      </c>
      <c r="BZ162" s="39" t="str">
        <f t="shared" ca="1" si="736"/>
        <v/>
      </c>
      <c r="CA162" s="39" t="str">
        <f t="shared" ca="1" si="737"/>
        <v/>
      </c>
      <c r="CB162" s="39"/>
      <c r="CC162" s="39"/>
      <c r="CD162" s="39"/>
      <c r="CE162" s="39"/>
      <c r="CF162" s="39"/>
      <c r="CG162" s="86"/>
      <c r="CH162" s="43" t="str">
        <f t="shared" si="711"/>
        <v/>
      </c>
    </row>
    <row r="163" spans="1:86">
      <c r="A163" s="24"/>
      <c r="B163" s="277"/>
      <c r="C163" s="280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59" t="s">
        <v>3698</v>
      </c>
      <c r="P163" s="71"/>
      <c r="Q163" s="31"/>
      <c r="R163" s="157" t="str">
        <f t="shared" si="712"/>
        <v/>
      </c>
      <c r="S163" s="151"/>
      <c r="T163" s="157" t="str">
        <f t="shared" si="713"/>
        <v/>
      </c>
      <c r="U163" s="31"/>
      <c r="V163" s="246"/>
      <c r="W163" s="246"/>
      <c r="X163" s="246"/>
      <c r="Y163" s="247"/>
      <c r="Z163" s="247"/>
      <c r="AA163" s="247"/>
      <c r="AB163" s="248"/>
      <c r="AC163" s="241"/>
      <c r="AD163" s="244"/>
      <c r="AG163" s="38"/>
      <c r="AH163" s="267"/>
      <c r="AI163" s="39" t="str">
        <f>IF($P163="","0",VLOOKUP($P163,登録データ!$M$3:$O$28,2,FALSE))</f>
        <v>0</v>
      </c>
      <c r="AJ163" s="39" t="str">
        <f>IF($P163="","",VLOOKUP($P163,登録データ!$M$3:$P$28,4,FALSE))</f>
        <v/>
      </c>
      <c r="AK163" s="39" t="str">
        <f t="shared" si="714"/>
        <v>00</v>
      </c>
      <c r="AL163" s="39" t="str">
        <f t="shared" si="715"/>
        <v/>
      </c>
      <c r="AM163" s="39" t="str">
        <f t="shared" si="716"/>
        <v>000000</v>
      </c>
      <c r="AN163" s="39" t="str">
        <f t="shared" si="717"/>
        <v/>
      </c>
      <c r="AO163" s="39" t="str">
        <f t="shared" si="718"/>
        <v/>
      </c>
      <c r="AP163" s="39">
        <f ca="1">IF(OFFSET($C163,-MOD(ROW($C163),3),0)&lt;&gt;"",IF(RIGHT($P163,1)=")",VALUE(VLOOKUP(OFFSET($C163,-MOD(ROW($C163),3),0),登録データ!$A$3:$H$2500,8,FALSE)),0),0)</f>
        <v>0</v>
      </c>
      <c r="AQ163" s="39">
        <f t="shared" ca="1" si="719"/>
        <v>0</v>
      </c>
      <c r="AR163" s="267"/>
      <c r="AS163" s="39" t="str">
        <f t="shared" si="721"/>
        <v/>
      </c>
      <c r="AT163" s="267"/>
      <c r="AU163" s="267"/>
      <c r="AV163" s="202"/>
      <c r="AW163" s="199"/>
      <c r="AX163" s="200"/>
      <c r="AY163" s="200"/>
      <c r="AZ163" s="200"/>
      <c r="BA163" s="200"/>
      <c r="BB163" s="39"/>
      <c r="BC163" s="39"/>
      <c r="BD163" s="93"/>
      <c r="BE163" s="93"/>
      <c r="BF163" s="93"/>
      <c r="BG163" s="95"/>
      <c r="BH163" s="111"/>
      <c r="BI163" s="202"/>
      <c r="BJ163" s="199"/>
      <c r="BK163" s="200"/>
      <c r="BL163" s="200"/>
      <c r="BM163" s="200"/>
      <c r="BN163" s="200"/>
      <c r="BO163" s="39"/>
      <c r="BP163" s="39"/>
      <c r="BQ163" s="39"/>
      <c r="BR163" s="39"/>
      <c r="BS163" s="39"/>
      <c r="BT163" s="39"/>
      <c r="BV163" s="38" t="str">
        <f>IF($P163="十種競技",COUNTIF($P$21:$P163,"十種競技"),"")</f>
        <v/>
      </c>
      <c r="BW163" s="39" t="str">
        <f t="shared" ca="1" si="733"/>
        <v/>
      </c>
      <c r="BX163" s="39" t="str">
        <f t="shared" ca="1" si="734"/>
        <v/>
      </c>
      <c r="BY163" s="39" t="str">
        <f t="shared" ca="1" si="735"/>
        <v/>
      </c>
      <c r="BZ163" s="39" t="str">
        <f t="shared" ca="1" si="736"/>
        <v/>
      </c>
      <c r="CA163" s="39" t="str">
        <f t="shared" ca="1" si="737"/>
        <v/>
      </c>
      <c r="CB163" s="39"/>
      <c r="CC163" s="39"/>
      <c r="CD163" s="39"/>
      <c r="CE163" s="39"/>
      <c r="CF163" s="39"/>
      <c r="CG163" s="86"/>
      <c r="CH163" s="43" t="str">
        <f t="shared" si="711"/>
        <v/>
      </c>
    </row>
    <row r="164" spans="1:86" ht="14.25" thickBot="1">
      <c r="A164" s="24"/>
      <c r="B164" s="278"/>
      <c r="C164" s="29" t="s">
        <v>3696</v>
      </c>
      <c r="D164" s="283"/>
      <c r="E164" s="283"/>
      <c r="F164" s="283"/>
      <c r="G164" s="283"/>
      <c r="H164" s="283"/>
      <c r="I164" s="283"/>
      <c r="J164" s="283"/>
      <c r="K164" s="283"/>
      <c r="L164" s="283"/>
      <c r="M164" s="283"/>
      <c r="N164" s="283"/>
      <c r="O164" s="29" t="s">
        <v>3699</v>
      </c>
      <c r="P164" s="72"/>
      <c r="Q164" s="32"/>
      <c r="R164" s="160" t="str">
        <f t="shared" si="712"/>
        <v/>
      </c>
      <c r="S164" s="152"/>
      <c r="T164" s="160" t="str">
        <f t="shared" si="713"/>
        <v/>
      </c>
      <c r="U164" s="32"/>
      <c r="V164" s="249"/>
      <c r="W164" s="249"/>
      <c r="X164" s="249"/>
      <c r="Y164" s="250"/>
      <c r="Z164" s="250"/>
      <c r="AA164" s="250"/>
      <c r="AB164" s="251"/>
      <c r="AC164" s="242"/>
      <c r="AD164" s="245"/>
      <c r="AG164" s="38"/>
      <c r="AH164" s="267"/>
      <c r="AI164" s="39" t="str">
        <f>IF($P164="","0",VLOOKUP($P164,登録データ!$M$3:$O$28,2,FALSE))</f>
        <v>0</v>
      </c>
      <c r="AJ164" s="39" t="str">
        <f>IF($P164="","",VLOOKUP($P164,登録データ!$M$3:$P$28,4,FALSE))</f>
        <v/>
      </c>
      <c r="AK164" s="39" t="str">
        <f t="shared" si="714"/>
        <v>00</v>
      </c>
      <c r="AL164" s="39" t="str">
        <f t="shared" si="715"/>
        <v/>
      </c>
      <c r="AM164" s="39" t="str">
        <f t="shared" si="716"/>
        <v>000000</v>
      </c>
      <c r="AN164" s="39" t="str">
        <f t="shared" si="717"/>
        <v/>
      </c>
      <c r="AO164" s="39" t="str">
        <f t="shared" si="718"/>
        <v/>
      </c>
      <c r="AP164" s="39">
        <f ca="1">IF(OFFSET($C164,-MOD(ROW($C164),3),0)&lt;&gt;"",IF(RIGHT($P164,1)=")",VALUE(VLOOKUP(OFFSET($C164,-MOD(ROW($C164),3),0),登録データ!$A$3:$H$2500,8,FALSE)),0),0)</f>
        <v>0</v>
      </c>
      <c r="AQ164" s="39">
        <f t="shared" ca="1" si="719"/>
        <v>0</v>
      </c>
      <c r="AR164" s="267"/>
      <c r="AS164" s="39" t="str">
        <f t="shared" si="721"/>
        <v/>
      </c>
      <c r="AT164" s="267"/>
      <c r="AU164" s="267"/>
      <c r="AV164" s="202"/>
      <c r="AW164" s="199"/>
      <c r="AX164" s="200"/>
      <c r="AY164" s="200"/>
      <c r="AZ164" s="200"/>
      <c r="BA164" s="200"/>
      <c r="BB164" s="39"/>
      <c r="BC164" s="39"/>
      <c r="BD164" s="93"/>
      <c r="BE164" s="93"/>
      <c r="BF164" s="93"/>
      <c r="BG164" s="95"/>
      <c r="BH164" s="111"/>
      <c r="BI164" s="202"/>
      <c r="BJ164" s="199"/>
      <c r="BK164" s="200"/>
      <c r="BL164" s="200"/>
      <c r="BM164" s="200"/>
      <c r="BN164" s="200"/>
      <c r="BO164" s="39"/>
      <c r="BP164" s="39"/>
      <c r="BQ164" s="39"/>
      <c r="BR164" s="39"/>
      <c r="BS164" s="39"/>
      <c r="BT164" s="39"/>
      <c r="BV164" s="38" t="str">
        <f>IF($P164="十種競技",COUNTIF($P$21:$P164,"十種競技"),"")</f>
        <v/>
      </c>
      <c r="BW164" s="39" t="str">
        <f t="shared" ca="1" si="733"/>
        <v/>
      </c>
      <c r="BX164" s="39" t="str">
        <f t="shared" ca="1" si="734"/>
        <v/>
      </c>
      <c r="BY164" s="39" t="str">
        <f t="shared" ca="1" si="735"/>
        <v/>
      </c>
      <c r="BZ164" s="39" t="str">
        <f t="shared" ca="1" si="736"/>
        <v/>
      </c>
      <c r="CA164" s="39" t="str">
        <f t="shared" ca="1" si="737"/>
        <v/>
      </c>
      <c r="CB164" s="39"/>
      <c r="CC164" s="39"/>
      <c r="CD164" s="39"/>
      <c r="CE164" s="39"/>
      <c r="CF164" s="39"/>
      <c r="CG164" s="86"/>
      <c r="CH164" s="43" t="str">
        <f t="shared" si="711"/>
        <v/>
      </c>
    </row>
    <row r="165" spans="1:86" ht="14.25" thickTop="1">
      <c r="A165" s="24"/>
      <c r="B165" s="276">
        <v>49</v>
      </c>
      <c r="C165" s="279"/>
      <c r="D165" s="281" t="str">
        <f>IF($C165="","",IF($C165="@",$D167,VLOOKUP($C165,登録データ!$A$3:$H$2500,2,FALSE)))</f>
        <v/>
      </c>
      <c r="E165" s="281"/>
      <c r="F165" s="281"/>
      <c r="G165" s="282" t="str">
        <f>IF($C165="","",IF($C165="@",$G167,VLOOKUP($C165,登録データ!$A$3:$H$2500,3,FALSE)))</f>
        <v/>
      </c>
      <c r="H165" s="282"/>
      <c r="I165" s="282"/>
      <c r="J165" s="281" t="str">
        <f>IF($C165="","",IF($C165="@",$J167,VLOOKUP($C165,登録データ!$A$3:$H$2500,7,FALSE)))</f>
        <v/>
      </c>
      <c r="K165" s="281"/>
      <c r="L165" s="281" t="str">
        <f>IF($C165="","",IF($C165="@",$L167,VLOOKUP($C165,登録データ!$A$3:$H$2500,4,FALSE)))</f>
        <v/>
      </c>
      <c r="M165" s="281"/>
      <c r="N165" s="281"/>
      <c r="O165" s="58" t="s">
        <v>3697</v>
      </c>
      <c r="P165" s="70"/>
      <c r="Q165" s="30"/>
      <c r="R165" s="156" t="str">
        <f t="shared" si="712"/>
        <v/>
      </c>
      <c r="S165" s="150"/>
      <c r="T165" s="156" t="str">
        <f t="shared" si="713"/>
        <v/>
      </c>
      <c r="U165" s="30"/>
      <c r="V165" s="237"/>
      <c r="W165" s="237"/>
      <c r="X165" s="237"/>
      <c r="Y165" s="238"/>
      <c r="Z165" s="238"/>
      <c r="AA165" s="238"/>
      <c r="AB165" s="239"/>
      <c r="AC165" s="240"/>
      <c r="AD165" s="243"/>
      <c r="AG165" s="38"/>
      <c r="AH165" s="267" t="str">
        <f>IF($C165="","",IF($C165="@",0,IF(VLOOKUP($C165,登録データ!$A$3:$V$2500,22,FALSE)=0,0,1)))</f>
        <v/>
      </c>
      <c r="AI165" s="39" t="str">
        <f>IF($P165="","0",VLOOKUP($P165,登録データ!$M$3:$O$28,2,FALSE))</f>
        <v>0</v>
      </c>
      <c r="AJ165" s="39" t="str">
        <f>IF($P165="","",VLOOKUP($P165,登録データ!$M$3:$P$28,4,FALSE))</f>
        <v/>
      </c>
      <c r="AK165" s="39" t="str">
        <f t="shared" si="714"/>
        <v>00</v>
      </c>
      <c r="AL165" s="39" t="str">
        <f t="shared" si="715"/>
        <v/>
      </c>
      <c r="AM165" s="39" t="str">
        <f t="shared" si="716"/>
        <v>000000</v>
      </c>
      <c r="AN165" s="39" t="str">
        <f t="shared" si="717"/>
        <v/>
      </c>
      <c r="AO165" s="39" t="str">
        <f t="shared" si="718"/>
        <v/>
      </c>
      <c r="AP165" s="39">
        <f ca="1">IF(OFFSET($C165,-MOD(ROW($C165),3),0)&lt;&gt;"",IF(RIGHT($P165,1)=")",VALUE(VLOOKUP(OFFSET($C165,-MOD(ROW($C165),3),0),登録データ!$A$3:$H$2500,8,FALSE)),0),0)</f>
        <v>0</v>
      </c>
      <c r="AQ165" s="39">
        <f t="shared" ca="1" si="719"/>
        <v>0</v>
      </c>
      <c r="AR165" s="267" t="str">
        <f t="shared" ref="AR165" si="786">IF($C165="","",IF($C165="@",0,IF($C165&lt;1501,0,1)))</f>
        <v/>
      </c>
      <c r="AS165" s="39" t="str">
        <f t="shared" si="721"/>
        <v/>
      </c>
      <c r="AT165" s="267" t="str">
        <f t="shared" ref="AT165" si="787">IF($C165="","",IF($C165="@",0,IF(COUNTIF($C$21:$C$620,$C165)=1,0,1)))</f>
        <v/>
      </c>
      <c r="AU165" s="267" t="str">
        <f t="shared" ref="AU165" si="788">IF($L165="","",IF(OR($L165="北海道",$L165="東京都",$L165="大阪府",$L165="京都府",RIGHT($L165,1)="県"),0,1))</f>
        <v/>
      </c>
      <c r="AV165" s="202" t="str">
        <f>IF(AC165="","",COUNTA($AC$21:$AC165))</f>
        <v/>
      </c>
      <c r="AW165" s="199" t="str">
        <f t="shared" ref="AW165" si="789">IF($C165="","",IF($AV165="","",IF($C165="@",CONCATENATE("@",$D167),$C165)))</f>
        <v/>
      </c>
      <c r="AX165" s="199" t="str">
        <f t="shared" ref="AX165" si="790">IF(LEFT($AW165,1)="@",$D167,"")</f>
        <v/>
      </c>
      <c r="AY165" s="199" t="str">
        <f t="shared" ref="AY165" si="791">IF(LEFT($AW165,1)="@",$G167,"")</f>
        <v/>
      </c>
      <c r="AZ165" s="199" t="str">
        <f t="shared" ref="AZ165" si="792">IF(LEFT($AW165,1)="@",$J167,"")</f>
        <v/>
      </c>
      <c r="BA165" s="199" t="str">
        <f t="shared" ref="BA165" si="793">IF(LEFT($AW165,1)="@",$L167,"")</f>
        <v/>
      </c>
      <c r="BB165" s="39"/>
      <c r="BC165" s="39"/>
      <c r="BD165" s="74"/>
      <c r="BE165" s="74"/>
      <c r="BF165" s="74"/>
      <c r="BG165" s="83"/>
      <c r="BH165" s="84"/>
      <c r="BI165" s="202" t="str">
        <f>IF($AD165="","",COUNTA($AD$21:$AD165))</f>
        <v/>
      </c>
      <c r="BJ165" s="199" t="str">
        <f>IF($C165="","",IF($BI165="","",IF($C165="@",CONCATENATE("@",$D167),$C165)))</f>
        <v/>
      </c>
      <c r="BK165" s="199" t="str">
        <f t="shared" ref="BK165" si="794">IF(LEFT($BJ165,1)="@",$D167,"")</f>
        <v/>
      </c>
      <c r="BL165" s="199" t="str">
        <f t="shared" ref="BL165" si="795">IF(LEFT($BJ165,1)="@",$G167,"")</f>
        <v/>
      </c>
      <c r="BM165" s="199" t="str">
        <f t="shared" ref="BM165" si="796">IF(LEFT($BJ165,1)="@",$J167,"")</f>
        <v/>
      </c>
      <c r="BN165" s="199" t="str">
        <f t="shared" ref="BN165" si="797">IF(LEFT($BJ165,1)="@",$L167,"")</f>
        <v/>
      </c>
      <c r="BO165" s="39"/>
      <c r="BP165" s="39"/>
      <c r="BQ165" s="39"/>
      <c r="BR165" s="39"/>
      <c r="BS165" s="39"/>
      <c r="BT165" s="39"/>
      <c r="BV165" s="38" t="str">
        <f>IF($P165="十種競技",COUNTIF($P$21:$P165,"十種競技"),"")</f>
        <v/>
      </c>
      <c r="BW165" s="39" t="str">
        <f t="shared" ca="1" si="733"/>
        <v/>
      </c>
      <c r="BX165" s="39" t="str">
        <f t="shared" ca="1" si="734"/>
        <v/>
      </c>
      <c r="BY165" s="39" t="str">
        <f t="shared" ca="1" si="735"/>
        <v/>
      </c>
      <c r="BZ165" s="39" t="str">
        <f t="shared" ca="1" si="736"/>
        <v/>
      </c>
      <c r="CA165" s="39" t="str">
        <f t="shared" ca="1" si="737"/>
        <v/>
      </c>
      <c r="CB165" s="39"/>
      <c r="CC165" s="39"/>
      <c r="CD165" s="39"/>
      <c r="CE165" s="39"/>
      <c r="CF165" s="39"/>
      <c r="CG165" s="86"/>
      <c r="CH165" s="43" t="str">
        <f t="shared" si="711"/>
        <v/>
      </c>
    </row>
    <row r="166" spans="1:86">
      <c r="A166" s="24"/>
      <c r="B166" s="277"/>
      <c r="C166" s="280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59" t="s">
        <v>3698</v>
      </c>
      <c r="P166" s="71"/>
      <c r="Q166" s="31"/>
      <c r="R166" s="157" t="str">
        <f t="shared" si="712"/>
        <v/>
      </c>
      <c r="S166" s="151"/>
      <c r="T166" s="157" t="str">
        <f t="shared" si="713"/>
        <v/>
      </c>
      <c r="U166" s="31"/>
      <c r="V166" s="246"/>
      <c r="W166" s="246"/>
      <c r="X166" s="246"/>
      <c r="Y166" s="247"/>
      <c r="Z166" s="247"/>
      <c r="AA166" s="247"/>
      <c r="AB166" s="248"/>
      <c r="AC166" s="241"/>
      <c r="AD166" s="244"/>
      <c r="AG166" s="38"/>
      <c r="AH166" s="267"/>
      <c r="AI166" s="39" t="str">
        <f>IF($P166="","0",VLOOKUP($P166,登録データ!$M$3:$O$28,2,FALSE))</f>
        <v>0</v>
      </c>
      <c r="AJ166" s="39" t="str">
        <f>IF($P166="","",VLOOKUP($P166,登録データ!$M$3:$P$28,4,FALSE))</f>
        <v/>
      </c>
      <c r="AK166" s="39" t="str">
        <f t="shared" si="714"/>
        <v>00</v>
      </c>
      <c r="AL166" s="39" t="str">
        <f t="shared" si="715"/>
        <v/>
      </c>
      <c r="AM166" s="39" t="str">
        <f t="shared" si="716"/>
        <v>000000</v>
      </c>
      <c r="AN166" s="39" t="str">
        <f t="shared" si="717"/>
        <v/>
      </c>
      <c r="AO166" s="39" t="str">
        <f t="shared" si="718"/>
        <v/>
      </c>
      <c r="AP166" s="39">
        <f ca="1">IF(OFFSET($C166,-MOD(ROW($C166),3),0)&lt;&gt;"",IF(RIGHT($P166,1)=")",VALUE(VLOOKUP(OFFSET($C166,-MOD(ROW($C166),3),0),登録データ!$A$3:$H$2500,8,FALSE)),0),0)</f>
        <v>0</v>
      </c>
      <c r="AQ166" s="39">
        <f t="shared" ca="1" si="719"/>
        <v>0</v>
      </c>
      <c r="AR166" s="267"/>
      <c r="AS166" s="39" t="str">
        <f t="shared" si="721"/>
        <v/>
      </c>
      <c r="AT166" s="267"/>
      <c r="AU166" s="267"/>
      <c r="AV166" s="202"/>
      <c r="AW166" s="199"/>
      <c r="AX166" s="200"/>
      <c r="AY166" s="200"/>
      <c r="AZ166" s="200"/>
      <c r="BA166" s="200"/>
      <c r="BB166" s="39"/>
      <c r="BC166" s="39"/>
      <c r="BD166" s="93"/>
      <c r="BE166" s="93"/>
      <c r="BF166" s="93"/>
      <c r="BG166" s="95"/>
      <c r="BH166" s="111"/>
      <c r="BI166" s="202"/>
      <c r="BJ166" s="199"/>
      <c r="BK166" s="200"/>
      <c r="BL166" s="200"/>
      <c r="BM166" s="200"/>
      <c r="BN166" s="200"/>
      <c r="BO166" s="39"/>
      <c r="BP166" s="39"/>
      <c r="BQ166" s="39"/>
      <c r="BR166" s="39"/>
      <c r="BS166" s="39"/>
      <c r="BT166" s="39"/>
      <c r="BV166" s="38" t="str">
        <f>IF($P166="十種競技",COUNTIF($P$21:$P166,"十種競技"),"")</f>
        <v/>
      </c>
      <c r="BW166" s="39" t="str">
        <f t="shared" ca="1" si="733"/>
        <v/>
      </c>
      <c r="BX166" s="39" t="str">
        <f t="shared" ca="1" si="734"/>
        <v/>
      </c>
      <c r="BY166" s="39" t="str">
        <f t="shared" ca="1" si="735"/>
        <v/>
      </c>
      <c r="BZ166" s="39" t="str">
        <f t="shared" ca="1" si="736"/>
        <v/>
      </c>
      <c r="CA166" s="39" t="str">
        <f t="shared" ca="1" si="737"/>
        <v/>
      </c>
      <c r="CB166" s="39"/>
      <c r="CC166" s="39"/>
      <c r="CD166" s="39"/>
      <c r="CE166" s="39"/>
      <c r="CF166" s="39"/>
      <c r="CG166" s="86"/>
      <c r="CH166" s="43" t="str">
        <f t="shared" si="711"/>
        <v/>
      </c>
    </row>
    <row r="167" spans="1:86" ht="14.25" thickBot="1">
      <c r="A167" s="24"/>
      <c r="B167" s="278"/>
      <c r="C167" s="29" t="s">
        <v>3696</v>
      </c>
      <c r="D167" s="283"/>
      <c r="E167" s="283"/>
      <c r="F167" s="283"/>
      <c r="G167" s="283"/>
      <c r="H167" s="283"/>
      <c r="I167" s="283"/>
      <c r="J167" s="283"/>
      <c r="K167" s="283"/>
      <c r="L167" s="283"/>
      <c r="M167" s="283"/>
      <c r="N167" s="283"/>
      <c r="O167" s="29" t="s">
        <v>3699</v>
      </c>
      <c r="P167" s="72"/>
      <c r="Q167" s="32"/>
      <c r="R167" s="160" t="str">
        <f t="shared" si="712"/>
        <v/>
      </c>
      <c r="S167" s="152"/>
      <c r="T167" s="160" t="str">
        <f t="shared" si="713"/>
        <v/>
      </c>
      <c r="U167" s="32"/>
      <c r="V167" s="249"/>
      <c r="W167" s="249"/>
      <c r="X167" s="249"/>
      <c r="Y167" s="250"/>
      <c r="Z167" s="250"/>
      <c r="AA167" s="250"/>
      <c r="AB167" s="251"/>
      <c r="AC167" s="242"/>
      <c r="AD167" s="245"/>
      <c r="AG167" s="38"/>
      <c r="AH167" s="267"/>
      <c r="AI167" s="39" t="str">
        <f>IF($P167="","0",VLOOKUP($P167,登録データ!$M$3:$O$28,2,FALSE))</f>
        <v>0</v>
      </c>
      <c r="AJ167" s="39" t="str">
        <f>IF($P167="","",VLOOKUP($P167,登録データ!$M$3:$P$28,4,FALSE))</f>
        <v/>
      </c>
      <c r="AK167" s="39" t="str">
        <f t="shared" si="714"/>
        <v>00</v>
      </c>
      <c r="AL167" s="39" t="str">
        <f t="shared" si="715"/>
        <v/>
      </c>
      <c r="AM167" s="39" t="str">
        <f t="shared" si="716"/>
        <v>000000</v>
      </c>
      <c r="AN167" s="39" t="str">
        <f t="shared" si="717"/>
        <v/>
      </c>
      <c r="AO167" s="39" t="str">
        <f t="shared" si="718"/>
        <v/>
      </c>
      <c r="AP167" s="39">
        <f ca="1">IF(OFFSET($C167,-MOD(ROW($C167),3),0)&lt;&gt;"",IF(RIGHT($P167,1)=")",VALUE(VLOOKUP(OFFSET($C167,-MOD(ROW($C167),3),0),登録データ!$A$3:$H$2500,8,FALSE)),0),0)</f>
        <v>0</v>
      </c>
      <c r="AQ167" s="39">
        <f t="shared" ca="1" si="719"/>
        <v>0</v>
      </c>
      <c r="AR167" s="267"/>
      <c r="AS167" s="39" t="str">
        <f t="shared" si="721"/>
        <v/>
      </c>
      <c r="AT167" s="267"/>
      <c r="AU167" s="267"/>
      <c r="AV167" s="202"/>
      <c r="AW167" s="199"/>
      <c r="AX167" s="200"/>
      <c r="AY167" s="200"/>
      <c r="AZ167" s="200"/>
      <c r="BA167" s="200"/>
      <c r="BB167" s="39"/>
      <c r="BC167" s="39"/>
      <c r="BD167" s="93"/>
      <c r="BE167" s="93"/>
      <c r="BF167" s="93"/>
      <c r="BG167" s="95"/>
      <c r="BH167" s="111"/>
      <c r="BI167" s="202"/>
      <c r="BJ167" s="199"/>
      <c r="BK167" s="200"/>
      <c r="BL167" s="200"/>
      <c r="BM167" s="200"/>
      <c r="BN167" s="200"/>
      <c r="BO167" s="39"/>
      <c r="BP167" s="39"/>
      <c r="BQ167" s="39"/>
      <c r="BR167" s="39"/>
      <c r="BS167" s="39"/>
      <c r="BT167" s="39"/>
      <c r="BV167" s="38" t="str">
        <f>IF($P167="十種競技",COUNTIF($P$21:$P167,"十種競技"),"")</f>
        <v/>
      </c>
      <c r="BW167" s="39" t="str">
        <f t="shared" ca="1" si="733"/>
        <v/>
      </c>
      <c r="BX167" s="39" t="str">
        <f t="shared" ca="1" si="734"/>
        <v/>
      </c>
      <c r="BY167" s="39" t="str">
        <f t="shared" ca="1" si="735"/>
        <v/>
      </c>
      <c r="BZ167" s="39" t="str">
        <f t="shared" ca="1" si="736"/>
        <v/>
      </c>
      <c r="CA167" s="39" t="str">
        <f t="shared" ca="1" si="737"/>
        <v/>
      </c>
      <c r="CB167" s="39"/>
      <c r="CC167" s="39"/>
      <c r="CD167" s="39"/>
      <c r="CE167" s="39"/>
      <c r="CF167" s="39"/>
      <c r="CG167" s="86"/>
      <c r="CH167" s="43" t="str">
        <f t="shared" si="711"/>
        <v/>
      </c>
    </row>
    <row r="168" spans="1:86" ht="14.25" thickTop="1">
      <c r="A168" s="24"/>
      <c r="B168" s="276">
        <v>50</v>
      </c>
      <c r="C168" s="279"/>
      <c r="D168" s="281" t="str">
        <f>IF($C168="","",IF($C168="@",$D170,VLOOKUP($C168,登録データ!$A$3:$H$2500,2,FALSE)))</f>
        <v/>
      </c>
      <c r="E168" s="281"/>
      <c r="F168" s="281"/>
      <c r="G168" s="282" t="str">
        <f>IF($C168="","",IF($C168="@",$G170,VLOOKUP($C168,登録データ!$A$3:$H$2500,3,FALSE)))</f>
        <v/>
      </c>
      <c r="H168" s="282"/>
      <c r="I168" s="282"/>
      <c r="J168" s="281" t="str">
        <f>IF($C168="","",IF($C168="@",$J170,VLOOKUP($C168,登録データ!$A$3:$H$2500,7,FALSE)))</f>
        <v/>
      </c>
      <c r="K168" s="281"/>
      <c r="L168" s="281" t="str">
        <f>IF($C168="","",IF($C168="@",$L170,VLOOKUP($C168,登録データ!$A$3:$H$2500,4,FALSE)))</f>
        <v/>
      </c>
      <c r="M168" s="281"/>
      <c r="N168" s="281"/>
      <c r="O168" s="58" t="s">
        <v>3697</v>
      </c>
      <c r="P168" s="70"/>
      <c r="Q168" s="30"/>
      <c r="R168" s="156" t="str">
        <f t="shared" si="712"/>
        <v/>
      </c>
      <c r="S168" s="150"/>
      <c r="T168" s="156" t="str">
        <f t="shared" si="713"/>
        <v/>
      </c>
      <c r="U168" s="30"/>
      <c r="V168" s="237"/>
      <c r="W168" s="237"/>
      <c r="X168" s="237"/>
      <c r="Y168" s="238"/>
      <c r="Z168" s="238"/>
      <c r="AA168" s="238"/>
      <c r="AB168" s="239"/>
      <c r="AC168" s="240"/>
      <c r="AD168" s="243"/>
      <c r="AG168" s="38"/>
      <c r="AH168" s="267" t="str">
        <f>IF($C168="","",IF($C168="@",0,IF(VLOOKUP($C168,登録データ!$A$3:$V$2500,22,FALSE)=0,0,1)))</f>
        <v/>
      </c>
      <c r="AI168" s="39" t="str">
        <f>IF($P168="","0",VLOOKUP($P168,登録データ!$M$3:$O$28,2,FALSE))</f>
        <v>0</v>
      </c>
      <c r="AJ168" s="39" t="str">
        <f>IF($P168="","",VLOOKUP($P168,登録データ!$M$3:$P$28,4,FALSE))</f>
        <v/>
      </c>
      <c r="AK168" s="39" t="str">
        <f t="shared" si="714"/>
        <v>00</v>
      </c>
      <c r="AL168" s="39" t="str">
        <f t="shared" si="715"/>
        <v/>
      </c>
      <c r="AM168" s="39" t="str">
        <f t="shared" si="716"/>
        <v>000000</v>
      </c>
      <c r="AN168" s="39" t="str">
        <f t="shared" si="717"/>
        <v/>
      </c>
      <c r="AO168" s="39" t="str">
        <f t="shared" si="718"/>
        <v/>
      </c>
      <c r="AP168" s="39">
        <f ca="1">IF(OFFSET($C168,-MOD(ROW($C168),3),0)&lt;&gt;"",IF(RIGHT($P168,1)=")",VALUE(VLOOKUP(OFFSET($C168,-MOD(ROW($C168),3),0),登録データ!$A$3:$H$2500,8,FALSE)),0),0)</f>
        <v>0</v>
      </c>
      <c r="AQ168" s="39">
        <f t="shared" ca="1" si="719"/>
        <v>0</v>
      </c>
      <c r="AR168" s="267" t="str">
        <f t="shared" ref="AR168" si="798">IF($C168="","",IF($C168="@",0,IF($C168&lt;1501,0,1)))</f>
        <v/>
      </c>
      <c r="AS168" s="39" t="str">
        <f t="shared" si="721"/>
        <v/>
      </c>
      <c r="AT168" s="267" t="str">
        <f t="shared" ref="AT168" si="799">IF($C168="","",IF($C168="@",0,IF(COUNTIF($C$21:$C$620,$C168)=1,0,1)))</f>
        <v/>
      </c>
      <c r="AU168" s="267" t="str">
        <f t="shared" ref="AU168" si="800">IF($L168="","",IF(OR($L168="北海道",$L168="東京都",$L168="大阪府",$L168="京都府",RIGHT($L168,1)="県"),0,1))</f>
        <v/>
      </c>
      <c r="AV168" s="202" t="str">
        <f>IF(AC168="","",COUNTA($AC$21:$AC168))</f>
        <v/>
      </c>
      <c r="AW168" s="199" t="str">
        <f t="shared" ref="AW168" si="801">IF($C168="","",IF($AV168="","",IF($C168="@",CONCATENATE("@",$D170),$C168)))</f>
        <v/>
      </c>
      <c r="AX168" s="199" t="str">
        <f t="shared" ref="AX168" si="802">IF(LEFT($AW168,1)="@",$D170,"")</f>
        <v/>
      </c>
      <c r="AY168" s="199" t="str">
        <f t="shared" ref="AY168" si="803">IF(LEFT($AW168,1)="@",$G170,"")</f>
        <v/>
      </c>
      <c r="AZ168" s="199" t="str">
        <f t="shared" ref="AZ168" si="804">IF(LEFT($AW168,1)="@",$J170,"")</f>
        <v/>
      </c>
      <c r="BA168" s="199" t="str">
        <f t="shared" ref="BA168" si="805">IF(LEFT($AW168,1)="@",$L170,"")</f>
        <v/>
      </c>
      <c r="BB168" s="39"/>
      <c r="BC168" s="39"/>
      <c r="BD168" s="74"/>
      <c r="BE168" s="74"/>
      <c r="BF168" s="74"/>
      <c r="BG168" s="83"/>
      <c r="BH168" s="84"/>
      <c r="BI168" s="202" t="str">
        <f>IF($AD168="","",COUNTA($AD$21:$AD168))</f>
        <v/>
      </c>
      <c r="BJ168" s="199" t="str">
        <f>IF($C168="","",IF($BI168="","",IF($C168="@",CONCATENATE("@",$D170),$C168)))</f>
        <v/>
      </c>
      <c r="BK168" s="199" t="str">
        <f t="shared" ref="BK168" si="806">IF(LEFT($BJ168,1)="@",$D170,"")</f>
        <v/>
      </c>
      <c r="BL168" s="199" t="str">
        <f t="shared" ref="BL168" si="807">IF(LEFT($BJ168,1)="@",$G170,"")</f>
        <v/>
      </c>
      <c r="BM168" s="199" t="str">
        <f t="shared" ref="BM168" si="808">IF(LEFT($BJ168,1)="@",$J170,"")</f>
        <v/>
      </c>
      <c r="BN168" s="199" t="str">
        <f t="shared" ref="BN168" si="809">IF(LEFT($BJ168,1)="@",$L170,"")</f>
        <v/>
      </c>
      <c r="BO168" s="39"/>
      <c r="BP168" s="39"/>
      <c r="BQ168" s="39"/>
      <c r="BR168" s="39"/>
      <c r="BS168" s="39"/>
      <c r="BT168" s="39"/>
      <c r="BV168" s="38" t="str">
        <f>IF($P168="十種競技",COUNTIF($P$21:$P168,"十種競技"),"")</f>
        <v/>
      </c>
      <c r="BW168" s="39" t="str">
        <f t="shared" ca="1" si="733"/>
        <v/>
      </c>
      <c r="BX168" s="39" t="str">
        <f t="shared" ca="1" si="734"/>
        <v/>
      </c>
      <c r="BY168" s="39" t="str">
        <f t="shared" ca="1" si="735"/>
        <v/>
      </c>
      <c r="BZ168" s="39" t="str">
        <f t="shared" ca="1" si="736"/>
        <v/>
      </c>
      <c r="CA168" s="39" t="str">
        <f t="shared" ca="1" si="737"/>
        <v/>
      </c>
      <c r="CB168" s="39"/>
      <c r="CC168" s="39"/>
      <c r="CD168" s="39"/>
      <c r="CE168" s="39"/>
      <c r="CF168" s="39"/>
      <c r="CG168" s="86"/>
      <c r="CH168" s="43" t="str">
        <f t="shared" si="711"/>
        <v/>
      </c>
    </row>
    <row r="169" spans="1:86">
      <c r="A169" s="24"/>
      <c r="B169" s="277"/>
      <c r="C169" s="280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59" t="s">
        <v>3698</v>
      </c>
      <c r="P169" s="71"/>
      <c r="Q169" s="31"/>
      <c r="R169" s="157" t="str">
        <f t="shared" si="712"/>
        <v/>
      </c>
      <c r="S169" s="151"/>
      <c r="T169" s="157" t="str">
        <f t="shared" si="713"/>
        <v/>
      </c>
      <c r="U169" s="31"/>
      <c r="V169" s="246"/>
      <c r="W169" s="246"/>
      <c r="X169" s="246"/>
      <c r="Y169" s="247"/>
      <c r="Z169" s="247"/>
      <c r="AA169" s="247"/>
      <c r="AB169" s="248"/>
      <c r="AC169" s="241"/>
      <c r="AD169" s="244"/>
      <c r="AG169" s="38"/>
      <c r="AH169" s="267"/>
      <c r="AI169" s="39" t="str">
        <f>IF($P169="","0",VLOOKUP($P169,登録データ!$M$3:$O$28,2,FALSE))</f>
        <v>0</v>
      </c>
      <c r="AJ169" s="39" t="str">
        <f>IF($P169="","",VLOOKUP($P169,登録データ!$M$3:$P$28,4,FALSE))</f>
        <v/>
      </c>
      <c r="AK169" s="39" t="str">
        <f t="shared" si="714"/>
        <v>00</v>
      </c>
      <c r="AL169" s="39" t="str">
        <f t="shared" si="715"/>
        <v/>
      </c>
      <c r="AM169" s="39" t="str">
        <f t="shared" si="716"/>
        <v>000000</v>
      </c>
      <c r="AN169" s="39" t="str">
        <f t="shared" si="717"/>
        <v/>
      </c>
      <c r="AO169" s="39" t="str">
        <f t="shared" si="718"/>
        <v/>
      </c>
      <c r="AP169" s="39">
        <f ca="1">IF(OFFSET($C169,-MOD(ROW($C169),3),0)&lt;&gt;"",IF(RIGHT($P169,1)=")",VALUE(VLOOKUP(OFFSET($C169,-MOD(ROW($C169),3),0),登録データ!$A$3:$H$2500,8,FALSE)),0),0)</f>
        <v>0</v>
      </c>
      <c r="AQ169" s="39">
        <f t="shared" ca="1" si="719"/>
        <v>0</v>
      </c>
      <c r="AR169" s="267"/>
      <c r="AS169" s="39" t="str">
        <f t="shared" si="721"/>
        <v/>
      </c>
      <c r="AT169" s="267"/>
      <c r="AU169" s="267"/>
      <c r="AV169" s="202"/>
      <c r="AW169" s="199"/>
      <c r="AX169" s="200"/>
      <c r="AY169" s="200"/>
      <c r="AZ169" s="200"/>
      <c r="BA169" s="200"/>
      <c r="BB169" s="39"/>
      <c r="BC169" s="39"/>
      <c r="BD169" s="93"/>
      <c r="BE169" s="93"/>
      <c r="BF169" s="93"/>
      <c r="BG169" s="95"/>
      <c r="BH169" s="111"/>
      <c r="BI169" s="202"/>
      <c r="BJ169" s="199"/>
      <c r="BK169" s="200"/>
      <c r="BL169" s="200"/>
      <c r="BM169" s="200"/>
      <c r="BN169" s="200"/>
      <c r="BO169" s="39"/>
      <c r="BP169" s="39"/>
      <c r="BQ169" s="39"/>
      <c r="BR169" s="39"/>
      <c r="BS169" s="39"/>
      <c r="BT169" s="39"/>
      <c r="BV169" s="38" t="str">
        <f>IF($P169="十種競技",COUNTIF($P$21:$P169,"十種競技"),"")</f>
        <v/>
      </c>
      <c r="BW169" s="39" t="str">
        <f t="shared" ca="1" si="733"/>
        <v/>
      </c>
      <c r="BX169" s="39" t="str">
        <f t="shared" ca="1" si="734"/>
        <v/>
      </c>
      <c r="BY169" s="39" t="str">
        <f t="shared" ca="1" si="735"/>
        <v/>
      </c>
      <c r="BZ169" s="39" t="str">
        <f t="shared" ca="1" si="736"/>
        <v/>
      </c>
      <c r="CA169" s="39" t="str">
        <f t="shared" ca="1" si="737"/>
        <v/>
      </c>
      <c r="CB169" s="39"/>
      <c r="CC169" s="39"/>
      <c r="CD169" s="39"/>
      <c r="CE169" s="39"/>
      <c r="CF169" s="39"/>
      <c r="CG169" s="86"/>
      <c r="CH169" s="43" t="str">
        <f t="shared" si="711"/>
        <v/>
      </c>
    </row>
    <row r="170" spans="1:86" ht="14.25" thickBot="1">
      <c r="A170" s="24"/>
      <c r="B170" s="278"/>
      <c r="C170" s="29" t="s">
        <v>3696</v>
      </c>
      <c r="D170" s="283"/>
      <c r="E170" s="283"/>
      <c r="F170" s="283"/>
      <c r="G170" s="283"/>
      <c r="H170" s="283"/>
      <c r="I170" s="283"/>
      <c r="J170" s="283"/>
      <c r="K170" s="283"/>
      <c r="L170" s="283"/>
      <c r="M170" s="283"/>
      <c r="N170" s="283"/>
      <c r="O170" s="29" t="s">
        <v>3699</v>
      </c>
      <c r="P170" s="72"/>
      <c r="Q170" s="32"/>
      <c r="R170" s="160" t="str">
        <f t="shared" si="712"/>
        <v/>
      </c>
      <c r="S170" s="152"/>
      <c r="T170" s="160" t="str">
        <f t="shared" si="713"/>
        <v/>
      </c>
      <c r="U170" s="32"/>
      <c r="V170" s="249"/>
      <c r="W170" s="249"/>
      <c r="X170" s="249"/>
      <c r="Y170" s="250"/>
      <c r="Z170" s="250"/>
      <c r="AA170" s="250"/>
      <c r="AB170" s="251"/>
      <c r="AC170" s="242"/>
      <c r="AD170" s="245"/>
      <c r="AG170" s="38"/>
      <c r="AH170" s="267"/>
      <c r="AI170" s="39" t="str">
        <f>IF($P170="","0",VLOOKUP($P170,登録データ!$M$3:$O$28,2,FALSE))</f>
        <v>0</v>
      </c>
      <c r="AJ170" s="39" t="str">
        <f>IF($P170="","",VLOOKUP($P170,登録データ!$M$3:$P$28,4,FALSE))</f>
        <v/>
      </c>
      <c r="AK170" s="39" t="str">
        <f t="shared" si="714"/>
        <v>00</v>
      </c>
      <c r="AL170" s="39" t="str">
        <f t="shared" si="715"/>
        <v/>
      </c>
      <c r="AM170" s="39" t="str">
        <f t="shared" si="716"/>
        <v>000000</v>
      </c>
      <c r="AN170" s="39" t="str">
        <f t="shared" si="717"/>
        <v/>
      </c>
      <c r="AO170" s="39" t="str">
        <f t="shared" si="718"/>
        <v/>
      </c>
      <c r="AP170" s="39">
        <f ca="1">IF(OFFSET($C170,-MOD(ROW($C170),3),0)&lt;&gt;"",IF(RIGHT($P170,1)=")",VALUE(VLOOKUP(OFFSET($C170,-MOD(ROW($C170),3),0),登録データ!$A$3:$H$2500,8,FALSE)),0),0)</f>
        <v>0</v>
      </c>
      <c r="AQ170" s="39">
        <f t="shared" ca="1" si="719"/>
        <v>0</v>
      </c>
      <c r="AR170" s="267"/>
      <c r="AS170" s="39" t="str">
        <f t="shared" si="721"/>
        <v/>
      </c>
      <c r="AT170" s="267"/>
      <c r="AU170" s="267"/>
      <c r="AV170" s="202"/>
      <c r="AW170" s="199"/>
      <c r="AX170" s="200"/>
      <c r="AY170" s="200"/>
      <c r="AZ170" s="200"/>
      <c r="BA170" s="200"/>
      <c r="BB170" s="39"/>
      <c r="BC170" s="39"/>
      <c r="BD170" s="93"/>
      <c r="BE170" s="93"/>
      <c r="BF170" s="93"/>
      <c r="BG170" s="95"/>
      <c r="BH170" s="111"/>
      <c r="BI170" s="202"/>
      <c r="BJ170" s="199"/>
      <c r="BK170" s="200"/>
      <c r="BL170" s="200"/>
      <c r="BM170" s="200"/>
      <c r="BN170" s="200"/>
      <c r="BO170" s="39"/>
      <c r="BP170" s="39"/>
      <c r="BQ170" s="39"/>
      <c r="BR170" s="39"/>
      <c r="BS170" s="39"/>
      <c r="BT170" s="39"/>
      <c r="BV170" s="38" t="str">
        <f>IF($P170="十種競技",COUNTIF($P$21:$P170,"十種競技"),"")</f>
        <v/>
      </c>
      <c r="BW170" s="39" t="str">
        <f t="shared" ca="1" si="733"/>
        <v/>
      </c>
      <c r="BX170" s="39" t="str">
        <f t="shared" ca="1" si="734"/>
        <v/>
      </c>
      <c r="BY170" s="39" t="str">
        <f t="shared" ca="1" si="735"/>
        <v/>
      </c>
      <c r="BZ170" s="39" t="str">
        <f t="shared" ca="1" si="736"/>
        <v/>
      </c>
      <c r="CA170" s="39" t="str">
        <f t="shared" ca="1" si="737"/>
        <v/>
      </c>
      <c r="CB170" s="39"/>
      <c r="CC170" s="39"/>
      <c r="CD170" s="39"/>
      <c r="CE170" s="39"/>
      <c r="CF170" s="39"/>
      <c r="CG170" s="86"/>
      <c r="CH170" s="43" t="str">
        <f t="shared" si="711"/>
        <v/>
      </c>
    </row>
    <row r="171" spans="1:86" ht="14.25" thickTop="1">
      <c r="A171" s="24"/>
      <c r="B171" s="276">
        <v>51</v>
      </c>
      <c r="C171" s="279"/>
      <c r="D171" s="281" t="str">
        <f>IF($C171="","",IF($C171="@",$D173,VLOOKUP($C171,登録データ!$A$3:$H$2500,2,FALSE)))</f>
        <v/>
      </c>
      <c r="E171" s="281"/>
      <c r="F171" s="281"/>
      <c r="G171" s="282" t="str">
        <f>IF($C171="","",IF($C171="@",$G173,VLOOKUP($C171,登録データ!$A$3:$H$2500,3,FALSE)))</f>
        <v/>
      </c>
      <c r="H171" s="282"/>
      <c r="I171" s="282"/>
      <c r="J171" s="281" t="str">
        <f>IF($C171="","",IF($C171="@",$J173,VLOOKUP($C171,登録データ!$A$3:$H$2500,7,FALSE)))</f>
        <v/>
      </c>
      <c r="K171" s="281"/>
      <c r="L171" s="281" t="str">
        <f>IF($C171="","",IF($C171="@",$L173,VLOOKUP($C171,登録データ!$A$3:$H$2500,4,FALSE)))</f>
        <v/>
      </c>
      <c r="M171" s="281"/>
      <c r="N171" s="281"/>
      <c r="O171" s="58" t="s">
        <v>3697</v>
      </c>
      <c r="P171" s="70"/>
      <c r="Q171" s="30"/>
      <c r="R171" s="156" t="str">
        <f t="shared" si="712"/>
        <v/>
      </c>
      <c r="S171" s="150"/>
      <c r="T171" s="156" t="str">
        <f t="shared" si="713"/>
        <v/>
      </c>
      <c r="U171" s="30"/>
      <c r="V171" s="237"/>
      <c r="W171" s="237"/>
      <c r="X171" s="237"/>
      <c r="Y171" s="238"/>
      <c r="Z171" s="238"/>
      <c r="AA171" s="238"/>
      <c r="AB171" s="239"/>
      <c r="AC171" s="240"/>
      <c r="AD171" s="243"/>
      <c r="AG171" s="38"/>
      <c r="AH171" s="267" t="str">
        <f>IF($C171="","",IF($C171="@",0,IF(VLOOKUP($C171,登録データ!$A$3:$V$2500,22,FALSE)=0,0,1)))</f>
        <v/>
      </c>
      <c r="AI171" s="39" t="str">
        <f>IF($P171="","0",VLOOKUP($P171,登録データ!$M$3:$O$28,2,FALSE))</f>
        <v>0</v>
      </c>
      <c r="AJ171" s="39" t="str">
        <f>IF($P171="","",VLOOKUP($P171,登録データ!$M$3:$P$28,4,FALSE))</f>
        <v/>
      </c>
      <c r="AK171" s="39" t="str">
        <f t="shared" si="714"/>
        <v>00</v>
      </c>
      <c r="AL171" s="39" t="str">
        <f t="shared" si="715"/>
        <v/>
      </c>
      <c r="AM171" s="39" t="str">
        <f t="shared" si="716"/>
        <v>000000</v>
      </c>
      <c r="AN171" s="39" t="str">
        <f t="shared" si="717"/>
        <v/>
      </c>
      <c r="AO171" s="39" t="str">
        <f t="shared" si="718"/>
        <v/>
      </c>
      <c r="AP171" s="39">
        <f ca="1">IF(OFFSET($C171,-MOD(ROW($C171),3),0)&lt;&gt;"",IF(RIGHT($P171,1)=")",VALUE(VLOOKUP(OFFSET($C171,-MOD(ROW($C171),3),0),登録データ!$A$3:$H$2500,8,FALSE)),0),0)</f>
        <v>0</v>
      </c>
      <c r="AQ171" s="39">
        <f t="shared" ca="1" si="719"/>
        <v>0</v>
      </c>
      <c r="AR171" s="267" t="str">
        <f t="shared" ref="AR171" si="810">IF($C171="","",IF($C171="@",0,IF($C171&lt;1501,0,1)))</f>
        <v/>
      </c>
      <c r="AS171" s="39" t="str">
        <f t="shared" si="721"/>
        <v/>
      </c>
      <c r="AT171" s="267" t="str">
        <f t="shared" ref="AT171" si="811">IF($C171="","",IF($C171="@",0,IF(COUNTIF($C$21:$C$620,$C171)=1,0,1)))</f>
        <v/>
      </c>
      <c r="AU171" s="267" t="str">
        <f t="shared" ref="AU171" si="812">IF($L171="","",IF(OR($L171="北海道",$L171="東京都",$L171="大阪府",$L171="京都府",RIGHT($L171,1)="県"),0,1))</f>
        <v/>
      </c>
      <c r="AV171" s="202" t="str">
        <f>IF(AC171="","",COUNTA($AC$21:$AC171))</f>
        <v/>
      </c>
      <c r="AW171" s="199" t="str">
        <f t="shared" ref="AW171" si="813">IF($C171="","",IF($AV171="","",IF($C171="@",CONCATENATE("@",$D173),$C171)))</f>
        <v/>
      </c>
      <c r="AX171" s="199" t="str">
        <f t="shared" ref="AX171" si="814">IF(LEFT($AW171,1)="@",$D173,"")</f>
        <v/>
      </c>
      <c r="AY171" s="199" t="str">
        <f t="shared" ref="AY171" si="815">IF(LEFT($AW171,1)="@",$G173,"")</f>
        <v/>
      </c>
      <c r="AZ171" s="199" t="str">
        <f t="shared" ref="AZ171" si="816">IF(LEFT($AW171,1)="@",$J173,"")</f>
        <v/>
      </c>
      <c r="BA171" s="199" t="str">
        <f t="shared" ref="BA171" si="817">IF(LEFT($AW171,1)="@",$L173,"")</f>
        <v/>
      </c>
      <c r="BB171" s="39"/>
      <c r="BC171" s="39"/>
      <c r="BD171" s="74"/>
      <c r="BE171" s="74"/>
      <c r="BF171" s="74"/>
      <c r="BG171" s="83"/>
      <c r="BH171" s="84"/>
      <c r="BI171" s="202" t="str">
        <f>IF($AD171="","",COUNTA($AD$21:$AD171))</f>
        <v/>
      </c>
      <c r="BJ171" s="199" t="str">
        <f>IF($C171="","",IF($BI171="","",IF($C171="@",CONCATENATE("@",$D173),$C171)))</f>
        <v/>
      </c>
      <c r="BK171" s="199" t="str">
        <f t="shared" ref="BK171" si="818">IF(LEFT($BJ171,1)="@",$D173,"")</f>
        <v/>
      </c>
      <c r="BL171" s="199" t="str">
        <f t="shared" ref="BL171" si="819">IF(LEFT($BJ171,1)="@",$G173,"")</f>
        <v/>
      </c>
      <c r="BM171" s="199" t="str">
        <f t="shared" ref="BM171" si="820">IF(LEFT($BJ171,1)="@",$J173,"")</f>
        <v/>
      </c>
      <c r="BN171" s="199" t="str">
        <f t="shared" ref="BN171" si="821">IF(LEFT($BJ171,1)="@",$L173,"")</f>
        <v/>
      </c>
      <c r="BO171" s="39"/>
      <c r="BP171" s="39"/>
      <c r="BQ171" s="39"/>
      <c r="BR171" s="39"/>
      <c r="BS171" s="39"/>
      <c r="BT171" s="39"/>
      <c r="BV171" s="38" t="str">
        <f>IF($P171="十種競技",COUNTIF($P$21:$P171,"十種競技"),"")</f>
        <v/>
      </c>
      <c r="BW171" s="39" t="str">
        <f t="shared" ca="1" si="733"/>
        <v/>
      </c>
      <c r="BX171" s="39" t="str">
        <f t="shared" ca="1" si="734"/>
        <v/>
      </c>
      <c r="BY171" s="39" t="str">
        <f t="shared" ca="1" si="735"/>
        <v/>
      </c>
      <c r="BZ171" s="39" t="str">
        <f t="shared" ca="1" si="736"/>
        <v/>
      </c>
      <c r="CA171" s="39" t="str">
        <f t="shared" ca="1" si="737"/>
        <v/>
      </c>
      <c r="CB171" s="39"/>
      <c r="CC171" s="39"/>
      <c r="CD171" s="39"/>
      <c r="CE171" s="39"/>
      <c r="CF171" s="39"/>
      <c r="CG171" s="86"/>
      <c r="CH171" s="43" t="str">
        <f t="shared" si="711"/>
        <v/>
      </c>
    </row>
    <row r="172" spans="1:86">
      <c r="A172" s="24"/>
      <c r="B172" s="277"/>
      <c r="C172" s="280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59" t="s">
        <v>3698</v>
      </c>
      <c r="P172" s="71"/>
      <c r="Q172" s="31"/>
      <c r="R172" s="157" t="str">
        <f t="shared" si="712"/>
        <v/>
      </c>
      <c r="S172" s="151"/>
      <c r="T172" s="157" t="str">
        <f t="shared" si="713"/>
        <v/>
      </c>
      <c r="U172" s="31"/>
      <c r="V172" s="246"/>
      <c r="W172" s="246"/>
      <c r="X172" s="246"/>
      <c r="Y172" s="247"/>
      <c r="Z172" s="247"/>
      <c r="AA172" s="247"/>
      <c r="AB172" s="248"/>
      <c r="AC172" s="241"/>
      <c r="AD172" s="244"/>
      <c r="AG172" s="38"/>
      <c r="AH172" s="267"/>
      <c r="AI172" s="39" t="str">
        <f>IF($P172="","0",VLOOKUP($P172,登録データ!$M$3:$O$28,2,FALSE))</f>
        <v>0</v>
      </c>
      <c r="AJ172" s="39" t="str">
        <f>IF($P172="","",VLOOKUP($P172,登録データ!$M$3:$P$28,4,FALSE))</f>
        <v/>
      </c>
      <c r="AK172" s="39" t="str">
        <f t="shared" si="714"/>
        <v>00</v>
      </c>
      <c r="AL172" s="39" t="str">
        <f t="shared" si="715"/>
        <v/>
      </c>
      <c r="AM172" s="39" t="str">
        <f t="shared" si="716"/>
        <v>000000</v>
      </c>
      <c r="AN172" s="39" t="str">
        <f t="shared" si="717"/>
        <v/>
      </c>
      <c r="AO172" s="39" t="str">
        <f t="shared" si="718"/>
        <v/>
      </c>
      <c r="AP172" s="39">
        <f ca="1">IF(OFFSET($C172,-MOD(ROW($C172),3),0)&lt;&gt;"",IF(RIGHT($P172,1)=")",VALUE(VLOOKUP(OFFSET($C172,-MOD(ROW($C172),3),0),登録データ!$A$3:$H$2500,8,FALSE)),0),0)</f>
        <v>0</v>
      </c>
      <c r="AQ172" s="39">
        <f t="shared" ca="1" si="719"/>
        <v>0</v>
      </c>
      <c r="AR172" s="267"/>
      <c r="AS172" s="39" t="str">
        <f t="shared" si="721"/>
        <v/>
      </c>
      <c r="AT172" s="267"/>
      <c r="AU172" s="267"/>
      <c r="AV172" s="202"/>
      <c r="AW172" s="199"/>
      <c r="AX172" s="200"/>
      <c r="AY172" s="200"/>
      <c r="AZ172" s="200"/>
      <c r="BA172" s="200"/>
      <c r="BB172" s="39"/>
      <c r="BC172" s="39"/>
      <c r="BD172" s="93"/>
      <c r="BE172" s="93"/>
      <c r="BF172" s="93"/>
      <c r="BG172" s="95"/>
      <c r="BH172" s="111"/>
      <c r="BI172" s="202"/>
      <c r="BJ172" s="199"/>
      <c r="BK172" s="200"/>
      <c r="BL172" s="200"/>
      <c r="BM172" s="200"/>
      <c r="BN172" s="200"/>
      <c r="BO172" s="39"/>
      <c r="BP172" s="39"/>
      <c r="BQ172" s="39"/>
      <c r="BR172" s="39"/>
      <c r="BS172" s="39"/>
      <c r="BT172" s="39"/>
      <c r="BV172" s="38" t="str">
        <f>IF($P172="十種競技",COUNTIF($P$21:$P172,"十種競技"),"")</f>
        <v/>
      </c>
      <c r="BW172" s="39" t="str">
        <f t="shared" ca="1" si="733"/>
        <v/>
      </c>
      <c r="BX172" s="39" t="str">
        <f t="shared" ca="1" si="734"/>
        <v/>
      </c>
      <c r="BY172" s="39" t="str">
        <f t="shared" ca="1" si="735"/>
        <v/>
      </c>
      <c r="BZ172" s="39" t="str">
        <f t="shared" ca="1" si="736"/>
        <v/>
      </c>
      <c r="CA172" s="39" t="str">
        <f t="shared" ca="1" si="737"/>
        <v/>
      </c>
      <c r="CB172" s="39"/>
      <c r="CC172" s="39"/>
      <c r="CD172" s="39"/>
      <c r="CE172" s="39"/>
      <c r="CF172" s="39"/>
      <c r="CG172" s="86"/>
      <c r="CH172" s="43" t="str">
        <f t="shared" si="711"/>
        <v/>
      </c>
    </row>
    <row r="173" spans="1:86" ht="14.25" thickBot="1">
      <c r="A173" s="24"/>
      <c r="B173" s="278"/>
      <c r="C173" s="29" t="s">
        <v>3696</v>
      </c>
      <c r="D173" s="283"/>
      <c r="E173" s="283"/>
      <c r="F173" s="283"/>
      <c r="G173" s="283"/>
      <c r="H173" s="283"/>
      <c r="I173" s="283"/>
      <c r="J173" s="283"/>
      <c r="K173" s="283"/>
      <c r="L173" s="283"/>
      <c r="M173" s="283"/>
      <c r="N173" s="283"/>
      <c r="O173" s="29" t="s">
        <v>3699</v>
      </c>
      <c r="P173" s="72"/>
      <c r="Q173" s="32"/>
      <c r="R173" s="160" t="str">
        <f t="shared" si="712"/>
        <v/>
      </c>
      <c r="S173" s="152"/>
      <c r="T173" s="160" t="str">
        <f t="shared" si="713"/>
        <v/>
      </c>
      <c r="U173" s="32"/>
      <c r="V173" s="249"/>
      <c r="W173" s="249"/>
      <c r="X173" s="249"/>
      <c r="Y173" s="250"/>
      <c r="Z173" s="250"/>
      <c r="AA173" s="250"/>
      <c r="AB173" s="251"/>
      <c r="AC173" s="242"/>
      <c r="AD173" s="245"/>
      <c r="AG173" s="38"/>
      <c r="AH173" s="267"/>
      <c r="AI173" s="39" t="str">
        <f>IF($P173="","0",VLOOKUP($P173,登録データ!$M$3:$O$28,2,FALSE))</f>
        <v>0</v>
      </c>
      <c r="AJ173" s="39" t="str">
        <f>IF($P173="","",VLOOKUP($P173,登録データ!$M$3:$P$28,4,FALSE))</f>
        <v/>
      </c>
      <c r="AK173" s="39" t="str">
        <f t="shared" si="714"/>
        <v>00</v>
      </c>
      <c r="AL173" s="39" t="str">
        <f t="shared" si="715"/>
        <v/>
      </c>
      <c r="AM173" s="39" t="str">
        <f t="shared" si="716"/>
        <v>000000</v>
      </c>
      <c r="AN173" s="39" t="str">
        <f t="shared" si="717"/>
        <v/>
      </c>
      <c r="AO173" s="39" t="str">
        <f t="shared" si="718"/>
        <v/>
      </c>
      <c r="AP173" s="39">
        <f ca="1">IF(OFFSET($C173,-MOD(ROW($C173),3),0)&lt;&gt;"",IF(RIGHT($P173,1)=")",VALUE(VLOOKUP(OFFSET($C173,-MOD(ROW($C173),3),0),登録データ!$A$3:$H$2500,8,FALSE)),0),0)</f>
        <v>0</v>
      </c>
      <c r="AQ173" s="39">
        <f t="shared" ca="1" si="719"/>
        <v>0</v>
      </c>
      <c r="AR173" s="267"/>
      <c r="AS173" s="39" t="str">
        <f t="shared" si="721"/>
        <v/>
      </c>
      <c r="AT173" s="267"/>
      <c r="AU173" s="267"/>
      <c r="AV173" s="202"/>
      <c r="AW173" s="199"/>
      <c r="AX173" s="200"/>
      <c r="AY173" s="200"/>
      <c r="AZ173" s="200"/>
      <c r="BA173" s="200"/>
      <c r="BB173" s="39"/>
      <c r="BC173" s="39"/>
      <c r="BD173" s="93"/>
      <c r="BE173" s="93"/>
      <c r="BF173" s="93"/>
      <c r="BG173" s="95"/>
      <c r="BH173" s="111"/>
      <c r="BI173" s="202"/>
      <c r="BJ173" s="199"/>
      <c r="BK173" s="200"/>
      <c r="BL173" s="200"/>
      <c r="BM173" s="200"/>
      <c r="BN173" s="200"/>
      <c r="BO173" s="39"/>
      <c r="BP173" s="39"/>
      <c r="BQ173" s="39"/>
      <c r="BR173" s="39"/>
      <c r="BS173" s="39"/>
      <c r="BT173" s="39"/>
      <c r="BV173" s="38" t="str">
        <f>IF($P173="十種競技",COUNTIF($P$21:$P173,"十種競技"),"")</f>
        <v/>
      </c>
      <c r="BW173" s="39" t="str">
        <f t="shared" ca="1" si="733"/>
        <v/>
      </c>
      <c r="BX173" s="39" t="str">
        <f t="shared" ca="1" si="734"/>
        <v/>
      </c>
      <c r="BY173" s="39" t="str">
        <f t="shared" ca="1" si="735"/>
        <v/>
      </c>
      <c r="BZ173" s="39" t="str">
        <f t="shared" ca="1" si="736"/>
        <v/>
      </c>
      <c r="CA173" s="39" t="str">
        <f t="shared" ca="1" si="737"/>
        <v/>
      </c>
      <c r="CB173" s="39"/>
      <c r="CC173" s="39"/>
      <c r="CD173" s="39"/>
      <c r="CE173" s="39"/>
      <c r="CF173" s="39"/>
      <c r="CG173" s="86"/>
      <c r="CH173" s="43" t="str">
        <f t="shared" si="711"/>
        <v/>
      </c>
    </row>
    <row r="174" spans="1:86" ht="14.25" thickTop="1">
      <c r="A174" s="24"/>
      <c r="B174" s="276">
        <v>52</v>
      </c>
      <c r="C174" s="279"/>
      <c r="D174" s="281" t="str">
        <f>IF($C174="","",IF($C174="@",$D176,VLOOKUP($C174,登録データ!$A$3:$H$2500,2,FALSE)))</f>
        <v/>
      </c>
      <c r="E174" s="281"/>
      <c r="F174" s="281"/>
      <c r="G174" s="282" t="str">
        <f>IF($C174="","",IF($C174="@",$G176,VLOOKUP($C174,登録データ!$A$3:$H$2500,3,FALSE)))</f>
        <v/>
      </c>
      <c r="H174" s="282"/>
      <c r="I174" s="282"/>
      <c r="J174" s="281" t="str">
        <f>IF($C174="","",IF($C174="@",$J176,VLOOKUP($C174,登録データ!$A$3:$H$2500,7,FALSE)))</f>
        <v/>
      </c>
      <c r="K174" s="281"/>
      <c r="L174" s="281" t="str">
        <f>IF($C174="","",IF($C174="@",$L176,VLOOKUP($C174,登録データ!$A$3:$H$2500,4,FALSE)))</f>
        <v/>
      </c>
      <c r="M174" s="281"/>
      <c r="N174" s="281"/>
      <c r="O174" s="58" t="s">
        <v>3697</v>
      </c>
      <c r="P174" s="70"/>
      <c r="Q174" s="30"/>
      <c r="R174" s="156" t="str">
        <f t="shared" si="712"/>
        <v/>
      </c>
      <c r="S174" s="150"/>
      <c r="T174" s="156" t="str">
        <f t="shared" si="713"/>
        <v/>
      </c>
      <c r="U174" s="30"/>
      <c r="V174" s="237"/>
      <c r="W174" s="237"/>
      <c r="X174" s="237"/>
      <c r="Y174" s="238"/>
      <c r="Z174" s="238"/>
      <c r="AA174" s="238"/>
      <c r="AB174" s="239"/>
      <c r="AC174" s="240"/>
      <c r="AD174" s="243"/>
      <c r="AG174" s="38"/>
      <c r="AH174" s="267" t="str">
        <f>IF($C174="","",IF($C174="@",0,IF(VLOOKUP($C174,登録データ!$A$3:$V$2500,22,FALSE)=0,0,1)))</f>
        <v/>
      </c>
      <c r="AI174" s="39" t="str">
        <f>IF($P174="","0",VLOOKUP($P174,登録データ!$M$3:$O$28,2,FALSE))</f>
        <v>0</v>
      </c>
      <c r="AJ174" s="39" t="str">
        <f>IF($P174="","",VLOOKUP($P174,登録データ!$M$3:$P$28,4,FALSE))</f>
        <v/>
      </c>
      <c r="AK174" s="39" t="str">
        <f t="shared" si="714"/>
        <v>00</v>
      </c>
      <c r="AL174" s="39" t="str">
        <f t="shared" si="715"/>
        <v/>
      </c>
      <c r="AM174" s="39" t="str">
        <f t="shared" si="716"/>
        <v>000000</v>
      </c>
      <c r="AN174" s="39" t="str">
        <f t="shared" si="717"/>
        <v/>
      </c>
      <c r="AO174" s="39" t="str">
        <f t="shared" si="718"/>
        <v/>
      </c>
      <c r="AP174" s="39">
        <f ca="1">IF(OFFSET($C174,-MOD(ROW($C174),3),0)&lt;&gt;"",IF(RIGHT($P174,1)=")",VALUE(VLOOKUP(OFFSET($C174,-MOD(ROW($C174),3),0),登録データ!$A$3:$H$2500,8,FALSE)),0),0)</f>
        <v>0</v>
      </c>
      <c r="AQ174" s="39">
        <f t="shared" ca="1" si="719"/>
        <v>0</v>
      </c>
      <c r="AR174" s="267" t="str">
        <f t="shared" ref="AR174" si="822">IF($C174="","",IF($C174="@",0,IF($C174&lt;1501,0,1)))</f>
        <v/>
      </c>
      <c r="AS174" s="39" t="str">
        <f t="shared" si="721"/>
        <v/>
      </c>
      <c r="AT174" s="267" t="str">
        <f t="shared" ref="AT174" si="823">IF($C174="","",IF($C174="@",0,IF(COUNTIF($C$21:$C$620,$C174)=1,0,1)))</f>
        <v/>
      </c>
      <c r="AU174" s="267" t="str">
        <f t="shared" ref="AU174" si="824">IF($L174="","",IF(OR($L174="北海道",$L174="東京都",$L174="大阪府",$L174="京都府",RIGHT($L174,1)="県"),0,1))</f>
        <v/>
      </c>
      <c r="AV174" s="202" t="str">
        <f>IF(AC174="","",COUNTA($AC$21:$AC174))</f>
        <v/>
      </c>
      <c r="AW174" s="199" t="str">
        <f t="shared" ref="AW174" si="825">IF($C174="","",IF($AV174="","",IF($C174="@",CONCATENATE("@",$D176),$C174)))</f>
        <v/>
      </c>
      <c r="AX174" s="199" t="str">
        <f t="shared" ref="AX174" si="826">IF(LEFT($AW174,1)="@",$D176,"")</f>
        <v/>
      </c>
      <c r="AY174" s="199" t="str">
        <f t="shared" ref="AY174" si="827">IF(LEFT($AW174,1)="@",$G176,"")</f>
        <v/>
      </c>
      <c r="AZ174" s="199" t="str">
        <f t="shared" ref="AZ174" si="828">IF(LEFT($AW174,1)="@",$J176,"")</f>
        <v/>
      </c>
      <c r="BA174" s="199" t="str">
        <f t="shared" ref="BA174" si="829">IF(LEFT($AW174,1)="@",$L176,"")</f>
        <v/>
      </c>
      <c r="BB174" s="39"/>
      <c r="BC174" s="39"/>
      <c r="BD174" s="74"/>
      <c r="BE174" s="74"/>
      <c r="BF174" s="74"/>
      <c r="BG174" s="83"/>
      <c r="BH174" s="84"/>
      <c r="BI174" s="202" t="str">
        <f>IF($AD174="","",COUNTA($AD$21:$AD174))</f>
        <v/>
      </c>
      <c r="BJ174" s="199" t="str">
        <f>IF($C174="","",IF($BI174="","",IF($C174="@",CONCATENATE("@",$D176),$C174)))</f>
        <v/>
      </c>
      <c r="BK174" s="199" t="str">
        <f t="shared" ref="BK174" si="830">IF(LEFT($BJ174,1)="@",$D176,"")</f>
        <v/>
      </c>
      <c r="BL174" s="199" t="str">
        <f t="shared" ref="BL174" si="831">IF(LEFT($BJ174,1)="@",$G176,"")</f>
        <v/>
      </c>
      <c r="BM174" s="199" t="str">
        <f t="shared" ref="BM174" si="832">IF(LEFT($BJ174,1)="@",$J176,"")</f>
        <v/>
      </c>
      <c r="BN174" s="199" t="str">
        <f t="shared" ref="BN174" si="833">IF(LEFT($BJ174,1)="@",$L176,"")</f>
        <v/>
      </c>
      <c r="BO174" s="39"/>
      <c r="BP174" s="39"/>
      <c r="BQ174" s="39"/>
      <c r="BR174" s="39"/>
      <c r="BS174" s="39"/>
      <c r="BT174" s="39"/>
      <c r="BV174" s="38" t="str">
        <f>IF($P174="十種競技",COUNTIF($P$21:$P174,"十種競技"),"")</f>
        <v/>
      </c>
      <c r="BW174" s="39" t="str">
        <f t="shared" ca="1" si="733"/>
        <v/>
      </c>
      <c r="BX174" s="39" t="str">
        <f t="shared" ca="1" si="734"/>
        <v/>
      </c>
      <c r="BY174" s="39" t="str">
        <f t="shared" ca="1" si="735"/>
        <v/>
      </c>
      <c r="BZ174" s="39" t="str">
        <f t="shared" ca="1" si="736"/>
        <v/>
      </c>
      <c r="CA174" s="39" t="str">
        <f t="shared" ca="1" si="737"/>
        <v/>
      </c>
      <c r="CB174" s="39"/>
      <c r="CC174" s="39"/>
      <c r="CD174" s="39"/>
      <c r="CE174" s="39"/>
      <c r="CF174" s="39"/>
      <c r="CG174" s="86"/>
      <c r="CH174" s="43" t="str">
        <f t="shared" si="711"/>
        <v/>
      </c>
    </row>
    <row r="175" spans="1:86">
      <c r="A175" s="24"/>
      <c r="B175" s="277"/>
      <c r="C175" s="280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59" t="s">
        <v>3698</v>
      </c>
      <c r="P175" s="71"/>
      <c r="Q175" s="31"/>
      <c r="R175" s="157" t="str">
        <f t="shared" si="712"/>
        <v/>
      </c>
      <c r="S175" s="151"/>
      <c r="T175" s="157" t="str">
        <f t="shared" si="713"/>
        <v/>
      </c>
      <c r="U175" s="31"/>
      <c r="V175" s="246"/>
      <c r="W175" s="246"/>
      <c r="X175" s="246"/>
      <c r="Y175" s="247"/>
      <c r="Z175" s="247"/>
      <c r="AA175" s="247"/>
      <c r="AB175" s="248"/>
      <c r="AC175" s="241"/>
      <c r="AD175" s="244"/>
      <c r="AG175" s="38"/>
      <c r="AH175" s="267"/>
      <c r="AI175" s="39" t="str">
        <f>IF($P175="","0",VLOOKUP($P175,登録データ!$M$3:$O$28,2,FALSE))</f>
        <v>0</v>
      </c>
      <c r="AJ175" s="39" t="str">
        <f>IF($P175="","",VLOOKUP($P175,登録データ!$M$3:$P$28,4,FALSE))</f>
        <v/>
      </c>
      <c r="AK175" s="39" t="str">
        <f t="shared" si="714"/>
        <v>00</v>
      </c>
      <c r="AL175" s="39" t="str">
        <f t="shared" si="715"/>
        <v/>
      </c>
      <c r="AM175" s="39" t="str">
        <f t="shared" si="716"/>
        <v>000000</v>
      </c>
      <c r="AN175" s="39" t="str">
        <f t="shared" si="717"/>
        <v/>
      </c>
      <c r="AO175" s="39" t="str">
        <f t="shared" si="718"/>
        <v/>
      </c>
      <c r="AP175" s="39">
        <f ca="1">IF(OFFSET($C175,-MOD(ROW($C175),3),0)&lt;&gt;"",IF(RIGHT($P175,1)=")",VALUE(VLOOKUP(OFFSET($C175,-MOD(ROW($C175),3),0),登録データ!$A$3:$H$2500,8,FALSE)),0),0)</f>
        <v>0</v>
      </c>
      <c r="AQ175" s="39">
        <f t="shared" ca="1" si="719"/>
        <v>0</v>
      </c>
      <c r="AR175" s="267"/>
      <c r="AS175" s="39" t="str">
        <f t="shared" si="721"/>
        <v/>
      </c>
      <c r="AT175" s="267"/>
      <c r="AU175" s="267"/>
      <c r="AV175" s="202"/>
      <c r="AW175" s="199"/>
      <c r="AX175" s="200"/>
      <c r="AY175" s="200"/>
      <c r="AZ175" s="200"/>
      <c r="BA175" s="200"/>
      <c r="BB175" s="39"/>
      <c r="BC175" s="39"/>
      <c r="BD175" s="93"/>
      <c r="BE175" s="93"/>
      <c r="BF175" s="93"/>
      <c r="BG175" s="95"/>
      <c r="BH175" s="111"/>
      <c r="BI175" s="202"/>
      <c r="BJ175" s="199"/>
      <c r="BK175" s="200"/>
      <c r="BL175" s="200"/>
      <c r="BM175" s="200"/>
      <c r="BN175" s="200"/>
      <c r="BO175" s="39"/>
      <c r="BP175" s="39"/>
      <c r="BQ175" s="39"/>
      <c r="BR175" s="39"/>
      <c r="BS175" s="39"/>
      <c r="BT175" s="39"/>
      <c r="BV175" s="38" t="str">
        <f>IF($P175="十種競技",COUNTIF($P$21:$P175,"十種競技"),"")</f>
        <v/>
      </c>
      <c r="BW175" s="39" t="str">
        <f t="shared" ca="1" si="733"/>
        <v/>
      </c>
      <c r="BX175" s="39" t="str">
        <f t="shared" ca="1" si="734"/>
        <v/>
      </c>
      <c r="BY175" s="39" t="str">
        <f t="shared" ca="1" si="735"/>
        <v/>
      </c>
      <c r="BZ175" s="39" t="str">
        <f t="shared" ca="1" si="736"/>
        <v/>
      </c>
      <c r="CA175" s="39" t="str">
        <f t="shared" ca="1" si="737"/>
        <v/>
      </c>
      <c r="CB175" s="39"/>
      <c r="CC175" s="39"/>
      <c r="CD175" s="39"/>
      <c r="CE175" s="39"/>
      <c r="CF175" s="39"/>
      <c r="CG175" s="86"/>
      <c r="CH175" s="43" t="str">
        <f t="shared" si="711"/>
        <v/>
      </c>
    </row>
    <row r="176" spans="1:86" ht="14.25" thickBot="1">
      <c r="A176" s="24"/>
      <c r="B176" s="278"/>
      <c r="C176" s="29" t="s">
        <v>3696</v>
      </c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  <c r="O176" s="29" t="s">
        <v>3699</v>
      </c>
      <c r="P176" s="72"/>
      <c r="Q176" s="32"/>
      <c r="R176" s="160" t="str">
        <f t="shared" si="712"/>
        <v/>
      </c>
      <c r="S176" s="152"/>
      <c r="T176" s="160" t="str">
        <f t="shared" si="713"/>
        <v/>
      </c>
      <c r="U176" s="32"/>
      <c r="V176" s="249"/>
      <c r="W176" s="249"/>
      <c r="X176" s="249"/>
      <c r="Y176" s="250"/>
      <c r="Z176" s="250"/>
      <c r="AA176" s="250"/>
      <c r="AB176" s="251"/>
      <c r="AC176" s="242"/>
      <c r="AD176" s="245"/>
      <c r="AG176" s="38"/>
      <c r="AH176" s="267"/>
      <c r="AI176" s="39" t="str">
        <f>IF($P176="","0",VLOOKUP($P176,登録データ!$M$3:$O$28,2,FALSE))</f>
        <v>0</v>
      </c>
      <c r="AJ176" s="39" t="str">
        <f>IF($P176="","",VLOOKUP($P176,登録データ!$M$3:$P$28,4,FALSE))</f>
        <v/>
      </c>
      <c r="AK176" s="39" t="str">
        <f t="shared" si="714"/>
        <v>00</v>
      </c>
      <c r="AL176" s="39" t="str">
        <f t="shared" si="715"/>
        <v/>
      </c>
      <c r="AM176" s="39" t="str">
        <f t="shared" si="716"/>
        <v>000000</v>
      </c>
      <c r="AN176" s="39" t="str">
        <f t="shared" si="717"/>
        <v/>
      </c>
      <c r="AO176" s="39" t="str">
        <f t="shared" si="718"/>
        <v/>
      </c>
      <c r="AP176" s="39">
        <f ca="1">IF(OFFSET($C176,-MOD(ROW($C176),3),0)&lt;&gt;"",IF(RIGHT($P176,1)=")",VALUE(VLOOKUP(OFFSET($C176,-MOD(ROW($C176),3),0),登録データ!$A$3:$H$2500,8,FALSE)),0),0)</f>
        <v>0</v>
      </c>
      <c r="AQ176" s="39">
        <f t="shared" ca="1" si="719"/>
        <v>0</v>
      </c>
      <c r="AR176" s="267"/>
      <c r="AS176" s="39" t="str">
        <f t="shared" si="721"/>
        <v/>
      </c>
      <c r="AT176" s="267"/>
      <c r="AU176" s="267"/>
      <c r="AV176" s="202"/>
      <c r="AW176" s="199"/>
      <c r="AX176" s="200"/>
      <c r="AY176" s="200"/>
      <c r="AZ176" s="200"/>
      <c r="BA176" s="200"/>
      <c r="BB176" s="39"/>
      <c r="BC176" s="39"/>
      <c r="BD176" s="93"/>
      <c r="BE176" s="93"/>
      <c r="BF176" s="93"/>
      <c r="BG176" s="95"/>
      <c r="BH176" s="111"/>
      <c r="BI176" s="202"/>
      <c r="BJ176" s="199"/>
      <c r="BK176" s="200"/>
      <c r="BL176" s="200"/>
      <c r="BM176" s="200"/>
      <c r="BN176" s="200"/>
      <c r="BO176" s="39"/>
      <c r="BP176" s="39"/>
      <c r="BQ176" s="39"/>
      <c r="BR176" s="39"/>
      <c r="BS176" s="39"/>
      <c r="BT176" s="39"/>
      <c r="BV176" s="38" t="str">
        <f>IF($P176="十種競技",COUNTIF($P$21:$P176,"十種競技"),"")</f>
        <v/>
      </c>
      <c r="BW176" s="39" t="str">
        <f t="shared" ca="1" si="733"/>
        <v/>
      </c>
      <c r="BX176" s="39" t="str">
        <f t="shared" ca="1" si="734"/>
        <v/>
      </c>
      <c r="BY176" s="39" t="str">
        <f t="shared" ca="1" si="735"/>
        <v/>
      </c>
      <c r="BZ176" s="39" t="str">
        <f t="shared" ca="1" si="736"/>
        <v/>
      </c>
      <c r="CA176" s="39" t="str">
        <f t="shared" ca="1" si="737"/>
        <v/>
      </c>
      <c r="CB176" s="39"/>
      <c r="CC176" s="39"/>
      <c r="CD176" s="39"/>
      <c r="CE176" s="39"/>
      <c r="CF176" s="39"/>
      <c r="CG176" s="86"/>
      <c r="CH176" s="43" t="str">
        <f t="shared" si="711"/>
        <v/>
      </c>
    </row>
    <row r="177" spans="1:86" ht="14.25" thickTop="1">
      <c r="A177" s="24"/>
      <c r="B177" s="276">
        <v>53</v>
      </c>
      <c r="C177" s="279"/>
      <c r="D177" s="281" t="str">
        <f>IF($C177="","",IF($C177="@",$D179,VLOOKUP($C177,登録データ!$A$3:$H$2500,2,FALSE)))</f>
        <v/>
      </c>
      <c r="E177" s="281"/>
      <c r="F177" s="281"/>
      <c r="G177" s="282" t="str">
        <f>IF($C177="","",IF($C177="@",$G179,VLOOKUP($C177,登録データ!$A$3:$H$2500,3,FALSE)))</f>
        <v/>
      </c>
      <c r="H177" s="282"/>
      <c r="I177" s="282"/>
      <c r="J177" s="281" t="str">
        <f>IF($C177="","",IF($C177="@",$J179,VLOOKUP($C177,登録データ!$A$3:$H$2500,7,FALSE)))</f>
        <v/>
      </c>
      <c r="K177" s="281"/>
      <c r="L177" s="281" t="str">
        <f>IF($C177="","",IF($C177="@",$L179,VLOOKUP($C177,登録データ!$A$3:$H$2500,4,FALSE)))</f>
        <v/>
      </c>
      <c r="M177" s="281"/>
      <c r="N177" s="281"/>
      <c r="O177" s="58" t="s">
        <v>3697</v>
      </c>
      <c r="P177" s="70"/>
      <c r="Q177" s="30"/>
      <c r="R177" s="156" t="str">
        <f t="shared" si="712"/>
        <v/>
      </c>
      <c r="S177" s="150"/>
      <c r="T177" s="156" t="str">
        <f t="shared" si="713"/>
        <v/>
      </c>
      <c r="U177" s="30"/>
      <c r="V177" s="237"/>
      <c r="W177" s="237"/>
      <c r="X177" s="237"/>
      <c r="Y177" s="238"/>
      <c r="Z177" s="238"/>
      <c r="AA177" s="238"/>
      <c r="AB177" s="239"/>
      <c r="AC177" s="240"/>
      <c r="AD177" s="243"/>
      <c r="AG177" s="38"/>
      <c r="AH177" s="267" t="str">
        <f>IF($C177="","",IF($C177="@",0,IF(VLOOKUP($C177,登録データ!$A$3:$V$2500,22,FALSE)=0,0,1)))</f>
        <v/>
      </c>
      <c r="AI177" s="39" t="str">
        <f>IF($P177="","0",VLOOKUP($P177,登録データ!$M$3:$O$28,2,FALSE))</f>
        <v>0</v>
      </c>
      <c r="AJ177" s="39" t="str">
        <f>IF($P177="","",VLOOKUP($P177,登録データ!$M$3:$P$28,4,FALSE))</f>
        <v/>
      </c>
      <c r="AK177" s="39" t="str">
        <f t="shared" si="714"/>
        <v>00</v>
      </c>
      <c r="AL177" s="39" t="str">
        <f t="shared" si="715"/>
        <v/>
      </c>
      <c r="AM177" s="39" t="str">
        <f t="shared" si="716"/>
        <v>000000</v>
      </c>
      <c r="AN177" s="39" t="str">
        <f t="shared" si="717"/>
        <v/>
      </c>
      <c r="AO177" s="39" t="str">
        <f t="shared" si="718"/>
        <v/>
      </c>
      <c r="AP177" s="39">
        <f ca="1">IF(OFFSET($C177,-MOD(ROW($C177),3),0)&lt;&gt;"",IF(RIGHT($P177,1)=")",VALUE(VLOOKUP(OFFSET($C177,-MOD(ROW($C177),3),0),登録データ!$A$3:$H$2500,8,FALSE)),0),0)</f>
        <v>0</v>
      </c>
      <c r="AQ177" s="39">
        <f t="shared" ca="1" si="719"/>
        <v>0</v>
      </c>
      <c r="AR177" s="267" t="str">
        <f t="shared" ref="AR177" si="834">IF($C177="","",IF($C177="@",0,IF($C177&lt;1501,0,1)))</f>
        <v/>
      </c>
      <c r="AS177" s="39" t="str">
        <f t="shared" si="721"/>
        <v/>
      </c>
      <c r="AT177" s="267" t="str">
        <f t="shared" ref="AT177" si="835">IF($C177="","",IF($C177="@",0,IF(COUNTIF($C$21:$C$620,$C177)=1,0,1)))</f>
        <v/>
      </c>
      <c r="AU177" s="267" t="str">
        <f t="shared" ref="AU177" si="836">IF($L177="","",IF(OR($L177="北海道",$L177="東京都",$L177="大阪府",$L177="京都府",RIGHT($L177,1)="県"),0,1))</f>
        <v/>
      </c>
      <c r="AV177" s="202" t="str">
        <f>IF(AC177="","",COUNTA($AC$21:$AC177))</f>
        <v/>
      </c>
      <c r="AW177" s="199" t="str">
        <f t="shared" ref="AW177" si="837">IF($C177="","",IF($AV177="","",IF($C177="@",CONCATENATE("@",$D179),$C177)))</f>
        <v/>
      </c>
      <c r="AX177" s="199" t="str">
        <f t="shared" ref="AX177" si="838">IF(LEFT($AW177,1)="@",$D179,"")</f>
        <v/>
      </c>
      <c r="AY177" s="199" t="str">
        <f t="shared" ref="AY177" si="839">IF(LEFT($AW177,1)="@",$G179,"")</f>
        <v/>
      </c>
      <c r="AZ177" s="199" t="str">
        <f t="shared" ref="AZ177" si="840">IF(LEFT($AW177,1)="@",$J179,"")</f>
        <v/>
      </c>
      <c r="BA177" s="199" t="str">
        <f t="shared" ref="BA177" si="841">IF(LEFT($AW177,1)="@",$L179,"")</f>
        <v/>
      </c>
      <c r="BB177" s="39"/>
      <c r="BC177" s="39"/>
      <c r="BD177" s="74"/>
      <c r="BE177" s="74"/>
      <c r="BF177" s="74"/>
      <c r="BG177" s="83"/>
      <c r="BH177" s="84"/>
      <c r="BI177" s="202" t="str">
        <f>IF($AD177="","",COUNTA($AD$21:$AD177))</f>
        <v/>
      </c>
      <c r="BJ177" s="199" t="str">
        <f>IF($C177="","",IF($BI177="","",IF($C177="@",CONCATENATE("@",$D179),$C177)))</f>
        <v/>
      </c>
      <c r="BK177" s="199" t="str">
        <f t="shared" ref="BK177" si="842">IF(LEFT($BJ177,1)="@",$D179,"")</f>
        <v/>
      </c>
      <c r="BL177" s="199" t="str">
        <f t="shared" ref="BL177" si="843">IF(LEFT($BJ177,1)="@",$G179,"")</f>
        <v/>
      </c>
      <c r="BM177" s="199" t="str">
        <f t="shared" ref="BM177" si="844">IF(LEFT($BJ177,1)="@",$J179,"")</f>
        <v/>
      </c>
      <c r="BN177" s="199" t="str">
        <f t="shared" ref="BN177" si="845">IF(LEFT($BJ177,1)="@",$L179,"")</f>
        <v/>
      </c>
      <c r="BO177" s="39"/>
      <c r="BP177" s="39"/>
      <c r="BQ177" s="39"/>
      <c r="BR177" s="39"/>
      <c r="BS177" s="39"/>
      <c r="BT177" s="39"/>
      <c r="BV177" s="38" t="str">
        <f>IF($P177="十種競技",COUNTIF($P$21:$P177,"十種競技"),"")</f>
        <v/>
      </c>
      <c r="BW177" s="39" t="str">
        <f t="shared" ca="1" si="733"/>
        <v/>
      </c>
      <c r="BX177" s="39" t="str">
        <f t="shared" ca="1" si="734"/>
        <v/>
      </c>
      <c r="BY177" s="39" t="str">
        <f t="shared" ca="1" si="735"/>
        <v/>
      </c>
      <c r="BZ177" s="39" t="str">
        <f t="shared" ca="1" si="736"/>
        <v/>
      </c>
      <c r="CA177" s="39" t="str">
        <f t="shared" ca="1" si="737"/>
        <v/>
      </c>
      <c r="CB177" s="39"/>
      <c r="CC177" s="39"/>
      <c r="CD177" s="39"/>
      <c r="CE177" s="39"/>
      <c r="CF177" s="39"/>
      <c r="CG177" s="86"/>
      <c r="CH177" s="43" t="str">
        <f t="shared" si="711"/>
        <v/>
      </c>
    </row>
    <row r="178" spans="1:86">
      <c r="A178" s="24"/>
      <c r="B178" s="277"/>
      <c r="C178" s="280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59" t="s">
        <v>3698</v>
      </c>
      <c r="P178" s="71"/>
      <c r="Q178" s="31"/>
      <c r="R178" s="157" t="str">
        <f t="shared" si="712"/>
        <v/>
      </c>
      <c r="S178" s="151"/>
      <c r="T178" s="157" t="str">
        <f t="shared" si="713"/>
        <v/>
      </c>
      <c r="U178" s="31"/>
      <c r="V178" s="246"/>
      <c r="W178" s="246"/>
      <c r="X178" s="246"/>
      <c r="Y178" s="247"/>
      <c r="Z178" s="247"/>
      <c r="AA178" s="247"/>
      <c r="AB178" s="248"/>
      <c r="AC178" s="241"/>
      <c r="AD178" s="244"/>
      <c r="AG178" s="38"/>
      <c r="AH178" s="267"/>
      <c r="AI178" s="39" t="str">
        <f>IF($P178="","0",VLOOKUP($P178,登録データ!$M$3:$O$28,2,FALSE))</f>
        <v>0</v>
      </c>
      <c r="AJ178" s="39" t="str">
        <f>IF($P178="","",VLOOKUP($P178,登録データ!$M$3:$P$28,4,FALSE))</f>
        <v/>
      </c>
      <c r="AK178" s="39" t="str">
        <f t="shared" si="714"/>
        <v>00</v>
      </c>
      <c r="AL178" s="39" t="str">
        <f t="shared" si="715"/>
        <v/>
      </c>
      <c r="AM178" s="39" t="str">
        <f t="shared" si="716"/>
        <v>000000</v>
      </c>
      <c r="AN178" s="39" t="str">
        <f t="shared" si="717"/>
        <v/>
      </c>
      <c r="AO178" s="39" t="str">
        <f t="shared" si="718"/>
        <v/>
      </c>
      <c r="AP178" s="39">
        <f ca="1">IF(OFFSET($C178,-MOD(ROW($C178),3),0)&lt;&gt;"",IF(RIGHT($P178,1)=")",VALUE(VLOOKUP(OFFSET($C178,-MOD(ROW($C178),3),0),登録データ!$A$3:$H$2500,8,FALSE)),0),0)</f>
        <v>0</v>
      </c>
      <c r="AQ178" s="39">
        <f t="shared" ca="1" si="719"/>
        <v>0</v>
      </c>
      <c r="AR178" s="267"/>
      <c r="AS178" s="39" t="str">
        <f t="shared" si="721"/>
        <v/>
      </c>
      <c r="AT178" s="267"/>
      <c r="AU178" s="267"/>
      <c r="AV178" s="202"/>
      <c r="AW178" s="199"/>
      <c r="AX178" s="200"/>
      <c r="AY178" s="200"/>
      <c r="AZ178" s="200"/>
      <c r="BA178" s="200"/>
      <c r="BB178" s="39"/>
      <c r="BC178" s="39"/>
      <c r="BD178" s="93"/>
      <c r="BE178" s="93"/>
      <c r="BF178" s="93"/>
      <c r="BG178" s="95"/>
      <c r="BH178" s="111"/>
      <c r="BI178" s="202"/>
      <c r="BJ178" s="199"/>
      <c r="BK178" s="200"/>
      <c r="BL178" s="200"/>
      <c r="BM178" s="200"/>
      <c r="BN178" s="200"/>
      <c r="BO178" s="39"/>
      <c r="BP178" s="39"/>
      <c r="BQ178" s="39"/>
      <c r="BR178" s="39"/>
      <c r="BS178" s="39"/>
      <c r="BT178" s="39"/>
      <c r="BV178" s="38" t="str">
        <f>IF($P178="十種競技",COUNTIF($P$21:$P178,"十種競技"),"")</f>
        <v/>
      </c>
      <c r="BW178" s="39" t="str">
        <f t="shared" ca="1" si="733"/>
        <v/>
      </c>
      <c r="BX178" s="39" t="str">
        <f t="shared" ca="1" si="734"/>
        <v/>
      </c>
      <c r="BY178" s="39" t="str">
        <f t="shared" ca="1" si="735"/>
        <v/>
      </c>
      <c r="BZ178" s="39" t="str">
        <f t="shared" ca="1" si="736"/>
        <v/>
      </c>
      <c r="CA178" s="39" t="str">
        <f t="shared" ca="1" si="737"/>
        <v/>
      </c>
      <c r="CB178" s="39"/>
      <c r="CC178" s="39"/>
      <c r="CD178" s="39"/>
      <c r="CE178" s="39"/>
      <c r="CF178" s="39"/>
      <c r="CG178" s="86"/>
      <c r="CH178" s="43" t="str">
        <f t="shared" si="711"/>
        <v/>
      </c>
    </row>
    <row r="179" spans="1:86" ht="14.25" thickBot="1">
      <c r="A179" s="24"/>
      <c r="B179" s="278"/>
      <c r="C179" s="29" t="s">
        <v>3696</v>
      </c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  <c r="O179" s="29" t="s">
        <v>3699</v>
      </c>
      <c r="P179" s="72"/>
      <c r="Q179" s="32"/>
      <c r="R179" s="160" t="str">
        <f t="shared" si="712"/>
        <v/>
      </c>
      <c r="S179" s="152"/>
      <c r="T179" s="160" t="str">
        <f t="shared" si="713"/>
        <v/>
      </c>
      <c r="U179" s="32"/>
      <c r="V179" s="249"/>
      <c r="W179" s="249"/>
      <c r="X179" s="249"/>
      <c r="Y179" s="250"/>
      <c r="Z179" s="250"/>
      <c r="AA179" s="250"/>
      <c r="AB179" s="251"/>
      <c r="AC179" s="242"/>
      <c r="AD179" s="245"/>
      <c r="AG179" s="38"/>
      <c r="AH179" s="267"/>
      <c r="AI179" s="39" t="str">
        <f>IF($P179="","0",VLOOKUP($P179,登録データ!$M$3:$O$28,2,FALSE))</f>
        <v>0</v>
      </c>
      <c r="AJ179" s="39" t="str">
        <f>IF($P179="","",VLOOKUP($P179,登録データ!$M$3:$P$28,4,FALSE))</f>
        <v/>
      </c>
      <c r="AK179" s="39" t="str">
        <f t="shared" si="714"/>
        <v>00</v>
      </c>
      <c r="AL179" s="39" t="str">
        <f t="shared" si="715"/>
        <v/>
      </c>
      <c r="AM179" s="39" t="str">
        <f t="shared" si="716"/>
        <v>000000</v>
      </c>
      <c r="AN179" s="39" t="str">
        <f t="shared" si="717"/>
        <v/>
      </c>
      <c r="AO179" s="39" t="str">
        <f t="shared" si="718"/>
        <v/>
      </c>
      <c r="AP179" s="39">
        <f ca="1">IF(OFFSET($C179,-MOD(ROW($C179),3),0)&lt;&gt;"",IF(RIGHT($P179,1)=")",VALUE(VLOOKUP(OFFSET($C179,-MOD(ROW($C179),3),0),登録データ!$A$3:$H$2500,8,FALSE)),0),0)</f>
        <v>0</v>
      </c>
      <c r="AQ179" s="39">
        <f t="shared" ca="1" si="719"/>
        <v>0</v>
      </c>
      <c r="AR179" s="267"/>
      <c r="AS179" s="39" t="str">
        <f t="shared" si="721"/>
        <v/>
      </c>
      <c r="AT179" s="267"/>
      <c r="AU179" s="267"/>
      <c r="AV179" s="202"/>
      <c r="AW179" s="199"/>
      <c r="AX179" s="200"/>
      <c r="AY179" s="200"/>
      <c r="AZ179" s="200"/>
      <c r="BA179" s="200"/>
      <c r="BB179" s="39"/>
      <c r="BC179" s="39"/>
      <c r="BD179" s="93"/>
      <c r="BE179" s="93"/>
      <c r="BF179" s="93"/>
      <c r="BG179" s="95"/>
      <c r="BH179" s="111"/>
      <c r="BI179" s="202"/>
      <c r="BJ179" s="199"/>
      <c r="BK179" s="200"/>
      <c r="BL179" s="200"/>
      <c r="BM179" s="200"/>
      <c r="BN179" s="200"/>
      <c r="BO179" s="39"/>
      <c r="BP179" s="39"/>
      <c r="BQ179" s="39"/>
      <c r="BR179" s="39"/>
      <c r="BS179" s="39"/>
      <c r="BT179" s="39"/>
      <c r="BV179" s="38" t="str">
        <f>IF($P179="十種競技",COUNTIF($P$21:$P179,"十種競技"),"")</f>
        <v/>
      </c>
      <c r="BW179" s="39" t="str">
        <f t="shared" ca="1" si="733"/>
        <v/>
      </c>
      <c r="BX179" s="39" t="str">
        <f t="shared" ca="1" si="734"/>
        <v/>
      </c>
      <c r="BY179" s="39" t="str">
        <f t="shared" ca="1" si="735"/>
        <v/>
      </c>
      <c r="BZ179" s="39" t="str">
        <f t="shared" ca="1" si="736"/>
        <v/>
      </c>
      <c r="CA179" s="39" t="str">
        <f t="shared" ca="1" si="737"/>
        <v/>
      </c>
      <c r="CB179" s="39"/>
      <c r="CC179" s="39"/>
      <c r="CD179" s="39"/>
      <c r="CE179" s="39"/>
      <c r="CF179" s="39"/>
      <c r="CG179" s="86"/>
      <c r="CH179" s="43" t="str">
        <f t="shared" si="711"/>
        <v/>
      </c>
    </row>
    <row r="180" spans="1:86" ht="14.25" thickTop="1">
      <c r="A180" s="24"/>
      <c r="B180" s="276">
        <v>54</v>
      </c>
      <c r="C180" s="279"/>
      <c r="D180" s="281" t="str">
        <f>IF($C180="","",IF($C180="@",$D182,VLOOKUP($C180,登録データ!$A$3:$H$2500,2,FALSE)))</f>
        <v/>
      </c>
      <c r="E180" s="281"/>
      <c r="F180" s="281"/>
      <c r="G180" s="282" t="str">
        <f>IF($C180="","",IF($C180="@",$G182,VLOOKUP($C180,登録データ!$A$3:$H$2500,3,FALSE)))</f>
        <v/>
      </c>
      <c r="H180" s="282"/>
      <c r="I180" s="282"/>
      <c r="J180" s="281" t="str">
        <f>IF($C180="","",IF($C180="@",$J182,VLOOKUP($C180,登録データ!$A$3:$H$2500,7,FALSE)))</f>
        <v/>
      </c>
      <c r="K180" s="281"/>
      <c r="L180" s="281" t="str">
        <f>IF($C180="","",IF($C180="@",$L182,VLOOKUP($C180,登録データ!$A$3:$H$2500,4,FALSE)))</f>
        <v/>
      </c>
      <c r="M180" s="281"/>
      <c r="N180" s="281"/>
      <c r="O180" s="58" t="s">
        <v>3697</v>
      </c>
      <c r="P180" s="70"/>
      <c r="Q180" s="30"/>
      <c r="R180" s="156" t="str">
        <f t="shared" si="712"/>
        <v/>
      </c>
      <c r="S180" s="150"/>
      <c r="T180" s="156" t="str">
        <f t="shared" si="713"/>
        <v/>
      </c>
      <c r="U180" s="30"/>
      <c r="V180" s="237"/>
      <c r="W180" s="237"/>
      <c r="X180" s="237"/>
      <c r="Y180" s="238"/>
      <c r="Z180" s="238"/>
      <c r="AA180" s="238"/>
      <c r="AB180" s="239"/>
      <c r="AC180" s="240"/>
      <c r="AD180" s="243"/>
      <c r="AG180" s="38"/>
      <c r="AH180" s="267" t="str">
        <f>IF($C180="","",IF($C180="@",0,IF(VLOOKUP($C180,登録データ!$A$3:$V$2500,22,FALSE)=0,0,1)))</f>
        <v/>
      </c>
      <c r="AI180" s="39" t="str">
        <f>IF($P180="","0",VLOOKUP($P180,登録データ!$M$3:$O$28,2,FALSE))</f>
        <v>0</v>
      </c>
      <c r="AJ180" s="39" t="str">
        <f>IF($P180="","",VLOOKUP($P180,登録データ!$M$3:$P$28,4,FALSE))</f>
        <v/>
      </c>
      <c r="AK180" s="39" t="str">
        <f t="shared" si="714"/>
        <v>00</v>
      </c>
      <c r="AL180" s="39" t="str">
        <f t="shared" si="715"/>
        <v/>
      </c>
      <c r="AM180" s="39" t="str">
        <f t="shared" si="716"/>
        <v>000000</v>
      </c>
      <c r="AN180" s="39" t="str">
        <f t="shared" si="717"/>
        <v/>
      </c>
      <c r="AO180" s="39" t="str">
        <f t="shared" si="718"/>
        <v/>
      </c>
      <c r="AP180" s="39">
        <f ca="1">IF(OFFSET($C180,-MOD(ROW($C180),3),0)&lt;&gt;"",IF(RIGHT($P180,1)=")",VALUE(VLOOKUP(OFFSET($C180,-MOD(ROW($C180),3),0),登録データ!$A$3:$H$2500,8,FALSE)),0),0)</f>
        <v>0</v>
      </c>
      <c r="AQ180" s="39">
        <f t="shared" ca="1" si="719"/>
        <v>0</v>
      </c>
      <c r="AR180" s="267" t="str">
        <f t="shared" ref="AR180" si="846">IF($C180="","",IF($C180="@",0,IF($C180&lt;1501,0,1)))</f>
        <v/>
      </c>
      <c r="AS180" s="39" t="str">
        <f t="shared" si="721"/>
        <v/>
      </c>
      <c r="AT180" s="267" t="str">
        <f t="shared" ref="AT180" si="847">IF($C180="","",IF($C180="@",0,IF(COUNTIF($C$21:$C$620,$C180)=1,0,1)))</f>
        <v/>
      </c>
      <c r="AU180" s="267" t="str">
        <f t="shared" ref="AU180" si="848">IF($L180="","",IF(OR($L180="北海道",$L180="東京都",$L180="大阪府",$L180="京都府",RIGHT($L180,1)="県"),0,1))</f>
        <v/>
      </c>
      <c r="AV180" s="202" t="str">
        <f>IF(AC180="","",COUNTA($AC$21:$AC180))</f>
        <v/>
      </c>
      <c r="AW180" s="199" t="str">
        <f t="shared" ref="AW180" si="849">IF($C180="","",IF($AV180="","",IF($C180="@",CONCATENATE("@",$D182),$C180)))</f>
        <v/>
      </c>
      <c r="AX180" s="199" t="str">
        <f t="shared" ref="AX180" si="850">IF(LEFT($AW180,1)="@",$D182,"")</f>
        <v/>
      </c>
      <c r="AY180" s="199" t="str">
        <f t="shared" ref="AY180" si="851">IF(LEFT($AW180,1)="@",$G182,"")</f>
        <v/>
      </c>
      <c r="AZ180" s="199" t="str">
        <f t="shared" ref="AZ180" si="852">IF(LEFT($AW180,1)="@",$J182,"")</f>
        <v/>
      </c>
      <c r="BA180" s="199" t="str">
        <f t="shared" ref="BA180" si="853">IF(LEFT($AW180,1)="@",$L182,"")</f>
        <v/>
      </c>
      <c r="BB180" s="39"/>
      <c r="BC180" s="39"/>
      <c r="BD180" s="74"/>
      <c r="BE180" s="74"/>
      <c r="BF180" s="74"/>
      <c r="BG180" s="83"/>
      <c r="BH180" s="84"/>
      <c r="BI180" s="202" t="str">
        <f>IF($AD180="","",COUNTA($AD$21:$AD180))</f>
        <v/>
      </c>
      <c r="BJ180" s="199" t="str">
        <f>IF($C180="","",IF($BI180="","",IF($C180="@",CONCATENATE("@",$D182),$C180)))</f>
        <v/>
      </c>
      <c r="BK180" s="199" t="str">
        <f t="shared" ref="BK180" si="854">IF(LEFT($BJ180,1)="@",$D182,"")</f>
        <v/>
      </c>
      <c r="BL180" s="199" t="str">
        <f t="shared" ref="BL180" si="855">IF(LEFT($BJ180,1)="@",$G182,"")</f>
        <v/>
      </c>
      <c r="BM180" s="199" t="str">
        <f t="shared" ref="BM180" si="856">IF(LEFT($BJ180,1)="@",$J182,"")</f>
        <v/>
      </c>
      <c r="BN180" s="199" t="str">
        <f t="shared" ref="BN180" si="857">IF(LEFT($BJ180,1)="@",$L182,"")</f>
        <v/>
      </c>
      <c r="BO180" s="39"/>
      <c r="BP180" s="39"/>
      <c r="BQ180" s="39"/>
      <c r="BR180" s="39"/>
      <c r="BS180" s="39"/>
      <c r="BT180" s="39"/>
      <c r="BV180" s="38" t="str">
        <f>IF($P180="十種競技",COUNTIF($P$21:$P180,"十種競技"),"")</f>
        <v/>
      </c>
      <c r="BW180" s="39" t="str">
        <f t="shared" ca="1" si="733"/>
        <v/>
      </c>
      <c r="BX180" s="39" t="str">
        <f t="shared" ca="1" si="734"/>
        <v/>
      </c>
      <c r="BY180" s="39" t="str">
        <f t="shared" ca="1" si="735"/>
        <v/>
      </c>
      <c r="BZ180" s="39" t="str">
        <f t="shared" ca="1" si="736"/>
        <v/>
      </c>
      <c r="CA180" s="39" t="str">
        <f t="shared" ca="1" si="737"/>
        <v/>
      </c>
      <c r="CB180" s="39"/>
      <c r="CC180" s="39"/>
      <c r="CD180" s="39"/>
      <c r="CE180" s="39"/>
      <c r="CF180" s="39"/>
      <c r="CG180" s="86"/>
      <c r="CH180" s="43" t="str">
        <f t="shared" si="711"/>
        <v/>
      </c>
    </row>
    <row r="181" spans="1:86">
      <c r="A181" s="24"/>
      <c r="B181" s="277"/>
      <c r="C181" s="280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59" t="s">
        <v>3698</v>
      </c>
      <c r="P181" s="71"/>
      <c r="Q181" s="31"/>
      <c r="R181" s="157" t="str">
        <f t="shared" si="712"/>
        <v/>
      </c>
      <c r="S181" s="151"/>
      <c r="T181" s="157" t="str">
        <f t="shared" si="713"/>
        <v/>
      </c>
      <c r="U181" s="31"/>
      <c r="V181" s="246"/>
      <c r="W181" s="246"/>
      <c r="X181" s="246"/>
      <c r="Y181" s="247"/>
      <c r="Z181" s="247"/>
      <c r="AA181" s="247"/>
      <c r="AB181" s="248"/>
      <c r="AC181" s="241"/>
      <c r="AD181" s="244"/>
      <c r="AG181" s="38"/>
      <c r="AH181" s="267"/>
      <c r="AI181" s="39" t="str">
        <f>IF($P181="","0",VLOOKUP($P181,登録データ!$M$3:$O$28,2,FALSE))</f>
        <v>0</v>
      </c>
      <c r="AJ181" s="39" t="str">
        <f>IF($P181="","",VLOOKUP($P181,登録データ!$M$3:$P$28,4,FALSE))</f>
        <v/>
      </c>
      <c r="AK181" s="39" t="str">
        <f t="shared" si="714"/>
        <v>00</v>
      </c>
      <c r="AL181" s="39" t="str">
        <f t="shared" si="715"/>
        <v/>
      </c>
      <c r="AM181" s="39" t="str">
        <f t="shared" si="716"/>
        <v>000000</v>
      </c>
      <c r="AN181" s="39" t="str">
        <f t="shared" si="717"/>
        <v/>
      </c>
      <c r="AO181" s="39" t="str">
        <f t="shared" si="718"/>
        <v/>
      </c>
      <c r="AP181" s="39">
        <f ca="1">IF(OFFSET($C181,-MOD(ROW($C181),3),0)&lt;&gt;"",IF(RIGHT($P181,1)=")",VALUE(VLOOKUP(OFFSET($C181,-MOD(ROW($C181),3),0),登録データ!$A$3:$H$2500,8,FALSE)),0),0)</f>
        <v>0</v>
      </c>
      <c r="AQ181" s="39">
        <f t="shared" ca="1" si="719"/>
        <v>0</v>
      </c>
      <c r="AR181" s="267"/>
      <c r="AS181" s="39" t="str">
        <f t="shared" si="721"/>
        <v/>
      </c>
      <c r="AT181" s="267"/>
      <c r="AU181" s="267"/>
      <c r="AV181" s="202"/>
      <c r="AW181" s="199"/>
      <c r="AX181" s="200"/>
      <c r="AY181" s="200"/>
      <c r="AZ181" s="200"/>
      <c r="BA181" s="200"/>
      <c r="BB181" s="39"/>
      <c r="BC181" s="39"/>
      <c r="BD181" s="93"/>
      <c r="BE181" s="93"/>
      <c r="BF181" s="93"/>
      <c r="BG181" s="95"/>
      <c r="BH181" s="111"/>
      <c r="BI181" s="202"/>
      <c r="BJ181" s="199"/>
      <c r="BK181" s="200"/>
      <c r="BL181" s="200"/>
      <c r="BM181" s="200"/>
      <c r="BN181" s="200"/>
      <c r="BO181" s="39"/>
      <c r="BP181" s="39"/>
      <c r="BQ181" s="39"/>
      <c r="BR181" s="39"/>
      <c r="BS181" s="39"/>
      <c r="BT181" s="39"/>
      <c r="BV181" s="38" t="str">
        <f>IF($P181="十種競技",COUNTIF($P$21:$P181,"十種競技"),"")</f>
        <v/>
      </c>
      <c r="BW181" s="39" t="str">
        <f t="shared" ca="1" si="733"/>
        <v/>
      </c>
      <c r="BX181" s="39" t="str">
        <f t="shared" ca="1" si="734"/>
        <v/>
      </c>
      <c r="BY181" s="39" t="str">
        <f t="shared" ca="1" si="735"/>
        <v/>
      </c>
      <c r="BZ181" s="39" t="str">
        <f t="shared" ca="1" si="736"/>
        <v/>
      </c>
      <c r="CA181" s="39" t="str">
        <f t="shared" ca="1" si="737"/>
        <v/>
      </c>
      <c r="CB181" s="39"/>
      <c r="CC181" s="39"/>
      <c r="CD181" s="39"/>
      <c r="CE181" s="39"/>
      <c r="CF181" s="39"/>
      <c r="CG181" s="86"/>
      <c r="CH181" s="43" t="str">
        <f t="shared" si="711"/>
        <v/>
      </c>
    </row>
    <row r="182" spans="1:86" ht="14.25" thickBot="1">
      <c r="A182" s="24"/>
      <c r="B182" s="278"/>
      <c r="C182" s="29" t="s">
        <v>3696</v>
      </c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  <c r="O182" s="29" t="s">
        <v>3699</v>
      </c>
      <c r="P182" s="72"/>
      <c r="Q182" s="32"/>
      <c r="R182" s="160" t="str">
        <f t="shared" si="712"/>
        <v/>
      </c>
      <c r="S182" s="152"/>
      <c r="T182" s="160" t="str">
        <f t="shared" si="713"/>
        <v/>
      </c>
      <c r="U182" s="32"/>
      <c r="V182" s="249"/>
      <c r="W182" s="249"/>
      <c r="X182" s="249"/>
      <c r="Y182" s="250"/>
      <c r="Z182" s="250"/>
      <c r="AA182" s="250"/>
      <c r="AB182" s="251"/>
      <c r="AC182" s="242"/>
      <c r="AD182" s="245"/>
      <c r="AG182" s="38"/>
      <c r="AH182" s="267"/>
      <c r="AI182" s="39" t="str">
        <f>IF($P182="","0",VLOOKUP($P182,登録データ!$M$3:$O$28,2,FALSE))</f>
        <v>0</v>
      </c>
      <c r="AJ182" s="39" t="str">
        <f>IF($P182="","",VLOOKUP($P182,登録データ!$M$3:$P$28,4,FALSE))</f>
        <v/>
      </c>
      <c r="AK182" s="39" t="str">
        <f t="shared" si="714"/>
        <v>00</v>
      </c>
      <c r="AL182" s="39" t="str">
        <f t="shared" si="715"/>
        <v/>
      </c>
      <c r="AM182" s="39" t="str">
        <f t="shared" si="716"/>
        <v>000000</v>
      </c>
      <c r="AN182" s="39" t="str">
        <f t="shared" si="717"/>
        <v/>
      </c>
      <c r="AO182" s="39" t="str">
        <f t="shared" si="718"/>
        <v/>
      </c>
      <c r="AP182" s="39">
        <f ca="1">IF(OFFSET($C182,-MOD(ROW($C182),3),0)&lt;&gt;"",IF(RIGHT($P182,1)=")",VALUE(VLOOKUP(OFFSET($C182,-MOD(ROW($C182),3),0),登録データ!$A$3:$H$2500,8,FALSE)),0),0)</f>
        <v>0</v>
      </c>
      <c r="AQ182" s="39">
        <f t="shared" ca="1" si="719"/>
        <v>0</v>
      </c>
      <c r="AR182" s="267"/>
      <c r="AS182" s="39" t="str">
        <f t="shared" si="721"/>
        <v/>
      </c>
      <c r="AT182" s="267"/>
      <c r="AU182" s="267"/>
      <c r="AV182" s="202"/>
      <c r="AW182" s="199"/>
      <c r="AX182" s="200"/>
      <c r="AY182" s="200"/>
      <c r="AZ182" s="200"/>
      <c r="BA182" s="200"/>
      <c r="BB182" s="39"/>
      <c r="BC182" s="39"/>
      <c r="BD182" s="93"/>
      <c r="BE182" s="93"/>
      <c r="BF182" s="93"/>
      <c r="BG182" s="95"/>
      <c r="BH182" s="111"/>
      <c r="BI182" s="202"/>
      <c r="BJ182" s="199"/>
      <c r="BK182" s="200"/>
      <c r="BL182" s="200"/>
      <c r="BM182" s="200"/>
      <c r="BN182" s="200"/>
      <c r="BO182" s="39"/>
      <c r="BP182" s="39"/>
      <c r="BQ182" s="39"/>
      <c r="BR182" s="39"/>
      <c r="BS182" s="39"/>
      <c r="BT182" s="39"/>
      <c r="BV182" s="38" t="str">
        <f>IF($P182="十種競技",COUNTIF($P$21:$P182,"十種競技"),"")</f>
        <v/>
      </c>
      <c r="BW182" s="39" t="str">
        <f t="shared" ca="1" si="733"/>
        <v/>
      </c>
      <c r="BX182" s="39" t="str">
        <f t="shared" ca="1" si="734"/>
        <v/>
      </c>
      <c r="BY182" s="39" t="str">
        <f t="shared" ca="1" si="735"/>
        <v/>
      </c>
      <c r="BZ182" s="39" t="str">
        <f t="shared" ca="1" si="736"/>
        <v/>
      </c>
      <c r="CA182" s="39" t="str">
        <f t="shared" ca="1" si="737"/>
        <v/>
      </c>
      <c r="CB182" s="39"/>
      <c r="CC182" s="39"/>
      <c r="CD182" s="39"/>
      <c r="CE182" s="39"/>
      <c r="CF182" s="39"/>
      <c r="CG182" s="86"/>
      <c r="CH182" s="43" t="str">
        <f t="shared" si="711"/>
        <v/>
      </c>
    </row>
    <row r="183" spans="1:86" ht="14.25" thickTop="1">
      <c r="A183" s="24"/>
      <c r="B183" s="276">
        <v>55</v>
      </c>
      <c r="C183" s="279"/>
      <c r="D183" s="281" t="str">
        <f>IF($C183="","",IF($C183="@",$D185,VLOOKUP($C183,登録データ!$A$3:$H$2500,2,FALSE)))</f>
        <v/>
      </c>
      <c r="E183" s="281"/>
      <c r="F183" s="281"/>
      <c r="G183" s="282" t="str">
        <f>IF($C183="","",IF($C183="@",$G185,VLOOKUP($C183,登録データ!$A$3:$H$2500,3,FALSE)))</f>
        <v/>
      </c>
      <c r="H183" s="282"/>
      <c r="I183" s="282"/>
      <c r="J183" s="281" t="str">
        <f>IF($C183="","",IF($C183="@",$J185,VLOOKUP($C183,登録データ!$A$3:$H$2500,7,FALSE)))</f>
        <v/>
      </c>
      <c r="K183" s="281"/>
      <c r="L183" s="281" t="str">
        <f>IF($C183="","",IF($C183="@",$L185,VLOOKUP($C183,登録データ!$A$3:$H$2500,4,FALSE)))</f>
        <v/>
      </c>
      <c r="M183" s="281"/>
      <c r="N183" s="281"/>
      <c r="O183" s="58" t="s">
        <v>3697</v>
      </c>
      <c r="P183" s="70"/>
      <c r="Q183" s="30"/>
      <c r="R183" s="156" t="str">
        <f t="shared" si="712"/>
        <v/>
      </c>
      <c r="S183" s="150"/>
      <c r="T183" s="156" t="str">
        <f t="shared" si="713"/>
        <v/>
      </c>
      <c r="U183" s="30"/>
      <c r="V183" s="237"/>
      <c r="W183" s="237"/>
      <c r="X183" s="237"/>
      <c r="Y183" s="238"/>
      <c r="Z183" s="238"/>
      <c r="AA183" s="238"/>
      <c r="AB183" s="239"/>
      <c r="AC183" s="240"/>
      <c r="AD183" s="243"/>
      <c r="AG183" s="38"/>
      <c r="AH183" s="267" t="str">
        <f>IF($C183="","",IF($C183="@",0,IF(VLOOKUP($C183,登録データ!$A$3:$V$2500,22,FALSE)=0,0,1)))</f>
        <v/>
      </c>
      <c r="AI183" s="39" t="str">
        <f>IF($P183="","0",VLOOKUP($P183,登録データ!$M$3:$O$28,2,FALSE))</f>
        <v>0</v>
      </c>
      <c r="AJ183" s="39" t="str">
        <f>IF($P183="","",VLOOKUP($P183,登録データ!$M$3:$P$28,4,FALSE))</f>
        <v/>
      </c>
      <c r="AK183" s="39" t="str">
        <f t="shared" si="714"/>
        <v>00</v>
      </c>
      <c r="AL183" s="39" t="str">
        <f t="shared" si="715"/>
        <v/>
      </c>
      <c r="AM183" s="39" t="str">
        <f t="shared" si="716"/>
        <v>000000</v>
      </c>
      <c r="AN183" s="39" t="str">
        <f t="shared" si="717"/>
        <v/>
      </c>
      <c r="AO183" s="39" t="str">
        <f t="shared" si="718"/>
        <v/>
      </c>
      <c r="AP183" s="39">
        <f ca="1">IF(OFFSET($C183,-MOD(ROW($C183),3),0)&lt;&gt;"",IF(RIGHT($P183,1)=")",VALUE(VLOOKUP(OFFSET($C183,-MOD(ROW($C183),3),0),登録データ!$A$3:$H$2500,8,FALSE)),0),0)</f>
        <v>0</v>
      </c>
      <c r="AQ183" s="39">
        <f t="shared" ca="1" si="719"/>
        <v>0</v>
      </c>
      <c r="AR183" s="267" t="str">
        <f t="shared" ref="AR183" si="858">IF($C183="","",IF($C183="@",0,IF($C183&lt;1501,0,1)))</f>
        <v/>
      </c>
      <c r="AS183" s="39" t="str">
        <f t="shared" si="721"/>
        <v/>
      </c>
      <c r="AT183" s="267" t="str">
        <f t="shared" ref="AT183" si="859">IF($C183="","",IF($C183="@",0,IF(COUNTIF($C$21:$C$620,$C183)=1,0,1)))</f>
        <v/>
      </c>
      <c r="AU183" s="267" t="str">
        <f t="shared" ref="AU183" si="860">IF($L183="","",IF(OR($L183="北海道",$L183="東京都",$L183="大阪府",$L183="京都府",RIGHT($L183,1)="県"),0,1))</f>
        <v/>
      </c>
      <c r="AV183" s="202" t="str">
        <f>IF(AC183="","",COUNTA($AC$21:$AC183))</f>
        <v/>
      </c>
      <c r="AW183" s="199" t="str">
        <f t="shared" ref="AW183" si="861">IF($C183="","",IF($AV183="","",IF($C183="@",CONCATENATE("@",$D185),$C183)))</f>
        <v/>
      </c>
      <c r="AX183" s="199" t="str">
        <f t="shared" ref="AX183" si="862">IF(LEFT($AW183,1)="@",$D185,"")</f>
        <v/>
      </c>
      <c r="AY183" s="199" t="str">
        <f t="shared" ref="AY183" si="863">IF(LEFT($AW183,1)="@",$G185,"")</f>
        <v/>
      </c>
      <c r="AZ183" s="199" t="str">
        <f t="shared" ref="AZ183" si="864">IF(LEFT($AW183,1)="@",$J185,"")</f>
        <v/>
      </c>
      <c r="BA183" s="199" t="str">
        <f t="shared" ref="BA183" si="865">IF(LEFT($AW183,1)="@",$L185,"")</f>
        <v/>
      </c>
      <c r="BB183" s="39"/>
      <c r="BC183" s="39"/>
      <c r="BD183" s="74"/>
      <c r="BE183" s="74"/>
      <c r="BF183" s="74"/>
      <c r="BG183" s="83"/>
      <c r="BH183" s="84"/>
      <c r="BI183" s="202" t="str">
        <f>IF($AD183="","",COUNTA($AD$21:$AD183))</f>
        <v/>
      </c>
      <c r="BJ183" s="199" t="str">
        <f>IF($C183="","",IF($BI183="","",IF($C183="@",CONCATENATE("@",$D185),$C183)))</f>
        <v/>
      </c>
      <c r="BK183" s="199" t="str">
        <f t="shared" ref="BK183" si="866">IF(LEFT($BJ183,1)="@",$D185,"")</f>
        <v/>
      </c>
      <c r="BL183" s="199" t="str">
        <f t="shared" ref="BL183" si="867">IF(LEFT($BJ183,1)="@",$G185,"")</f>
        <v/>
      </c>
      <c r="BM183" s="199" t="str">
        <f t="shared" ref="BM183" si="868">IF(LEFT($BJ183,1)="@",$J185,"")</f>
        <v/>
      </c>
      <c r="BN183" s="199" t="str">
        <f t="shared" ref="BN183" si="869">IF(LEFT($BJ183,1)="@",$L185,"")</f>
        <v/>
      </c>
      <c r="BO183" s="39"/>
      <c r="BP183" s="39"/>
      <c r="BQ183" s="39"/>
      <c r="BR183" s="39"/>
      <c r="BS183" s="39"/>
      <c r="BT183" s="39"/>
      <c r="BV183" s="38" t="str">
        <f>IF($P183="十種競技",COUNTIF($P$21:$P183,"十種競技"),"")</f>
        <v/>
      </c>
      <c r="BW183" s="39" t="str">
        <f t="shared" ca="1" si="733"/>
        <v/>
      </c>
      <c r="BX183" s="39" t="str">
        <f t="shared" ca="1" si="734"/>
        <v/>
      </c>
      <c r="BY183" s="39" t="str">
        <f t="shared" ca="1" si="735"/>
        <v/>
      </c>
      <c r="BZ183" s="39" t="str">
        <f t="shared" ca="1" si="736"/>
        <v/>
      </c>
      <c r="CA183" s="39" t="str">
        <f t="shared" ca="1" si="737"/>
        <v/>
      </c>
      <c r="CB183" s="39"/>
      <c r="CC183" s="39"/>
      <c r="CD183" s="39"/>
      <c r="CE183" s="39"/>
      <c r="CF183" s="39"/>
      <c r="CG183" s="86"/>
      <c r="CH183" s="43" t="str">
        <f t="shared" si="711"/>
        <v/>
      </c>
    </row>
    <row r="184" spans="1:86">
      <c r="A184" s="24"/>
      <c r="B184" s="277"/>
      <c r="C184" s="280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59" t="s">
        <v>3698</v>
      </c>
      <c r="P184" s="71"/>
      <c r="Q184" s="31"/>
      <c r="R184" s="157" t="str">
        <f t="shared" si="712"/>
        <v/>
      </c>
      <c r="S184" s="151"/>
      <c r="T184" s="157" t="str">
        <f t="shared" si="713"/>
        <v/>
      </c>
      <c r="U184" s="31"/>
      <c r="V184" s="246"/>
      <c r="W184" s="246"/>
      <c r="X184" s="246"/>
      <c r="Y184" s="247"/>
      <c r="Z184" s="247"/>
      <c r="AA184" s="247"/>
      <c r="AB184" s="248"/>
      <c r="AC184" s="241"/>
      <c r="AD184" s="244"/>
      <c r="AG184" s="38"/>
      <c r="AH184" s="267"/>
      <c r="AI184" s="39" t="str">
        <f>IF($P184="","0",VLOOKUP($P184,登録データ!$M$3:$O$28,2,FALSE))</f>
        <v>0</v>
      </c>
      <c r="AJ184" s="39" t="str">
        <f>IF($P184="","",VLOOKUP($P184,登録データ!$M$3:$P$28,4,FALSE))</f>
        <v/>
      </c>
      <c r="AK184" s="39" t="str">
        <f t="shared" si="714"/>
        <v>00</v>
      </c>
      <c r="AL184" s="39" t="str">
        <f t="shared" si="715"/>
        <v/>
      </c>
      <c r="AM184" s="39" t="str">
        <f t="shared" si="716"/>
        <v>000000</v>
      </c>
      <c r="AN184" s="39" t="str">
        <f t="shared" si="717"/>
        <v/>
      </c>
      <c r="AO184" s="39" t="str">
        <f t="shared" si="718"/>
        <v/>
      </c>
      <c r="AP184" s="39">
        <f ca="1">IF(OFFSET($C184,-MOD(ROW($C184),3),0)&lt;&gt;"",IF(RIGHT($P184,1)=")",VALUE(VLOOKUP(OFFSET($C184,-MOD(ROW($C184),3),0),登録データ!$A$3:$H$2500,8,FALSE)),0),0)</f>
        <v>0</v>
      </c>
      <c r="AQ184" s="39">
        <f t="shared" ca="1" si="719"/>
        <v>0</v>
      </c>
      <c r="AR184" s="267"/>
      <c r="AS184" s="39" t="str">
        <f t="shared" si="721"/>
        <v/>
      </c>
      <c r="AT184" s="267"/>
      <c r="AU184" s="267"/>
      <c r="AV184" s="202"/>
      <c r="AW184" s="199"/>
      <c r="AX184" s="200"/>
      <c r="AY184" s="200"/>
      <c r="AZ184" s="200"/>
      <c r="BA184" s="200"/>
      <c r="BB184" s="39"/>
      <c r="BC184" s="39"/>
      <c r="BD184" s="93"/>
      <c r="BE184" s="93"/>
      <c r="BF184" s="93"/>
      <c r="BG184" s="95"/>
      <c r="BH184" s="111"/>
      <c r="BI184" s="202"/>
      <c r="BJ184" s="199"/>
      <c r="BK184" s="200"/>
      <c r="BL184" s="200"/>
      <c r="BM184" s="200"/>
      <c r="BN184" s="200"/>
      <c r="BO184" s="39"/>
      <c r="BP184" s="39"/>
      <c r="BQ184" s="39"/>
      <c r="BR184" s="39"/>
      <c r="BS184" s="39"/>
      <c r="BT184" s="39"/>
      <c r="BV184" s="38" t="str">
        <f>IF($P184="十種競技",COUNTIF($P$21:$P184,"十種競技"),"")</f>
        <v/>
      </c>
      <c r="BW184" s="39" t="str">
        <f t="shared" ca="1" si="733"/>
        <v/>
      </c>
      <c r="BX184" s="39" t="str">
        <f t="shared" ca="1" si="734"/>
        <v/>
      </c>
      <c r="BY184" s="39" t="str">
        <f t="shared" ca="1" si="735"/>
        <v/>
      </c>
      <c r="BZ184" s="39" t="str">
        <f t="shared" ca="1" si="736"/>
        <v/>
      </c>
      <c r="CA184" s="39" t="str">
        <f t="shared" ca="1" si="737"/>
        <v/>
      </c>
      <c r="CB184" s="39"/>
      <c r="CC184" s="39"/>
      <c r="CD184" s="39"/>
      <c r="CE184" s="39"/>
      <c r="CF184" s="39"/>
      <c r="CG184" s="86"/>
      <c r="CH184" s="43" t="str">
        <f t="shared" si="711"/>
        <v/>
      </c>
    </row>
    <row r="185" spans="1:86" ht="14.25" thickBot="1">
      <c r="A185" s="24"/>
      <c r="B185" s="278"/>
      <c r="C185" s="29" t="s">
        <v>3696</v>
      </c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  <c r="O185" s="29" t="s">
        <v>3699</v>
      </c>
      <c r="P185" s="72"/>
      <c r="Q185" s="32"/>
      <c r="R185" s="160" t="str">
        <f t="shared" si="712"/>
        <v/>
      </c>
      <c r="S185" s="152"/>
      <c r="T185" s="160" t="str">
        <f t="shared" si="713"/>
        <v/>
      </c>
      <c r="U185" s="32"/>
      <c r="V185" s="249"/>
      <c r="W185" s="249"/>
      <c r="X185" s="249"/>
      <c r="Y185" s="250"/>
      <c r="Z185" s="250"/>
      <c r="AA185" s="250"/>
      <c r="AB185" s="251"/>
      <c r="AC185" s="242"/>
      <c r="AD185" s="245"/>
      <c r="AG185" s="38"/>
      <c r="AH185" s="267"/>
      <c r="AI185" s="39" t="str">
        <f>IF($P185="","0",VLOOKUP($P185,登録データ!$M$3:$O$28,2,FALSE))</f>
        <v>0</v>
      </c>
      <c r="AJ185" s="39" t="str">
        <f>IF($P185="","",VLOOKUP($P185,登録データ!$M$3:$P$28,4,FALSE))</f>
        <v/>
      </c>
      <c r="AK185" s="39" t="str">
        <f t="shared" si="714"/>
        <v>00</v>
      </c>
      <c r="AL185" s="39" t="str">
        <f t="shared" si="715"/>
        <v/>
      </c>
      <c r="AM185" s="39" t="str">
        <f t="shared" si="716"/>
        <v>000000</v>
      </c>
      <c r="AN185" s="39" t="str">
        <f t="shared" si="717"/>
        <v/>
      </c>
      <c r="AO185" s="39" t="str">
        <f t="shared" si="718"/>
        <v/>
      </c>
      <c r="AP185" s="39">
        <f ca="1">IF(OFFSET($C185,-MOD(ROW($C185),3),0)&lt;&gt;"",IF(RIGHT($P185,1)=")",VALUE(VLOOKUP(OFFSET($C185,-MOD(ROW($C185),3),0),登録データ!$A$3:$H$2500,8,FALSE)),0),0)</f>
        <v>0</v>
      </c>
      <c r="AQ185" s="39">
        <f t="shared" ca="1" si="719"/>
        <v>0</v>
      </c>
      <c r="AR185" s="267"/>
      <c r="AS185" s="39" t="str">
        <f t="shared" si="721"/>
        <v/>
      </c>
      <c r="AT185" s="267"/>
      <c r="AU185" s="267"/>
      <c r="AV185" s="202"/>
      <c r="AW185" s="199"/>
      <c r="AX185" s="200"/>
      <c r="AY185" s="200"/>
      <c r="AZ185" s="200"/>
      <c r="BA185" s="200"/>
      <c r="BB185" s="39"/>
      <c r="BC185" s="39"/>
      <c r="BD185" s="93"/>
      <c r="BE185" s="93"/>
      <c r="BF185" s="93"/>
      <c r="BG185" s="95"/>
      <c r="BH185" s="111"/>
      <c r="BI185" s="202"/>
      <c r="BJ185" s="199"/>
      <c r="BK185" s="200"/>
      <c r="BL185" s="200"/>
      <c r="BM185" s="200"/>
      <c r="BN185" s="200"/>
      <c r="BO185" s="39"/>
      <c r="BP185" s="39"/>
      <c r="BQ185" s="39"/>
      <c r="BR185" s="39"/>
      <c r="BS185" s="39"/>
      <c r="BT185" s="39"/>
      <c r="BV185" s="38" t="str">
        <f>IF($P185="十種競技",COUNTIF($P$21:$P185,"十種競技"),"")</f>
        <v/>
      </c>
      <c r="BW185" s="39" t="str">
        <f t="shared" ca="1" si="733"/>
        <v/>
      </c>
      <c r="BX185" s="39" t="str">
        <f t="shared" ca="1" si="734"/>
        <v/>
      </c>
      <c r="BY185" s="39" t="str">
        <f t="shared" ca="1" si="735"/>
        <v/>
      </c>
      <c r="BZ185" s="39" t="str">
        <f t="shared" ca="1" si="736"/>
        <v/>
      </c>
      <c r="CA185" s="39" t="str">
        <f t="shared" ca="1" si="737"/>
        <v/>
      </c>
      <c r="CB185" s="39"/>
      <c r="CC185" s="39"/>
      <c r="CD185" s="39"/>
      <c r="CE185" s="39"/>
      <c r="CF185" s="39"/>
      <c r="CG185" s="86"/>
      <c r="CH185" s="43" t="str">
        <f t="shared" si="711"/>
        <v/>
      </c>
    </row>
    <row r="186" spans="1:86" ht="14.25" thickTop="1">
      <c r="A186" s="24"/>
      <c r="B186" s="276">
        <v>56</v>
      </c>
      <c r="C186" s="279"/>
      <c r="D186" s="281" t="str">
        <f>IF($C186="","",IF($C186="@",$D188,VLOOKUP($C186,登録データ!$A$3:$H$2500,2,FALSE)))</f>
        <v/>
      </c>
      <c r="E186" s="281"/>
      <c r="F186" s="281"/>
      <c r="G186" s="282" t="str">
        <f>IF($C186="","",IF($C186="@",$G188,VLOOKUP($C186,登録データ!$A$3:$H$2500,3,FALSE)))</f>
        <v/>
      </c>
      <c r="H186" s="282"/>
      <c r="I186" s="282"/>
      <c r="J186" s="281" t="str">
        <f>IF($C186="","",IF($C186="@",$J188,VLOOKUP($C186,登録データ!$A$3:$H$2500,7,FALSE)))</f>
        <v/>
      </c>
      <c r="K186" s="281"/>
      <c r="L186" s="281" t="str">
        <f>IF($C186="","",IF($C186="@",$L188,VLOOKUP($C186,登録データ!$A$3:$H$2500,4,FALSE)))</f>
        <v/>
      </c>
      <c r="M186" s="281"/>
      <c r="N186" s="281"/>
      <c r="O186" s="58" t="s">
        <v>3697</v>
      </c>
      <c r="P186" s="70"/>
      <c r="Q186" s="30"/>
      <c r="R186" s="156" t="str">
        <f t="shared" si="712"/>
        <v/>
      </c>
      <c r="S186" s="150"/>
      <c r="T186" s="156" t="str">
        <f t="shared" si="713"/>
        <v/>
      </c>
      <c r="U186" s="30"/>
      <c r="V186" s="237"/>
      <c r="W186" s="237"/>
      <c r="X186" s="237"/>
      <c r="Y186" s="238"/>
      <c r="Z186" s="238"/>
      <c r="AA186" s="238"/>
      <c r="AB186" s="239"/>
      <c r="AC186" s="240"/>
      <c r="AD186" s="243"/>
      <c r="AG186" s="38"/>
      <c r="AH186" s="267" t="str">
        <f>IF($C186="","",IF($C186="@",0,IF(VLOOKUP($C186,登録データ!$A$3:$V$2500,22,FALSE)=0,0,1)))</f>
        <v/>
      </c>
      <c r="AI186" s="39" t="str">
        <f>IF($P186="","0",VLOOKUP($P186,登録データ!$M$3:$O$28,2,FALSE))</f>
        <v>0</v>
      </c>
      <c r="AJ186" s="39" t="str">
        <f>IF($P186="","",VLOOKUP($P186,登録データ!$M$3:$P$28,4,FALSE))</f>
        <v/>
      </c>
      <c r="AK186" s="39" t="str">
        <f t="shared" si="714"/>
        <v>00</v>
      </c>
      <c r="AL186" s="39" t="str">
        <f t="shared" si="715"/>
        <v/>
      </c>
      <c r="AM186" s="39" t="str">
        <f t="shared" si="716"/>
        <v>000000</v>
      </c>
      <c r="AN186" s="39" t="str">
        <f t="shared" si="717"/>
        <v/>
      </c>
      <c r="AO186" s="39" t="str">
        <f t="shared" si="718"/>
        <v/>
      </c>
      <c r="AP186" s="39">
        <f ca="1">IF(OFFSET($C186,-MOD(ROW($C186),3),0)&lt;&gt;"",IF(RIGHT($P186,1)=")",VALUE(VLOOKUP(OFFSET($C186,-MOD(ROW($C186),3),0),登録データ!$A$3:$H$2500,8,FALSE)),0),0)</f>
        <v>0</v>
      </c>
      <c r="AQ186" s="39">
        <f t="shared" ca="1" si="719"/>
        <v>0</v>
      </c>
      <c r="AR186" s="267" t="str">
        <f t="shared" ref="AR186" si="870">IF($C186="","",IF($C186="@",0,IF($C186&lt;1501,0,1)))</f>
        <v/>
      </c>
      <c r="AS186" s="39" t="str">
        <f t="shared" si="721"/>
        <v/>
      </c>
      <c r="AT186" s="267" t="str">
        <f t="shared" ref="AT186" si="871">IF($C186="","",IF($C186="@",0,IF(COUNTIF($C$21:$C$620,$C186)=1,0,1)))</f>
        <v/>
      </c>
      <c r="AU186" s="267" t="str">
        <f t="shared" ref="AU186" si="872">IF($L186="","",IF(OR($L186="北海道",$L186="東京都",$L186="大阪府",$L186="京都府",RIGHT($L186,1)="県"),0,1))</f>
        <v/>
      </c>
      <c r="AV186" s="202" t="str">
        <f>IF(AC186="","",COUNTA($AC$21:$AC186))</f>
        <v/>
      </c>
      <c r="AW186" s="199" t="str">
        <f t="shared" ref="AW186" si="873">IF($C186="","",IF($AV186="","",IF($C186="@",CONCATENATE("@",$D188),$C186)))</f>
        <v/>
      </c>
      <c r="AX186" s="199" t="str">
        <f t="shared" ref="AX186" si="874">IF(LEFT($AW186,1)="@",$D188,"")</f>
        <v/>
      </c>
      <c r="AY186" s="199" t="str">
        <f t="shared" ref="AY186" si="875">IF(LEFT($AW186,1)="@",$G188,"")</f>
        <v/>
      </c>
      <c r="AZ186" s="199" t="str">
        <f t="shared" ref="AZ186" si="876">IF(LEFT($AW186,1)="@",$J188,"")</f>
        <v/>
      </c>
      <c r="BA186" s="199" t="str">
        <f t="shared" ref="BA186" si="877">IF(LEFT($AW186,1)="@",$L188,"")</f>
        <v/>
      </c>
      <c r="BB186" s="39"/>
      <c r="BC186" s="39"/>
      <c r="BD186" s="74"/>
      <c r="BE186" s="74"/>
      <c r="BF186" s="74"/>
      <c r="BG186" s="83"/>
      <c r="BH186" s="84"/>
      <c r="BI186" s="202" t="str">
        <f>IF($AD186="","",COUNTA($AD$21:$AD186))</f>
        <v/>
      </c>
      <c r="BJ186" s="199" t="str">
        <f>IF($C186="","",IF($BI186="","",IF($C186="@",CONCATENATE("@",$D188),$C186)))</f>
        <v/>
      </c>
      <c r="BK186" s="199" t="str">
        <f t="shared" ref="BK186" si="878">IF(LEFT($BJ186,1)="@",$D188,"")</f>
        <v/>
      </c>
      <c r="BL186" s="199" t="str">
        <f t="shared" ref="BL186" si="879">IF(LEFT($BJ186,1)="@",$G188,"")</f>
        <v/>
      </c>
      <c r="BM186" s="199" t="str">
        <f t="shared" ref="BM186" si="880">IF(LEFT($BJ186,1)="@",$J188,"")</f>
        <v/>
      </c>
      <c r="BN186" s="199" t="str">
        <f t="shared" ref="BN186" si="881">IF(LEFT($BJ186,1)="@",$L188,"")</f>
        <v/>
      </c>
      <c r="BO186" s="39"/>
      <c r="BP186" s="39"/>
      <c r="BQ186" s="39"/>
      <c r="BR186" s="39"/>
      <c r="BS186" s="39"/>
      <c r="BT186" s="39"/>
      <c r="BV186" s="38" t="str">
        <f>IF($P186="十種競技",COUNTIF($P$21:$P186,"十種競技"),"")</f>
        <v/>
      </c>
      <c r="BW186" s="39" t="str">
        <f t="shared" ca="1" si="733"/>
        <v/>
      </c>
      <c r="BX186" s="39" t="str">
        <f t="shared" ca="1" si="734"/>
        <v/>
      </c>
      <c r="BY186" s="39" t="str">
        <f t="shared" ca="1" si="735"/>
        <v/>
      </c>
      <c r="BZ186" s="39" t="str">
        <f t="shared" ca="1" si="736"/>
        <v/>
      </c>
      <c r="CA186" s="39" t="str">
        <f t="shared" ca="1" si="737"/>
        <v/>
      </c>
      <c r="CB186" s="39"/>
      <c r="CC186" s="39"/>
      <c r="CD186" s="39"/>
      <c r="CE186" s="39"/>
      <c r="CF186" s="39"/>
      <c r="CG186" s="86"/>
      <c r="CH186" s="43" t="str">
        <f t="shared" si="711"/>
        <v/>
      </c>
    </row>
    <row r="187" spans="1:86">
      <c r="A187" s="24"/>
      <c r="B187" s="277"/>
      <c r="C187" s="280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59" t="s">
        <v>3698</v>
      </c>
      <c r="P187" s="71"/>
      <c r="Q187" s="31"/>
      <c r="R187" s="157" t="str">
        <f t="shared" si="712"/>
        <v/>
      </c>
      <c r="S187" s="151"/>
      <c r="T187" s="157" t="str">
        <f t="shared" si="713"/>
        <v/>
      </c>
      <c r="U187" s="31"/>
      <c r="V187" s="246"/>
      <c r="W187" s="246"/>
      <c r="X187" s="246"/>
      <c r="Y187" s="247"/>
      <c r="Z187" s="247"/>
      <c r="AA187" s="247"/>
      <c r="AB187" s="248"/>
      <c r="AC187" s="241"/>
      <c r="AD187" s="244"/>
      <c r="AG187" s="38"/>
      <c r="AH187" s="267"/>
      <c r="AI187" s="39" t="str">
        <f>IF($P187="","0",VLOOKUP($P187,登録データ!$M$3:$O$28,2,FALSE))</f>
        <v>0</v>
      </c>
      <c r="AJ187" s="39" t="str">
        <f>IF($P187="","",VLOOKUP($P187,登録データ!$M$3:$P$28,4,FALSE))</f>
        <v/>
      </c>
      <c r="AK187" s="39" t="str">
        <f t="shared" si="714"/>
        <v>00</v>
      </c>
      <c r="AL187" s="39" t="str">
        <f t="shared" si="715"/>
        <v/>
      </c>
      <c r="AM187" s="39" t="str">
        <f t="shared" si="716"/>
        <v>000000</v>
      </c>
      <c r="AN187" s="39" t="str">
        <f t="shared" si="717"/>
        <v/>
      </c>
      <c r="AO187" s="39" t="str">
        <f t="shared" si="718"/>
        <v/>
      </c>
      <c r="AP187" s="39">
        <f ca="1">IF(OFFSET($C187,-MOD(ROW($C187),3),0)&lt;&gt;"",IF(RIGHT($P187,1)=")",VALUE(VLOOKUP(OFFSET($C187,-MOD(ROW($C187),3),0),登録データ!$A$3:$H$2500,8,FALSE)),0),0)</f>
        <v>0</v>
      </c>
      <c r="AQ187" s="39">
        <f t="shared" ca="1" si="719"/>
        <v>0</v>
      </c>
      <c r="AR187" s="267"/>
      <c r="AS187" s="39" t="str">
        <f t="shared" si="721"/>
        <v/>
      </c>
      <c r="AT187" s="267"/>
      <c r="AU187" s="267"/>
      <c r="AV187" s="202"/>
      <c r="AW187" s="199"/>
      <c r="AX187" s="200"/>
      <c r="AY187" s="200"/>
      <c r="AZ187" s="200"/>
      <c r="BA187" s="200"/>
      <c r="BB187" s="39"/>
      <c r="BC187" s="39"/>
      <c r="BD187" s="93"/>
      <c r="BE187" s="93"/>
      <c r="BF187" s="93"/>
      <c r="BG187" s="95"/>
      <c r="BH187" s="111"/>
      <c r="BI187" s="202"/>
      <c r="BJ187" s="199"/>
      <c r="BK187" s="200"/>
      <c r="BL187" s="200"/>
      <c r="BM187" s="200"/>
      <c r="BN187" s="200"/>
      <c r="BO187" s="39"/>
      <c r="BP187" s="39"/>
      <c r="BQ187" s="39"/>
      <c r="BR187" s="39"/>
      <c r="BS187" s="39"/>
      <c r="BT187" s="39"/>
      <c r="BV187" s="38" t="str">
        <f>IF($P187="十種競技",COUNTIF($P$21:$P187,"十種競技"),"")</f>
        <v/>
      </c>
      <c r="BW187" s="39" t="str">
        <f t="shared" ca="1" si="733"/>
        <v/>
      </c>
      <c r="BX187" s="39" t="str">
        <f t="shared" ca="1" si="734"/>
        <v/>
      </c>
      <c r="BY187" s="39" t="str">
        <f t="shared" ca="1" si="735"/>
        <v/>
      </c>
      <c r="BZ187" s="39" t="str">
        <f t="shared" ca="1" si="736"/>
        <v/>
      </c>
      <c r="CA187" s="39" t="str">
        <f t="shared" ca="1" si="737"/>
        <v/>
      </c>
      <c r="CB187" s="39"/>
      <c r="CC187" s="39"/>
      <c r="CD187" s="39"/>
      <c r="CE187" s="39"/>
      <c r="CF187" s="39"/>
      <c r="CG187" s="86"/>
      <c r="CH187" s="43" t="str">
        <f t="shared" si="711"/>
        <v/>
      </c>
    </row>
    <row r="188" spans="1:86" ht="14.25" thickBot="1">
      <c r="A188" s="24"/>
      <c r="B188" s="278"/>
      <c r="C188" s="29" t="s">
        <v>3696</v>
      </c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  <c r="O188" s="29" t="s">
        <v>3699</v>
      </c>
      <c r="P188" s="72"/>
      <c r="Q188" s="32"/>
      <c r="R188" s="160" t="str">
        <f t="shared" si="712"/>
        <v/>
      </c>
      <c r="S188" s="152"/>
      <c r="T188" s="160" t="str">
        <f t="shared" si="713"/>
        <v/>
      </c>
      <c r="U188" s="32"/>
      <c r="V188" s="249"/>
      <c r="W188" s="249"/>
      <c r="X188" s="249"/>
      <c r="Y188" s="250"/>
      <c r="Z188" s="250"/>
      <c r="AA188" s="250"/>
      <c r="AB188" s="251"/>
      <c r="AC188" s="242"/>
      <c r="AD188" s="245"/>
      <c r="AG188" s="38"/>
      <c r="AH188" s="267"/>
      <c r="AI188" s="39" t="str">
        <f>IF($P188="","0",VLOOKUP($P188,登録データ!$M$3:$O$28,2,FALSE))</f>
        <v>0</v>
      </c>
      <c r="AJ188" s="39" t="str">
        <f>IF($P188="","",VLOOKUP($P188,登録データ!$M$3:$P$28,4,FALSE))</f>
        <v/>
      </c>
      <c r="AK188" s="39" t="str">
        <f t="shared" si="714"/>
        <v>00</v>
      </c>
      <c r="AL188" s="39" t="str">
        <f t="shared" si="715"/>
        <v/>
      </c>
      <c r="AM188" s="39" t="str">
        <f t="shared" si="716"/>
        <v>000000</v>
      </c>
      <c r="AN188" s="39" t="str">
        <f t="shared" si="717"/>
        <v/>
      </c>
      <c r="AO188" s="39" t="str">
        <f t="shared" si="718"/>
        <v/>
      </c>
      <c r="AP188" s="39">
        <f ca="1">IF(OFFSET($C188,-MOD(ROW($C188),3),0)&lt;&gt;"",IF(RIGHT($P188,1)=")",VALUE(VLOOKUP(OFFSET($C188,-MOD(ROW($C188),3),0),登録データ!$A$3:$H$2500,8,FALSE)),0),0)</f>
        <v>0</v>
      </c>
      <c r="AQ188" s="39">
        <f t="shared" ca="1" si="719"/>
        <v>0</v>
      </c>
      <c r="AR188" s="267"/>
      <c r="AS188" s="39" t="str">
        <f t="shared" si="721"/>
        <v/>
      </c>
      <c r="AT188" s="267"/>
      <c r="AU188" s="267"/>
      <c r="AV188" s="202"/>
      <c r="AW188" s="199"/>
      <c r="AX188" s="200"/>
      <c r="AY188" s="200"/>
      <c r="AZ188" s="200"/>
      <c r="BA188" s="200"/>
      <c r="BB188" s="39"/>
      <c r="BC188" s="39"/>
      <c r="BD188" s="93"/>
      <c r="BE188" s="93"/>
      <c r="BF188" s="93"/>
      <c r="BG188" s="95"/>
      <c r="BH188" s="111"/>
      <c r="BI188" s="202"/>
      <c r="BJ188" s="199"/>
      <c r="BK188" s="200"/>
      <c r="BL188" s="200"/>
      <c r="BM188" s="200"/>
      <c r="BN188" s="200"/>
      <c r="BO188" s="39"/>
      <c r="BP188" s="39"/>
      <c r="BQ188" s="39"/>
      <c r="BR188" s="39"/>
      <c r="BS188" s="39"/>
      <c r="BT188" s="39"/>
      <c r="BV188" s="38" t="str">
        <f>IF($P188="十種競技",COUNTIF($P$21:$P188,"十種競技"),"")</f>
        <v/>
      </c>
      <c r="BW188" s="39" t="str">
        <f t="shared" ca="1" si="733"/>
        <v/>
      </c>
      <c r="BX188" s="39" t="str">
        <f t="shared" ca="1" si="734"/>
        <v/>
      </c>
      <c r="BY188" s="39" t="str">
        <f t="shared" ca="1" si="735"/>
        <v/>
      </c>
      <c r="BZ188" s="39" t="str">
        <f t="shared" ca="1" si="736"/>
        <v/>
      </c>
      <c r="CA188" s="39" t="str">
        <f t="shared" ca="1" si="737"/>
        <v/>
      </c>
      <c r="CB188" s="39"/>
      <c r="CC188" s="39"/>
      <c r="CD188" s="39"/>
      <c r="CE188" s="39"/>
      <c r="CF188" s="39"/>
      <c r="CG188" s="86"/>
      <c r="CH188" s="43" t="str">
        <f t="shared" si="711"/>
        <v/>
      </c>
    </row>
    <row r="189" spans="1:86" ht="14.25" thickTop="1">
      <c r="A189" s="24"/>
      <c r="B189" s="276">
        <v>57</v>
      </c>
      <c r="C189" s="279"/>
      <c r="D189" s="281" t="str">
        <f>IF($C189="","",IF($C189="@",$D191,VLOOKUP($C189,登録データ!$A$3:$H$2500,2,FALSE)))</f>
        <v/>
      </c>
      <c r="E189" s="281"/>
      <c r="F189" s="281"/>
      <c r="G189" s="282" t="str">
        <f>IF($C189="","",IF($C189="@",$G191,VLOOKUP($C189,登録データ!$A$3:$H$2500,3,FALSE)))</f>
        <v/>
      </c>
      <c r="H189" s="282"/>
      <c r="I189" s="282"/>
      <c r="J189" s="281" t="str">
        <f>IF($C189="","",IF($C189="@",$J191,VLOOKUP($C189,登録データ!$A$3:$H$2500,7,FALSE)))</f>
        <v/>
      </c>
      <c r="K189" s="281"/>
      <c r="L189" s="281" t="str">
        <f>IF($C189="","",IF($C189="@",$L191,VLOOKUP($C189,登録データ!$A$3:$H$2500,4,FALSE)))</f>
        <v/>
      </c>
      <c r="M189" s="281"/>
      <c r="N189" s="281"/>
      <c r="O189" s="58" t="s">
        <v>3697</v>
      </c>
      <c r="P189" s="70"/>
      <c r="Q189" s="30"/>
      <c r="R189" s="156" t="str">
        <f t="shared" si="712"/>
        <v/>
      </c>
      <c r="S189" s="150"/>
      <c r="T189" s="156" t="str">
        <f t="shared" si="713"/>
        <v/>
      </c>
      <c r="U189" s="30"/>
      <c r="V189" s="237"/>
      <c r="W189" s="237"/>
      <c r="X189" s="237"/>
      <c r="Y189" s="238"/>
      <c r="Z189" s="238"/>
      <c r="AA189" s="238"/>
      <c r="AB189" s="239"/>
      <c r="AC189" s="240"/>
      <c r="AD189" s="243"/>
      <c r="AG189" s="38"/>
      <c r="AH189" s="267" t="str">
        <f>IF($C189="","",IF($C189="@",0,IF(VLOOKUP($C189,登録データ!$A$3:$V$2500,22,FALSE)=0,0,1)))</f>
        <v/>
      </c>
      <c r="AI189" s="39" t="str">
        <f>IF($P189="","0",VLOOKUP($P189,登録データ!$M$3:$O$28,2,FALSE))</f>
        <v>0</v>
      </c>
      <c r="AJ189" s="39" t="str">
        <f>IF($P189="","",VLOOKUP($P189,登録データ!$M$3:$P$28,4,FALSE))</f>
        <v/>
      </c>
      <c r="AK189" s="39" t="str">
        <f t="shared" si="714"/>
        <v>00</v>
      </c>
      <c r="AL189" s="39" t="str">
        <f t="shared" si="715"/>
        <v/>
      </c>
      <c r="AM189" s="39" t="str">
        <f t="shared" si="716"/>
        <v>000000</v>
      </c>
      <c r="AN189" s="39" t="str">
        <f t="shared" si="717"/>
        <v/>
      </c>
      <c r="AO189" s="39" t="str">
        <f t="shared" si="718"/>
        <v/>
      </c>
      <c r="AP189" s="39">
        <f ca="1">IF(OFFSET($C189,-MOD(ROW($C189),3),0)&lt;&gt;"",IF(RIGHT($P189,1)=")",VALUE(VLOOKUP(OFFSET($C189,-MOD(ROW($C189),3),0),登録データ!$A$3:$H$2500,8,FALSE)),0),0)</f>
        <v>0</v>
      </c>
      <c r="AQ189" s="39">
        <f t="shared" ca="1" si="719"/>
        <v>0</v>
      </c>
      <c r="AR189" s="267" t="str">
        <f t="shared" ref="AR189" si="882">IF($C189="","",IF($C189="@",0,IF($C189&lt;1501,0,1)))</f>
        <v/>
      </c>
      <c r="AS189" s="39" t="str">
        <f t="shared" si="721"/>
        <v/>
      </c>
      <c r="AT189" s="267" t="str">
        <f t="shared" ref="AT189" si="883">IF($C189="","",IF($C189="@",0,IF(COUNTIF($C$21:$C$620,$C189)=1,0,1)))</f>
        <v/>
      </c>
      <c r="AU189" s="267" t="str">
        <f t="shared" ref="AU189" si="884">IF($L189="","",IF(OR($L189="北海道",$L189="東京都",$L189="大阪府",$L189="京都府",RIGHT($L189,1)="県"),0,1))</f>
        <v/>
      </c>
      <c r="AV189" s="202" t="str">
        <f>IF(AC189="","",COUNTA($AC$21:$AC189))</f>
        <v/>
      </c>
      <c r="AW189" s="199" t="str">
        <f t="shared" ref="AW189" si="885">IF($C189="","",IF($AV189="","",IF($C189="@",CONCATENATE("@",$D191),$C189)))</f>
        <v/>
      </c>
      <c r="AX189" s="199" t="str">
        <f t="shared" ref="AX189" si="886">IF(LEFT($AW189,1)="@",$D191,"")</f>
        <v/>
      </c>
      <c r="AY189" s="199" t="str">
        <f t="shared" ref="AY189" si="887">IF(LEFT($AW189,1)="@",$G191,"")</f>
        <v/>
      </c>
      <c r="AZ189" s="199" t="str">
        <f t="shared" ref="AZ189" si="888">IF(LEFT($AW189,1)="@",$J191,"")</f>
        <v/>
      </c>
      <c r="BA189" s="199" t="str">
        <f t="shared" ref="BA189" si="889">IF(LEFT($AW189,1)="@",$L191,"")</f>
        <v/>
      </c>
      <c r="BB189" s="39"/>
      <c r="BC189" s="39"/>
      <c r="BD189" s="74"/>
      <c r="BE189" s="74"/>
      <c r="BF189" s="74"/>
      <c r="BG189" s="83"/>
      <c r="BH189" s="84"/>
      <c r="BI189" s="202" t="str">
        <f>IF($AD189="","",COUNTA($AD$21:$AD189))</f>
        <v/>
      </c>
      <c r="BJ189" s="199" t="str">
        <f>IF($C189="","",IF($BI189="","",IF($C189="@",CONCATENATE("@",$D191),$C189)))</f>
        <v/>
      </c>
      <c r="BK189" s="199" t="str">
        <f t="shared" ref="BK189" si="890">IF(LEFT($BJ189,1)="@",$D191,"")</f>
        <v/>
      </c>
      <c r="BL189" s="199" t="str">
        <f t="shared" ref="BL189" si="891">IF(LEFT($BJ189,1)="@",$G191,"")</f>
        <v/>
      </c>
      <c r="BM189" s="199" t="str">
        <f t="shared" ref="BM189" si="892">IF(LEFT($BJ189,1)="@",$J191,"")</f>
        <v/>
      </c>
      <c r="BN189" s="199" t="str">
        <f t="shared" ref="BN189" si="893">IF(LEFT($BJ189,1)="@",$L191,"")</f>
        <v/>
      </c>
      <c r="BO189" s="39"/>
      <c r="BP189" s="39"/>
      <c r="BQ189" s="39"/>
      <c r="BR189" s="39"/>
      <c r="BS189" s="39"/>
      <c r="BT189" s="39"/>
      <c r="BV189" s="38" t="str">
        <f>IF($P189="十種競技",COUNTIF($P$21:$P189,"十種競技"),"")</f>
        <v/>
      </c>
      <c r="BW189" s="39" t="str">
        <f t="shared" ca="1" si="733"/>
        <v/>
      </c>
      <c r="BX189" s="39" t="str">
        <f t="shared" ca="1" si="734"/>
        <v/>
      </c>
      <c r="BY189" s="39" t="str">
        <f t="shared" ca="1" si="735"/>
        <v/>
      </c>
      <c r="BZ189" s="39" t="str">
        <f t="shared" ca="1" si="736"/>
        <v/>
      </c>
      <c r="CA189" s="39" t="str">
        <f t="shared" ca="1" si="737"/>
        <v/>
      </c>
      <c r="CB189" s="39"/>
      <c r="CC189" s="39"/>
      <c r="CD189" s="39"/>
      <c r="CE189" s="39"/>
      <c r="CF189" s="39"/>
      <c r="CG189" s="86"/>
      <c r="CH189" s="43" t="str">
        <f t="shared" si="711"/>
        <v/>
      </c>
    </row>
    <row r="190" spans="1:86">
      <c r="A190" s="24"/>
      <c r="B190" s="277"/>
      <c r="C190" s="280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59" t="s">
        <v>3698</v>
      </c>
      <c r="P190" s="71"/>
      <c r="Q190" s="31"/>
      <c r="R190" s="157" t="str">
        <f t="shared" si="712"/>
        <v/>
      </c>
      <c r="S190" s="151"/>
      <c r="T190" s="157" t="str">
        <f t="shared" si="713"/>
        <v/>
      </c>
      <c r="U190" s="31"/>
      <c r="V190" s="246"/>
      <c r="W190" s="246"/>
      <c r="X190" s="246"/>
      <c r="Y190" s="247"/>
      <c r="Z190" s="247"/>
      <c r="AA190" s="247"/>
      <c r="AB190" s="248"/>
      <c r="AC190" s="241"/>
      <c r="AD190" s="244"/>
      <c r="AG190" s="38"/>
      <c r="AH190" s="267"/>
      <c r="AI190" s="39" t="str">
        <f>IF($P190="","0",VLOOKUP($P190,登録データ!$M$3:$O$28,2,FALSE))</f>
        <v>0</v>
      </c>
      <c r="AJ190" s="39" t="str">
        <f>IF($P190="","",VLOOKUP($P190,登録データ!$M$3:$P$28,4,FALSE))</f>
        <v/>
      </c>
      <c r="AK190" s="39" t="str">
        <f t="shared" si="714"/>
        <v>00</v>
      </c>
      <c r="AL190" s="39" t="str">
        <f t="shared" si="715"/>
        <v/>
      </c>
      <c r="AM190" s="39" t="str">
        <f t="shared" si="716"/>
        <v>000000</v>
      </c>
      <c r="AN190" s="39" t="str">
        <f t="shared" si="717"/>
        <v/>
      </c>
      <c r="AO190" s="39" t="str">
        <f t="shared" si="718"/>
        <v/>
      </c>
      <c r="AP190" s="39">
        <f ca="1">IF(OFFSET($C190,-MOD(ROW($C190),3),0)&lt;&gt;"",IF(RIGHT($P190,1)=")",VALUE(VLOOKUP(OFFSET($C190,-MOD(ROW($C190),3),0),登録データ!$A$3:$H$2500,8,FALSE)),0),0)</f>
        <v>0</v>
      </c>
      <c r="AQ190" s="39">
        <f t="shared" ca="1" si="719"/>
        <v>0</v>
      </c>
      <c r="AR190" s="267"/>
      <c r="AS190" s="39" t="str">
        <f t="shared" si="721"/>
        <v/>
      </c>
      <c r="AT190" s="267"/>
      <c r="AU190" s="267"/>
      <c r="AV190" s="202"/>
      <c r="AW190" s="199"/>
      <c r="AX190" s="200"/>
      <c r="AY190" s="200"/>
      <c r="AZ190" s="200"/>
      <c r="BA190" s="200"/>
      <c r="BB190" s="39"/>
      <c r="BC190" s="39"/>
      <c r="BD190" s="93"/>
      <c r="BE190" s="93"/>
      <c r="BF190" s="93"/>
      <c r="BG190" s="95"/>
      <c r="BH190" s="111"/>
      <c r="BI190" s="202"/>
      <c r="BJ190" s="199"/>
      <c r="BK190" s="200"/>
      <c r="BL190" s="200"/>
      <c r="BM190" s="200"/>
      <c r="BN190" s="200"/>
      <c r="BO190" s="39"/>
      <c r="BP190" s="39"/>
      <c r="BQ190" s="39"/>
      <c r="BR190" s="39"/>
      <c r="BS190" s="39"/>
      <c r="BT190" s="39"/>
      <c r="BV190" s="38" t="str">
        <f>IF($P190="十種競技",COUNTIF($P$21:$P190,"十種競技"),"")</f>
        <v/>
      </c>
      <c r="BW190" s="39" t="str">
        <f t="shared" ca="1" si="733"/>
        <v/>
      </c>
      <c r="BX190" s="39" t="str">
        <f t="shared" ca="1" si="734"/>
        <v/>
      </c>
      <c r="BY190" s="39" t="str">
        <f t="shared" ca="1" si="735"/>
        <v/>
      </c>
      <c r="BZ190" s="39" t="str">
        <f t="shared" ca="1" si="736"/>
        <v/>
      </c>
      <c r="CA190" s="39" t="str">
        <f t="shared" ca="1" si="737"/>
        <v/>
      </c>
      <c r="CB190" s="39"/>
      <c r="CC190" s="39"/>
      <c r="CD190" s="39"/>
      <c r="CE190" s="39"/>
      <c r="CF190" s="39"/>
      <c r="CG190" s="86"/>
      <c r="CH190" s="43" t="str">
        <f t="shared" si="711"/>
        <v/>
      </c>
    </row>
    <row r="191" spans="1:86" ht="14.25" thickBot="1">
      <c r="A191" s="24"/>
      <c r="B191" s="278"/>
      <c r="C191" s="29" t="s">
        <v>3696</v>
      </c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  <c r="O191" s="29" t="s">
        <v>3699</v>
      </c>
      <c r="P191" s="72"/>
      <c r="Q191" s="32"/>
      <c r="R191" s="160" t="str">
        <f t="shared" si="712"/>
        <v/>
      </c>
      <c r="S191" s="152"/>
      <c r="T191" s="160" t="str">
        <f t="shared" si="713"/>
        <v/>
      </c>
      <c r="U191" s="32"/>
      <c r="V191" s="249"/>
      <c r="W191" s="249"/>
      <c r="X191" s="249"/>
      <c r="Y191" s="250"/>
      <c r="Z191" s="250"/>
      <c r="AA191" s="250"/>
      <c r="AB191" s="251"/>
      <c r="AC191" s="242"/>
      <c r="AD191" s="245"/>
      <c r="AG191" s="38"/>
      <c r="AH191" s="267"/>
      <c r="AI191" s="39" t="str">
        <f>IF($P191="","0",VLOOKUP($P191,登録データ!$M$3:$O$28,2,FALSE))</f>
        <v>0</v>
      </c>
      <c r="AJ191" s="39" t="str">
        <f>IF($P191="","",VLOOKUP($P191,登録データ!$M$3:$P$28,4,FALSE))</f>
        <v/>
      </c>
      <c r="AK191" s="39" t="str">
        <f t="shared" si="714"/>
        <v>00</v>
      </c>
      <c r="AL191" s="39" t="str">
        <f t="shared" si="715"/>
        <v/>
      </c>
      <c r="AM191" s="39" t="str">
        <f t="shared" si="716"/>
        <v>000000</v>
      </c>
      <c r="AN191" s="39" t="str">
        <f t="shared" si="717"/>
        <v/>
      </c>
      <c r="AO191" s="39" t="str">
        <f t="shared" si="718"/>
        <v/>
      </c>
      <c r="AP191" s="39">
        <f ca="1">IF(OFFSET($C191,-MOD(ROW($C191),3),0)&lt;&gt;"",IF(RIGHT($P191,1)=")",VALUE(VLOOKUP(OFFSET($C191,-MOD(ROW($C191),3),0),登録データ!$A$3:$H$2500,8,FALSE)),0),0)</f>
        <v>0</v>
      </c>
      <c r="AQ191" s="39">
        <f t="shared" ca="1" si="719"/>
        <v>0</v>
      </c>
      <c r="AR191" s="267"/>
      <c r="AS191" s="39" t="str">
        <f t="shared" si="721"/>
        <v/>
      </c>
      <c r="AT191" s="267"/>
      <c r="AU191" s="267"/>
      <c r="AV191" s="202"/>
      <c r="AW191" s="199"/>
      <c r="AX191" s="200"/>
      <c r="AY191" s="200"/>
      <c r="AZ191" s="200"/>
      <c r="BA191" s="200"/>
      <c r="BB191" s="39"/>
      <c r="BC191" s="39"/>
      <c r="BD191" s="93"/>
      <c r="BE191" s="93"/>
      <c r="BF191" s="93"/>
      <c r="BG191" s="95"/>
      <c r="BH191" s="111"/>
      <c r="BI191" s="202"/>
      <c r="BJ191" s="199"/>
      <c r="BK191" s="200"/>
      <c r="BL191" s="200"/>
      <c r="BM191" s="200"/>
      <c r="BN191" s="200"/>
      <c r="BO191" s="39"/>
      <c r="BP191" s="39"/>
      <c r="BQ191" s="39"/>
      <c r="BR191" s="39"/>
      <c r="BS191" s="39"/>
      <c r="BT191" s="39"/>
      <c r="BV191" s="38" t="str">
        <f>IF($P191="十種競技",COUNTIF($P$21:$P191,"十種競技"),"")</f>
        <v/>
      </c>
      <c r="BW191" s="39" t="str">
        <f t="shared" ca="1" si="733"/>
        <v/>
      </c>
      <c r="BX191" s="39" t="str">
        <f t="shared" ca="1" si="734"/>
        <v/>
      </c>
      <c r="BY191" s="39" t="str">
        <f t="shared" ca="1" si="735"/>
        <v/>
      </c>
      <c r="BZ191" s="39" t="str">
        <f t="shared" ca="1" si="736"/>
        <v/>
      </c>
      <c r="CA191" s="39" t="str">
        <f t="shared" ca="1" si="737"/>
        <v/>
      </c>
      <c r="CB191" s="39"/>
      <c r="CC191" s="39"/>
      <c r="CD191" s="39"/>
      <c r="CE191" s="39"/>
      <c r="CF191" s="39"/>
      <c r="CG191" s="86"/>
      <c r="CH191" s="43" t="str">
        <f t="shared" si="711"/>
        <v/>
      </c>
    </row>
    <row r="192" spans="1:86" ht="14.25" thickTop="1">
      <c r="A192" s="24"/>
      <c r="B192" s="276">
        <v>58</v>
      </c>
      <c r="C192" s="279"/>
      <c r="D192" s="281" t="str">
        <f>IF($C192="","",IF($C192="@",$D194,VLOOKUP($C192,登録データ!$A$3:$H$2500,2,FALSE)))</f>
        <v/>
      </c>
      <c r="E192" s="281"/>
      <c r="F192" s="281"/>
      <c r="G192" s="282" t="str">
        <f>IF($C192="","",IF($C192="@",$G194,VLOOKUP($C192,登録データ!$A$3:$H$2500,3,FALSE)))</f>
        <v/>
      </c>
      <c r="H192" s="282"/>
      <c r="I192" s="282"/>
      <c r="J192" s="281" t="str">
        <f>IF($C192="","",IF($C192="@",$J194,VLOOKUP($C192,登録データ!$A$3:$H$2500,7,FALSE)))</f>
        <v/>
      </c>
      <c r="K192" s="281"/>
      <c r="L192" s="281" t="str">
        <f>IF($C192="","",IF($C192="@",$L194,VLOOKUP($C192,登録データ!$A$3:$H$2500,4,FALSE)))</f>
        <v/>
      </c>
      <c r="M192" s="281"/>
      <c r="N192" s="281"/>
      <c r="O192" s="58" t="s">
        <v>3697</v>
      </c>
      <c r="P192" s="70"/>
      <c r="Q192" s="30"/>
      <c r="R192" s="156" t="str">
        <f t="shared" si="712"/>
        <v/>
      </c>
      <c r="S192" s="150"/>
      <c r="T192" s="156" t="str">
        <f t="shared" si="713"/>
        <v/>
      </c>
      <c r="U192" s="30"/>
      <c r="V192" s="237"/>
      <c r="W192" s="237"/>
      <c r="X192" s="237"/>
      <c r="Y192" s="238"/>
      <c r="Z192" s="238"/>
      <c r="AA192" s="238"/>
      <c r="AB192" s="239"/>
      <c r="AC192" s="240"/>
      <c r="AD192" s="243"/>
      <c r="AG192" s="38"/>
      <c r="AH192" s="267" t="str">
        <f>IF($C192="","",IF($C192="@",0,IF(VLOOKUP($C192,登録データ!$A$3:$V$2500,22,FALSE)=0,0,1)))</f>
        <v/>
      </c>
      <c r="AI192" s="39" t="str">
        <f>IF($P192="","0",VLOOKUP($P192,登録データ!$M$3:$O$28,2,FALSE))</f>
        <v>0</v>
      </c>
      <c r="AJ192" s="39" t="str">
        <f>IF($P192="","",VLOOKUP($P192,登録データ!$M$3:$P$28,4,FALSE))</f>
        <v/>
      </c>
      <c r="AK192" s="39" t="str">
        <f t="shared" si="714"/>
        <v>00</v>
      </c>
      <c r="AL192" s="39" t="str">
        <f t="shared" si="715"/>
        <v/>
      </c>
      <c r="AM192" s="39" t="str">
        <f t="shared" si="716"/>
        <v>000000</v>
      </c>
      <c r="AN192" s="39" t="str">
        <f t="shared" si="717"/>
        <v/>
      </c>
      <c r="AO192" s="39" t="str">
        <f t="shared" si="718"/>
        <v/>
      </c>
      <c r="AP192" s="39">
        <f ca="1">IF(OFFSET($C192,-MOD(ROW($C192),3),0)&lt;&gt;"",IF(RIGHT($P192,1)=")",VALUE(VLOOKUP(OFFSET($C192,-MOD(ROW($C192),3),0),登録データ!$A$3:$H$2500,8,FALSE)),0),0)</f>
        <v>0</v>
      </c>
      <c r="AQ192" s="39">
        <f t="shared" ca="1" si="719"/>
        <v>0</v>
      </c>
      <c r="AR192" s="267" t="str">
        <f t="shared" ref="AR192" si="894">IF($C192="","",IF($C192="@",0,IF($C192&lt;1501,0,1)))</f>
        <v/>
      </c>
      <c r="AS192" s="39" t="str">
        <f t="shared" si="721"/>
        <v/>
      </c>
      <c r="AT192" s="267" t="str">
        <f t="shared" ref="AT192" si="895">IF($C192="","",IF($C192="@",0,IF(COUNTIF($C$21:$C$620,$C192)=1,0,1)))</f>
        <v/>
      </c>
      <c r="AU192" s="267" t="str">
        <f t="shared" ref="AU192" si="896">IF($L192="","",IF(OR($L192="北海道",$L192="東京都",$L192="大阪府",$L192="京都府",RIGHT($L192,1)="県"),0,1))</f>
        <v/>
      </c>
      <c r="AV192" s="202" t="str">
        <f>IF(AC192="","",COUNTA($AC$21:$AC192))</f>
        <v/>
      </c>
      <c r="AW192" s="199" t="str">
        <f t="shared" ref="AW192" si="897">IF($C192="","",IF($AV192="","",IF($C192="@",CONCATENATE("@",$D194),$C192)))</f>
        <v/>
      </c>
      <c r="AX192" s="199" t="str">
        <f t="shared" ref="AX192" si="898">IF(LEFT($AW192,1)="@",$D194,"")</f>
        <v/>
      </c>
      <c r="AY192" s="199" t="str">
        <f t="shared" ref="AY192" si="899">IF(LEFT($AW192,1)="@",$G194,"")</f>
        <v/>
      </c>
      <c r="AZ192" s="199" t="str">
        <f t="shared" ref="AZ192" si="900">IF(LEFT($AW192,1)="@",$J194,"")</f>
        <v/>
      </c>
      <c r="BA192" s="199" t="str">
        <f t="shared" ref="BA192" si="901">IF(LEFT($AW192,1)="@",$L194,"")</f>
        <v/>
      </c>
      <c r="BB192" s="39"/>
      <c r="BC192" s="39"/>
      <c r="BD192" s="74"/>
      <c r="BE192" s="74"/>
      <c r="BF192" s="74"/>
      <c r="BG192" s="83"/>
      <c r="BH192" s="84"/>
      <c r="BI192" s="202" t="str">
        <f>IF($AD192="","",COUNTA($AD$21:$AD192))</f>
        <v/>
      </c>
      <c r="BJ192" s="199" t="str">
        <f>IF($C192="","",IF($BI192="","",IF($C192="@",CONCATENATE("@",$D194),$C192)))</f>
        <v/>
      </c>
      <c r="BK192" s="199" t="str">
        <f t="shared" ref="BK192" si="902">IF(LEFT($BJ192,1)="@",$D194,"")</f>
        <v/>
      </c>
      <c r="BL192" s="199" t="str">
        <f t="shared" ref="BL192" si="903">IF(LEFT($BJ192,1)="@",$G194,"")</f>
        <v/>
      </c>
      <c r="BM192" s="199" t="str">
        <f t="shared" ref="BM192" si="904">IF(LEFT($BJ192,1)="@",$J194,"")</f>
        <v/>
      </c>
      <c r="BN192" s="199" t="str">
        <f t="shared" ref="BN192" si="905">IF(LEFT($BJ192,1)="@",$L194,"")</f>
        <v/>
      </c>
      <c r="BO192" s="39"/>
      <c r="BP192" s="39"/>
      <c r="BQ192" s="39"/>
      <c r="BR192" s="39"/>
      <c r="BS192" s="39"/>
      <c r="BT192" s="39"/>
      <c r="BV192" s="38" t="str">
        <f>IF($P192="十種競技",COUNTIF($P$21:$P192,"十種競技"),"")</f>
        <v/>
      </c>
      <c r="BW192" s="39" t="str">
        <f t="shared" ca="1" si="733"/>
        <v/>
      </c>
      <c r="BX192" s="39" t="str">
        <f t="shared" ca="1" si="734"/>
        <v/>
      </c>
      <c r="BY192" s="39" t="str">
        <f t="shared" ca="1" si="735"/>
        <v/>
      </c>
      <c r="BZ192" s="39" t="str">
        <f t="shared" ca="1" si="736"/>
        <v/>
      </c>
      <c r="CA192" s="39" t="str">
        <f t="shared" ca="1" si="737"/>
        <v/>
      </c>
      <c r="CB192" s="39"/>
      <c r="CC192" s="39"/>
      <c r="CD192" s="39"/>
      <c r="CE192" s="39"/>
      <c r="CF192" s="39"/>
      <c r="CG192" s="86"/>
      <c r="CH192" s="43" t="str">
        <f t="shared" si="711"/>
        <v/>
      </c>
    </row>
    <row r="193" spans="1:86">
      <c r="A193" s="24"/>
      <c r="B193" s="277"/>
      <c r="C193" s="280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59" t="s">
        <v>3698</v>
      </c>
      <c r="P193" s="71"/>
      <c r="Q193" s="31"/>
      <c r="R193" s="157" t="str">
        <f t="shared" si="712"/>
        <v/>
      </c>
      <c r="S193" s="151"/>
      <c r="T193" s="157" t="str">
        <f t="shared" si="713"/>
        <v/>
      </c>
      <c r="U193" s="31"/>
      <c r="V193" s="246"/>
      <c r="W193" s="246"/>
      <c r="X193" s="246"/>
      <c r="Y193" s="247"/>
      <c r="Z193" s="247"/>
      <c r="AA193" s="247"/>
      <c r="AB193" s="248"/>
      <c r="AC193" s="241"/>
      <c r="AD193" s="244"/>
      <c r="AG193" s="38"/>
      <c r="AH193" s="267"/>
      <c r="AI193" s="39" t="str">
        <f>IF($P193="","0",VLOOKUP($P193,登録データ!$M$3:$O$28,2,FALSE))</f>
        <v>0</v>
      </c>
      <c r="AJ193" s="39" t="str">
        <f>IF($P193="","",VLOOKUP($P193,登録データ!$M$3:$P$28,4,FALSE))</f>
        <v/>
      </c>
      <c r="AK193" s="39" t="str">
        <f t="shared" si="714"/>
        <v>00</v>
      </c>
      <c r="AL193" s="39" t="str">
        <f t="shared" si="715"/>
        <v/>
      </c>
      <c r="AM193" s="39" t="str">
        <f t="shared" si="716"/>
        <v>000000</v>
      </c>
      <c r="AN193" s="39" t="str">
        <f t="shared" si="717"/>
        <v/>
      </c>
      <c r="AO193" s="39" t="str">
        <f t="shared" si="718"/>
        <v/>
      </c>
      <c r="AP193" s="39">
        <f ca="1">IF(OFFSET($C193,-MOD(ROW($C193),3),0)&lt;&gt;"",IF(RIGHT($P193,1)=")",VALUE(VLOOKUP(OFFSET($C193,-MOD(ROW($C193),3),0),登録データ!$A$3:$H$2500,8,FALSE)),0),0)</f>
        <v>0</v>
      </c>
      <c r="AQ193" s="39">
        <f t="shared" ca="1" si="719"/>
        <v>0</v>
      </c>
      <c r="AR193" s="267"/>
      <c r="AS193" s="39" t="str">
        <f t="shared" si="721"/>
        <v/>
      </c>
      <c r="AT193" s="267"/>
      <c r="AU193" s="267"/>
      <c r="AV193" s="202"/>
      <c r="AW193" s="199"/>
      <c r="AX193" s="200"/>
      <c r="AY193" s="200"/>
      <c r="AZ193" s="200"/>
      <c r="BA193" s="200"/>
      <c r="BB193" s="39"/>
      <c r="BC193" s="39"/>
      <c r="BD193" s="93"/>
      <c r="BE193" s="93"/>
      <c r="BF193" s="93"/>
      <c r="BG193" s="95"/>
      <c r="BH193" s="111"/>
      <c r="BI193" s="202"/>
      <c r="BJ193" s="199"/>
      <c r="BK193" s="200"/>
      <c r="BL193" s="200"/>
      <c r="BM193" s="200"/>
      <c r="BN193" s="200"/>
      <c r="BO193" s="39"/>
      <c r="BP193" s="39"/>
      <c r="BQ193" s="39"/>
      <c r="BR193" s="39"/>
      <c r="BS193" s="39"/>
      <c r="BT193" s="39"/>
      <c r="BV193" s="38" t="str">
        <f>IF($P193="十種競技",COUNTIF($P$21:$P193,"十種競技"),"")</f>
        <v/>
      </c>
      <c r="BW193" s="39" t="str">
        <f t="shared" ca="1" si="733"/>
        <v/>
      </c>
      <c r="BX193" s="39" t="str">
        <f t="shared" ca="1" si="734"/>
        <v/>
      </c>
      <c r="BY193" s="39" t="str">
        <f t="shared" ca="1" si="735"/>
        <v/>
      </c>
      <c r="BZ193" s="39" t="str">
        <f t="shared" ca="1" si="736"/>
        <v/>
      </c>
      <c r="CA193" s="39" t="str">
        <f t="shared" ca="1" si="737"/>
        <v/>
      </c>
      <c r="CB193" s="39"/>
      <c r="CC193" s="39"/>
      <c r="CD193" s="39"/>
      <c r="CE193" s="39"/>
      <c r="CF193" s="39"/>
      <c r="CG193" s="86"/>
      <c r="CH193" s="43" t="str">
        <f t="shared" si="711"/>
        <v/>
      </c>
    </row>
    <row r="194" spans="1:86" ht="14.25" thickBot="1">
      <c r="A194" s="24"/>
      <c r="B194" s="278"/>
      <c r="C194" s="29" t="s">
        <v>3696</v>
      </c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  <c r="O194" s="29" t="s">
        <v>3699</v>
      </c>
      <c r="P194" s="72"/>
      <c r="Q194" s="32"/>
      <c r="R194" s="160" t="str">
        <f t="shared" si="712"/>
        <v/>
      </c>
      <c r="S194" s="152"/>
      <c r="T194" s="160" t="str">
        <f t="shared" si="713"/>
        <v/>
      </c>
      <c r="U194" s="32"/>
      <c r="V194" s="249"/>
      <c r="W194" s="249"/>
      <c r="X194" s="249"/>
      <c r="Y194" s="250"/>
      <c r="Z194" s="250"/>
      <c r="AA194" s="250"/>
      <c r="AB194" s="251"/>
      <c r="AC194" s="242"/>
      <c r="AD194" s="245"/>
      <c r="AG194" s="38"/>
      <c r="AH194" s="267"/>
      <c r="AI194" s="39" t="str">
        <f>IF($P194="","0",VLOOKUP($P194,登録データ!$M$3:$O$28,2,FALSE))</f>
        <v>0</v>
      </c>
      <c r="AJ194" s="39" t="str">
        <f>IF($P194="","",VLOOKUP($P194,登録データ!$M$3:$P$28,4,FALSE))</f>
        <v/>
      </c>
      <c r="AK194" s="39" t="str">
        <f t="shared" si="714"/>
        <v>00</v>
      </c>
      <c r="AL194" s="39" t="str">
        <f t="shared" si="715"/>
        <v/>
      </c>
      <c r="AM194" s="39" t="str">
        <f t="shared" si="716"/>
        <v>000000</v>
      </c>
      <c r="AN194" s="39" t="str">
        <f t="shared" si="717"/>
        <v/>
      </c>
      <c r="AO194" s="39" t="str">
        <f t="shared" si="718"/>
        <v/>
      </c>
      <c r="AP194" s="39">
        <f ca="1">IF(OFFSET($C194,-MOD(ROW($C194),3),0)&lt;&gt;"",IF(RIGHT($P194,1)=")",VALUE(VLOOKUP(OFFSET($C194,-MOD(ROW($C194),3),0),登録データ!$A$3:$H$2500,8,FALSE)),0),0)</f>
        <v>0</v>
      </c>
      <c r="AQ194" s="39">
        <f t="shared" ca="1" si="719"/>
        <v>0</v>
      </c>
      <c r="AR194" s="267"/>
      <c r="AS194" s="39" t="str">
        <f t="shared" si="721"/>
        <v/>
      </c>
      <c r="AT194" s="267"/>
      <c r="AU194" s="267"/>
      <c r="AV194" s="202"/>
      <c r="AW194" s="199"/>
      <c r="AX194" s="200"/>
      <c r="AY194" s="200"/>
      <c r="AZ194" s="200"/>
      <c r="BA194" s="200"/>
      <c r="BB194" s="39"/>
      <c r="BC194" s="39"/>
      <c r="BD194" s="93"/>
      <c r="BE194" s="93"/>
      <c r="BF194" s="93"/>
      <c r="BG194" s="95"/>
      <c r="BH194" s="111"/>
      <c r="BI194" s="202"/>
      <c r="BJ194" s="199"/>
      <c r="BK194" s="200"/>
      <c r="BL194" s="200"/>
      <c r="BM194" s="200"/>
      <c r="BN194" s="200"/>
      <c r="BO194" s="39"/>
      <c r="BP194" s="39"/>
      <c r="BQ194" s="39"/>
      <c r="BR194" s="39"/>
      <c r="BS194" s="39"/>
      <c r="BT194" s="39"/>
      <c r="BV194" s="38" t="str">
        <f>IF($P194="十種競技",COUNTIF($P$21:$P194,"十種競技"),"")</f>
        <v/>
      </c>
      <c r="BW194" s="39" t="str">
        <f t="shared" ca="1" si="733"/>
        <v/>
      </c>
      <c r="BX194" s="39" t="str">
        <f t="shared" ca="1" si="734"/>
        <v/>
      </c>
      <c r="BY194" s="39" t="str">
        <f t="shared" ca="1" si="735"/>
        <v/>
      </c>
      <c r="BZ194" s="39" t="str">
        <f t="shared" ca="1" si="736"/>
        <v/>
      </c>
      <c r="CA194" s="39" t="str">
        <f t="shared" ca="1" si="737"/>
        <v/>
      </c>
      <c r="CB194" s="39"/>
      <c r="CC194" s="39"/>
      <c r="CD194" s="39"/>
      <c r="CE194" s="39"/>
      <c r="CF194" s="39"/>
      <c r="CG194" s="86"/>
      <c r="CH194" s="43" t="str">
        <f t="shared" si="711"/>
        <v/>
      </c>
    </row>
    <row r="195" spans="1:86" ht="14.25" thickTop="1">
      <c r="A195" s="24"/>
      <c r="B195" s="276">
        <v>59</v>
      </c>
      <c r="C195" s="279"/>
      <c r="D195" s="281" t="str">
        <f>IF($C195="","",IF($C195="@",$D197,VLOOKUP($C195,登録データ!$A$3:$H$2500,2,FALSE)))</f>
        <v/>
      </c>
      <c r="E195" s="281"/>
      <c r="F195" s="281"/>
      <c r="G195" s="282" t="str">
        <f>IF($C195="","",IF($C195="@",$G197,VLOOKUP($C195,登録データ!$A$3:$H$2500,3,FALSE)))</f>
        <v/>
      </c>
      <c r="H195" s="282"/>
      <c r="I195" s="282"/>
      <c r="J195" s="281" t="str">
        <f>IF($C195="","",IF($C195="@",$J197,VLOOKUP($C195,登録データ!$A$3:$H$2500,7,FALSE)))</f>
        <v/>
      </c>
      <c r="K195" s="281"/>
      <c r="L195" s="281" t="str">
        <f>IF($C195="","",IF($C195="@",$L197,VLOOKUP($C195,登録データ!$A$3:$H$2500,4,FALSE)))</f>
        <v/>
      </c>
      <c r="M195" s="281"/>
      <c r="N195" s="281"/>
      <c r="O195" s="58" t="s">
        <v>3697</v>
      </c>
      <c r="P195" s="70"/>
      <c r="Q195" s="30"/>
      <c r="R195" s="156" t="str">
        <f t="shared" si="712"/>
        <v/>
      </c>
      <c r="S195" s="150"/>
      <c r="T195" s="156" t="str">
        <f t="shared" si="713"/>
        <v/>
      </c>
      <c r="U195" s="30"/>
      <c r="V195" s="237"/>
      <c r="W195" s="237"/>
      <c r="X195" s="237"/>
      <c r="Y195" s="238"/>
      <c r="Z195" s="238"/>
      <c r="AA195" s="238"/>
      <c r="AB195" s="239"/>
      <c r="AC195" s="240"/>
      <c r="AD195" s="243"/>
      <c r="AG195" s="38"/>
      <c r="AH195" s="267" t="str">
        <f>IF($C195="","",IF($C195="@",0,IF(VLOOKUP($C195,登録データ!$A$3:$V$2500,22,FALSE)=0,0,1)))</f>
        <v/>
      </c>
      <c r="AI195" s="39" t="str">
        <f>IF($P195="","0",VLOOKUP($P195,登録データ!$M$3:$O$28,2,FALSE))</f>
        <v>0</v>
      </c>
      <c r="AJ195" s="39" t="str">
        <f>IF($P195="","",VLOOKUP($P195,登録データ!$M$3:$P$28,4,FALSE))</f>
        <v/>
      </c>
      <c r="AK195" s="39" t="str">
        <f t="shared" si="714"/>
        <v>00</v>
      </c>
      <c r="AL195" s="39" t="str">
        <f t="shared" si="715"/>
        <v/>
      </c>
      <c r="AM195" s="39" t="str">
        <f t="shared" si="716"/>
        <v>000000</v>
      </c>
      <c r="AN195" s="39" t="str">
        <f t="shared" si="717"/>
        <v/>
      </c>
      <c r="AO195" s="39" t="str">
        <f t="shared" si="718"/>
        <v/>
      </c>
      <c r="AP195" s="39">
        <f ca="1">IF(OFFSET($C195,-MOD(ROW($C195),3),0)&lt;&gt;"",IF(RIGHT($P195,1)=")",VALUE(VLOOKUP(OFFSET($C195,-MOD(ROW($C195),3),0),登録データ!$A$3:$H$2500,8,FALSE)),0),0)</f>
        <v>0</v>
      </c>
      <c r="AQ195" s="39">
        <f t="shared" ca="1" si="719"/>
        <v>0</v>
      </c>
      <c r="AR195" s="267" t="str">
        <f t="shared" ref="AR195" si="906">IF($C195="","",IF($C195="@",0,IF($C195&lt;1501,0,1)))</f>
        <v/>
      </c>
      <c r="AS195" s="39" t="str">
        <f t="shared" si="721"/>
        <v/>
      </c>
      <c r="AT195" s="267" t="str">
        <f t="shared" ref="AT195" si="907">IF($C195="","",IF($C195="@",0,IF(COUNTIF($C$21:$C$620,$C195)=1,0,1)))</f>
        <v/>
      </c>
      <c r="AU195" s="267" t="str">
        <f t="shared" ref="AU195" si="908">IF($L195="","",IF(OR($L195="北海道",$L195="東京都",$L195="大阪府",$L195="京都府",RIGHT($L195,1)="県"),0,1))</f>
        <v/>
      </c>
      <c r="AV195" s="202" t="str">
        <f>IF(AC195="","",COUNTA($AC$21:$AC195))</f>
        <v/>
      </c>
      <c r="AW195" s="199" t="str">
        <f t="shared" ref="AW195" si="909">IF($C195="","",IF($AV195="","",IF($C195="@",CONCATENATE("@",$D197),$C195)))</f>
        <v/>
      </c>
      <c r="AX195" s="199" t="str">
        <f t="shared" ref="AX195" si="910">IF(LEFT($AW195,1)="@",$D197,"")</f>
        <v/>
      </c>
      <c r="AY195" s="199" t="str">
        <f t="shared" ref="AY195" si="911">IF(LEFT($AW195,1)="@",$G197,"")</f>
        <v/>
      </c>
      <c r="AZ195" s="199" t="str">
        <f t="shared" ref="AZ195" si="912">IF(LEFT($AW195,1)="@",$J197,"")</f>
        <v/>
      </c>
      <c r="BA195" s="199" t="str">
        <f t="shared" ref="BA195" si="913">IF(LEFT($AW195,1)="@",$L197,"")</f>
        <v/>
      </c>
      <c r="BB195" s="39"/>
      <c r="BC195" s="39"/>
      <c r="BD195" s="74"/>
      <c r="BE195" s="74"/>
      <c r="BF195" s="74"/>
      <c r="BG195" s="83"/>
      <c r="BH195" s="84"/>
      <c r="BI195" s="202" t="str">
        <f>IF($AD195="","",COUNTA($AD$21:$AD195))</f>
        <v/>
      </c>
      <c r="BJ195" s="199" t="str">
        <f>IF($C195="","",IF($BI195="","",IF($C195="@",CONCATENATE("@",$D197),$C195)))</f>
        <v/>
      </c>
      <c r="BK195" s="199" t="str">
        <f t="shared" ref="BK195" si="914">IF(LEFT($BJ195,1)="@",$D197,"")</f>
        <v/>
      </c>
      <c r="BL195" s="199" t="str">
        <f t="shared" ref="BL195" si="915">IF(LEFT($BJ195,1)="@",$G197,"")</f>
        <v/>
      </c>
      <c r="BM195" s="199" t="str">
        <f t="shared" ref="BM195" si="916">IF(LEFT($BJ195,1)="@",$J197,"")</f>
        <v/>
      </c>
      <c r="BN195" s="199" t="str">
        <f t="shared" ref="BN195" si="917">IF(LEFT($BJ195,1)="@",$L197,"")</f>
        <v/>
      </c>
      <c r="BO195" s="39"/>
      <c r="BP195" s="39"/>
      <c r="BQ195" s="39"/>
      <c r="BR195" s="39"/>
      <c r="BS195" s="39"/>
      <c r="BT195" s="39"/>
      <c r="BV195" s="38" t="str">
        <f>IF($P195="十種競技",COUNTIF($P$21:$P195,"十種競技"),"")</f>
        <v/>
      </c>
      <c r="BW195" s="39" t="str">
        <f t="shared" ca="1" si="733"/>
        <v/>
      </c>
      <c r="BX195" s="39" t="str">
        <f t="shared" ca="1" si="734"/>
        <v/>
      </c>
      <c r="BY195" s="39" t="str">
        <f t="shared" ca="1" si="735"/>
        <v/>
      </c>
      <c r="BZ195" s="39" t="str">
        <f t="shared" ca="1" si="736"/>
        <v/>
      </c>
      <c r="CA195" s="39" t="str">
        <f t="shared" ca="1" si="737"/>
        <v/>
      </c>
      <c r="CB195" s="39"/>
      <c r="CC195" s="39"/>
      <c r="CD195" s="39"/>
      <c r="CE195" s="39"/>
      <c r="CF195" s="39"/>
      <c r="CG195" s="86"/>
      <c r="CH195" s="43" t="str">
        <f t="shared" si="711"/>
        <v/>
      </c>
    </row>
    <row r="196" spans="1:86">
      <c r="A196" s="24"/>
      <c r="B196" s="277"/>
      <c r="C196" s="280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59" t="s">
        <v>3698</v>
      </c>
      <c r="P196" s="71"/>
      <c r="Q196" s="31"/>
      <c r="R196" s="157" t="str">
        <f t="shared" si="712"/>
        <v/>
      </c>
      <c r="S196" s="151"/>
      <c r="T196" s="157" t="str">
        <f t="shared" si="713"/>
        <v/>
      </c>
      <c r="U196" s="31"/>
      <c r="V196" s="246"/>
      <c r="W196" s="246"/>
      <c r="X196" s="246"/>
      <c r="Y196" s="247"/>
      <c r="Z196" s="247"/>
      <c r="AA196" s="247"/>
      <c r="AB196" s="248"/>
      <c r="AC196" s="241"/>
      <c r="AD196" s="244"/>
      <c r="AG196" s="38"/>
      <c r="AH196" s="267"/>
      <c r="AI196" s="39" t="str">
        <f>IF($P196="","0",VLOOKUP($P196,登録データ!$M$3:$O$28,2,FALSE))</f>
        <v>0</v>
      </c>
      <c r="AJ196" s="39" t="str">
        <f>IF($P196="","",VLOOKUP($P196,登録データ!$M$3:$P$28,4,FALSE))</f>
        <v/>
      </c>
      <c r="AK196" s="39" t="str">
        <f t="shared" si="714"/>
        <v>00</v>
      </c>
      <c r="AL196" s="39" t="str">
        <f t="shared" si="715"/>
        <v/>
      </c>
      <c r="AM196" s="39" t="str">
        <f t="shared" si="716"/>
        <v>000000</v>
      </c>
      <c r="AN196" s="39" t="str">
        <f t="shared" si="717"/>
        <v/>
      </c>
      <c r="AO196" s="39" t="str">
        <f t="shared" si="718"/>
        <v/>
      </c>
      <c r="AP196" s="39">
        <f ca="1">IF(OFFSET($C196,-MOD(ROW($C196),3),0)&lt;&gt;"",IF(RIGHT($P196,1)=")",VALUE(VLOOKUP(OFFSET($C196,-MOD(ROW($C196),3),0),登録データ!$A$3:$H$2500,8,FALSE)),0),0)</f>
        <v>0</v>
      </c>
      <c r="AQ196" s="39">
        <f t="shared" ca="1" si="719"/>
        <v>0</v>
      </c>
      <c r="AR196" s="267"/>
      <c r="AS196" s="39" t="str">
        <f t="shared" si="721"/>
        <v/>
      </c>
      <c r="AT196" s="267"/>
      <c r="AU196" s="267"/>
      <c r="AV196" s="202"/>
      <c r="AW196" s="199"/>
      <c r="AX196" s="200"/>
      <c r="AY196" s="200"/>
      <c r="AZ196" s="200"/>
      <c r="BA196" s="200"/>
      <c r="BB196" s="39"/>
      <c r="BC196" s="39"/>
      <c r="BD196" s="93"/>
      <c r="BE196" s="93"/>
      <c r="BF196" s="93"/>
      <c r="BG196" s="95"/>
      <c r="BH196" s="111"/>
      <c r="BI196" s="202"/>
      <c r="BJ196" s="199"/>
      <c r="BK196" s="200"/>
      <c r="BL196" s="200"/>
      <c r="BM196" s="200"/>
      <c r="BN196" s="200"/>
      <c r="BO196" s="39"/>
      <c r="BP196" s="39"/>
      <c r="BQ196" s="39"/>
      <c r="BR196" s="39"/>
      <c r="BS196" s="39"/>
      <c r="BT196" s="39"/>
      <c r="BV196" s="38" t="str">
        <f>IF($P196="十種競技",COUNTIF($P$21:$P196,"十種競技"),"")</f>
        <v/>
      </c>
      <c r="BW196" s="39" t="str">
        <f t="shared" ca="1" si="733"/>
        <v/>
      </c>
      <c r="BX196" s="39" t="str">
        <f t="shared" ca="1" si="734"/>
        <v/>
      </c>
      <c r="BY196" s="39" t="str">
        <f t="shared" ca="1" si="735"/>
        <v/>
      </c>
      <c r="BZ196" s="39" t="str">
        <f t="shared" ca="1" si="736"/>
        <v/>
      </c>
      <c r="CA196" s="39" t="str">
        <f t="shared" ca="1" si="737"/>
        <v/>
      </c>
      <c r="CB196" s="39"/>
      <c r="CC196" s="39"/>
      <c r="CD196" s="39"/>
      <c r="CE196" s="39"/>
      <c r="CF196" s="39"/>
      <c r="CG196" s="86"/>
      <c r="CH196" s="43" t="str">
        <f t="shared" si="711"/>
        <v/>
      </c>
    </row>
    <row r="197" spans="1:86" ht="14.25" thickBot="1">
      <c r="A197" s="24"/>
      <c r="B197" s="278"/>
      <c r="C197" s="29" t="s">
        <v>3696</v>
      </c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  <c r="O197" s="29" t="s">
        <v>3699</v>
      </c>
      <c r="P197" s="72"/>
      <c r="Q197" s="32"/>
      <c r="R197" s="160" t="str">
        <f t="shared" si="712"/>
        <v/>
      </c>
      <c r="S197" s="152"/>
      <c r="T197" s="160" t="str">
        <f t="shared" si="713"/>
        <v/>
      </c>
      <c r="U197" s="32"/>
      <c r="V197" s="249"/>
      <c r="W197" s="249"/>
      <c r="X197" s="249"/>
      <c r="Y197" s="250"/>
      <c r="Z197" s="250"/>
      <c r="AA197" s="250"/>
      <c r="AB197" s="251"/>
      <c r="AC197" s="242"/>
      <c r="AD197" s="245"/>
      <c r="AG197" s="38"/>
      <c r="AH197" s="267"/>
      <c r="AI197" s="39" t="str">
        <f>IF($P197="","0",VLOOKUP($P197,登録データ!$M$3:$O$28,2,FALSE))</f>
        <v>0</v>
      </c>
      <c r="AJ197" s="39" t="str">
        <f>IF($P197="","",VLOOKUP($P197,登録データ!$M$3:$P$28,4,FALSE))</f>
        <v/>
      </c>
      <c r="AK197" s="39" t="str">
        <f t="shared" si="714"/>
        <v>00</v>
      </c>
      <c r="AL197" s="39" t="str">
        <f t="shared" si="715"/>
        <v/>
      </c>
      <c r="AM197" s="39" t="str">
        <f t="shared" si="716"/>
        <v>000000</v>
      </c>
      <c r="AN197" s="39" t="str">
        <f t="shared" si="717"/>
        <v/>
      </c>
      <c r="AO197" s="39" t="str">
        <f t="shared" si="718"/>
        <v/>
      </c>
      <c r="AP197" s="39">
        <f ca="1">IF(OFFSET($C197,-MOD(ROW($C197),3),0)&lt;&gt;"",IF(RIGHT($P197,1)=")",VALUE(VLOOKUP(OFFSET($C197,-MOD(ROW($C197),3),0),登録データ!$A$3:$H$2500,8,FALSE)),0),0)</f>
        <v>0</v>
      </c>
      <c r="AQ197" s="39">
        <f t="shared" ca="1" si="719"/>
        <v>0</v>
      </c>
      <c r="AR197" s="267"/>
      <c r="AS197" s="39" t="str">
        <f t="shared" si="721"/>
        <v/>
      </c>
      <c r="AT197" s="267"/>
      <c r="AU197" s="267"/>
      <c r="AV197" s="202"/>
      <c r="AW197" s="199"/>
      <c r="AX197" s="200"/>
      <c r="AY197" s="200"/>
      <c r="AZ197" s="200"/>
      <c r="BA197" s="200"/>
      <c r="BB197" s="39"/>
      <c r="BC197" s="39"/>
      <c r="BD197" s="93"/>
      <c r="BE197" s="93"/>
      <c r="BF197" s="93"/>
      <c r="BG197" s="95"/>
      <c r="BH197" s="111"/>
      <c r="BI197" s="202"/>
      <c r="BJ197" s="199"/>
      <c r="BK197" s="200"/>
      <c r="BL197" s="200"/>
      <c r="BM197" s="200"/>
      <c r="BN197" s="200"/>
      <c r="BO197" s="39"/>
      <c r="BP197" s="39"/>
      <c r="BQ197" s="39"/>
      <c r="BR197" s="39"/>
      <c r="BS197" s="39"/>
      <c r="BT197" s="39"/>
      <c r="BV197" s="38" t="str">
        <f>IF($P197="十種競技",COUNTIF($P$21:$P197,"十種競技"),"")</f>
        <v/>
      </c>
      <c r="BW197" s="39" t="str">
        <f t="shared" ca="1" si="733"/>
        <v/>
      </c>
      <c r="BX197" s="39" t="str">
        <f t="shared" ca="1" si="734"/>
        <v/>
      </c>
      <c r="BY197" s="39" t="str">
        <f t="shared" ca="1" si="735"/>
        <v/>
      </c>
      <c r="BZ197" s="39" t="str">
        <f t="shared" ca="1" si="736"/>
        <v/>
      </c>
      <c r="CA197" s="39" t="str">
        <f t="shared" ca="1" si="737"/>
        <v/>
      </c>
      <c r="CB197" s="39"/>
      <c r="CC197" s="39"/>
      <c r="CD197" s="39"/>
      <c r="CE197" s="39"/>
      <c r="CF197" s="39"/>
      <c r="CG197" s="86"/>
      <c r="CH197" s="43" t="str">
        <f t="shared" si="711"/>
        <v/>
      </c>
    </row>
    <row r="198" spans="1:86" ht="14.25" thickTop="1">
      <c r="A198" s="24"/>
      <c r="B198" s="276">
        <v>60</v>
      </c>
      <c r="C198" s="279"/>
      <c r="D198" s="281" t="str">
        <f>IF($C198="","",IF($C198="@",$D200,VLOOKUP($C198,登録データ!$A$3:$H$2500,2,FALSE)))</f>
        <v/>
      </c>
      <c r="E198" s="281"/>
      <c r="F198" s="281"/>
      <c r="G198" s="282" t="str">
        <f>IF($C198="","",IF($C198="@",$G200,VLOOKUP($C198,登録データ!$A$3:$H$2500,3,FALSE)))</f>
        <v/>
      </c>
      <c r="H198" s="282"/>
      <c r="I198" s="282"/>
      <c r="J198" s="281" t="str">
        <f>IF($C198="","",IF($C198="@",$J200,VLOOKUP($C198,登録データ!$A$3:$H$2500,7,FALSE)))</f>
        <v/>
      </c>
      <c r="K198" s="281"/>
      <c r="L198" s="281" t="str">
        <f>IF($C198="","",IF($C198="@",$L200,VLOOKUP($C198,登録データ!$A$3:$H$2500,4,FALSE)))</f>
        <v/>
      </c>
      <c r="M198" s="281"/>
      <c r="N198" s="281"/>
      <c r="O198" s="58" t="s">
        <v>3697</v>
      </c>
      <c r="P198" s="70"/>
      <c r="Q198" s="30"/>
      <c r="R198" s="156" t="str">
        <f t="shared" si="712"/>
        <v/>
      </c>
      <c r="S198" s="150"/>
      <c r="T198" s="156" t="str">
        <f t="shared" si="713"/>
        <v/>
      </c>
      <c r="U198" s="30"/>
      <c r="V198" s="237"/>
      <c r="W198" s="237"/>
      <c r="X198" s="237"/>
      <c r="Y198" s="238"/>
      <c r="Z198" s="238"/>
      <c r="AA198" s="238"/>
      <c r="AB198" s="239"/>
      <c r="AC198" s="240"/>
      <c r="AD198" s="243"/>
      <c r="AG198" s="38"/>
      <c r="AH198" s="267" t="str">
        <f>IF($C198="","",IF($C198="@",0,IF(VLOOKUP($C198,登録データ!$A$3:$V$2500,22,FALSE)=0,0,1)))</f>
        <v/>
      </c>
      <c r="AI198" s="39" t="str">
        <f>IF($P198="","0",VLOOKUP($P198,登録データ!$M$3:$O$28,2,FALSE))</f>
        <v>0</v>
      </c>
      <c r="AJ198" s="39" t="str">
        <f>IF($P198="","",VLOOKUP($P198,登録データ!$M$3:$P$28,4,FALSE))</f>
        <v/>
      </c>
      <c r="AK198" s="39" t="str">
        <f t="shared" si="714"/>
        <v>00</v>
      </c>
      <c r="AL198" s="39" t="str">
        <f t="shared" si="715"/>
        <v/>
      </c>
      <c r="AM198" s="39" t="str">
        <f t="shared" si="716"/>
        <v>000000</v>
      </c>
      <c r="AN198" s="39" t="str">
        <f t="shared" si="717"/>
        <v/>
      </c>
      <c r="AO198" s="39" t="str">
        <f t="shared" si="718"/>
        <v/>
      </c>
      <c r="AP198" s="39">
        <f ca="1">IF(OFFSET($C198,-MOD(ROW($C198),3),0)&lt;&gt;"",IF(RIGHT($P198,1)=")",VALUE(VLOOKUP(OFFSET($C198,-MOD(ROW($C198),3),0),登録データ!$A$3:$H$2500,8,FALSE)),0),0)</f>
        <v>0</v>
      </c>
      <c r="AQ198" s="39">
        <f t="shared" ca="1" si="719"/>
        <v>0</v>
      </c>
      <c r="AR198" s="267" t="str">
        <f t="shared" ref="AR198" si="918">IF($C198="","",IF($C198="@",0,IF($C198&lt;1501,0,1)))</f>
        <v/>
      </c>
      <c r="AS198" s="39" t="str">
        <f t="shared" si="721"/>
        <v/>
      </c>
      <c r="AT198" s="267" t="str">
        <f t="shared" ref="AT198" si="919">IF($C198="","",IF($C198="@",0,IF(COUNTIF($C$21:$C$620,$C198)=1,0,1)))</f>
        <v/>
      </c>
      <c r="AU198" s="267" t="str">
        <f t="shared" ref="AU198" si="920">IF($L198="","",IF(OR($L198="北海道",$L198="東京都",$L198="大阪府",$L198="京都府",RIGHT($L198,1)="県"),0,1))</f>
        <v/>
      </c>
      <c r="AV198" s="202" t="str">
        <f>IF(AC198="","",COUNTA($AC$21:$AC198))</f>
        <v/>
      </c>
      <c r="AW198" s="199" t="str">
        <f t="shared" ref="AW198" si="921">IF($C198="","",IF($AV198="","",IF($C198="@",CONCATENATE("@",$D200),$C198)))</f>
        <v/>
      </c>
      <c r="AX198" s="199" t="str">
        <f t="shared" ref="AX198" si="922">IF(LEFT($AW198,1)="@",$D200,"")</f>
        <v/>
      </c>
      <c r="AY198" s="199" t="str">
        <f t="shared" ref="AY198" si="923">IF(LEFT($AW198,1)="@",$G200,"")</f>
        <v/>
      </c>
      <c r="AZ198" s="199" t="str">
        <f t="shared" ref="AZ198" si="924">IF(LEFT($AW198,1)="@",$J200,"")</f>
        <v/>
      </c>
      <c r="BA198" s="199" t="str">
        <f t="shared" ref="BA198" si="925">IF(LEFT($AW198,1)="@",$L200,"")</f>
        <v/>
      </c>
      <c r="BB198" s="39"/>
      <c r="BC198" s="39"/>
      <c r="BD198" s="74"/>
      <c r="BE198" s="74"/>
      <c r="BF198" s="74"/>
      <c r="BG198" s="83"/>
      <c r="BH198" s="84"/>
      <c r="BI198" s="202" t="str">
        <f>IF($AD198="","",COUNTA($AD$21:$AD198))</f>
        <v/>
      </c>
      <c r="BJ198" s="199" t="str">
        <f>IF($C198="","",IF($BI198="","",IF($C198="@",CONCATENATE("@",$D200),$C198)))</f>
        <v/>
      </c>
      <c r="BK198" s="199" t="str">
        <f t="shared" ref="BK198" si="926">IF(LEFT($BJ198,1)="@",$D200,"")</f>
        <v/>
      </c>
      <c r="BL198" s="199" t="str">
        <f t="shared" ref="BL198" si="927">IF(LEFT($BJ198,1)="@",$G200,"")</f>
        <v/>
      </c>
      <c r="BM198" s="199" t="str">
        <f t="shared" ref="BM198" si="928">IF(LEFT($BJ198,1)="@",$J200,"")</f>
        <v/>
      </c>
      <c r="BN198" s="199" t="str">
        <f t="shared" ref="BN198" si="929">IF(LEFT($BJ198,1)="@",$L200,"")</f>
        <v/>
      </c>
      <c r="BO198" s="39"/>
      <c r="BP198" s="39"/>
      <c r="BQ198" s="39"/>
      <c r="BR198" s="39"/>
      <c r="BS198" s="39"/>
      <c r="BT198" s="39"/>
      <c r="BV198" s="38" t="str">
        <f>IF($P198="十種競技",COUNTIF($P$21:$P198,"十種競技"),"")</f>
        <v/>
      </c>
      <c r="BW198" s="39" t="str">
        <f t="shared" ca="1" si="733"/>
        <v/>
      </c>
      <c r="BX198" s="39" t="str">
        <f t="shared" ca="1" si="734"/>
        <v/>
      </c>
      <c r="BY198" s="39" t="str">
        <f t="shared" ca="1" si="735"/>
        <v/>
      </c>
      <c r="BZ198" s="39" t="str">
        <f t="shared" ca="1" si="736"/>
        <v/>
      </c>
      <c r="CA198" s="39" t="str">
        <f t="shared" ca="1" si="737"/>
        <v/>
      </c>
      <c r="CB198" s="39"/>
      <c r="CC198" s="39"/>
      <c r="CD198" s="39"/>
      <c r="CE198" s="39"/>
      <c r="CF198" s="39"/>
      <c r="CG198" s="86"/>
      <c r="CH198" s="43" t="str">
        <f t="shared" si="711"/>
        <v/>
      </c>
    </row>
    <row r="199" spans="1:86">
      <c r="A199" s="24"/>
      <c r="B199" s="277"/>
      <c r="C199" s="280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59" t="s">
        <v>3698</v>
      </c>
      <c r="P199" s="71"/>
      <c r="Q199" s="31"/>
      <c r="R199" s="157" t="str">
        <f t="shared" si="712"/>
        <v/>
      </c>
      <c r="S199" s="151"/>
      <c r="T199" s="157" t="str">
        <f t="shared" si="713"/>
        <v/>
      </c>
      <c r="U199" s="31"/>
      <c r="V199" s="246"/>
      <c r="W199" s="246"/>
      <c r="X199" s="246"/>
      <c r="Y199" s="247"/>
      <c r="Z199" s="247"/>
      <c r="AA199" s="247"/>
      <c r="AB199" s="248"/>
      <c r="AC199" s="241"/>
      <c r="AD199" s="244"/>
      <c r="AG199" s="38"/>
      <c r="AH199" s="267"/>
      <c r="AI199" s="39" t="str">
        <f>IF($P199="","0",VLOOKUP($P199,登録データ!$M$3:$O$28,2,FALSE))</f>
        <v>0</v>
      </c>
      <c r="AJ199" s="39" t="str">
        <f>IF($P199="","",VLOOKUP($P199,登録データ!$M$3:$P$28,4,FALSE))</f>
        <v/>
      </c>
      <c r="AK199" s="39" t="str">
        <f t="shared" si="714"/>
        <v>00</v>
      </c>
      <c r="AL199" s="39" t="str">
        <f t="shared" si="715"/>
        <v/>
      </c>
      <c r="AM199" s="39" t="str">
        <f t="shared" si="716"/>
        <v>000000</v>
      </c>
      <c r="AN199" s="39" t="str">
        <f t="shared" si="717"/>
        <v/>
      </c>
      <c r="AO199" s="39" t="str">
        <f t="shared" si="718"/>
        <v/>
      </c>
      <c r="AP199" s="39">
        <f ca="1">IF(OFFSET($C199,-MOD(ROW($C199),3),0)&lt;&gt;"",IF(RIGHT($P199,1)=")",VALUE(VLOOKUP(OFFSET($C199,-MOD(ROW($C199),3),0),登録データ!$A$3:$H$2500,8,FALSE)),0),0)</f>
        <v>0</v>
      </c>
      <c r="AQ199" s="39">
        <f t="shared" ca="1" si="719"/>
        <v>0</v>
      </c>
      <c r="AR199" s="267"/>
      <c r="AS199" s="39" t="str">
        <f t="shared" si="721"/>
        <v/>
      </c>
      <c r="AT199" s="267"/>
      <c r="AU199" s="267"/>
      <c r="AV199" s="202"/>
      <c r="AW199" s="199"/>
      <c r="AX199" s="200"/>
      <c r="AY199" s="200"/>
      <c r="AZ199" s="200"/>
      <c r="BA199" s="200"/>
      <c r="BB199" s="39"/>
      <c r="BC199" s="39"/>
      <c r="BD199" s="93"/>
      <c r="BE199" s="93"/>
      <c r="BF199" s="93"/>
      <c r="BG199" s="95"/>
      <c r="BH199" s="111"/>
      <c r="BI199" s="202"/>
      <c r="BJ199" s="199"/>
      <c r="BK199" s="200"/>
      <c r="BL199" s="200"/>
      <c r="BM199" s="200"/>
      <c r="BN199" s="200"/>
      <c r="BO199" s="39"/>
      <c r="BP199" s="39"/>
      <c r="BQ199" s="39"/>
      <c r="BR199" s="39"/>
      <c r="BS199" s="39"/>
      <c r="BT199" s="39"/>
      <c r="BV199" s="38" t="str">
        <f>IF($P199="十種競技",COUNTIF($P$21:$P199,"十種競技"),"")</f>
        <v/>
      </c>
      <c r="BW199" s="39" t="str">
        <f t="shared" ca="1" si="733"/>
        <v/>
      </c>
      <c r="BX199" s="39" t="str">
        <f t="shared" ca="1" si="734"/>
        <v/>
      </c>
      <c r="BY199" s="39" t="str">
        <f t="shared" ca="1" si="735"/>
        <v/>
      </c>
      <c r="BZ199" s="39" t="str">
        <f t="shared" ca="1" si="736"/>
        <v/>
      </c>
      <c r="CA199" s="39" t="str">
        <f t="shared" ca="1" si="737"/>
        <v/>
      </c>
      <c r="CB199" s="39"/>
      <c r="CC199" s="39"/>
      <c r="CD199" s="39"/>
      <c r="CE199" s="39"/>
      <c r="CF199" s="39"/>
      <c r="CG199" s="86"/>
      <c r="CH199" s="43" t="str">
        <f t="shared" si="711"/>
        <v/>
      </c>
    </row>
    <row r="200" spans="1:86" ht="14.25" thickBot="1">
      <c r="A200" s="24"/>
      <c r="B200" s="278"/>
      <c r="C200" s="29" t="s">
        <v>3696</v>
      </c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  <c r="O200" s="29" t="s">
        <v>3699</v>
      </c>
      <c r="P200" s="72"/>
      <c r="Q200" s="32"/>
      <c r="R200" s="160" t="str">
        <f t="shared" si="712"/>
        <v/>
      </c>
      <c r="S200" s="152"/>
      <c r="T200" s="160" t="str">
        <f t="shared" si="713"/>
        <v/>
      </c>
      <c r="U200" s="32"/>
      <c r="V200" s="249"/>
      <c r="W200" s="249"/>
      <c r="X200" s="249"/>
      <c r="Y200" s="250"/>
      <c r="Z200" s="250"/>
      <c r="AA200" s="250"/>
      <c r="AB200" s="251"/>
      <c r="AC200" s="242"/>
      <c r="AD200" s="245"/>
      <c r="AG200" s="38"/>
      <c r="AH200" s="267"/>
      <c r="AI200" s="39" t="str">
        <f>IF($P200="","0",VLOOKUP($P200,登録データ!$M$3:$O$28,2,FALSE))</f>
        <v>0</v>
      </c>
      <c r="AJ200" s="39" t="str">
        <f>IF($P200="","",VLOOKUP($P200,登録データ!$M$3:$P$28,4,FALSE))</f>
        <v/>
      </c>
      <c r="AK200" s="39" t="str">
        <f t="shared" si="714"/>
        <v>00</v>
      </c>
      <c r="AL200" s="39" t="str">
        <f t="shared" si="715"/>
        <v/>
      </c>
      <c r="AM200" s="39" t="str">
        <f t="shared" si="716"/>
        <v>000000</v>
      </c>
      <c r="AN200" s="39" t="str">
        <f t="shared" si="717"/>
        <v/>
      </c>
      <c r="AO200" s="39" t="str">
        <f t="shared" si="718"/>
        <v/>
      </c>
      <c r="AP200" s="39">
        <f ca="1">IF(OFFSET($C200,-MOD(ROW($C200),3),0)&lt;&gt;"",IF(RIGHT($P200,1)=")",VALUE(VLOOKUP(OFFSET($C200,-MOD(ROW($C200),3),0),登録データ!$A$3:$H$2500,8,FALSE)),0),0)</f>
        <v>0</v>
      </c>
      <c r="AQ200" s="39">
        <f t="shared" ca="1" si="719"/>
        <v>0</v>
      </c>
      <c r="AR200" s="267"/>
      <c r="AS200" s="39" t="str">
        <f t="shared" si="721"/>
        <v/>
      </c>
      <c r="AT200" s="267"/>
      <c r="AU200" s="267"/>
      <c r="AV200" s="202"/>
      <c r="AW200" s="199"/>
      <c r="AX200" s="200"/>
      <c r="AY200" s="200"/>
      <c r="AZ200" s="200"/>
      <c r="BA200" s="200"/>
      <c r="BB200" s="39"/>
      <c r="BC200" s="39"/>
      <c r="BD200" s="93"/>
      <c r="BE200" s="93"/>
      <c r="BF200" s="93"/>
      <c r="BG200" s="95"/>
      <c r="BH200" s="111"/>
      <c r="BI200" s="202"/>
      <c r="BJ200" s="199"/>
      <c r="BK200" s="200"/>
      <c r="BL200" s="200"/>
      <c r="BM200" s="200"/>
      <c r="BN200" s="200"/>
      <c r="BO200" s="39"/>
      <c r="BP200" s="39"/>
      <c r="BQ200" s="39"/>
      <c r="BR200" s="39"/>
      <c r="BS200" s="39"/>
      <c r="BT200" s="39"/>
      <c r="BV200" s="38" t="str">
        <f>IF($P200="十種競技",COUNTIF($P$21:$P200,"十種競技"),"")</f>
        <v/>
      </c>
      <c r="BW200" s="39" t="str">
        <f t="shared" ca="1" si="733"/>
        <v/>
      </c>
      <c r="BX200" s="39" t="str">
        <f t="shared" ca="1" si="734"/>
        <v/>
      </c>
      <c r="BY200" s="39" t="str">
        <f t="shared" ca="1" si="735"/>
        <v/>
      </c>
      <c r="BZ200" s="39" t="str">
        <f t="shared" ca="1" si="736"/>
        <v/>
      </c>
      <c r="CA200" s="39" t="str">
        <f t="shared" ca="1" si="737"/>
        <v/>
      </c>
      <c r="CB200" s="39"/>
      <c r="CC200" s="39"/>
      <c r="CD200" s="39"/>
      <c r="CE200" s="39"/>
      <c r="CF200" s="39"/>
      <c r="CG200" s="86"/>
      <c r="CH200" s="43" t="str">
        <f t="shared" si="711"/>
        <v/>
      </c>
    </row>
    <row r="201" spans="1:86" ht="14.25" thickTop="1">
      <c r="A201" s="24"/>
      <c r="B201" s="276">
        <v>61</v>
      </c>
      <c r="C201" s="279"/>
      <c r="D201" s="281" t="str">
        <f>IF($C201="","",IF($C201="@",$D203,VLOOKUP($C201,登録データ!$A$3:$H$2500,2,FALSE)))</f>
        <v/>
      </c>
      <c r="E201" s="281"/>
      <c r="F201" s="281"/>
      <c r="G201" s="282" t="str">
        <f>IF($C201="","",IF($C201="@",$G203,VLOOKUP($C201,登録データ!$A$3:$H$2500,3,FALSE)))</f>
        <v/>
      </c>
      <c r="H201" s="282"/>
      <c r="I201" s="282"/>
      <c r="J201" s="281" t="str">
        <f>IF($C201="","",IF($C201="@",$J203,VLOOKUP($C201,登録データ!$A$3:$H$2500,7,FALSE)))</f>
        <v/>
      </c>
      <c r="K201" s="281"/>
      <c r="L201" s="281" t="str">
        <f>IF($C201="","",IF($C201="@",$L203,VLOOKUP($C201,登録データ!$A$3:$H$2500,4,FALSE)))</f>
        <v/>
      </c>
      <c r="M201" s="281"/>
      <c r="N201" s="281"/>
      <c r="O201" s="58" t="s">
        <v>3697</v>
      </c>
      <c r="P201" s="70"/>
      <c r="Q201" s="30"/>
      <c r="R201" s="156" t="str">
        <f t="shared" si="712"/>
        <v/>
      </c>
      <c r="S201" s="150"/>
      <c r="T201" s="156" t="str">
        <f t="shared" si="713"/>
        <v/>
      </c>
      <c r="U201" s="30"/>
      <c r="V201" s="237"/>
      <c r="W201" s="237"/>
      <c r="X201" s="237"/>
      <c r="Y201" s="238"/>
      <c r="Z201" s="238"/>
      <c r="AA201" s="238"/>
      <c r="AB201" s="239"/>
      <c r="AC201" s="240"/>
      <c r="AD201" s="243"/>
      <c r="AG201" s="38"/>
      <c r="AH201" s="267" t="str">
        <f>IF($C201="","",IF($C201="@",0,IF(VLOOKUP($C201,登録データ!$A$3:$V$2500,22,FALSE)=0,0,1)))</f>
        <v/>
      </c>
      <c r="AI201" s="39" t="str">
        <f>IF($P201="","0",VLOOKUP($P201,登録データ!$M$3:$O$28,2,FALSE))</f>
        <v>0</v>
      </c>
      <c r="AJ201" s="39" t="str">
        <f>IF($P201="","",VLOOKUP($P201,登録データ!$M$3:$P$28,4,FALSE))</f>
        <v/>
      </c>
      <c r="AK201" s="39" t="str">
        <f t="shared" si="714"/>
        <v>00</v>
      </c>
      <c r="AL201" s="39" t="str">
        <f t="shared" si="715"/>
        <v/>
      </c>
      <c r="AM201" s="39" t="str">
        <f t="shared" si="716"/>
        <v>000000</v>
      </c>
      <c r="AN201" s="39" t="str">
        <f t="shared" si="717"/>
        <v/>
      </c>
      <c r="AO201" s="39" t="str">
        <f t="shared" si="718"/>
        <v/>
      </c>
      <c r="AP201" s="39">
        <f ca="1">IF(OFFSET($C201,-MOD(ROW($C201),3),0)&lt;&gt;"",IF(RIGHT($P201,1)=")",VALUE(VLOOKUP(OFFSET($C201,-MOD(ROW($C201),3),0),登録データ!$A$3:$H$2500,8,FALSE)),0),0)</f>
        <v>0</v>
      </c>
      <c r="AQ201" s="39">
        <f t="shared" ca="1" si="719"/>
        <v>0</v>
      </c>
      <c r="AR201" s="267" t="str">
        <f t="shared" ref="AR201" si="930">IF($C201="","",IF($C201="@",0,IF($C201&lt;1501,0,1)))</f>
        <v/>
      </c>
      <c r="AS201" s="39" t="str">
        <f t="shared" si="721"/>
        <v/>
      </c>
      <c r="AT201" s="267" t="str">
        <f t="shared" ref="AT201" si="931">IF($C201="","",IF($C201="@",0,IF(COUNTIF($C$21:$C$620,$C201)=1,0,1)))</f>
        <v/>
      </c>
      <c r="AU201" s="267" t="str">
        <f t="shared" ref="AU201" si="932">IF($L201="","",IF(OR($L201="北海道",$L201="東京都",$L201="大阪府",$L201="京都府",RIGHT($L201,1)="県"),0,1))</f>
        <v/>
      </c>
      <c r="AV201" s="202" t="str">
        <f>IF(AC201="","",COUNTA($AC$21:$AC201))</f>
        <v/>
      </c>
      <c r="AW201" s="199" t="str">
        <f t="shared" ref="AW201" si="933">IF($C201="","",IF($AV201="","",IF($C201="@",CONCATENATE("@",$D203),$C201)))</f>
        <v/>
      </c>
      <c r="AX201" s="199" t="str">
        <f t="shared" ref="AX201" si="934">IF(LEFT($AW201,1)="@",$D203,"")</f>
        <v/>
      </c>
      <c r="AY201" s="199" t="str">
        <f t="shared" ref="AY201" si="935">IF(LEFT($AW201,1)="@",$G203,"")</f>
        <v/>
      </c>
      <c r="AZ201" s="199" t="str">
        <f t="shared" ref="AZ201" si="936">IF(LEFT($AW201,1)="@",$J203,"")</f>
        <v/>
      </c>
      <c r="BA201" s="199" t="str">
        <f t="shared" ref="BA201" si="937">IF(LEFT($AW201,1)="@",$L203,"")</f>
        <v/>
      </c>
      <c r="BB201" s="39"/>
      <c r="BC201" s="39"/>
      <c r="BD201" s="74"/>
      <c r="BE201" s="74"/>
      <c r="BF201" s="74"/>
      <c r="BG201" s="83"/>
      <c r="BH201" s="84"/>
      <c r="BI201" s="202" t="str">
        <f>IF($AD201="","",COUNTA($AD$21:$AD201))</f>
        <v/>
      </c>
      <c r="BJ201" s="199" t="str">
        <f>IF($C201="","",IF($BI201="","",IF($C201="@",CONCATENATE("@",$D203),$C201)))</f>
        <v/>
      </c>
      <c r="BK201" s="199" t="str">
        <f t="shared" ref="BK201" si="938">IF(LEFT($BJ201,1)="@",$D203,"")</f>
        <v/>
      </c>
      <c r="BL201" s="199" t="str">
        <f t="shared" ref="BL201" si="939">IF(LEFT($BJ201,1)="@",$G203,"")</f>
        <v/>
      </c>
      <c r="BM201" s="199" t="str">
        <f t="shared" ref="BM201" si="940">IF(LEFT($BJ201,1)="@",$J203,"")</f>
        <v/>
      </c>
      <c r="BN201" s="199" t="str">
        <f t="shared" ref="BN201" si="941">IF(LEFT($BJ201,1)="@",$L203,"")</f>
        <v/>
      </c>
      <c r="BO201" s="39"/>
      <c r="BP201" s="39"/>
      <c r="BQ201" s="39"/>
      <c r="BR201" s="39"/>
      <c r="BS201" s="39"/>
      <c r="BT201" s="39"/>
      <c r="BV201" s="38" t="str">
        <f>IF($P201="十種競技",COUNTIF($P$21:$P201,"十種競技"),"")</f>
        <v/>
      </c>
      <c r="BW201" s="39" t="str">
        <f t="shared" ca="1" si="733"/>
        <v/>
      </c>
      <c r="BX201" s="39" t="str">
        <f t="shared" ca="1" si="734"/>
        <v/>
      </c>
      <c r="BY201" s="39" t="str">
        <f t="shared" ca="1" si="735"/>
        <v/>
      </c>
      <c r="BZ201" s="39" t="str">
        <f t="shared" ca="1" si="736"/>
        <v/>
      </c>
      <c r="CA201" s="39" t="str">
        <f t="shared" ca="1" si="737"/>
        <v/>
      </c>
      <c r="CB201" s="39"/>
      <c r="CC201" s="39"/>
      <c r="CD201" s="39"/>
      <c r="CE201" s="39"/>
      <c r="CF201" s="39"/>
      <c r="CG201" s="86"/>
      <c r="CH201" s="43" t="str">
        <f t="shared" si="711"/>
        <v/>
      </c>
    </row>
    <row r="202" spans="1:86">
      <c r="A202" s="24"/>
      <c r="B202" s="277"/>
      <c r="C202" s="280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59" t="s">
        <v>3698</v>
      </c>
      <c r="P202" s="71"/>
      <c r="Q202" s="31"/>
      <c r="R202" s="157" t="str">
        <f t="shared" si="712"/>
        <v/>
      </c>
      <c r="S202" s="151"/>
      <c r="T202" s="157" t="str">
        <f t="shared" si="713"/>
        <v/>
      </c>
      <c r="U202" s="31"/>
      <c r="V202" s="246"/>
      <c r="W202" s="246"/>
      <c r="X202" s="246"/>
      <c r="Y202" s="247"/>
      <c r="Z202" s="247"/>
      <c r="AA202" s="247"/>
      <c r="AB202" s="248"/>
      <c r="AC202" s="241"/>
      <c r="AD202" s="244"/>
      <c r="AG202" s="38"/>
      <c r="AH202" s="267"/>
      <c r="AI202" s="39" t="str">
        <f>IF($P202="","0",VLOOKUP($P202,登録データ!$M$3:$O$28,2,FALSE))</f>
        <v>0</v>
      </c>
      <c r="AJ202" s="39" t="str">
        <f>IF($P202="","",VLOOKUP($P202,登録データ!$M$3:$P$28,4,FALSE))</f>
        <v/>
      </c>
      <c r="AK202" s="39" t="str">
        <f t="shared" si="714"/>
        <v>00</v>
      </c>
      <c r="AL202" s="39" t="str">
        <f t="shared" si="715"/>
        <v/>
      </c>
      <c r="AM202" s="39" t="str">
        <f t="shared" si="716"/>
        <v>000000</v>
      </c>
      <c r="AN202" s="39" t="str">
        <f t="shared" si="717"/>
        <v/>
      </c>
      <c r="AO202" s="39" t="str">
        <f t="shared" si="718"/>
        <v/>
      </c>
      <c r="AP202" s="39">
        <f ca="1">IF(OFFSET($C202,-MOD(ROW($C202),3),0)&lt;&gt;"",IF(RIGHT($P202,1)=")",VALUE(VLOOKUP(OFFSET($C202,-MOD(ROW($C202),3),0),登録データ!$A$3:$H$2500,8,FALSE)),0),0)</f>
        <v>0</v>
      </c>
      <c r="AQ202" s="39">
        <f t="shared" ca="1" si="719"/>
        <v>0</v>
      </c>
      <c r="AR202" s="267"/>
      <c r="AS202" s="39" t="str">
        <f t="shared" si="721"/>
        <v/>
      </c>
      <c r="AT202" s="267"/>
      <c r="AU202" s="267"/>
      <c r="AV202" s="202"/>
      <c r="AW202" s="199"/>
      <c r="AX202" s="200"/>
      <c r="AY202" s="200"/>
      <c r="AZ202" s="200"/>
      <c r="BA202" s="200"/>
      <c r="BB202" s="39"/>
      <c r="BC202" s="39"/>
      <c r="BD202" s="93"/>
      <c r="BE202" s="93"/>
      <c r="BF202" s="93"/>
      <c r="BG202" s="95"/>
      <c r="BH202" s="111"/>
      <c r="BI202" s="202"/>
      <c r="BJ202" s="199"/>
      <c r="BK202" s="200"/>
      <c r="BL202" s="200"/>
      <c r="BM202" s="200"/>
      <c r="BN202" s="200"/>
      <c r="BO202" s="39"/>
      <c r="BP202" s="39"/>
      <c r="BQ202" s="39"/>
      <c r="BR202" s="39"/>
      <c r="BS202" s="39"/>
      <c r="BT202" s="39"/>
      <c r="BV202" s="38" t="str">
        <f>IF($P202="十種競技",COUNTIF($P$21:$P202,"十種競技"),"")</f>
        <v/>
      </c>
      <c r="BW202" s="39" t="str">
        <f t="shared" ca="1" si="733"/>
        <v/>
      </c>
      <c r="BX202" s="39" t="str">
        <f t="shared" ca="1" si="734"/>
        <v/>
      </c>
      <c r="BY202" s="39" t="str">
        <f t="shared" ca="1" si="735"/>
        <v/>
      </c>
      <c r="BZ202" s="39" t="str">
        <f t="shared" ca="1" si="736"/>
        <v/>
      </c>
      <c r="CA202" s="39" t="str">
        <f t="shared" ca="1" si="737"/>
        <v/>
      </c>
      <c r="CB202" s="39"/>
      <c r="CC202" s="39"/>
      <c r="CD202" s="39"/>
      <c r="CE202" s="39"/>
      <c r="CF202" s="39"/>
      <c r="CG202" s="86"/>
      <c r="CH202" s="43" t="str">
        <f t="shared" si="711"/>
        <v/>
      </c>
    </row>
    <row r="203" spans="1:86" ht="14.25" thickBot="1">
      <c r="A203" s="24"/>
      <c r="B203" s="278"/>
      <c r="C203" s="29" t="s">
        <v>3696</v>
      </c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  <c r="O203" s="29" t="s">
        <v>3699</v>
      </c>
      <c r="P203" s="72"/>
      <c r="Q203" s="32"/>
      <c r="R203" s="160" t="str">
        <f t="shared" si="712"/>
        <v/>
      </c>
      <c r="S203" s="152"/>
      <c r="T203" s="160" t="str">
        <f t="shared" si="713"/>
        <v/>
      </c>
      <c r="U203" s="32"/>
      <c r="V203" s="249"/>
      <c r="W203" s="249"/>
      <c r="X203" s="249"/>
      <c r="Y203" s="250"/>
      <c r="Z203" s="250"/>
      <c r="AA203" s="250"/>
      <c r="AB203" s="251"/>
      <c r="AC203" s="242"/>
      <c r="AD203" s="245"/>
      <c r="AG203" s="38"/>
      <c r="AH203" s="267"/>
      <c r="AI203" s="39" t="str">
        <f>IF($P203="","0",VLOOKUP($P203,登録データ!$M$3:$O$28,2,FALSE))</f>
        <v>0</v>
      </c>
      <c r="AJ203" s="39" t="str">
        <f>IF($P203="","",VLOOKUP($P203,登録データ!$M$3:$P$28,4,FALSE))</f>
        <v/>
      </c>
      <c r="AK203" s="39" t="str">
        <f t="shared" si="714"/>
        <v>00</v>
      </c>
      <c r="AL203" s="39" t="str">
        <f t="shared" si="715"/>
        <v/>
      </c>
      <c r="AM203" s="39" t="str">
        <f t="shared" si="716"/>
        <v>000000</v>
      </c>
      <c r="AN203" s="39" t="str">
        <f t="shared" si="717"/>
        <v/>
      </c>
      <c r="AO203" s="39" t="str">
        <f t="shared" si="718"/>
        <v/>
      </c>
      <c r="AP203" s="39">
        <f ca="1">IF(OFFSET($C203,-MOD(ROW($C203),3),0)&lt;&gt;"",IF(RIGHT($P203,1)=")",VALUE(VLOOKUP(OFFSET($C203,-MOD(ROW($C203),3),0),登録データ!$A$3:$H$2500,8,FALSE)),0),0)</f>
        <v>0</v>
      </c>
      <c r="AQ203" s="39">
        <f t="shared" ca="1" si="719"/>
        <v>0</v>
      </c>
      <c r="AR203" s="267"/>
      <c r="AS203" s="39" t="str">
        <f t="shared" si="721"/>
        <v/>
      </c>
      <c r="AT203" s="267"/>
      <c r="AU203" s="267"/>
      <c r="AV203" s="202"/>
      <c r="AW203" s="199"/>
      <c r="AX203" s="200"/>
      <c r="AY203" s="200"/>
      <c r="AZ203" s="200"/>
      <c r="BA203" s="200"/>
      <c r="BB203" s="39"/>
      <c r="BC203" s="39"/>
      <c r="BD203" s="93"/>
      <c r="BE203" s="93"/>
      <c r="BF203" s="93"/>
      <c r="BG203" s="95"/>
      <c r="BH203" s="111"/>
      <c r="BI203" s="202"/>
      <c r="BJ203" s="199"/>
      <c r="BK203" s="200"/>
      <c r="BL203" s="200"/>
      <c r="BM203" s="200"/>
      <c r="BN203" s="200"/>
      <c r="BO203" s="39"/>
      <c r="BP203" s="39"/>
      <c r="BQ203" s="39"/>
      <c r="BR203" s="39"/>
      <c r="BS203" s="39"/>
      <c r="BT203" s="39"/>
      <c r="BV203" s="38" t="str">
        <f>IF($P203="十種競技",COUNTIF($P$21:$P203,"十種競技"),"")</f>
        <v/>
      </c>
      <c r="BW203" s="39" t="str">
        <f t="shared" ca="1" si="733"/>
        <v/>
      </c>
      <c r="BX203" s="39" t="str">
        <f t="shared" ca="1" si="734"/>
        <v/>
      </c>
      <c r="BY203" s="39" t="str">
        <f t="shared" ca="1" si="735"/>
        <v/>
      </c>
      <c r="BZ203" s="39" t="str">
        <f t="shared" ca="1" si="736"/>
        <v/>
      </c>
      <c r="CA203" s="39" t="str">
        <f t="shared" ca="1" si="737"/>
        <v/>
      </c>
      <c r="CB203" s="39"/>
      <c r="CC203" s="39"/>
      <c r="CD203" s="39"/>
      <c r="CE203" s="39"/>
      <c r="CF203" s="39"/>
      <c r="CG203" s="86"/>
      <c r="CH203" s="43" t="str">
        <f t="shared" si="711"/>
        <v/>
      </c>
    </row>
    <row r="204" spans="1:86" ht="14.25" thickTop="1">
      <c r="A204" s="24"/>
      <c r="B204" s="276">
        <v>62</v>
      </c>
      <c r="C204" s="279"/>
      <c r="D204" s="281" t="str">
        <f>IF($C204="","",IF($C204="@",$D206,VLOOKUP($C204,登録データ!$A$3:$H$2500,2,FALSE)))</f>
        <v/>
      </c>
      <c r="E204" s="281"/>
      <c r="F204" s="281"/>
      <c r="G204" s="282" t="str">
        <f>IF($C204="","",IF($C204="@",$G206,VLOOKUP($C204,登録データ!$A$3:$H$2500,3,FALSE)))</f>
        <v/>
      </c>
      <c r="H204" s="282"/>
      <c r="I204" s="282"/>
      <c r="J204" s="281" t="str">
        <f>IF($C204="","",IF($C204="@",$J206,VLOOKUP($C204,登録データ!$A$3:$H$2500,7,FALSE)))</f>
        <v/>
      </c>
      <c r="K204" s="281"/>
      <c r="L204" s="281" t="str">
        <f>IF($C204="","",IF($C204="@",$L206,VLOOKUP($C204,登録データ!$A$3:$H$2500,4,FALSE)))</f>
        <v/>
      </c>
      <c r="M204" s="281"/>
      <c r="N204" s="281"/>
      <c r="O204" s="58" t="s">
        <v>3697</v>
      </c>
      <c r="P204" s="70"/>
      <c r="Q204" s="30"/>
      <c r="R204" s="156" t="str">
        <f t="shared" si="712"/>
        <v/>
      </c>
      <c r="S204" s="150"/>
      <c r="T204" s="156" t="str">
        <f t="shared" si="713"/>
        <v/>
      </c>
      <c r="U204" s="30"/>
      <c r="V204" s="237"/>
      <c r="W204" s="237"/>
      <c r="X204" s="237"/>
      <c r="Y204" s="238"/>
      <c r="Z204" s="238"/>
      <c r="AA204" s="238"/>
      <c r="AB204" s="239"/>
      <c r="AC204" s="240"/>
      <c r="AD204" s="243"/>
      <c r="AG204" s="38"/>
      <c r="AH204" s="267" t="str">
        <f>IF($C204="","",IF($C204="@",0,IF(VLOOKUP($C204,登録データ!$A$3:$V$2500,22,FALSE)=0,0,1)))</f>
        <v/>
      </c>
      <c r="AI204" s="39" t="str">
        <f>IF($P204="","0",VLOOKUP($P204,登録データ!$M$3:$O$28,2,FALSE))</f>
        <v>0</v>
      </c>
      <c r="AJ204" s="39" t="str">
        <f>IF($P204="","",VLOOKUP($P204,登録データ!$M$3:$P$28,4,FALSE))</f>
        <v/>
      </c>
      <c r="AK204" s="39" t="str">
        <f t="shared" si="714"/>
        <v>00</v>
      </c>
      <c r="AL204" s="39" t="str">
        <f t="shared" si="715"/>
        <v/>
      </c>
      <c r="AM204" s="39" t="str">
        <f t="shared" si="716"/>
        <v>000000</v>
      </c>
      <c r="AN204" s="39" t="str">
        <f t="shared" si="717"/>
        <v/>
      </c>
      <c r="AO204" s="39" t="str">
        <f t="shared" si="718"/>
        <v/>
      </c>
      <c r="AP204" s="39">
        <f ca="1">IF(OFFSET($C204,-MOD(ROW($C204),3),0)&lt;&gt;"",IF(RIGHT($P204,1)=")",VALUE(VLOOKUP(OFFSET($C204,-MOD(ROW($C204),3),0),登録データ!$A$3:$H$2500,8,FALSE)),0),0)</f>
        <v>0</v>
      </c>
      <c r="AQ204" s="39">
        <f t="shared" ca="1" si="719"/>
        <v>0</v>
      </c>
      <c r="AR204" s="267" t="str">
        <f t="shared" ref="AR204" si="942">IF($C204="","",IF($C204="@",0,IF($C204&lt;1501,0,1)))</f>
        <v/>
      </c>
      <c r="AS204" s="39" t="str">
        <f t="shared" si="721"/>
        <v/>
      </c>
      <c r="AT204" s="267" t="str">
        <f t="shared" ref="AT204" si="943">IF($C204="","",IF($C204="@",0,IF(COUNTIF($C$21:$C$620,$C204)=1,0,1)))</f>
        <v/>
      </c>
      <c r="AU204" s="267" t="str">
        <f t="shared" ref="AU204" si="944">IF($L204="","",IF(OR($L204="北海道",$L204="東京都",$L204="大阪府",$L204="京都府",RIGHT($L204,1)="県"),0,1))</f>
        <v/>
      </c>
      <c r="AV204" s="202" t="str">
        <f>IF(AC204="","",COUNTA($AC$21:$AC204))</f>
        <v/>
      </c>
      <c r="AW204" s="199" t="str">
        <f t="shared" ref="AW204" si="945">IF($C204="","",IF($AV204="","",IF($C204="@",CONCATENATE("@",$D206),$C204)))</f>
        <v/>
      </c>
      <c r="AX204" s="199" t="str">
        <f t="shared" ref="AX204" si="946">IF(LEFT($AW204,1)="@",$D206,"")</f>
        <v/>
      </c>
      <c r="AY204" s="199" t="str">
        <f t="shared" ref="AY204" si="947">IF(LEFT($AW204,1)="@",$G206,"")</f>
        <v/>
      </c>
      <c r="AZ204" s="199" t="str">
        <f t="shared" ref="AZ204" si="948">IF(LEFT($AW204,1)="@",$J206,"")</f>
        <v/>
      </c>
      <c r="BA204" s="199" t="str">
        <f t="shared" ref="BA204" si="949">IF(LEFT($AW204,1)="@",$L206,"")</f>
        <v/>
      </c>
      <c r="BB204" s="39"/>
      <c r="BC204" s="39"/>
      <c r="BD204" s="74"/>
      <c r="BE204" s="74"/>
      <c r="BF204" s="74"/>
      <c r="BG204" s="83"/>
      <c r="BH204" s="84"/>
      <c r="BI204" s="202" t="str">
        <f>IF($AD204="","",COUNTA($AD$21:$AD204))</f>
        <v/>
      </c>
      <c r="BJ204" s="199" t="str">
        <f>IF($C204="","",IF($BI204="","",IF($C204="@",CONCATENATE("@",$D206),$C204)))</f>
        <v/>
      </c>
      <c r="BK204" s="199" t="str">
        <f t="shared" ref="BK204" si="950">IF(LEFT($BJ204,1)="@",$D206,"")</f>
        <v/>
      </c>
      <c r="BL204" s="199" t="str">
        <f t="shared" ref="BL204" si="951">IF(LEFT($BJ204,1)="@",$G206,"")</f>
        <v/>
      </c>
      <c r="BM204" s="199" t="str">
        <f t="shared" ref="BM204" si="952">IF(LEFT($BJ204,1)="@",$J206,"")</f>
        <v/>
      </c>
      <c r="BN204" s="199" t="str">
        <f t="shared" ref="BN204" si="953">IF(LEFT($BJ204,1)="@",$L206,"")</f>
        <v/>
      </c>
      <c r="BO204" s="39"/>
      <c r="BP204" s="39"/>
      <c r="BQ204" s="39"/>
      <c r="BR204" s="39"/>
      <c r="BS204" s="39"/>
      <c r="BT204" s="39"/>
      <c r="BV204" s="38" t="str">
        <f>IF($P204="十種競技",COUNTIF($P$21:$P204,"十種競技"),"")</f>
        <v/>
      </c>
      <c r="BW204" s="39" t="str">
        <f t="shared" ca="1" si="733"/>
        <v/>
      </c>
      <c r="BX204" s="39" t="str">
        <f t="shared" ca="1" si="734"/>
        <v/>
      </c>
      <c r="BY204" s="39" t="str">
        <f t="shared" ca="1" si="735"/>
        <v/>
      </c>
      <c r="BZ204" s="39" t="str">
        <f t="shared" ca="1" si="736"/>
        <v/>
      </c>
      <c r="CA204" s="39" t="str">
        <f t="shared" ca="1" si="737"/>
        <v/>
      </c>
      <c r="CB204" s="39"/>
      <c r="CC204" s="39"/>
      <c r="CD204" s="39"/>
      <c r="CE204" s="39"/>
      <c r="CF204" s="39"/>
      <c r="CG204" s="86"/>
      <c r="CH204" s="43" t="str">
        <f t="shared" si="711"/>
        <v/>
      </c>
    </row>
    <row r="205" spans="1:86">
      <c r="A205" s="24"/>
      <c r="B205" s="277"/>
      <c r="C205" s="280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59" t="s">
        <v>3698</v>
      </c>
      <c r="P205" s="71"/>
      <c r="Q205" s="31"/>
      <c r="R205" s="157" t="str">
        <f t="shared" si="712"/>
        <v/>
      </c>
      <c r="S205" s="151"/>
      <c r="T205" s="157" t="str">
        <f t="shared" si="713"/>
        <v/>
      </c>
      <c r="U205" s="31"/>
      <c r="V205" s="246"/>
      <c r="W205" s="246"/>
      <c r="X205" s="246"/>
      <c r="Y205" s="247"/>
      <c r="Z205" s="247"/>
      <c r="AA205" s="247"/>
      <c r="AB205" s="248"/>
      <c r="AC205" s="241"/>
      <c r="AD205" s="244"/>
      <c r="AG205" s="38"/>
      <c r="AH205" s="267"/>
      <c r="AI205" s="39" t="str">
        <f>IF($P205="","0",VLOOKUP($P205,登録データ!$M$3:$O$28,2,FALSE))</f>
        <v>0</v>
      </c>
      <c r="AJ205" s="39" t="str">
        <f>IF($P205="","",VLOOKUP($P205,登録データ!$M$3:$P$28,4,FALSE))</f>
        <v/>
      </c>
      <c r="AK205" s="39" t="str">
        <f t="shared" si="714"/>
        <v>00</v>
      </c>
      <c r="AL205" s="39" t="str">
        <f t="shared" si="715"/>
        <v/>
      </c>
      <c r="AM205" s="39" t="str">
        <f t="shared" si="716"/>
        <v>000000</v>
      </c>
      <c r="AN205" s="39" t="str">
        <f t="shared" si="717"/>
        <v/>
      </c>
      <c r="AO205" s="39" t="str">
        <f t="shared" si="718"/>
        <v/>
      </c>
      <c r="AP205" s="39">
        <f ca="1">IF(OFFSET($C205,-MOD(ROW($C205),3),0)&lt;&gt;"",IF(RIGHT($P205,1)=")",VALUE(VLOOKUP(OFFSET($C205,-MOD(ROW($C205),3),0),登録データ!$A$3:$H$2500,8,FALSE)),0),0)</f>
        <v>0</v>
      </c>
      <c r="AQ205" s="39">
        <f t="shared" ca="1" si="719"/>
        <v>0</v>
      </c>
      <c r="AR205" s="267"/>
      <c r="AS205" s="39" t="str">
        <f t="shared" si="721"/>
        <v/>
      </c>
      <c r="AT205" s="267"/>
      <c r="AU205" s="267"/>
      <c r="AV205" s="202"/>
      <c r="AW205" s="199"/>
      <c r="AX205" s="200"/>
      <c r="AY205" s="200"/>
      <c r="AZ205" s="200"/>
      <c r="BA205" s="200"/>
      <c r="BB205" s="39"/>
      <c r="BC205" s="39"/>
      <c r="BD205" s="93"/>
      <c r="BE205" s="93"/>
      <c r="BF205" s="93"/>
      <c r="BG205" s="95"/>
      <c r="BH205" s="111"/>
      <c r="BI205" s="202"/>
      <c r="BJ205" s="199"/>
      <c r="BK205" s="200"/>
      <c r="BL205" s="200"/>
      <c r="BM205" s="200"/>
      <c r="BN205" s="200"/>
      <c r="BO205" s="39"/>
      <c r="BP205" s="39"/>
      <c r="BQ205" s="39"/>
      <c r="BR205" s="39"/>
      <c r="BS205" s="39"/>
      <c r="BT205" s="39"/>
      <c r="BV205" s="38" t="str">
        <f>IF($P205="十種競技",COUNTIF($P$21:$P205,"十種競技"),"")</f>
        <v/>
      </c>
      <c r="BW205" s="39" t="str">
        <f t="shared" ca="1" si="733"/>
        <v/>
      </c>
      <c r="BX205" s="39" t="str">
        <f t="shared" ca="1" si="734"/>
        <v/>
      </c>
      <c r="BY205" s="39" t="str">
        <f t="shared" ca="1" si="735"/>
        <v/>
      </c>
      <c r="BZ205" s="39" t="str">
        <f t="shared" ca="1" si="736"/>
        <v/>
      </c>
      <c r="CA205" s="39" t="str">
        <f t="shared" ca="1" si="737"/>
        <v/>
      </c>
      <c r="CB205" s="39"/>
      <c r="CC205" s="39"/>
      <c r="CD205" s="39"/>
      <c r="CE205" s="39"/>
      <c r="CF205" s="39"/>
      <c r="CG205" s="86"/>
      <c r="CH205" s="43" t="str">
        <f t="shared" si="711"/>
        <v/>
      </c>
    </row>
    <row r="206" spans="1:86" ht="14.25" thickBot="1">
      <c r="A206" s="24"/>
      <c r="B206" s="278"/>
      <c r="C206" s="29" t="s">
        <v>3696</v>
      </c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  <c r="O206" s="29" t="s">
        <v>3699</v>
      </c>
      <c r="P206" s="72"/>
      <c r="Q206" s="32"/>
      <c r="R206" s="160" t="str">
        <f t="shared" si="712"/>
        <v/>
      </c>
      <c r="S206" s="152"/>
      <c r="T206" s="160" t="str">
        <f t="shared" si="713"/>
        <v/>
      </c>
      <c r="U206" s="32"/>
      <c r="V206" s="249"/>
      <c r="W206" s="249"/>
      <c r="X206" s="249"/>
      <c r="Y206" s="250"/>
      <c r="Z206" s="250"/>
      <c r="AA206" s="250"/>
      <c r="AB206" s="251"/>
      <c r="AC206" s="242"/>
      <c r="AD206" s="245"/>
      <c r="AG206" s="38"/>
      <c r="AH206" s="267"/>
      <c r="AI206" s="39" t="str">
        <f>IF($P206="","0",VLOOKUP($P206,登録データ!$M$3:$O$28,2,FALSE))</f>
        <v>0</v>
      </c>
      <c r="AJ206" s="39" t="str">
        <f>IF($P206="","",VLOOKUP($P206,登録データ!$M$3:$P$28,4,FALSE))</f>
        <v/>
      </c>
      <c r="AK206" s="39" t="str">
        <f t="shared" si="714"/>
        <v>00</v>
      </c>
      <c r="AL206" s="39" t="str">
        <f t="shared" si="715"/>
        <v/>
      </c>
      <c r="AM206" s="39" t="str">
        <f t="shared" si="716"/>
        <v>000000</v>
      </c>
      <c r="AN206" s="39" t="str">
        <f t="shared" si="717"/>
        <v/>
      </c>
      <c r="AO206" s="39" t="str">
        <f t="shared" si="718"/>
        <v/>
      </c>
      <c r="AP206" s="39">
        <f ca="1">IF(OFFSET($C206,-MOD(ROW($C206),3),0)&lt;&gt;"",IF(RIGHT($P206,1)=")",VALUE(VLOOKUP(OFFSET($C206,-MOD(ROW($C206),3),0),登録データ!$A$3:$H$2500,8,FALSE)),0),0)</f>
        <v>0</v>
      </c>
      <c r="AQ206" s="39">
        <f t="shared" ca="1" si="719"/>
        <v>0</v>
      </c>
      <c r="AR206" s="267"/>
      <c r="AS206" s="39" t="str">
        <f t="shared" si="721"/>
        <v/>
      </c>
      <c r="AT206" s="267"/>
      <c r="AU206" s="267"/>
      <c r="AV206" s="202"/>
      <c r="AW206" s="199"/>
      <c r="AX206" s="200"/>
      <c r="AY206" s="200"/>
      <c r="AZ206" s="200"/>
      <c r="BA206" s="200"/>
      <c r="BB206" s="39"/>
      <c r="BC206" s="39"/>
      <c r="BD206" s="93"/>
      <c r="BE206" s="93"/>
      <c r="BF206" s="93"/>
      <c r="BG206" s="95"/>
      <c r="BH206" s="111"/>
      <c r="BI206" s="202"/>
      <c r="BJ206" s="199"/>
      <c r="BK206" s="200"/>
      <c r="BL206" s="200"/>
      <c r="BM206" s="200"/>
      <c r="BN206" s="200"/>
      <c r="BO206" s="39"/>
      <c r="BP206" s="39"/>
      <c r="BQ206" s="39"/>
      <c r="BR206" s="39"/>
      <c r="BS206" s="39"/>
      <c r="BT206" s="39"/>
      <c r="BV206" s="38" t="str">
        <f>IF($P206="十種競技",COUNTIF($P$21:$P206,"十種競技"),"")</f>
        <v/>
      </c>
      <c r="BW206" s="39" t="str">
        <f t="shared" ca="1" si="733"/>
        <v/>
      </c>
      <c r="BX206" s="39" t="str">
        <f t="shared" ca="1" si="734"/>
        <v/>
      </c>
      <c r="BY206" s="39" t="str">
        <f t="shared" ca="1" si="735"/>
        <v/>
      </c>
      <c r="BZ206" s="39" t="str">
        <f t="shared" ca="1" si="736"/>
        <v/>
      </c>
      <c r="CA206" s="39" t="str">
        <f t="shared" ca="1" si="737"/>
        <v/>
      </c>
      <c r="CB206" s="39"/>
      <c r="CC206" s="39"/>
      <c r="CD206" s="39"/>
      <c r="CE206" s="39"/>
      <c r="CF206" s="39"/>
      <c r="CG206" s="86"/>
      <c r="CH206" s="43" t="str">
        <f t="shared" si="711"/>
        <v/>
      </c>
    </row>
    <row r="207" spans="1:86" ht="14.25" thickTop="1">
      <c r="A207" s="24"/>
      <c r="B207" s="276">
        <v>63</v>
      </c>
      <c r="C207" s="279"/>
      <c r="D207" s="281" t="str">
        <f>IF($C207="","",IF($C207="@",$D209,VLOOKUP($C207,登録データ!$A$3:$H$2500,2,FALSE)))</f>
        <v/>
      </c>
      <c r="E207" s="281"/>
      <c r="F207" s="281"/>
      <c r="G207" s="282" t="str">
        <f>IF($C207="","",IF($C207="@",$G209,VLOOKUP($C207,登録データ!$A$3:$H$2500,3,FALSE)))</f>
        <v/>
      </c>
      <c r="H207" s="282"/>
      <c r="I207" s="282"/>
      <c r="J207" s="281" t="str">
        <f>IF($C207="","",IF($C207="@",$J209,VLOOKUP($C207,登録データ!$A$3:$H$2500,7,FALSE)))</f>
        <v/>
      </c>
      <c r="K207" s="281"/>
      <c r="L207" s="281" t="str">
        <f>IF($C207="","",IF($C207="@",$L209,VLOOKUP($C207,登録データ!$A$3:$H$2500,4,FALSE)))</f>
        <v/>
      </c>
      <c r="M207" s="281"/>
      <c r="N207" s="281"/>
      <c r="O207" s="58" t="s">
        <v>3697</v>
      </c>
      <c r="P207" s="70"/>
      <c r="Q207" s="30"/>
      <c r="R207" s="156" t="str">
        <f t="shared" si="712"/>
        <v/>
      </c>
      <c r="S207" s="150"/>
      <c r="T207" s="156" t="str">
        <f t="shared" si="713"/>
        <v/>
      </c>
      <c r="U207" s="30"/>
      <c r="V207" s="237"/>
      <c r="W207" s="237"/>
      <c r="X207" s="237"/>
      <c r="Y207" s="238"/>
      <c r="Z207" s="238"/>
      <c r="AA207" s="238"/>
      <c r="AB207" s="239"/>
      <c r="AC207" s="240"/>
      <c r="AD207" s="243"/>
      <c r="AG207" s="38"/>
      <c r="AH207" s="267" t="str">
        <f>IF($C207="","",IF($C207="@",0,IF(VLOOKUP($C207,登録データ!$A$3:$V$2500,22,FALSE)=0,0,1)))</f>
        <v/>
      </c>
      <c r="AI207" s="39" t="str">
        <f>IF($P207="","0",VLOOKUP($P207,登録データ!$M$3:$O$28,2,FALSE))</f>
        <v>0</v>
      </c>
      <c r="AJ207" s="39" t="str">
        <f>IF($P207="","",VLOOKUP($P207,登録データ!$M$3:$P$28,4,FALSE))</f>
        <v/>
      </c>
      <c r="AK207" s="39" t="str">
        <f t="shared" si="714"/>
        <v>00</v>
      </c>
      <c r="AL207" s="39" t="str">
        <f t="shared" si="715"/>
        <v/>
      </c>
      <c r="AM207" s="39" t="str">
        <f t="shared" si="716"/>
        <v>000000</v>
      </c>
      <c r="AN207" s="39" t="str">
        <f t="shared" si="717"/>
        <v/>
      </c>
      <c r="AO207" s="39" t="str">
        <f t="shared" si="718"/>
        <v/>
      </c>
      <c r="AP207" s="39">
        <f ca="1">IF(OFFSET($C207,-MOD(ROW($C207),3),0)&lt;&gt;"",IF(RIGHT($P207,1)=")",VALUE(VLOOKUP(OFFSET($C207,-MOD(ROW($C207),3),0),登録データ!$A$3:$H$2500,8,FALSE)),0),0)</f>
        <v>0</v>
      </c>
      <c r="AQ207" s="39">
        <f t="shared" ca="1" si="719"/>
        <v>0</v>
      </c>
      <c r="AR207" s="267" t="str">
        <f t="shared" ref="AR207" si="954">IF($C207="","",IF($C207="@",0,IF($C207&lt;1501,0,1)))</f>
        <v/>
      </c>
      <c r="AS207" s="39" t="str">
        <f t="shared" si="721"/>
        <v/>
      </c>
      <c r="AT207" s="267" t="str">
        <f t="shared" ref="AT207" si="955">IF($C207="","",IF($C207="@",0,IF(COUNTIF($C$21:$C$620,$C207)=1,0,1)))</f>
        <v/>
      </c>
      <c r="AU207" s="267" t="str">
        <f t="shared" ref="AU207" si="956">IF($L207="","",IF(OR($L207="北海道",$L207="東京都",$L207="大阪府",$L207="京都府",RIGHT($L207,1)="県"),0,1))</f>
        <v/>
      </c>
      <c r="AV207" s="202" t="str">
        <f>IF(AC207="","",COUNTA($AC$21:$AC207))</f>
        <v/>
      </c>
      <c r="AW207" s="199" t="str">
        <f t="shared" ref="AW207" si="957">IF($C207="","",IF($AV207="","",IF($C207="@",CONCATENATE("@",$D209),$C207)))</f>
        <v/>
      </c>
      <c r="AX207" s="199" t="str">
        <f t="shared" ref="AX207" si="958">IF(LEFT($AW207,1)="@",$D209,"")</f>
        <v/>
      </c>
      <c r="AY207" s="199" t="str">
        <f t="shared" ref="AY207" si="959">IF(LEFT($AW207,1)="@",$G209,"")</f>
        <v/>
      </c>
      <c r="AZ207" s="199" t="str">
        <f t="shared" ref="AZ207" si="960">IF(LEFT($AW207,1)="@",$J209,"")</f>
        <v/>
      </c>
      <c r="BA207" s="199" t="str">
        <f t="shared" ref="BA207" si="961">IF(LEFT($AW207,1)="@",$L209,"")</f>
        <v/>
      </c>
      <c r="BB207" s="39"/>
      <c r="BC207" s="39"/>
      <c r="BD207" s="74"/>
      <c r="BE207" s="74"/>
      <c r="BF207" s="74"/>
      <c r="BG207" s="83"/>
      <c r="BH207" s="84"/>
      <c r="BI207" s="202" t="str">
        <f>IF($AD207="","",COUNTA($AD$21:$AD207))</f>
        <v/>
      </c>
      <c r="BJ207" s="199" t="str">
        <f>IF($C207="","",IF($BI207="","",IF($C207="@",CONCATENATE("@",$D209),$C207)))</f>
        <v/>
      </c>
      <c r="BK207" s="199" t="str">
        <f t="shared" ref="BK207" si="962">IF(LEFT($BJ207,1)="@",$D209,"")</f>
        <v/>
      </c>
      <c r="BL207" s="199" t="str">
        <f t="shared" ref="BL207" si="963">IF(LEFT($BJ207,1)="@",$G209,"")</f>
        <v/>
      </c>
      <c r="BM207" s="199" t="str">
        <f t="shared" ref="BM207" si="964">IF(LEFT($BJ207,1)="@",$J209,"")</f>
        <v/>
      </c>
      <c r="BN207" s="199" t="str">
        <f t="shared" ref="BN207" si="965">IF(LEFT($BJ207,1)="@",$L209,"")</f>
        <v/>
      </c>
      <c r="BO207" s="39"/>
      <c r="BP207" s="39"/>
      <c r="BQ207" s="39"/>
      <c r="BR207" s="39"/>
      <c r="BS207" s="39"/>
      <c r="BT207" s="39"/>
      <c r="BV207" s="38" t="str">
        <f>IF($P207="十種競技",COUNTIF($P$21:$P207,"十種競技"),"")</f>
        <v/>
      </c>
      <c r="BW207" s="39" t="str">
        <f t="shared" ca="1" si="733"/>
        <v/>
      </c>
      <c r="BX207" s="39" t="str">
        <f t="shared" ca="1" si="734"/>
        <v/>
      </c>
      <c r="BY207" s="39" t="str">
        <f t="shared" ca="1" si="735"/>
        <v/>
      </c>
      <c r="BZ207" s="39" t="str">
        <f t="shared" ca="1" si="736"/>
        <v/>
      </c>
      <c r="CA207" s="39" t="str">
        <f t="shared" ca="1" si="737"/>
        <v/>
      </c>
      <c r="CB207" s="39"/>
      <c r="CC207" s="39"/>
      <c r="CD207" s="39"/>
      <c r="CE207" s="39"/>
      <c r="CF207" s="39"/>
      <c r="CG207" s="86"/>
      <c r="CH207" s="43" t="str">
        <f t="shared" si="711"/>
        <v/>
      </c>
    </row>
    <row r="208" spans="1:86">
      <c r="A208" s="24"/>
      <c r="B208" s="277"/>
      <c r="C208" s="280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59" t="s">
        <v>3698</v>
      </c>
      <c r="P208" s="71"/>
      <c r="Q208" s="31"/>
      <c r="R208" s="157" t="str">
        <f t="shared" si="712"/>
        <v/>
      </c>
      <c r="S208" s="151"/>
      <c r="T208" s="157" t="str">
        <f t="shared" si="713"/>
        <v/>
      </c>
      <c r="U208" s="31"/>
      <c r="V208" s="246"/>
      <c r="W208" s="246"/>
      <c r="X208" s="246"/>
      <c r="Y208" s="247"/>
      <c r="Z208" s="247"/>
      <c r="AA208" s="247"/>
      <c r="AB208" s="248"/>
      <c r="AC208" s="241"/>
      <c r="AD208" s="244"/>
      <c r="AG208" s="38"/>
      <c r="AH208" s="267"/>
      <c r="AI208" s="39" t="str">
        <f>IF($P208="","0",VLOOKUP($P208,登録データ!$M$3:$O$28,2,FALSE))</f>
        <v>0</v>
      </c>
      <c r="AJ208" s="39" t="str">
        <f>IF($P208="","",VLOOKUP($P208,登録データ!$M$3:$P$28,4,FALSE))</f>
        <v/>
      </c>
      <c r="AK208" s="39" t="str">
        <f t="shared" si="714"/>
        <v>00</v>
      </c>
      <c r="AL208" s="39" t="str">
        <f t="shared" si="715"/>
        <v/>
      </c>
      <c r="AM208" s="39" t="str">
        <f t="shared" si="716"/>
        <v>000000</v>
      </c>
      <c r="AN208" s="39" t="str">
        <f t="shared" si="717"/>
        <v/>
      </c>
      <c r="AO208" s="39" t="str">
        <f t="shared" si="718"/>
        <v/>
      </c>
      <c r="AP208" s="39">
        <f ca="1">IF(OFFSET($C208,-MOD(ROW($C208),3),0)&lt;&gt;"",IF(RIGHT($P208,1)=")",VALUE(VLOOKUP(OFFSET($C208,-MOD(ROW($C208),3),0),登録データ!$A$3:$H$2500,8,FALSE)),0),0)</f>
        <v>0</v>
      </c>
      <c r="AQ208" s="39">
        <f t="shared" ca="1" si="719"/>
        <v>0</v>
      </c>
      <c r="AR208" s="267"/>
      <c r="AS208" s="39" t="str">
        <f t="shared" si="721"/>
        <v/>
      </c>
      <c r="AT208" s="267"/>
      <c r="AU208" s="267"/>
      <c r="AV208" s="202"/>
      <c r="AW208" s="199"/>
      <c r="AX208" s="200"/>
      <c r="AY208" s="200"/>
      <c r="AZ208" s="200"/>
      <c r="BA208" s="200"/>
      <c r="BB208" s="39"/>
      <c r="BC208" s="39"/>
      <c r="BD208" s="93"/>
      <c r="BE208" s="93"/>
      <c r="BF208" s="93"/>
      <c r="BG208" s="95"/>
      <c r="BH208" s="111"/>
      <c r="BI208" s="202"/>
      <c r="BJ208" s="199"/>
      <c r="BK208" s="200"/>
      <c r="BL208" s="200"/>
      <c r="BM208" s="200"/>
      <c r="BN208" s="200"/>
      <c r="BO208" s="39"/>
      <c r="BP208" s="39"/>
      <c r="BQ208" s="39"/>
      <c r="BR208" s="39"/>
      <c r="BS208" s="39"/>
      <c r="BT208" s="39"/>
      <c r="BV208" s="38" t="str">
        <f>IF($P208="十種競技",COUNTIF($P$21:$P208,"十種競技"),"")</f>
        <v/>
      </c>
      <c r="BW208" s="39" t="str">
        <f t="shared" ca="1" si="733"/>
        <v/>
      </c>
      <c r="BX208" s="39" t="str">
        <f t="shared" ca="1" si="734"/>
        <v/>
      </c>
      <c r="BY208" s="39" t="str">
        <f t="shared" ca="1" si="735"/>
        <v/>
      </c>
      <c r="BZ208" s="39" t="str">
        <f t="shared" ca="1" si="736"/>
        <v/>
      </c>
      <c r="CA208" s="39" t="str">
        <f t="shared" ca="1" si="737"/>
        <v/>
      </c>
      <c r="CB208" s="39"/>
      <c r="CC208" s="39"/>
      <c r="CD208" s="39"/>
      <c r="CE208" s="39"/>
      <c r="CF208" s="39"/>
      <c r="CG208" s="86"/>
      <c r="CH208" s="43" t="str">
        <f t="shared" si="711"/>
        <v/>
      </c>
    </row>
    <row r="209" spans="1:86" ht="14.25" thickBot="1">
      <c r="A209" s="24"/>
      <c r="B209" s="278"/>
      <c r="C209" s="29" t="s">
        <v>3696</v>
      </c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  <c r="O209" s="29" t="s">
        <v>3699</v>
      </c>
      <c r="P209" s="72"/>
      <c r="Q209" s="32"/>
      <c r="R209" s="160" t="str">
        <f t="shared" si="712"/>
        <v/>
      </c>
      <c r="S209" s="152"/>
      <c r="T209" s="160" t="str">
        <f t="shared" si="713"/>
        <v/>
      </c>
      <c r="U209" s="32"/>
      <c r="V209" s="249"/>
      <c r="W209" s="249"/>
      <c r="X209" s="249"/>
      <c r="Y209" s="250"/>
      <c r="Z209" s="250"/>
      <c r="AA209" s="250"/>
      <c r="AB209" s="251"/>
      <c r="AC209" s="242"/>
      <c r="AD209" s="245"/>
      <c r="AG209" s="38"/>
      <c r="AH209" s="267"/>
      <c r="AI209" s="39" t="str">
        <f>IF($P209="","0",VLOOKUP($P209,登録データ!$M$3:$O$28,2,FALSE))</f>
        <v>0</v>
      </c>
      <c r="AJ209" s="39" t="str">
        <f>IF($P209="","",VLOOKUP($P209,登録データ!$M$3:$P$28,4,FALSE))</f>
        <v/>
      </c>
      <c r="AK209" s="39" t="str">
        <f t="shared" si="714"/>
        <v>00</v>
      </c>
      <c r="AL209" s="39" t="str">
        <f t="shared" si="715"/>
        <v/>
      </c>
      <c r="AM209" s="39" t="str">
        <f t="shared" si="716"/>
        <v>000000</v>
      </c>
      <c r="AN209" s="39" t="str">
        <f t="shared" si="717"/>
        <v/>
      </c>
      <c r="AO209" s="39" t="str">
        <f t="shared" si="718"/>
        <v/>
      </c>
      <c r="AP209" s="39">
        <f ca="1">IF(OFFSET($C209,-MOD(ROW($C209),3),0)&lt;&gt;"",IF(RIGHT($P209,1)=")",VALUE(VLOOKUP(OFFSET($C209,-MOD(ROW($C209),3),0),登録データ!$A$3:$H$2500,8,FALSE)),0),0)</f>
        <v>0</v>
      </c>
      <c r="AQ209" s="39">
        <f t="shared" ca="1" si="719"/>
        <v>0</v>
      </c>
      <c r="AR209" s="267"/>
      <c r="AS209" s="39" t="str">
        <f t="shared" si="721"/>
        <v/>
      </c>
      <c r="AT209" s="267"/>
      <c r="AU209" s="267"/>
      <c r="AV209" s="202"/>
      <c r="AW209" s="199"/>
      <c r="AX209" s="200"/>
      <c r="AY209" s="200"/>
      <c r="AZ209" s="200"/>
      <c r="BA209" s="200"/>
      <c r="BB209" s="39"/>
      <c r="BC209" s="39"/>
      <c r="BD209" s="93"/>
      <c r="BE209" s="93"/>
      <c r="BF209" s="93"/>
      <c r="BG209" s="95"/>
      <c r="BH209" s="111"/>
      <c r="BI209" s="202"/>
      <c r="BJ209" s="199"/>
      <c r="BK209" s="200"/>
      <c r="BL209" s="200"/>
      <c r="BM209" s="200"/>
      <c r="BN209" s="200"/>
      <c r="BO209" s="39"/>
      <c r="BP209" s="39"/>
      <c r="BQ209" s="39"/>
      <c r="BR209" s="39"/>
      <c r="BS209" s="39"/>
      <c r="BT209" s="39"/>
      <c r="BV209" s="38" t="str">
        <f>IF($P209="十種競技",COUNTIF($P$21:$P209,"十種競技"),"")</f>
        <v/>
      </c>
      <c r="BW209" s="39" t="str">
        <f t="shared" ca="1" si="733"/>
        <v/>
      </c>
      <c r="BX209" s="39" t="str">
        <f t="shared" ca="1" si="734"/>
        <v/>
      </c>
      <c r="BY209" s="39" t="str">
        <f t="shared" ca="1" si="735"/>
        <v/>
      </c>
      <c r="BZ209" s="39" t="str">
        <f t="shared" ca="1" si="736"/>
        <v/>
      </c>
      <c r="CA209" s="39" t="str">
        <f t="shared" ca="1" si="737"/>
        <v/>
      </c>
      <c r="CB209" s="39"/>
      <c r="CC209" s="39"/>
      <c r="CD209" s="39"/>
      <c r="CE209" s="39"/>
      <c r="CF209" s="39"/>
      <c r="CG209" s="86"/>
      <c r="CH209" s="43" t="str">
        <f t="shared" si="711"/>
        <v/>
      </c>
    </row>
    <row r="210" spans="1:86" ht="14.25" thickTop="1">
      <c r="A210" s="24"/>
      <c r="B210" s="276">
        <v>64</v>
      </c>
      <c r="C210" s="279"/>
      <c r="D210" s="281" t="str">
        <f>IF($C210="","",IF($C210="@",$D212,VLOOKUP($C210,登録データ!$A$3:$H$2500,2,FALSE)))</f>
        <v/>
      </c>
      <c r="E210" s="281"/>
      <c r="F210" s="281"/>
      <c r="G210" s="282" t="str">
        <f>IF($C210="","",IF($C210="@",$G212,VLOOKUP($C210,登録データ!$A$3:$H$2500,3,FALSE)))</f>
        <v/>
      </c>
      <c r="H210" s="282"/>
      <c r="I210" s="282"/>
      <c r="J210" s="281" t="str">
        <f>IF($C210="","",IF($C210="@",$J212,VLOOKUP($C210,登録データ!$A$3:$H$2500,7,FALSE)))</f>
        <v/>
      </c>
      <c r="K210" s="281"/>
      <c r="L210" s="281" t="str">
        <f>IF($C210="","",IF($C210="@",$L212,VLOOKUP($C210,登録データ!$A$3:$H$2500,4,FALSE)))</f>
        <v/>
      </c>
      <c r="M210" s="281"/>
      <c r="N210" s="281"/>
      <c r="O210" s="58" t="s">
        <v>3697</v>
      </c>
      <c r="P210" s="70"/>
      <c r="Q210" s="30"/>
      <c r="R210" s="156" t="str">
        <f t="shared" si="712"/>
        <v/>
      </c>
      <c r="S210" s="150"/>
      <c r="T210" s="156" t="str">
        <f t="shared" si="713"/>
        <v/>
      </c>
      <c r="U210" s="30"/>
      <c r="V210" s="237"/>
      <c r="W210" s="237"/>
      <c r="X210" s="237"/>
      <c r="Y210" s="238"/>
      <c r="Z210" s="238"/>
      <c r="AA210" s="238"/>
      <c r="AB210" s="239"/>
      <c r="AC210" s="240"/>
      <c r="AD210" s="243"/>
      <c r="AG210" s="38"/>
      <c r="AH210" s="267" t="str">
        <f>IF($C210="","",IF($C210="@",0,IF(VLOOKUP($C210,登録データ!$A$3:$V$2500,22,FALSE)=0,0,1)))</f>
        <v/>
      </c>
      <c r="AI210" s="39" t="str">
        <f>IF($P210="","0",VLOOKUP($P210,登録データ!$M$3:$O$28,2,FALSE))</f>
        <v>0</v>
      </c>
      <c r="AJ210" s="39" t="str">
        <f>IF($P210="","",VLOOKUP($P210,登録データ!$M$3:$P$28,4,FALSE))</f>
        <v/>
      </c>
      <c r="AK210" s="39" t="str">
        <f t="shared" si="714"/>
        <v>00</v>
      </c>
      <c r="AL210" s="39" t="str">
        <f t="shared" si="715"/>
        <v/>
      </c>
      <c r="AM210" s="39" t="str">
        <f t="shared" si="716"/>
        <v>000000</v>
      </c>
      <c r="AN210" s="39" t="str">
        <f t="shared" si="717"/>
        <v/>
      </c>
      <c r="AO210" s="39" t="str">
        <f t="shared" si="718"/>
        <v/>
      </c>
      <c r="AP210" s="39">
        <f ca="1">IF(OFFSET($C210,-MOD(ROW($C210),3),0)&lt;&gt;"",IF(RIGHT($P210,1)=")",VALUE(VLOOKUP(OFFSET($C210,-MOD(ROW($C210),3),0),登録データ!$A$3:$H$2500,8,FALSE)),0),0)</f>
        <v>0</v>
      </c>
      <c r="AQ210" s="39">
        <f t="shared" ca="1" si="719"/>
        <v>0</v>
      </c>
      <c r="AR210" s="267" t="str">
        <f t="shared" ref="AR210" si="966">IF($C210="","",IF($C210="@",0,IF($C210&lt;1501,0,1)))</f>
        <v/>
      </c>
      <c r="AS210" s="39" t="str">
        <f t="shared" si="721"/>
        <v/>
      </c>
      <c r="AT210" s="267" t="str">
        <f t="shared" ref="AT210" si="967">IF($C210="","",IF($C210="@",0,IF(COUNTIF($C$21:$C$620,$C210)=1,0,1)))</f>
        <v/>
      </c>
      <c r="AU210" s="267" t="str">
        <f t="shared" ref="AU210" si="968">IF($L210="","",IF(OR($L210="北海道",$L210="東京都",$L210="大阪府",$L210="京都府",RIGHT($L210,1)="県"),0,1))</f>
        <v/>
      </c>
      <c r="AV210" s="202" t="str">
        <f>IF(AC210="","",COUNTA($AC$21:$AC210))</f>
        <v/>
      </c>
      <c r="AW210" s="199" t="str">
        <f t="shared" ref="AW210" si="969">IF($C210="","",IF($AV210="","",IF($C210="@",CONCATENATE("@",$D212),$C210)))</f>
        <v/>
      </c>
      <c r="AX210" s="199" t="str">
        <f t="shared" ref="AX210" si="970">IF(LEFT($AW210,1)="@",$D212,"")</f>
        <v/>
      </c>
      <c r="AY210" s="199" t="str">
        <f t="shared" ref="AY210" si="971">IF(LEFT($AW210,1)="@",$G212,"")</f>
        <v/>
      </c>
      <c r="AZ210" s="199" t="str">
        <f t="shared" ref="AZ210" si="972">IF(LEFT($AW210,1)="@",$J212,"")</f>
        <v/>
      </c>
      <c r="BA210" s="199" t="str">
        <f t="shared" ref="BA210" si="973">IF(LEFT($AW210,1)="@",$L212,"")</f>
        <v/>
      </c>
      <c r="BB210" s="39"/>
      <c r="BC210" s="39"/>
      <c r="BD210" s="74"/>
      <c r="BE210" s="74"/>
      <c r="BF210" s="74"/>
      <c r="BG210" s="83"/>
      <c r="BH210" s="84"/>
      <c r="BI210" s="202" t="str">
        <f>IF($AD210="","",COUNTA($AD$21:$AD210))</f>
        <v/>
      </c>
      <c r="BJ210" s="199" t="str">
        <f>IF($C210="","",IF($BI210="","",IF($C210="@",CONCATENATE("@",$D212),$C210)))</f>
        <v/>
      </c>
      <c r="BK210" s="199" t="str">
        <f t="shared" ref="BK210" si="974">IF(LEFT($BJ210,1)="@",$D212,"")</f>
        <v/>
      </c>
      <c r="BL210" s="199" t="str">
        <f t="shared" ref="BL210" si="975">IF(LEFT($BJ210,1)="@",$G212,"")</f>
        <v/>
      </c>
      <c r="BM210" s="199" t="str">
        <f t="shared" ref="BM210" si="976">IF(LEFT($BJ210,1)="@",$J212,"")</f>
        <v/>
      </c>
      <c r="BN210" s="199" t="str">
        <f t="shared" ref="BN210" si="977">IF(LEFT($BJ210,1)="@",$L212,"")</f>
        <v/>
      </c>
      <c r="BO210" s="39"/>
      <c r="BP210" s="39"/>
      <c r="BQ210" s="39"/>
      <c r="BR210" s="39"/>
      <c r="BS210" s="39"/>
      <c r="BT210" s="39"/>
      <c r="BV210" s="38" t="str">
        <f>IF($P210="十種競技",COUNTIF($P$21:$P210,"十種競技"),"")</f>
        <v/>
      </c>
      <c r="BW210" s="39" t="str">
        <f t="shared" ca="1" si="733"/>
        <v/>
      </c>
      <c r="BX210" s="39" t="str">
        <f t="shared" ca="1" si="734"/>
        <v/>
      </c>
      <c r="BY210" s="39" t="str">
        <f t="shared" ca="1" si="735"/>
        <v/>
      </c>
      <c r="BZ210" s="39" t="str">
        <f t="shared" ca="1" si="736"/>
        <v/>
      </c>
      <c r="CA210" s="39" t="str">
        <f t="shared" ca="1" si="737"/>
        <v/>
      </c>
      <c r="CB210" s="39"/>
      <c r="CC210" s="39"/>
      <c r="CD210" s="39"/>
      <c r="CE210" s="39"/>
      <c r="CF210" s="39"/>
      <c r="CG210" s="86"/>
      <c r="CH210" s="43" t="str">
        <f t="shared" si="711"/>
        <v/>
      </c>
    </row>
    <row r="211" spans="1:86">
      <c r="A211" s="24"/>
      <c r="B211" s="277"/>
      <c r="C211" s="280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59" t="s">
        <v>3698</v>
      </c>
      <c r="P211" s="71"/>
      <c r="Q211" s="31"/>
      <c r="R211" s="157" t="str">
        <f t="shared" si="712"/>
        <v/>
      </c>
      <c r="S211" s="151"/>
      <c r="T211" s="157" t="str">
        <f t="shared" si="713"/>
        <v/>
      </c>
      <c r="U211" s="31"/>
      <c r="V211" s="246"/>
      <c r="W211" s="246"/>
      <c r="X211" s="246"/>
      <c r="Y211" s="247"/>
      <c r="Z211" s="247"/>
      <c r="AA211" s="247"/>
      <c r="AB211" s="248"/>
      <c r="AC211" s="241"/>
      <c r="AD211" s="244"/>
      <c r="AG211" s="38"/>
      <c r="AH211" s="267"/>
      <c r="AI211" s="39" t="str">
        <f>IF($P211="","0",VLOOKUP($P211,登録データ!$M$3:$O$28,2,FALSE))</f>
        <v>0</v>
      </c>
      <c r="AJ211" s="39" t="str">
        <f>IF($P211="","",VLOOKUP($P211,登録データ!$M$3:$P$28,4,FALSE))</f>
        <v/>
      </c>
      <c r="AK211" s="39" t="str">
        <f t="shared" si="714"/>
        <v>00</v>
      </c>
      <c r="AL211" s="39" t="str">
        <f t="shared" si="715"/>
        <v/>
      </c>
      <c r="AM211" s="39" t="str">
        <f t="shared" si="716"/>
        <v>000000</v>
      </c>
      <c r="AN211" s="39" t="str">
        <f t="shared" si="717"/>
        <v/>
      </c>
      <c r="AO211" s="39" t="str">
        <f t="shared" si="718"/>
        <v/>
      </c>
      <c r="AP211" s="39">
        <f ca="1">IF(OFFSET($C211,-MOD(ROW($C211),3),0)&lt;&gt;"",IF(RIGHT($P211,1)=")",VALUE(VLOOKUP(OFFSET($C211,-MOD(ROW($C211),3),0),登録データ!$A$3:$H$2500,8,FALSE)),0),0)</f>
        <v>0</v>
      </c>
      <c r="AQ211" s="39">
        <f t="shared" ca="1" si="719"/>
        <v>0</v>
      </c>
      <c r="AR211" s="267"/>
      <c r="AS211" s="39" t="str">
        <f t="shared" si="721"/>
        <v/>
      </c>
      <c r="AT211" s="267"/>
      <c r="AU211" s="267"/>
      <c r="AV211" s="202"/>
      <c r="AW211" s="199"/>
      <c r="AX211" s="200"/>
      <c r="AY211" s="200"/>
      <c r="AZ211" s="200"/>
      <c r="BA211" s="200"/>
      <c r="BB211" s="39"/>
      <c r="BC211" s="39"/>
      <c r="BD211" s="93"/>
      <c r="BE211" s="93"/>
      <c r="BF211" s="93"/>
      <c r="BG211" s="95"/>
      <c r="BH211" s="111"/>
      <c r="BI211" s="202"/>
      <c r="BJ211" s="199"/>
      <c r="BK211" s="200"/>
      <c r="BL211" s="200"/>
      <c r="BM211" s="200"/>
      <c r="BN211" s="200"/>
      <c r="BO211" s="39"/>
      <c r="BP211" s="39"/>
      <c r="BQ211" s="39"/>
      <c r="BR211" s="39"/>
      <c r="BS211" s="39"/>
      <c r="BT211" s="39"/>
      <c r="BV211" s="38" t="str">
        <f>IF($P211="十種競技",COUNTIF($P$21:$P211,"十種競技"),"")</f>
        <v/>
      </c>
      <c r="BW211" s="39" t="str">
        <f t="shared" ca="1" si="733"/>
        <v/>
      </c>
      <c r="BX211" s="39" t="str">
        <f t="shared" ca="1" si="734"/>
        <v/>
      </c>
      <c r="BY211" s="39" t="str">
        <f t="shared" ca="1" si="735"/>
        <v/>
      </c>
      <c r="BZ211" s="39" t="str">
        <f t="shared" ca="1" si="736"/>
        <v/>
      </c>
      <c r="CA211" s="39" t="str">
        <f t="shared" ca="1" si="737"/>
        <v/>
      </c>
      <c r="CB211" s="39"/>
      <c r="CC211" s="39"/>
      <c r="CD211" s="39"/>
      <c r="CE211" s="39"/>
      <c r="CF211" s="39"/>
      <c r="CG211" s="86"/>
      <c r="CH211" s="43" t="str">
        <f t="shared" si="711"/>
        <v/>
      </c>
    </row>
    <row r="212" spans="1:86" ht="14.25" thickBot="1">
      <c r="A212" s="24"/>
      <c r="B212" s="278"/>
      <c r="C212" s="29" t="s">
        <v>3696</v>
      </c>
      <c r="D212" s="283"/>
      <c r="E212" s="283"/>
      <c r="F212" s="283"/>
      <c r="G212" s="283"/>
      <c r="H212" s="283"/>
      <c r="I212" s="283"/>
      <c r="J212" s="283"/>
      <c r="K212" s="283"/>
      <c r="L212" s="283"/>
      <c r="M212" s="283"/>
      <c r="N212" s="283"/>
      <c r="O212" s="29" t="s">
        <v>3699</v>
      </c>
      <c r="P212" s="72"/>
      <c r="Q212" s="32"/>
      <c r="R212" s="160" t="str">
        <f t="shared" si="712"/>
        <v/>
      </c>
      <c r="S212" s="152"/>
      <c r="T212" s="160" t="str">
        <f t="shared" si="713"/>
        <v/>
      </c>
      <c r="U212" s="32"/>
      <c r="V212" s="249"/>
      <c r="W212" s="249"/>
      <c r="X212" s="249"/>
      <c r="Y212" s="250"/>
      <c r="Z212" s="250"/>
      <c r="AA212" s="250"/>
      <c r="AB212" s="251"/>
      <c r="AC212" s="242"/>
      <c r="AD212" s="245"/>
      <c r="AG212" s="38"/>
      <c r="AH212" s="267"/>
      <c r="AI212" s="39" t="str">
        <f>IF($P212="","0",VLOOKUP($P212,登録データ!$M$3:$O$28,2,FALSE))</f>
        <v>0</v>
      </c>
      <c r="AJ212" s="39" t="str">
        <f>IF($P212="","",VLOOKUP($P212,登録データ!$M$3:$P$28,4,FALSE))</f>
        <v/>
      </c>
      <c r="AK212" s="39" t="str">
        <f t="shared" si="714"/>
        <v>00</v>
      </c>
      <c r="AL212" s="39" t="str">
        <f t="shared" si="715"/>
        <v/>
      </c>
      <c r="AM212" s="39" t="str">
        <f t="shared" si="716"/>
        <v>000000</v>
      </c>
      <c r="AN212" s="39" t="str">
        <f t="shared" si="717"/>
        <v/>
      </c>
      <c r="AO212" s="39" t="str">
        <f t="shared" si="718"/>
        <v/>
      </c>
      <c r="AP212" s="39">
        <f ca="1">IF(OFFSET($C212,-MOD(ROW($C212),3),0)&lt;&gt;"",IF(RIGHT($P212,1)=")",VALUE(VLOOKUP(OFFSET($C212,-MOD(ROW($C212),3),0),登録データ!$A$3:$H$2500,8,FALSE)),0),0)</f>
        <v>0</v>
      </c>
      <c r="AQ212" s="39">
        <f t="shared" ca="1" si="719"/>
        <v>0</v>
      </c>
      <c r="AR212" s="267"/>
      <c r="AS212" s="39" t="str">
        <f t="shared" si="721"/>
        <v/>
      </c>
      <c r="AT212" s="267"/>
      <c r="AU212" s="267"/>
      <c r="AV212" s="202"/>
      <c r="AW212" s="199"/>
      <c r="AX212" s="200"/>
      <c r="AY212" s="200"/>
      <c r="AZ212" s="200"/>
      <c r="BA212" s="200"/>
      <c r="BB212" s="39"/>
      <c r="BC212" s="39"/>
      <c r="BD212" s="93"/>
      <c r="BE212" s="93"/>
      <c r="BF212" s="93"/>
      <c r="BG212" s="95"/>
      <c r="BH212" s="111"/>
      <c r="BI212" s="202"/>
      <c r="BJ212" s="199"/>
      <c r="BK212" s="200"/>
      <c r="BL212" s="200"/>
      <c r="BM212" s="200"/>
      <c r="BN212" s="200"/>
      <c r="BO212" s="39"/>
      <c r="BP212" s="39"/>
      <c r="BQ212" s="39"/>
      <c r="BR212" s="39"/>
      <c r="BS212" s="39"/>
      <c r="BT212" s="39"/>
      <c r="BV212" s="38" t="str">
        <f>IF($P212="十種競技",COUNTIF($P$21:$P212,"十種競技"),"")</f>
        <v/>
      </c>
      <c r="BW212" s="39" t="str">
        <f t="shared" ca="1" si="733"/>
        <v/>
      </c>
      <c r="BX212" s="39" t="str">
        <f t="shared" ca="1" si="734"/>
        <v/>
      </c>
      <c r="BY212" s="39" t="str">
        <f t="shared" ca="1" si="735"/>
        <v/>
      </c>
      <c r="BZ212" s="39" t="str">
        <f t="shared" ca="1" si="736"/>
        <v/>
      </c>
      <c r="CA212" s="39" t="str">
        <f t="shared" ca="1" si="737"/>
        <v/>
      </c>
      <c r="CB212" s="39"/>
      <c r="CC212" s="39"/>
      <c r="CD212" s="39"/>
      <c r="CE212" s="39"/>
      <c r="CF212" s="39"/>
      <c r="CG212" s="86"/>
      <c r="CH212" s="43" t="str">
        <f t="shared" si="711"/>
        <v/>
      </c>
    </row>
    <row r="213" spans="1:86" ht="14.25" thickTop="1">
      <c r="A213" s="24"/>
      <c r="B213" s="276">
        <v>65</v>
      </c>
      <c r="C213" s="279"/>
      <c r="D213" s="281" t="str">
        <f>IF($C213="","",IF($C213="@",$D215,VLOOKUP($C213,登録データ!$A$3:$H$2500,2,FALSE)))</f>
        <v/>
      </c>
      <c r="E213" s="281"/>
      <c r="F213" s="281"/>
      <c r="G213" s="282" t="str">
        <f>IF($C213="","",IF($C213="@",$G215,VLOOKUP($C213,登録データ!$A$3:$H$2500,3,FALSE)))</f>
        <v/>
      </c>
      <c r="H213" s="282"/>
      <c r="I213" s="282"/>
      <c r="J213" s="281" t="str">
        <f>IF($C213="","",IF($C213="@",$J215,VLOOKUP($C213,登録データ!$A$3:$H$2500,7,FALSE)))</f>
        <v/>
      </c>
      <c r="K213" s="281"/>
      <c r="L213" s="281" t="str">
        <f>IF($C213="","",IF($C213="@",$L215,VLOOKUP($C213,登録データ!$A$3:$H$2500,4,FALSE)))</f>
        <v/>
      </c>
      <c r="M213" s="281"/>
      <c r="N213" s="281"/>
      <c r="O213" s="58" t="s">
        <v>3697</v>
      </c>
      <c r="P213" s="70"/>
      <c r="Q213" s="30"/>
      <c r="R213" s="156" t="str">
        <f t="shared" si="712"/>
        <v/>
      </c>
      <c r="S213" s="150"/>
      <c r="T213" s="156" t="str">
        <f t="shared" si="713"/>
        <v/>
      </c>
      <c r="U213" s="30"/>
      <c r="V213" s="237"/>
      <c r="W213" s="237"/>
      <c r="X213" s="237"/>
      <c r="Y213" s="238"/>
      <c r="Z213" s="238"/>
      <c r="AA213" s="238"/>
      <c r="AB213" s="239"/>
      <c r="AC213" s="240"/>
      <c r="AD213" s="243"/>
      <c r="AG213" s="38"/>
      <c r="AH213" s="267" t="str">
        <f>IF($C213="","",IF($C213="@",0,IF(VLOOKUP($C213,登録データ!$A$3:$V$2500,22,FALSE)=0,0,1)))</f>
        <v/>
      </c>
      <c r="AI213" s="39" t="str">
        <f>IF($P213="","0",VLOOKUP($P213,登録データ!$M$3:$O$28,2,FALSE))</f>
        <v>0</v>
      </c>
      <c r="AJ213" s="39" t="str">
        <f>IF($P213="","",VLOOKUP($P213,登録データ!$M$3:$P$28,4,FALSE))</f>
        <v/>
      </c>
      <c r="AK213" s="39" t="str">
        <f t="shared" si="714"/>
        <v>00</v>
      </c>
      <c r="AL213" s="39" t="str">
        <f t="shared" si="715"/>
        <v/>
      </c>
      <c r="AM213" s="39" t="str">
        <f t="shared" si="716"/>
        <v>000000</v>
      </c>
      <c r="AN213" s="39" t="str">
        <f t="shared" si="717"/>
        <v/>
      </c>
      <c r="AO213" s="39" t="str">
        <f t="shared" si="718"/>
        <v/>
      </c>
      <c r="AP213" s="39">
        <f ca="1">IF(OFFSET($C213,-MOD(ROW($C213),3),0)&lt;&gt;"",IF(RIGHT($P213,1)=")",VALUE(VLOOKUP(OFFSET($C213,-MOD(ROW($C213),3),0),登録データ!$A$3:$H$2500,8,FALSE)),0),0)</f>
        <v>0</v>
      </c>
      <c r="AQ213" s="39">
        <f t="shared" ca="1" si="719"/>
        <v>0</v>
      </c>
      <c r="AR213" s="267" t="str">
        <f t="shared" ref="AR213" si="978">IF($C213="","",IF($C213="@",0,IF($C213&lt;1501,0,1)))</f>
        <v/>
      </c>
      <c r="AS213" s="39" t="str">
        <f t="shared" si="721"/>
        <v/>
      </c>
      <c r="AT213" s="267" t="str">
        <f t="shared" ref="AT213" si="979">IF($C213="","",IF($C213="@",0,IF(COUNTIF($C$21:$C$620,$C213)=1,0,1)))</f>
        <v/>
      </c>
      <c r="AU213" s="267" t="str">
        <f t="shared" ref="AU213" si="980">IF($L213="","",IF(OR($L213="北海道",$L213="東京都",$L213="大阪府",$L213="京都府",RIGHT($L213,1)="県"),0,1))</f>
        <v/>
      </c>
      <c r="AV213" s="202" t="str">
        <f>IF(AC213="","",COUNTA($AC$21:$AC213))</f>
        <v/>
      </c>
      <c r="AW213" s="199" t="str">
        <f t="shared" ref="AW213" si="981">IF($C213="","",IF($AV213="","",IF($C213="@",CONCATENATE("@",$D215),$C213)))</f>
        <v/>
      </c>
      <c r="AX213" s="199" t="str">
        <f t="shared" ref="AX213" si="982">IF(LEFT($AW213,1)="@",$D215,"")</f>
        <v/>
      </c>
      <c r="AY213" s="199" t="str">
        <f t="shared" ref="AY213" si="983">IF(LEFT($AW213,1)="@",$G215,"")</f>
        <v/>
      </c>
      <c r="AZ213" s="199" t="str">
        <f t="shared" ref="AZ213" si="984">IF(LEFT($AW213,1)="@",$J215,"")</f>
        <v/>
      </c>
      <c r="BA213" s="199" t="str">
        <f t="shared" ref="BA213" si="985">IF(LEFT($AW213,1)="@",$L215,"")</f>
        <v/>
      </c>
      <c r="BB213" s="39"/>
      <c r="BC213" s="39"/>
      <c r="BD213" s="74"/>
      <c r="BE213" s="74"/>
      <c r="BF213" s="74"/>
      <c r="BG213" s="83"/>
      <c r="BH213" s="84"/>
      <c r="BI213" s="202" t="str">
        <f>IF($AD213="","",COUNTA($AD$21:$AD213))</f>
        <v/>
      </c>
      <c r="BJ213" s="199" t="str">
        <f>IF($C213="","",IF($BI213="","",IF($C213="@",CONCATENATE("@",$D215),$C213)))</f>
        <v/>
      </c>
      <c r="BK213" s="199" t="str">
        <f t="shared" ref="BK213" si="986">IF(LEFT($BJ213,1)="@",$D215,"")</f>
        <v/>
      </c>
      <c r="BL213" s="199" t="str">
        <f t="shared" ref="BL213" si="987">IF(LEFT($BJ213,1)="@",$G215,"")</f>
        <v/>
      </c>
      <c r="BM213" s="199" t="str">
        <f t="shared" ref="BM213" si="988">IF(LEFT($BJ213,1)="@",$J215,"")</f>
        <v/>
      </c>
      <c r="BN213" s="199" t="str">
        <f t="shared" ref="BN213" si="989">IF(LEFT($BJ213,1)="@",$L215,"")</f>
        <v/>
      </c>
      <c r="BO213" s="39"/>
      <c r="BP213" s="39"/>
      <c r="BQ213" s="39"/>
      <c r="BR213" s="39"/>
      <c r="BS213" s="39"/>
      <c r="BT213" s="39"/>
      <c r="BV213" s="38" t="str">
        <f>IF($P213="十種競技",COUNTIF($P$21:$P213,"十種競技"),"")</f>
        <v/>
      </c>
      <c r="BW213" s="39" t="str">
        <f t="shared" ca="1" si="733"/>
        <v/>
      </c>
      <c r="BX213" s="39" t="str">
        <f t="shared" ca="1" si="734"/>
        <v/>
      </c>
      <c r="BY213" s="39" t="str">
        <f t="shared" ca="1" si="735"/>
        <v/>
      </c>
      <c r="BZ213" s="39" t="str">
        <f t="shared" ca="1" si="736"/>
        <v/>
      </c>
      <c r="CA213" s="39" t="str">
        <f t="shared" ca="1" si="737"/>
        <v/>
      </c>
      <c r="CB213" s="39"/>
      <c r="CC213" s="39"/>
      <c r="CD213" s="39"/>
      <c r="CE213" s="39"/>
      <c r="CF213" s="39"/>
      <c r="CG213" s="86"/>
      <c r="CH213" s="43" t="str">
        <f t="shared" ref="CH213:CH276" si="990">IF($V213="","",IF($P213="十種競技",0,IF(OR($V213&lt;$CH$15,$V213&gt;$CH$16),1,0)))</f>
        <v/>
      </c>
    </row>
    <row r="214" spans="1:86">
      <c r="A214" s="24"/>
      <c r="B214" s="277"/>
      <c r="C214" s="280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59" t="s">
        <v>3698</v>
      </c>
      <c r="P214" s="71"/>
      <c r="Q214" s="31"/>
      <c r="R214" s="157" t="str">
        <f t="shared" ref="R214:R277" si="991">IF($P214="","",IF($P214="十種競技","",IF(OR(RIGHT($P214,1)="m",RIGHT($P214,1)="H",RIGHT($P214,1)="C"),"分","")))</f>
        <v/>
      </c>
      <c r="S214" s="151"/>
      <c r="T214" s="157" t="str">
        <f t="shared" ref="T214:T277" si="992">IF($P214="","",IF($P214="十種競技","",IF(OR(RIGHT($P214,1)="m",RIGHT($P214,1)="H",RIGHT($P214,1)="C"),"秒","m")))</f>
        <v/>
      </c>
      <c r="U214" s="31"/>
      <c r="V214" s="246"/>
      <c r="W214" s="246"/>
      <c r="X214" s="246"/>
      <c r="Y214" s="247"/>
      <c r="Z214" s="247"/>
      <c r="AA214" s="247"/>
      <c r="AB214" s="248"/>
      <c r="AC214" s="241"/>
      <c r="AD214" s="244"/>
      <c r="AG214" s="38"/>
      <c r="AH214" s="267"/>
      <c r="AI214" s="39" t="str">
        <f>IF($P214="","0",VLOOKUP($P214,登録データ!$M$3:$O$28,2,FALSE))</f>
        <v>0</v>
      </c>
      <c r="AJ214" s="39" t="str">
        <f>IF($P214="","",VLOOKUP($P214,登録データ!$M$3:$P$28,4,FALSE))</f>
        <v/>
      </c>
      <c r="AK214" s="39" t="str">
        <f t="shared" ref="AK214:AK277" si="993">IF($U214="","00",IF(LEN($U214)=1,$U214*10,$U214))</f>
        <v>00</v>
      </c>
      <c r="AL214" s="39" t="str">
        <f t="shared" ref="AL214:AL277" si="994">IF($P214="","",IF(OR(RIGHT($P214,1)="m",RIGHT($P214,1)="H"),1,2))</f>
        <v/>
      </c>
      <c r="AM214" s="39" t="str">
        <f t="shared" ref="AM214:AM277" si="995">IF($AL214=2,IF($S214="","0000",CONCATENATE(RIGHT($S214+100,2),$AK214)),IF($S214="","000000",CONCATENATE(RIGHT($Q214+100,2),RIGHT($S214+100,2),$AK214)))</f>
        <v>000000</v>
      </c>
      <c r="AN214" s="39" t="str">
        <f t="shared" ref="AN214:AN277" si="996">IF($S214="","",IF($P214="十種競技",0,IF($AL214=1,IF(VALUE($AM214)&lt;=$AJ214,0,1),IF(VALUE($AM214)&gt;=$AJ214,0,1))))</f>
        <v/>
      </c>
      <c r="AO214" s="39" t="str">
        <f t="shared" ref="AO214:AO277" si="997">IF($P214="","",CONCATENATE($AI214," ",IF($AL214=1,RIGHT($AM214+10000000,7),RIGHT($AM214+100000,5))))</f>
        <v/>
      </c>
      <c r="AP214" s="39">
        <f ca="1">IF(OFFSET($C214,-MOD(ROW($C214),3),0)&lt;&gt;"",IF(RIGHT($P214,1)=")",VALUE(VLOOKUP(OFFSET($C214,-MOD(ROW($C214),3),0),登録データ!$A$3:$H$2500,8,FALSE)),0),0)</f>
        <v>0</v>
      </c>
      <c r="AQ214" s="39">
        <f t="shared" ref="AQ214:AQ277" ca="1" si="998">IF(AP214=0,0,IF(RIGHT(P214,1)&lt;&gt;")",0,IF(RIGHT($P214,2)="般)",0,IF(VALUE(LEFT(AP214,2))&gt;97,0,1))))</f>
        <v>0</v>
      </c>
      <c r="AR214" s="267"/>
      <c r="AS214" s="39" t="str">
        <f t="shared" ref="AS214:AS277" si="999">IF($S214="","",IF($T214="m",0,IF(VALUE($S214)&gt;59,1,0)))</f>
        <v/>
      </c>
      <c r="AT214" s="267"/>
      <c r="AU214" s="267"/>
      <c r="AV214" s="202"/>
      <c r="AW214" s="199"/>
      <c r="AX214" s="200"/>
      <c r="AY214" s="200"/>
      <c r="AZ214" s="200"/>
      <c r="BA214" s="200"/>
      <c r="BB214" s="39"/>
      <c r="BC214" s="39"/>
      <c r="BD214" s="93"/>
      <c r="BE214" s="93"/>
      <c r="BF214" s="93"/>
      <c r="BG214" s="95"/>
      <c r="BH214" s="111"/>
      <c r="BI214" s="202"/>
      <c r="BJ214" s="199"/>
      <c r="BK214" s="200"/>
      <c r="BL214" s="200"/>
      <c r="BM214" s="200"/>
      <c r="BN214" s="200"/>
      <c r="BO214" s="39"/>
      <c r="BP214" s="39"/>
      <c r="BQ214" s="39"/>
      <c r="BR214" s="39"/>
      <c r="BS214" s="39"/>
      <c r="BT214" s="39"/>
      <c r="BV214" s="38" t="str">
        <f>IF($P214="十種競技",COUNTIF($P$21:$P214,"十種競技"),"")</f>
        <v/>
      </c>
      <c r="BW214" s="39" t="str">
        <f t="shared" ref="BW214:BW277" ca="1" si="1000">IF(OFFSET($C214,-MOD(ROW($C214),3),0)="","",IF($BV214="","",IF(OFFSET($C214,-MOD(ROW($C214),3),0)="@",CONCATENATE("@",OFFSET($D216,-MOD(ROW($C214),3),0)),$C214)))</f>
        <v/>
      </c>
      <c r="BX214" s="39" t="str">
        <f t="shared" ref="BX214:BX277" ca="1" si="1001">IF(LEFT($BW214,1)="@",OFFSET($D216,-MOD(ROW($D214),3),0),"")</f>
        <v/>
      </c>
      <c r="BY214" s="39" t="str">
        <f t="shared" ref="BY214:BY277" ca="1" si="1002">IF(LEFT($BW214,1)="@",OFFSET($G216,-MOD(ROW($D214),3),0),"")</f>
        <v/>
      </c>
      <c r="BZ214" s="39" t="str">
        <f t="shared" ref="BZ214:BZ277" ca="1" si="1003">IF(LEFT($BW214,1)="@",OFFSET($J216,-MOD(ROW($D214),3),0),"")</f>
        <v/>
      </c>
      <c r="CA214" s="39" t="str">
        <f t="shared" ref="CA214:CA277" ca="1" si="1004">IF(LEFT($BW214,1)="@",OFFSET($L216,-MOD(ROW($D214),3),0),"")</f>
        <v/>
      </c>
      <c r="CB214" s="39"/>
      <c r="CC214" s="39"/>
      <c r="CD214" s="39"/>
      <c r="CE214" s="39"/>
      <c r="CF214" s="39"/>
      <c r="CG214" s="86"/>
      <c r="CH214" s="43" t="str">
        <f t="shared" si="990"/>
        <v/>
      </c>
    </row>
    <row r="215" spans="1:86" ht="14.25" thickBot="1">
      <c r="A215" s="24"/>
      <c r="B215" s="278"/>
      <c r="C215" s="29" t="s">
        <v>3696</v>
      </c>
      <c r="D215" s="283"/>
      <c r="E215" s="283"/>
      <c r="F215" s="283"/>
      <c r="G215" s="283"/>
      <c r="H215" s="283"/>
      <c r="I215" s="283"/>
      <c r="J215" s="283"/>
      <c r="K215" s="283"/>
      <c r="L215" s="283"/>
      <c r="M215" s="283"/>
      <c r="N215" s="283"/>
      <c r="O215" s="29" t="s">
        <v>3699</v>
      </c>
      <c r="P215" s="72"/>
      <c r="Q215" s="32"/>
      <c r="R215" s="160" t="str">
        <f t="shared" si="991"/>
        <v/>
      </c>
      <c r="S215" s="152"/>
      <c r="T215" s="160" t="str">
        <f t="shared" si="992"/>
        <v/>
      </c>
      <c r="U215" s="32"/>
      <c r="V215" s="249"/>
      <c r="W215" s="249"/>
      <c r="X215" s="249"/>
      <c r="Y215" s="250"/>
      <c r="Z215" s="250"/>
      <c r="AA215" s="250"/>
      <c r="AB215" s="251"/>
      <c r="AC215" s="242"/>
      <c r="AD215" s="245"/>
      <c r="AG215" s="38"/>
      <c r="AH215" s="267"/>
      <c r="AI215" s="39" t="str">
        <f>IF($P215="","0",VLOOKUP($P215,登録データ!$M$3:$O$28,2,FALSE))</f>
        <v>0</v>
      </c>
      <c r="AJ215" s="39" t="str">
        <f>IF($P215="","",VLOOKUP($P215,登録データ!$M$3:$P$28,4,FALSE))</f>
        <v/>
      </c>
      <c r="AK215" s="39" t="str">
        <f t="shared" si="993"/>
        <v>00</v>
      </c>
      <c r="AL215" s="39" t="str">
        <f t="shared" si="994"/>
        <v/>
      </c>
      <c r="AM215" s="39" t="str">
        <f t="shared" si="995"/>
        <v>000000</v>
      </c>
      <c r="AN215" s="39" t="str">
        <f t="shared" si="996"/>
        <v/>
      </c>
      <c r="AO215" s="39" t="str">
        <f t="shared" si="997"/>
        <v/>
      </c>
      <c r="AP215" s="39">
        <f ca="1">IF(OFFSET($C215,-MOD(ROW($C215),3),0)&lt;&gt;"",IF(RIGHT($P215,1)=")",VALUE(VLOOKUP(OFFSET($C215,-MOD(ROW($C215),3),0),登録データ!$A$3:$H$2500,8,FALSE)),0),0)</f>
        <v>0</v>
      </c>
      <c r="AQ215" s="39">
        <f t="shared" ca="1" si="998"/>
        <v>0</v>
      </c>
      <c r="AR215" s="267"/>
      <c r="AS215" s="39" t="str">
        <f t="shared" si="999"/>
        <v/>
      </c>
      <c r="AT215" s="267"/>
      <c r="AU215" s="267"/>
      <c r="AV215" s="202"/>
      <c r="AW215" s="199"/>
      <c r="AX215" s="200"/>
      <c r="AY215" s="200"/>
      <c r="AZ215" s="200"/>
      <c r="BA215" s="200"/>
      <c r="BB215" s="39"/>
      <c r="BC215" s="39"/>
      <c r="BD215" s="93"/>
      <c r="BE215" s="93"/>
      <c r="BF215" s="93"/>
      <c r="BG215" s="95"/>
      <c r="BH215" s="111"/>
      <c r="BI215" s="202"/>
      <c r="BJ215" s="199"/>
      <c r="BK215" s="200"/>
      <c r="BL215" s="200"/>
      <c r="BM215" s="200"/>
      <c r="BN215" s="200"/>
      <c r="BO215" s="39"/>
      <c r="BP215" s="39"/>
      <c r="BQ215" s="39"/>
      <c r="BR215" s="39"/>
      <c r="BS215" s="39"/>
      <c r="BT215" s="39"/>
      <c r="BV215" s="38" t="str">
        <f>IF($P215="十種競技",COUNTIF($P$21:$P215,"十種競技"),"")</f>
        <v/>
      </c>
      <c r="BW215" s="39" t="str">
        <f t="shared" ca="1" si="1000"/>
        <v/>
      </c>
      <c r="BX215" s="39" t="str">
        <f t="shared" ca="1" si="1001"/>
        <v/>
      </c>
      <c r="BY215" s="39" t="str">
        <f t="shared" ca="1" si="1002"/>
        <v/>
      </c>
      <c r="BZ215" s="39" t="str">
        <f t="shared" ca="1" si="1003"/>
        <v/>
      </c>
      <c r="CA215" s="39" t="str">
        <f t="shared" ca="1" si="1004"/>
        <v/>
      </c>
      <c r="CB215" s="39"/>
      <c r="CC215" s="39"/>
      <c r="CD215" s="39"/>
      <c r="CE215" s="39"/>
      <c r="CF215" s="39"/>
      <c r="CG215" s="86"/>
      <c r="CH215" s="43" t="str">
        <f t="shared" si="990"/>
        <v/>
      </c>
    </row>
    <row r="216" spans="1:86" ht="14.25" thickTop="1">
      <c r="A216" s="24"/>
      <c r="B216" s="276">
        <v>66</v>
      </c>
      <c r="C216" s="279"/>
      <c r="D216" s="281" t="str">
        <f>IF($C216="","",IF($C216="@",$D218,VLOOKUP($C216,登録データ!$A$3:$H$2500,2,FALSE)))</f>
        <v/>
      </c>
      <c r="E216" s="281"/>
      <c r="F216" s="281"/>
      <c r="G216" s="282" t="str">
        <f>IF($C216="","",IF($C216="@",$G218,VLOOKUP($C216,登録データ!$A$3:$H$2500,3,FALSE)))</f>
        <v/>
      </c>
      <c r="H216" s="282"/>
      <c r="I216" s="282"/>
      <c r="J216" s="281" t="str">
        <f>IF($C216="","",IF($C216="@",$J218,VLOOKUP($C216,登録データ!$A$3:$H$2500,7,FALSE)))</f>
        <v/>
      </c>
      <c r="K216" s="281"/>
      <c r="L216" s="281" t="str">
        <f>IF($C216="","",IF($C216="@",$L218,VLOOKUP($C216,登録データ!$A$3:$H$2500,4,FALSE)))</f>
        <v/>
      </c>
      <c r="M216" s="281"/>
      <c r="N216" s="281"/>
      <c r="O216" s="58" t="s">
        <v>3697</v>
      </c>
      <c r="P216" s="70"/>
      <c r="Q216" s="30"/>
      <c r="R216" s="156" t="str">
        <f t="shared" si="991"/>
        <v/>
      </c>
      <c r="S216" s="150"/>
      <c r="T216" s="156" t="str">
        <f t="shared" si="992"/>
        <v/>
      </c>
      <c r="U216" s="30"/>
      <c r="V216" s="237"/>
      <c r="W216" s="237"/>
      <c r="X216" s="237"/>
      <c r="Y216" s="238"/>
      <c r="Z216" s="238"/>
      <c r="AA216" s="238"/>
      <c r="AB216" s="239"/>
      <c r="AC216" s="240"/>
      <c r="AD216" s="243"/>
      <c r="AG216" s="38"/>
      <c r="AH216" s="267" t="str">
        <f>IF($C216="","",IF($C216="@",0,IF(VLOOKUP($C216,登録データ!$A$3:$V$2500,22,FALSE)=0,0,1)))</f>
        <v/>
      </c>
      <c r="AI216" s="39" t="str">
        <f>IF($P216="","0",VLOOKUP($P216,登録データ!$M$3:$O$28,2,FALSE))</f>
        <v>0</v>
      </c>
      <c r="AJ216" s="39" t="str">
        <f>IF($P216="","",VLOOKUP($P216,登録データ!$M$3:$P$28,4,FALSE))</f>
        <v/>
      </c>
      <c r="AK216" s="39" t="str">
        <f t="shared" si="993"/>
        <v>00</v>
      </c>
      <c r="AL216" s="39" t="str">
        <f t="shared" si="994"/>
        <v/>
      </c>
      <c r="AM216" s="39" t="str">
        <f t="shared" si="995"/>
        <v>000000</v>
      </c>
      <c r="AN216" s="39" t="str">
        <f t="shared" si="996"/>
        <v/>
      </c>
      <c r="AO216" s="39" t="str">
        <f t="shared" si="997"/>
        <v/>
      </c>
      <c r="AP216" s="39">
        <f ca="1">IF(OFFSET($C216,-MOD(ROW($C216),3),0)&lt;&gt;"",IF(RIGHT($P216,1)=")",VALUE(VLOOKUP(OFFSET($C216,-MOD(ROW($C216),3),0),登録データ!$A$3:$H$2500,8,FALSE)),0),0)</f>
        <v>0</v>
      </c>
      <c r="AQ216" s="39">
        <f t="shared" ca="1" si="998"/>
        <v>0</v>
      </c>
      <c r="AR216" s="267" t="str">
        <f t="shared" ref="AR216" si="1005">IF($C216="","",IF($C216="@",0,IF($C216&lt;1501,0,1)))</f>
        <v/>
      </c>
      <c r="AS216" s="39" t="str">
        <f t="shared" si="999"/>
        <v/>
      </c>
      <c r="AT216" s="267" t="str">
        <f t="shared" ref="AT216" si="1006">IF($C216="","",IF($C216="@",0,IF(COUNTIF($C$21:$C$620,$C216)=1,0,1)))</f>
        <v/>
      </c>
      <c r="AU216" s="267" t="str">
        <f t="shared" ref="AU216" si="1007">IF($L216="","",IF(OR($L216="北海道",$L216="東京都",$L216="大阪府",$L216="京都府",RIGHT($L216,1)="県"),0,1))</f>
        <v/>
      </c>
      <c r="AV216" s="202" t="str">
        <f>IF(AC216="","",COUNTA($AC$21:$AC216))</f>
        <v/>
      </c>
      <c r="AW216" s="199" t="str">
        <f t="shared" ref="AW216" si="1008">IF($C216="","",IF($AV216="","",IF($C216="@",CONCATENATE("@",$D218),$C216)))</f>
        <v/>
      </c>
      <c r="AX216" s="199" t="str">
        <f t="shared" ref="AX216" si="1009">IF(LEFT($AW216,1)="@",$D218,"")</f>
        <v/>
      </c>
      <c r="AY216" s="199" t="str">
        <f t="shared" ref="AY216" si="1010">IF(LEFT($AW216,1)="@",$G218,"")</f>
        <v/>
      </c>
      <c r="AZ216" s="199" t="str">
        <f t="shared" ref="AZ216" si="1011">IF(LEFT($AW216,1)="@",$J218,"")</f>
        <v/>
      </c>
      <c r="BA216" s="199" t="str">
        <f t="shared" ref="BA216" si="1012">IF(LEFT($AW216,1)="@",$L218,"")</f>
        <v/>
      </c>
      <c r="BB216" s="39"/>
      <c r="BC216" s="39"/>
      <c r="BD216" s="74"/>
      <c r="BE216" s="74"/>
      <c r="BF216" s="74"/>
      <c r="BG216" s="83"/>
      <c r="BH216" s="84"/>
      <c r="BI216" s="202" t="str">
        <f>IF($AD216="","",COUNTA($AD$21:$AD216))</f>
        <v/>
      </c>
      <c r="BJ216" s="199" t="str">
        <f>IF($C216="","",IF($BI216="","",IF($C216="@",CONCATENATE("@",$D218),$C216)))</f>
        <v/>
      </c>
      <c r="BK216" s="199" t="str">
        <f t="shared" ref="BK216" si="1013">IF(LEFT($BJ216,1)="@",$D218,"")</f>
        <v/>
      </c>
      <c r="BL216" s="199" t="str">
        <f t="shared" ref="BL216" si="1014">IF(LEFT($BJ216,1)="@",$G218,"")</f>
        <v/>
      </c>
      <c r="BM216" s="199" t="str">
        <f t="shared" ref="BM216" si="1015">IF(LEFT($BJ216,1)="@",$J218,"")</f>
        <v/>
      </c>
      <c r="BN216" s="199" t="str">
        <f t="shared" ref="BN216" si="1016">IF(LEFT($BJ216,1)="@",$L218,"")</f>
        <v/>
      </c>
      <c r="BO216" s="39"/>
      <c r="BP216" s="39"/>
      <c r="BQ216" s="39"/>
      <c r="BR216" s="39"/>
      <c r="BS216" s="39"/>
      <c r="BT216" s="39"/>
      <c r="BV216" s="38" t="str">
        <f>IF($P216="十種競技",COUNTIF($P$21:$P216,"十種競技"),"")</f>
        <v/>
      </c>
      <c r="BW216" s="39" t="str">
        <f t="shared" ca="1" si="1000"/>
        <v/>
      </c>
      <c r="BX216" s="39" t="str">
        <f t="shared" ca="1" si="1001"/>
        <v/>
      </c>
      <c r="BY216" s="39" t="str">
        <f t="shared" ca="1" si="1002"/>
        <v/>
      </c>
      <c r="BZ216" s="39" t="str">
        <f t="shared" ca="1" si="1003"/>
        <v/>
      </c>
      <c r="CA216" s="39" t="str">
        <f t="shared" ca="1" si="1004"/>
        <v/>
      </c>
      <c r="CB216" s="39"/>
      <c r="CC216" s="39"/>
      <c r="CD216" s="39"/>
      <c r="CE216" s="39"/>
      <c r="CF216" s="39"/>
      <c r="CG216" s="86"/>
      <c r="CH216" s="43" t="str">
        <f t="shared" si="990"/>
        <v/>
      </c>
    </row>
    <row r="217" spans="1:86">
      <c r="A217" s="24"/>
      <c r="B217" s="277"/>
      <c r="C217" s="280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59" t="s">
        <v>3698</v>
      </c>
      <c r="P217" s="71"/>
      <c r="Q217" s="31"/>
      <c r="R217" s="157" t="str">
        <f t="shared" si="991"/>
        <v/>
      </c>
      <c r="S217" s="151"/>
      <c r="T217" s="157" t="str">
        <f t="shared" si="992"/>
        <v/>
      </c>
      <c r="U217" s="31"/>
      <c r="V217" s="246"/>
      <c r="W217" s="246"/>
      <c r="X217" s="246"/>
      <c r="Y217" s="247"/>
      <c r="Z217" s="247"/>
      <c r="AA217" s="247"/>
      <c r="AB217" s="248"/>
      <c r="AC217" s="241"/>
      <c r="AD217" s="244"/>
      <c r="AG217" s="38"/>
      <c r="AH217" s="267"/>
      <c r="AI217" s="39" t="str">
        <f>IF($P217="","0",VLOOKUP($P217,登録データ!$M$3:$O$28,2,FALSE))</f>
        <v>0</v>
      </c>
      <c r="AJ217" s="39" t="str">
        <f>IF($P217="","",VLOOKUP($P217,登録データ!$M$3:$P$28,4,FALSE))</f>
        <v/>
      </c>
      <c r="AK217" s="39" t="str">
        <f t="shared" si="993"/>
        <v>00</v>
      </c>
      <c r="AL217" s="39" t="str">
        <f t="shared" si="994"/>
        <v/>
      </c>
      <c r="AM217" s="39" t="str">
        <f t="shared" si="995"/>
        <v>000000</v>
      </c>
      <c r="AN217" s="39" t="str">
        <f t="shared" si="996"/>
        <v/>
      </c>
      <c r="AO217" s="39" t="str">
        <f t="shared" si="997"/>
        <v/>
      </c>
      <c r="AP217" s="39">
        <f ca="1">IF(OFFSET($C217,-MOD(ROW($C217),3),0)&lt;&gt;"",IF(RIGHT($P217,1)=")",VALUE(VLOOKUP(OFFSET($C217,-MOD(ROW($C217),3),0),登録データ!$A$3:$H$2500,8,FALSE)),0),0)</f>
        <v>0</v>
      </c>
      <c r="AQ217" s="39">
        <f t="shared" ca="1" si="998"/>
        <v>0</v>
      </c>
      <c r="AR217" s="267"/>
      <c r="AS217" s="39" t="str">
        <f t="shared" si="999"/>
        <v/>
      </c>
      <c r="AT217" s="267"/>
      <c r="AU217" s="267"/>
      <c r="AV217" s="202"/>
      <c r="AW217" s="199"/>
      <c r="AX217" s="200"/>
      <c r="AY217" s="200"/>
      <c r="AZ217" s="200"/>
      <c r="BA217" s="200"/>
      <c r="BB217" s="39"/>
      <c r="BC217" s="39"/>
      <c r="BD217" s="93"/>
      <c r="BE217" s="93"/>
      <c r="BF217" s="93"/>
      <c r="BG217" s="95"/>
      <c r="BH217" s="111"/>
      <c r="BI217" s="202"/>
      <c r="BJ217" s="199"/>
      <c r="BK217" s="200"/>
      <c r="BL217" s="200"/>
      <c r="BM217" s="200"/>
      <c r="BN217" s="200"/>
      <c r="BO217" s="39"/>
      <c r="BP217" s="39"/>
      <c r="BQ217" s="39"/>
      <c r="BR217" s="39"/>
      <c r="BS217" s="39"/>
      <c r="BT217" s="39"/>
      <c r="BV217" s="38" t="str">
        <f>IF($P217="十種競技",COUNTIF($P$21:$P217,"十種競技"),"")</f>
        <v/>
      </c>
      <c r="BW217" s="39" t="str">
        <f t="shared" ca="1" si="1000"/>
        <v/>
      </c>
      <c r="BX217" s="39" t="str">
        <f t="shared" ca="1" si="1001"/>
        <v/>
      </c>
      <c r="BY217" s="39" t="str">
        <f t="shared" ca="1" si="1002"/>
        <v/>
      </c>
      <c r="BZ217" s="39" t="str">
        <f t="shared" ca="1" si="1003"/>
        <v/>
      </c>
      <c r="CA217" s="39" t="str">
        <f t="shared" ca="1" si="1004"/>
        <v/>
      </c>
      <c r="CB217" s="39"/>
      <c r="CC217" s="39"/>
      <c r="CD217" s="39"/>
      <c r="CE217" s="39"/>
      <c r="CF217" s="39"/>
      <c r="CG217" s="86"/>
      <c r="CH217" s="43" t="str">
        <f t="shared" si="990"/>
        <v/>
      </c>
    </row>
    <row r="218" spans="1:86" ht="14.25" thickBot="1">
      <c r="A218" s="24"/>
      <c r="B218" s="278"/>
      <c r="C218" s="29" t="s">
        <v>3696</v>
      </c>
      <c r="D218" s="283"/>
      <c r="E218" s="283"/>
      <c r="F218" s="283"/>
      <c r="G218" s="283"/>
      <c r="H218" s="283"/>
      <c r="I218" s="283"/>
      <c r="J218" s="283"/>
      <c r="K218" s="283"/>
      <c r="L218" s="283"/>
      <c r="M218" s="283"/>
      <c r="N218" s="283"/>
      <c r="O218" s="29" t="s">
        <v>3699</v>
      </c>
      <c r="P218" s="72"/>
      <c r="Q218" s="32"/>
      <c r="R218" s="160" t="str">
        <f t="shared" si="991"/>
        <v/>
      </c>
      <c r="S218" s="152"/>
      <c r="T218" s="160" t="str">
        <f t="shared" si="992"/>
        <v/>
      </c>
      <c r="U218" s="32"/>
      <c r="V218" s="249"/>
      <c r="W218" s="249"/>
      <c r="X218" s="249"/>
      <c r="Y218" s="250"/>
      <c r="Z218" s="250"/>
      <c r="AA218" s="250"/>
      <c r="AB218" s="251"/>
      <c r="AC218" s="242"/>
      <c r="AD218" s="245"/>
      <c r="AG218" s="38"/>
      <c r="AH218" s="267"/>
      <c r="AI218" s="39" t="str">
        <f>IF($P218="","0",VLOOKUP($P218,登録データ!$M$3:$O$28,2,FALSE))</f>
        <v>0</v>
      </c>
      <c r="AJ218" s="39" t="str">
        <f>IF($P218="","",VLOOKUP($P218,登録データ!$M$3:$P$28,4,FALSE))</f>
        <v/>
      </c>
      <c r="AK218" s="39" t="str">
        <f t="shared" si="993"/>
        <v>00</v>
      </c>
      <c r="AL218" s="39" t="str">
        <f t="shared" si="994"/>
        <v/>
      </c>
      <c r="AM218" s="39" t="str">
        <f t="shared" si="995"/>
        <v>000000</v>
      </c>
      <c r="AN218" s="39" t="str">
        <f t="shared" si="996"/>
        <v/>
      </c>
      <c r="AO218" s="39" t="str">
        <f t="shared" si="997"/>
        <v/>
      </c>
      <c r="AP218" s="39">
        <f ca="1">IF(OFFSET($C218,-MOD(ROW($C218),3),0)&lt;&gt;"",IF(RIGHT($P218,1)=")",VALUE(VLOOKUP(OFFSET($C218,-MOD(ROW($C218),3),0),登録データ!$A$3:$H$2500,8,FALSE)),0),0)</f>
        <v>0</v>
      </c>
      <c r="AQ218" s="39">
        <f t="shared" ca="1" si="998"/>
        <v>0</v>
      </c>
      <c r="AR218" s="267"/>
      <c r="AS218" s="39" t="str">
        <f t="shared" si="999"/>
        <v/>
      </c>
      <c r="AT218" s="267"/>
      <c r="AU218" s="267"/>
      <c r="AV218" s="202"/>
      <c r="AW218" s="199"/>
      <c r="AX218" s="200"/>
      <c r="AY218" s="200"/>
      <c r="AZ218" s="200"/>
      <c r="BA218" s="200"/>
      <c r="BB218" s="39"/>
      <c r="BC218" s="39"/>
      <c r="BD218" s="93"/>
      <c r="BE218" s="93"/>
      <c r="BF218" s="93"/>
      <c r="BG218" s="95"/>
      <c r="BH218" s="111"/>
      <c r="BI218" s="202"/>
      <c r="BJ218" s="199"/>
      <c r="BK218" s="200"/>
      <c r="BL218" s="200"/>
      <c r="BM218" s="200"/>
      <c r="BN218" s="200"/>
      <c r="BO218" s="39"/>
      <c r="BP218" s="39"/>
      <c r="BQ218" s="39"/>
      <c r="BR218" s="39"/>
      <c r="BS218" s="39"/>
      <c r="BT218" s="39"/>
      <c r="BV218" s="38" t="str">
        <f>IF($P218="十種競技",COUNTIF($P$21:$P218,"十種競技"),"")</f>
        <v/>
      </c>
      <c r="BW218" s="39" t="str">
        <f t="shared" ca="1" si="1000"/>
        <v/>
      </c>
      <c r="BX218" s="39" t="str">
        <f t="shared" ca="1" si="1001"/>
        <v/>
      </c>
      <c r="BY218" s="39" t="str">
        <f t="shared" ca="1" si="1002"/>
        <v/>
      </c>
      <c r="BZ218" s="39" t="str">
        <f t="shared" ca="1" si="1003"/>
        <v/>
      </c>
      <c r="CA218" s="39" t="str">
        <f t="shared" ca="1" si="1004"/>
        <v/>
      </c>
      <c r="CB218" s="39"/>
      <c r="CC218" s="39"/>
      <c r="CD218" s="39"/>
      <c r="CE218" s="39"/>
      <c r="CF218" s="39"/>
      <c r="CG218" s="86"/>
      <c r="CH218" s="43" t="str">
        <f t="shared" si="990"/>
        <v/>
      </c>
    </row>
    <row r="219" spans="1:86" ht="14.25" thickTop="1">
      <c r="A219" s="24"/>
      <c r="B219" s="276">
        <v>67</v>
      </c>
      <c r="C219" s="279"/>
      <c r="D219" s="281" t="str">
        <f>IF($C219="","",IF($C219="@",$D221,VLOOKUP($C219,登録データ!$A$3:$H$2500,2,FALSE)))</f>
        <v/>
      </c>
      <c r="E219" s="281"/>
      <c r="F219" s="281"/>
      <c r="G219" s="282" t="str">
        <f>IF($C219="","",IF($C219="@",$G221,VLOOKUP($C219,登録データ!$A$3:$H$2500,3,FALSE)))</f>
        <v/>
      </c>
      <c r="H219" s="282"/>
      <c r="I219" s="282"/>
      <c r="J219" s="281" t="str">
        <f>IF($C219="","",IF($C219="@",$J221,VLOOKUP($C219,登録データ!$A$3:$H$2500,7,FALSE)))</f>
        <v/>
      </c>
      <c r="K219" s="281"/>
      <c r="L219" s="281" t="str">
        <f>IF($C219="","",IF($C219="@",$L221,VLOOKUP($C219,登録データ!$A$3:$H$2500,4,FALSE)))</f>
        <v/>
      </c>
      <c r="M219" s="281"/>
      <c r="N219" s="281"/>
      <c r="O219" s="58" t="s">
        <v>3697</v>
      </c>
      <c r="P219" s="70"/>
      <c r="Q219" s="30"/>
      <c r="R219" s="156" t="str">
        <f t="shared" si="991"/>
        <v/>
      </c>
      <c r="S219" s="150"/>
      <c r="T219" s="156" t="str">
        <f t="shared" si="992"/>
        <v/>
      </c>
      <c r="U219" s="30"/>
      <c r="V219" s="237"/>
      <c r="W219" s="237"/>
      <c r="X219" s="237"/>
      <c r="Y219" s="238"/>
      <c r="Z219" s="238"/>
      <c r="AA219" s="238"/>
      <c r="AB219" s="239"/>
      <c r="AC219" s="240"/>
      <c r="AD219" s="243"/>
      <c r="AG219" s="38"/>
      <c r="AH219" s="267" t="str">
        <f>IF($C219="","",IF($C219="@",0,IF(VLOOKUP($C219,登録データ!$A$3:$V$2500,22,FALSE)=0,0,1)))</f>
        <v/>
      </c>
      <c r="AI219" s="39" t="str">
        <f>IF($P219="","0",VLOOKUP($P219,登録データ!$M$3:$O$28,2,FALSE))</f>
        <v>0</v>
      </c>
      <c r="AJ219" s="39" t="str">
        <f>IF($P219="","",VLOOKUP($P219,登録データ!$M$3:$P$28,4,FALSE))</f>
        <v/>
      </c>
      <c r="AK219" s="39" t="str">
        <f t="shared" si="993"/>
        <v>00</v>
      </c>
      <c r="AL219" s="39" t="str">
        <f t="shared" si="994"/>
        <v/>
      </c>
      <c r="AM219" s="39" t="str">
        <f t="shared" si="995"/>
        <v>000000</v>
      </c>
      <c r="AN219" s="39" t="str">
        <f t="shared" si="996"/>
        <v/>
      </c>
      <c r="AO219" s="39" t="str">
        <f t="shared" si="997"/>
        <v/>
      </c>
      <c r="AP219" s="39">
        <f ca="1">IF(OFFSET($C219,-MOD(ROW($C219),3),0)&lt;&gt;"",IF(RIGHT($P219,1)=")",VALUE(VLOOKUP(OFFSET($C219,-MOD(ROW($C219),3),0),登録データ!$A$3:$H$2500,8,FALSE)),0),0)</f>
        <v>0</v>
      </c>
      <c r="AQ219" s="39">
        <f t="shared" ca="1" si="998"/>
        <v>0</v>
      </c>
      <c r="AR219" s="267" t="str">
        <f t="shared" ref="AR219" si="1017">IF($C219="","",IF($C219="@",0,IF($C219&lt;1501,0,1)))</f>
        <v/>
      </c>
      <c r="AS219" s="39" t="str">
        <f t="shared" si="999"/>
        <v/>
      </c>
      <c r="AT219" s="267" t="str">
        <f t="shared" ref="AT219" si="1018">IF($C219="","",IF($C219="@",0,IF(COUNTIF($C$21:$C$620,$C219)=1,0,1)))</f>
        <v/>
      </c>
      <c r="AU219" s="267" t="str">
        <f t="shared" ref="AU219" si="1019">IF($L219="","",IF(OR($L219="北海道",$L219="東京都",$L219="大阪府",$L219="京都府",RIGHT($L219,1)="県"),0,1))</f>
        <v/>
      </c>
      <c r="AV219" s="202" t="str">
        <f>IF(AC219="","",COUNTA($AC$21:$AC219))</f>
        <v/>
      </c>
      <c r="AW219" s="199" t="str">
        <f t="shared" ref="AW219" si="1020">IF($C219="","",IF($AV219="","",IF($C219="@",CONCATENATE("@",$D221),$C219)))</f>
        <v/>
      </c>
      <c r="AX219" s="199" t="str">
        <f t="shared" ref="AX219" si="1021">IF(LEFT($AW219,1)="@",$D221,"")</f>
        <v/>
      </c>
      <c r="AY219" s="199" t="str">
        <f t="shared" ref="AY219" si="1022">IF(LEFT($AW219,1)="@",$G221,"")</f>
        <v/>
      </c>
      <c r="AZ219" s="199" t="str">
        <f t="shared" ref="AZ219" si="1023">IF(LEFT($AW219,1)="@",$J221,"")</f>
        <v/>
      </c>
      <c r="BA219" s="199" t="str">
        <f t="shared" ref="BA219" si="1024">IF(LEFT($AW219,1)="@",$L221,"")</f>
        <v/>
      </c>
      <c r="BB219" s="39"/>
      <c r="BC219" s="39"/>
      <c r="BD219" s="74"/>
      <c r="BE219" s="74"/>
      <c r="BF219" s="74"/>
      <c r="BG219" s="83"/>
      <c r="BH219" s="84"/>
      <c r="BI219" s="202" t="str">
        <f>IF($AD219="","",COUNTA($AD$21:$AD219))</f>
        <v/>
      </c>
      <c r="BJ219" s="199" t="str">
        <f>IF($C219="","",IF($BI219="","",IF($C219="@",CONCATENATE("@",$D221),$C219)))</f>
        <v/>
      </c>
      <c r="BK219" s="199" t="str">
        <f t="shared" ref="BK219" si="1025">IF(LEFT($BJ219,1)="@",$D221,"")</f>
        <v/>
      </c>
      <c r="BL219" s="199" t="str">
        <f t="shared" ref="BL219" si="1026">IF(LEFT($BJ219,1)="@",$G221,"")</f>
        <v/>
      </c>
      <c r="BM219" s="199" t="str">
        <f t="shared" ref="BM219" si="1027">IF(LEFT($BJ219,1)="@",$J221,"")</f>
        <v/>
      </c>
      <c r="BN219" s="199" t="str">
        <f t="shared" ref="BN219" si="1028">IF(LEFT($BJ219,1)="@",$L221,"")</f>
        <v/>
      </c>
      <c r="BO219" s="39"/>
      <c r="BP219" s="39"/>
      <c r="BQ219" s="39"/>
      <c r="BR219" s="39"/>
      <c r="BS219" s="39"/>
      <c r="BT219" s="39"/>
      <c r="BV219" s="38" t="str">
        <f>IF($P219="十種競技",COUNTIF($P$21:$P219,"十種競技"),"")</f>
        <v/>
      </c>
      <c r="BW219" s="39" t="str">
        <f t="shared" ca="1" si="1000"/>
        <v/>
      </c>
      <c r="BX219" s="39" t="str">
        <f t="shared" ca="1" si="1001"/>
        <v/>
      </c>
      <c r="BY219" s="39" t="str">
        <f t="shared" ca="1" si="1002"/>
        <v/>
      </c>
      <c r="BZ219" s="39" t="str">
        <f t="shared" ca="1" si="1003"/>
        <v/>
      </c>
      <c r="CA219" s="39" t="str">
        <f t="shared" ca="1" si="1004"/>
        <v/>
      </c>
      <c r="CB219" s="39"/>
      <c r="CC219" s="39"/>
      <c r="CD219" s="39"/>
      <c r="CE219" s="39"/>
      <c r="CF219" s="39"/>
      <c r="CG219" s="86"/>
      <c r="CH219" s="43" t="str">
        <f t="shared" si="990"/>
        <v/>
      </c>
    </row>
    <row r="220" spans="1:86">
      <c r="A220" s="24"/>
      <c r="B220" s="277"/>
      <c r="C220" s="280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59" t="s">
        <v>3698</v>
      </c>
      <c r="P220" s="71"/>
      <c r="Q220" s="31"/>
      <c r="R220" s="157" t="str">
        <f t="shared" si="991"/>
        <v/>
      </c>
      <c r="S220" s="151"/>
      <c r="T220" s="157" t="str">
        <f t="shared" si="992"/>
        <v/>
      </c>
      <c r="U220" s="31"/>
      <c r="V220" s="246"/>
      <c r="W220" s="246"/>
      <c r="X220" s="246"/>
      <c r="Y220" s="247"/>
      <c r="Z220" s="247"/>
      <c r="AA220" s="247"/>
      <c r="AB220" s="248"/>
      <c r="AC220" s="241"/>
      <c r="AD220" s="244"/>
      <c r="AG220" s="38"/>
      <c r="AH220" s="267"/>
      <c r="AI220" s="39" t="str">
        <f>IF($P220="","0",VLOOKUP($P220,登録データ!$M$3:$O$28,2,FALSE))</f>
        <v>0</v>
      </c>
      <c r="AJ220" s="39" t="str">
        <f>IF($P220="","",VLOOKUP($P220,登録データ!$M$3:$P$28,4,FALSE))</f>
        <v/>
      </c>
      <c r="AK220" s="39" t="str">
        <f t="shared" si="993"/>
        <v>00</v>
      </c>
      <c r="AL220" s="39" t="str">
        <f t="shared" si="994"/>
        <v/>
      </c>
      <c r="AM220" s="39" t="str">
        <f t="shared" si="995"/>
        <v>000000</v>
      </c>
      <c r="AN220" s="39" t="str">
        <f t="shared" si="996"/>
        <v/>
      </c>
      <c r="AO220" s="39" t="str">
        <f t="shared" si="997"/>
        <v/>
      </c>
      <c r="AP220" s="39">
        <f ca="1">IF(OFFSET($C220,-MOD(ROW($C220),3),0)&lt;&gt;"",IF(RIGHT($P220,1)=")",VALUE(VLOOKUP(OFFSET($C220,-MOD(ROW($C220),3),0),登録データ!$A$3:$H$2500,8,FALSE)),0),0)</f>
        <v>0</v>
      </c>
      <c r="AQ220" s="39">
        <f t="shared" ca="1" si="998"/>
        <v>0</v>
      </c>
      <c r="AR220" s="267"/>
      <c r="AS220" s="39" t="str">
        <f t="shared" si="999"/>
        <v/>
      </c>
      <c r="AT220" s="267"/>
      <c r="AU220" s="267"/>
      <c r="AV220" s="202"/>
      <c r="AW220" s="199"/>
      <c r="AX220" s="200"/>
      <c r="AY220" s="200"/>
      <c r="AZ220" s="200"/>
      <c r="BA220" s="200"/>
      <c r="BB220" s="39"/>
      <c r="BC220" s="39"/>
      <c r="BD220" s="93"/>
      <c r="BE220" s="93"/>
      <c r="BF220" s="93"/>
      <c r="BG220" s="95"/>
      <c r="BH220" s="111"/>
      <c r="BI220" s="202"/>
      <c r="BJ220" s="199"/>
      <c r="BK220" s="200"/>
      <c r="BL220" s="200"/>
      <c r="BM220" s="200"/>
      <c r="BN220" s="200"/>
      <c r="BO220" s="39"/>
      <c r="BP220" s="39"/>
      <c r="BQ220" s="39"/>
      <c r="BR220" s="39"/>
      <c r="BS220" s="39"/>
      <c r="BT220" s="39"/>
      <c r="BV220" s="38" t="str">
        <f>IF($P220="十種競技",COUNTIF($P$21:$P220,"十種競技"),"")</f>
        <v/>
      </c>
      <c r="BW220" s="39" t="str">
        <f t="shared" ca="1" si="1000"/>
        <v/>
      </c>
      <c r="BX220" s="39" t="str">
        <f t="shared" ca="1" si="1001"/>
        <v/>
      </c>
      <c r="BY220" s="39" t="str">
        <f t="shared" ca="1" si="1002"/>
        <v/>
      </c>
      <c r="BZ220" s="39" t="str">
        <f t="shared" ca="1" si="1003"/>
        <v/>
      </c>
      <c r="CA220" s="39" t="str">
        <f t="shared" ca="1" si="1004"/>
        <v/>
      </c>
      <c r="CB220" s="39"/>
      <c r="CC220" s="39"/>
      <c r="CD220" s="39"/>
      <c r="CE220" s="39"/>
      <c r="CF220" s="39"/>
      <c r="CG220" s="86"/>
      <c r="CH220" s="43" t="str">
        <f t="shared" si="990"/>
        <v/>
      </c>
    </row>
    <row r="221" spans="1:86" ht="14.25" thickBot="1">
      <c r="A221" s="24"/>
      <c r="B221" s="278"/>
      <c r="C221" s="29" t="s">
        <v>3696</v>
      </c>
      <c r="D221" s="283"/>
      <c r="E221" s="283"/>
      <c r="F221" s="283"/>
      <c r="G221" s="283"/>
      <c r="H221" s="283"/>
      <c r="I221" s="283"/>
      <c r="J221" s="283"/>
      <c r="K221" s="283"/>
      <c r="L221" s="283"/>
      <c r="M221" s="283"/>
      <c r="N221" s="283"/>
      <c r="O221" s="29" t="s">
        <v>3699</v>
      </c>
      <c r="P221" s="72"/>
      <c r="Q221" s="32"/>
      <c r="R221" s="160" t="str">
        <f t="shared" si="991"/>
        <v/>
      </c>
      <c r="S221" s="152"/>
      <c r="T221" s="160" t="str">
        <f t="shared" si="992"/>
        <v/>
      </c>
      <c r="U221" s="32"/>
      <c r="V221" s="249"/>
      <c r="W221" s="249"/>
      <c r="X221" s="249"/>
      <c r="Y221" s="250"/>
      <c r="Z221" s="250"/>
      <c r="AA221" s="250"/>
      <c r="AB221" s="251"/>
      <c r="AC221" s="242"/>
      <c r="AD221" s="245"/>
      <c r="AG221" s="38"/>
      <c r="AH221" s="267"/>
      <c r="AI221" s="39" t="str">
        <f>IF($P221="","0",VLOOKUP($P221,登録データ!$M$3:$O$28,2,FALSE))</f>
        <v>0</v>
      </c>
      <c r="AJ221" s="39" t="str">
        <f>IF($P221="","",VLOOKUP($P221,登録データ!$M$3:$P$28,4,FALSE))</f>
        <v/>
      </c>
      <c r="AK221" s="39" t="str">
        <f t="shared" si="993"/>
        <v>00</v>
      </c>
      <c r="AL221" s="39" t="str">
        <f t="shared" si="994"/>
        <v/>
      </c>
      <c r="AM221" s="39" t="str">
        <f t="shared" si="995"/>
        <v>000000</v>
      </c>
      <c r="AN221" s="39" t="str">
        <f t="shared" si="996"/>
        <v/>
      </c>
      <c r="AO221" s="39" t="str">
        <f t="shared" si="997"/>
        <v/>
      </c>
      <c r="AP221" s="39">
        <f ca="1">IF(OFFSET($C221,-MOD(ROW($C221),3),0)&lt;&gt;"",IF(RIGHT($P221,1)=")",VALUE(VLOOKUP(OFFSET($C221,-MOD(ROW($C221),3),0),登録データ!$A$3:$H$2500,8,FALSE)),0),0)</f>
        <v>0</v>
      </c>
      <c r="AQ221" s="39">
        <f t="shared" ca="1" si="998"/>
        <v>0</v>
      </c>
      <c r="AR221" s="267"/>
      <c r="AS221" s="39" t="str">
        <f t="shared" si="999"/>
        <v/>
      </c>
      <c r="AT221" s="267"/>
      <c r="AU221" s="267"/>
      <c r="AV221" s="202"/>
      <c r="AW221" s="199"/>
      <c r="AX221" s="200"/>
      <c r="AY221" s="200"/>
      <c r="AZ221" s="200"/>
      <c r="BA221" s="200"/>
      <c r="BB221" s="39"/>
      <c r="BC221" s="39"/>
      <c r="BD221" s="93"/>
      <c r="BE221" s="93"/>
      <c r="BF221" s="93"/>
      <c r="BG221" s="95"/>
      <c r="BH221" s="111"/>
      <c r="BI221" s="202"/>
      <c r="BJ221" s="199"/>
      <c r="BK221" s="200"/>
      <c r="BL221" s="200"/>
      <c r="BM221" s="200"/>
      <c r="BN221" s="200"/>
      <c r="BO221" s="39"/>
      <c r="BP221" s="39"/>
      <c r="BQ221" s="39"/>
      <c r="BR221" s="39"/>
      <c r="BS221" s="39"/>
      <c r="BT221" s="39"/>
      <c r="BV221" s="38" t="str">
        <f>IF($P221="十種競技",COUNTIF($P$21:$P221,"十種競技"),"")</f>
        <v/>
      </c>
      <c r="BW221" s="39" t="str">
        <f t="shared" ca="1" si="1000"/>
        <v/>
      </c>
      <c r="BX221" s="39" t="str">
        <f t="shared" ca="1" si="1001"/>
        <v/>
      </c>
      <c r="BY221" s="39" t="str">
        <f t="shared" ca="1" si="1002"/>
        <v/>
      </c>
      <c r="BZ221" s="39" t="str">
        <f t="shared" ca="1" si="1003"/>
        <v/>
      </c>
      <c r="CA221" s="39" t="str">
        <f t="shared" ca="1" si="1004"/>
        <v/>
      </c>
      <c r="CB221" s="39"/>
      <c r="CC221" s="39"/>
      <c r="CD221" s="39"/>
      <c r="CE221" s="39"/>
      <c r="CF221" s="39"/>
      <c r="CG221" s="86"/>
      <c r="CH221" s="43" t="str">
        <f t="shared" si="990"/>
        <v/>
      </c>
    </row>
    <row r="222" spans="1:86" ht="14.25" thickTop="1">
      <c r="A222" s="24"/>
      <c r="B222" s="276">
        <v>68</v>
      </c>
      <c r="C222" s="279"/>
      <c r="D222" s="281" t="str">
        <f>IF($C222="","",IF($C222="@",$D224,VLOOKUP($C222,登録データ!$A$3:$H$2500,2,FALSE)))</f>
        <v/>
      </c>
      <c r="E222" s="281"/>
      <c r="F222" s="281"/>
      <c r="G222" s="282" t="str">
        <f>IF($C222="","",IF($C222="@",$G224,VLOOKUP($C222,登録データ!$A$3:$H$2500,3,FALSE)))</f>
        <v/>
      </c>
      <c r="H222" s="282"/>
      <c r="I222" s="282"/>
      <c r="J222" s="281" t="str">
        <f>IF($C222="","",IF($C222="@",$J224,VLOOKUP($C222,登録データ!$A$3:$H$2500,7,FALSE)))</f>
        <v/>
      </c>
      <c r="K222" s="281"/>
      <c r="L222" s="281" t="str">
        <f>IF($C222="","",IF($C222="@",$L224,VLOOKUP($C222,登録データ!$A$3:$H$2500,4,FALSE)))</f>
        <v/>
      </c>
      <c r="M222" s="281"/>
      <c r="N222" s="281"/>
      <c r="O222" s="58" t="s">
        <v>3697</v>
      </c>
      <c r="P222" s="70"/>
      <c r="Q222" s="30"/>
      <c r="R222" s="156" t="str">
        <f t="shared" si="991"/>
        <v/>
      </c>
      <c r="S222" s="150"/>
      <c r="T222" s="156" t="str">
        <f t="shared" si="992"/>
        <v/>
      </c>
      <c r="U222" s="30"/>
      <c r="V222" s="237"/>
      <c r="W222" s="237"/>
      <c r="X222" s="237"/>
      <c r="Y222" s="238"/>
      <c r="Z222" s="238"/>
      <c r="AA222" s="238"/>
      <c r="AB222" s="239"/>
      <c r="AC222" s="240"/>
      <c r="AD222" s="243"/>
      <c r="AG222" s="38"/>
      <c r="AH222" s="267" t="str">
        <f>IF($C222="","",IF($C222="@",0,IF(VLOOKUP($C222,登録データ!$A$3:$V$2500,22,FALSE)=0,0,1)))</f>
        <v/>
      </c>
      <c r="AI222" s="39" t="str">
        <f>IF($P222="","0",VLOOKUP($P222,登録データ!$M$3:$O$28,2,FALSE))</f>
        <v>0</v>
      </c>
      <c r="AJ222" s="39" t="str">
        <f>IF($P222="","",VLOOKUP($P222,登録データ!$M$3:$P$28,4,FALSE))</f>
        <v/>
      </c>
      <c r="AK222" s="39" t="str">
        <f t="shared" si="993"/>
        <v>00</v>
      </c>
      <c r="AL222" s="39" t="str">
        <f t="shared" si="994"/>
        <v/>
      </c>
      <c r="AM222" s="39" t="str">
        <f t="shared" si="995"/>
        <v>000000</v>
      </c>
      <c r="AN222" s="39" t="str">
        <f t="shared" si="996"/>
        <v/>
      </c>
      <c r="AO222" s="39" t="str">
        <f t="shared" si="997"/>
        <v/>
      </c>
      <c r="AP222" s="39">
        <f ca="1">IF(OFFSET($C222,-MOD(ROW($C222),3),0)&lt;&gt;"",IF(RIGHT($P222,1)=")",VALUE(VLOOKUP(OFFSET($C222,-MOD(ROW($C222),3),0),登録データ!$A$3:$H$2500,8,FALSE)),0),0)</f>
        <v>0</v>
      </c>
      <c r="AQ222" s="39">
        <f t="shared" ca="1" si="998"/>
        <v>0</v>
      </c>
      <c r="AR222" s="267" t="str">
        <f t="shared" ref="AR222" si="1029">IF($C222="","",IF($C222="@",0,IF($C222&lt;1501,0,1)))</f>
        <v/>
      </c>
      <c r="AS222" s="39" t="str">
        <f t="shared" si="999"/>
        <v/>
      </c>
      <c r="AT222" s="267" t="str">
        <f t="shared" ref="AT222" si="1030">IF($C222="","",IF($C222="@",0,IF(COUNTIF($C$21:$C$620,$C222)=1,0,1)))</f>
        <v/>
      </c>
      <c r="AU222" s="267" t="str">
        <f t="shared" ref="AU222" si="1031">IF($L222="","",IF(OR($L222="北海道",$L222="東京都",$L222="大阪府",$L222="京都府",RIGHT($L222,1)="県"),0,1))</f>
        <v/>
      </c>
      <c r="AV222" s="202" t="str">
        <f>IF(AC222="","",COUNTA($AC$21:$AC222))</f>
        <v/>
      </c>
      <c r="AW222" s="199" t="str">
        <f t="shared" ref="AW222" si="1032">IF($C222="","",IF($AV222="","",IF($C222="@",CONCATENATE("@",$D224),$C222)))</f>
        <v/>
      </c>
      <c r="AX222" s="199" t="str">
        <f t="shared" ref="AX222" si="1033">IF(LEFT($AW222,1)="@",$D224,"")</f>
        <v/>
      </c>
      <c r="AY222" s="199" t="str">
        <f t="shared" ref="AY222" si="1034">IF(LEFT($AW222,1)="@",$G224,"")</f>
        <v/>
      </c>
      <c r="AZ222" s="199" t="str">
        <f t="shared" ref="AZ222" si="1035">IF(LEFT($AW222,1)="@",$J224,"")</f>
        <v/>
      </c>
      <c r="BA222" s="199" t="str">
        <f t="shared" ref="BA222" si="1036">IF(LEFT($AW222,1)="@",$L224,"")</f>
        <v/>
      </c>
      <c r="BB222" s="39"/>
      <c r="BC222" s="39"/>
      <c r="BD222" s="74"/>
      <c r="BE222" s="74"/>
      <c r="BF222" s="74"/>
      <c r="BG222" s="83"/>
      <c r="BH222" s="84"/>
      <c r="BI222" s="202" t="str">
        <f>IF($AD222="","",COUNTA($AD$21:$AD222))</f>
        <v/>
      </c>
      <c r="BJ222" s="199" t="str">
        <f>IF($C222="","",IF($BI222="","",IF($C222="@",CONCATENATE("@",$D224),$C222)))</f>
        <v/>
      </c>
      <c r="BK222" s="199" t="str">
        <f t="shared" ref="BK222" si="1037">IF(LEFT($BJ222,1)="@",$D224,"")</f>
        <v/>
      </c>
      <c r="BL222" s="199" t="str">
        <f t="shared" ref="BL222" si="1038">IF(LEFT($BJ222,1)="@",$G224,"")</f>
        <v/>
      </c>
      <c r="BM222" s="199" t="str">
        <f t="shared" ref="BM222" si="1039">IF(LEFT($BJ222,1)="@",$J224,"")</f>
        <v/>
      </c>
      <c r="BN222" s="199" t="str">
        <f t="shared" ref="BN222" si="1040">IF(LEFT($BJ222,1)="@",$L224,"")</f>
        <v/>
      </c>
      <c r="BO222" s="39"/>
      <c r="BP222" s="39"/>
      <c r="BQ222" s="39"/>
      <c r="BR222" s="39"/>
      <c r="BS222" s="39"/>
      <c r="BT222" s="39"/>
      <c r="BV222" s="38" t="str">
        <f>IF($P222="十種競技",COUNTIF($P$21:$P222,"十種競技"),"")</f>
        <v/>
      </c>
      <c r="BW222" s="39" t="str">
        <f t="shared" ca="1" si="1000"/>
        <v/>
      </c>
      <c r="BX222" s="39" t="str">
        <f t="shared" ca="1" si="1001"/>
        <v/>
      </c>
      <c r="BY222" s="39" t="str">
        <f t="shared" ca="1" si="1002"/>
        <v/>
      </c>
      <c r="BZ222" s="39" t="str">
        <f t="shared" ca="1" si="1003"/>
        <v/>
      </c>
      <c r="CA222" s="39" t="str">
        <f t="shared" ca="1" si="1004"/>
        <v/>
      </c>
      <c r="CB222" s="39"/>
      <c r="CC222" s="39"/>
      <c r="CD222" s="39"/>
      <c r="CE222" s="39"/>
      <c r="CF222" s="39"/>
      <c r="CG222" s="86"/>
      <c r="CH222" s="43" t="str">
        <f t="shared" si="990"/>
        <v/>
      </c>
    </row>
    <row r="223" spans="1:86">
      <c r="A223" s="24"/>
      <c r="B223" s="277"/>
      <c r="C223" s="280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59" t="s">
        <v>3698</v>
      </c>
      <c r="P223" s="71"/>
      <c r="Q223" s="31"/>
      <c r="R223" s="157" t="str">
        <f t="shared" si="991"/>
        <v/>
      </c>
      <c r="S223" s="151"/>
      <c r="T223" s="157" t="str">
        <f t="shared" si="992"/>
        <v/>
      </c>
      <c r="U223" s="31"/>
      <c r="V223" s="246"/>
      <c r="W223" s="246"/>
      <c r="X223" s="246"/>
      <c r="Y223" s="247"/>
      <c r="Z223" s="247"/>
      <c r="AA223" s="247"/>
      <c r="AB223" s="248"/>
      <c r="AC223" s="241"/>
      <c r="AD223" s="244"/>
      <c r="AG223" s="38"/>
      <c r="AH223" s="267"/>
      <c r="AI223" s="39" t="str">
        <f>IF($P223="","0",VLOOKUP($P223,登録データ!$M$3:$O$28,2,FALSE))</f>
        <v>0</v>
      </c>
      <c r="AJ223" s="39" t="str">
        <f>IF($P223="","",VLOOKUP($P223,登録データ!$M$3:$P$28,4,FALSE))</f>
        <v/>
      </c>
      <c r="AK223" s="39" t="str">
        <f t="shared" si="993"/>
        <v>00</v>
      </c>
      <c r="AL223" s="39" t="str">
        <f t="shared" si="994"/>
        <v/>
      </c>
      <c r="AM223" s="39" t="str">
        <f t="shared" si="995"/>
        <v>000000</v>
      </c>
      <c r="AN223" s="39" t="str">
        <f t="shared" si="996"/>
        <v/>
      </c>
      <c r="AO223" s="39" t="str">
        <f t="shared" si="997"/>
        <v/>
      </c>
      <c r="AP223" s="39">
        <f ca="1">IF(OFFSET($C223,-MOD(ROW($C223),3),0)&lt;&gt;"",IF(RIGHT($P223,1)=")",VALUE(VLOOKUP(OFFSET($C223,-MOD(ROW($C223),3),0),登録データ!$A$3:$H$2500,8,FALSE)),0),0)</f>
        <v>0</v>
      </c>
      <c r="AQ223" s="39">
        <f t="shared" ca="1" si="998"/>
        <v>0</v>
      </c>
      <c r="AR223" s="267"/>
      <c r="AS223" s="39" t="str">
        <f t="shared" si="999"/>
        <v/>
      </c>
      <c r="AT223" s="267"/>
      <c r="AU223" s="267"/>
      <c r="AV223" s="202"/>
      <c r="AW223" s="199"/>
      <c r="AX223" s="200"/>
      <c r="AY223" s="200"/>
      <c r="AZ223" s="200"/>
      <c r="BA223" s="200"/>
      <c r="BB223" s="39"/>
      <c r="BC223" s="39"/>
      <c r="BD223" s="93"/>
      <c r="BE223" s="93"/>
      <c r="BF223" s="93"/>
      <c r="BG223" s="95"/>
      <c r="BH223" s="111"/>
      <c r="BI223" s="202"/>
      <c r="BJ223" s="199"/>
      <c r="BK223" s="200"/>
      <c r="BL223" s="200"/>
      <c r="BM223" s="200"/>
      <c r="BN223" s="200"/>
      <c r="BO223" s="39"/>
      <c r="BP223" s="39"/>
      <c r="BQ223" s="39"/>
      <c r="BR223" s="39"/>
      <c r="BS223" s="39"/>
      <c r="BT223" s="39"/>
      <c r="BV223" s="38" t="str">
        <f>IF($P223="十種競技",COUNTIF($P$21:$P223,"十種競技"),"")</f>
        <v/>
      </c>
      <c r="BW223" s="39" t="str">
        <f t="shared" ca="1" si="1000"/>
        <v/>
      </c>
      <c r="BX223" s="39" t="str">
        <f t="shared" ca="1" si="1001"/>
        <v/>
      </c>
      <c r="BY223" s="39" t="str">
        <f t="shared" ca="1" si="1002"/>
        <v/>
      </c>
      <c r="BZ223" s="39" t="str">
        <f t="shared" ca="1" si="1003"/>
        <v/>
      </c>
      <c r="CA223" s="39" t="str">
        <f t="shared" ca="1" si="1004"/>
        <v/>
      </c>
      <c r="CB223" s="39"/>
      <c r="CC223" s="39"/>
      <c r="CD223" s="39"/>
      <c r="CE223" s="39"/>
      <c r="CF223" s="39"/>
      <c r="CG223" s="86"/>
      <c r="CH223" s="43" t="str">
        <f t="shared" si="990"/>
        <v/>
      </c>
    </row>
    <row r="224" spans="1:86" ht="14.25" thickBot="1">
      <c r="A224" s="24"/>
      <c r="B224" s="278"/>
      <c r="C224" s="29" t="s">
        <v>3696</v>
      </c>
      <c r="D224" s="283"/>
      <c r="E224" s="283"/>
      <c r="F224" s="283"/>
      <c r="G224" s="283"/>
      <c r="H224" s="283"/>
      <c r="I224" s="283"/>
      <c r="J224" s="283"/>
      <c r="K224" s="283"/>
      <c r="L224" s="283"/>
      <c r="M224" s="283"/>
      <c r="N224" s="283"/>
      <c r="O224" s="29" t="s">
        <v>3699</v>
      </c>
      <c r="P224" s="72"/>
      <c r="Q224" s="32"/>
      <c r="R224" s="160" t="str">
        <f t="shared" si="991"/>
        <v/>
      </c>
      <c r="S224" s="152"/>
      <c r="T224" s="160" t="str">
        <f t="shared" si="992"/>
        <v/>
      </c>
      <c r="U224" s="32"/>
      <c r="V224" s="249"/>
      <c r="W224" s="249"/>
      <c r="X224" s="249"/>
      <c r="Y224" s="250"/>
      <c r="Z224" s="250"/>
      <c r="AA224" s="250"/>
      <c r="AB224" s="251"/>
      <c r="AC224" s="242"/>
      <c r="AD224" s="245"/>
      <c r="AG224" s="38"/>
      <c r="AH224" s="267"/>
      <c r="AI224" s="39" t="str">
        <f>IF($P224="","0",VLOOKUP($P224,登録データ!$M$3:$O$28,2,FALSE))</f>
        <v>0</v>
      </c>
      <c r="AJ224" s="39" t="str">
        <f>IF($P224="","",VLOOKUP($P224,登録データ!$M$3:$P$28,4,FALSE))</f>
        <v/>
      </c>
      <c r="AK224" s="39" t="str">
        <f t="shared" si="993"/>
        <v>00</v>
      </c>
      <c r="AL224" s="39" t="str">
        <f t="shared" si="994"/>
        <v/>
      </c>
      <c r="AM224" s="39" t="str">
        <f t="shared" si="995"/>
        <v>000000</v>
      </c>
      <c r="AN224" s="39" t="str">
        <f t="shared" si="996"/>
        <v/>
      </c>
      <c r="AO224" s="39" t="str">
        <f t="shared" si="997"/>
        <v/>
      </c>
      <c r="AP224" s="39">
        <f ca="1">IF(OFFSET($C224,-MOD(ROW($C224),3),0)&lt;&gt;"",IF(RIGHT($P224,1)=")",VALUE(VLOOKUP(OFFSET($C224,-MOD(ROW($C224),3),0),登録データ!$A$3:$H$2500,8,FALSE)),0),0)</f>
        <v>0</v>
      </c>
      <c r="AQ224" s="39">
        <f t="shared" ca="1" si="998"/>
        <v>0</v>
      </c>
      <c r="AR224" s="267"/>
      <c r="AS224" s="39" t="str">
        <f t="shared" si="999"/>
        <v/>
      </c>
      <c r="AT224" s="267"/>
      <c r="AU224" s="267"/>
      <c r="AV224" s="202"/>
      <c r="AW224" s="199"/>
      <c r="AX224" s="200"/>
      <c r="AY224" s="200"/>
      <c r="AZ224" s="200"/>
      <c r="BA224" s="200"/>
      <c r="BB224" s="39"/>
      <c r="BC224" s="39"/>
      <c r="BD224" s="93"/>
      <c r="BE224" s="93"/>
      <c r="BF224" s="93"/>
      <c r="BG224" s="95"/>
      <c r="BH224" s="111"/>
      <c r="BI224" s="202"/>
      <c r="BJ224" s="199"/>
      <c r="BK224" s="200"/>
      <c r="BL224" s="200"/>
      <c r="BM224" s="200"/>
      <c r="BN224" s="200"/>
      <c r="BO224" s="39"/>
      <c r="BP224" s="39"/>
      <c r="BQ224" s="39"/>
      <c r="BR224" s="39"/>
      <c r="BS224" s="39"/>
      <c r="BT224" s="39"/>
      <c r="BV224" s="38" t="str">
        <f>IF($P224="十種競技",COUNTIF($P$21:$P224,"十種競技"),"")</f>
        <v/>
      </c>
      <c r="BW224" s="39" t="str">
        <f t="shared" ca="1" si="1000"/>
        <v/>
      </c>
      <c r="BX224" s="39" t="str">
        <f t="shared" ca="1" si="1001"/>
        <v/>
      </c>
      <c r="BY224" s="39" t="str">
        <f t="shared" ca="1" si="1002"/>
        <v/>
      </c>
      <c r="BZ224" s="39" t="str">
        <f t="shared" ca="1" si="1003"/>
        <v/>
      </c>
      <c r="CA224" s="39" t="str">
        <f t="shared" ca="1" si="1004"/>
        <v/>
      </c>
      <c r="CB224" s="39"/>
      <c r="CC224" s="39"/>
      <c r="CD224" s="39"/>
      <c r="CE224" s="39"/>
      <c r="CF224" s="39"/>
      <c r="CG224" s="86"/>
      <c r="CH224" s="43" t="str">
        <f t="shared" si="990"/>
        <v/>
      </c>
    </row>
    <row r="225" spans="1:86" ht="14.25" thickTop="1">
      <c r="A225" s="24"/>
      <c r="B225" s="276">
        <v>69</v>
      </c>
      <c r="C225" s="279"/>
      <c r="D225" s="281" t="str">
        <f>IF($C225="","",IF($C225="@",$D227,VLOOKUP($C225,登録データ!$A$3:$H$2500,2,FALSE)))</f>
        <v/>
      </c>
      <c r="E225" s="281"/>
      <c r="F225" s="281"/>
      <c r="G225" s="282" t="str">
        <f>IF($C225="","",IF($C225="@",$G227,VLOOKUP($C225,登録データ!$A$3:$H$2500,3,FALSE)))</f>
        <v/>
      </c>
      <c r="H225" s="282"/>
      <c r="I225" s="282"/>
      <c r="J225" s="281" t="str">
        <f>IF($C225="","",IF($C225="@",$J227,VLOOKUP($C225,登録データ!$A$3:$H$2500,7,FALSE)))</f>
        <v/>
      </c>
      <c r="K225" s="281"/>
      <c r="L225" s="281" t="str">
        <f>IF($C225="","",IF($C225="@",$L227,VLOOKUP($C225,登録データ!$A$3:$H$2500,4,FALSE)))</f>
        <v/>
      </c>
      <c r="M225" s="281"/>
      <c r="N225" s="281"/>
      <c r="O225" s="58" t="s">
        <v>3697</v>
      </c>
      <c r="P225" s="70"/>
      <c r="Q225" s="30"/>
      <c r="R225" s="156" t="str">
        <f t="shared" si="991"/>
        <v/>
      </c>
      <c r="S225" s="150"/>
      <c r="T225" s="156" t="str">
        <f t="shared" si="992"/>
        <v/>
      </c>
      <c r="U225" s="30"/>
      <c r="V225" s="237"/>
      <c r="W225" s="237"/>
      <c r="X225" s="237"/>
      <c r="Y225" s="238"/>
      <c r="Z225" s="238"/>
      <c r="AA225" s="238"/>
      <c r="AB225" s="239"/>
      <c r="AC225" s="240"/>
      <c r="AD225" s="243"/>
      <c r="AG225" s="38"/>
      <c r="AH225" s="267" t="str">
        <f>IF($C225="","",IF($C225="@",0,IF(VLOOKUP($C225,登録データ!$A$3:$V$2500,22,FALSE)=0,0,1)))</f>
        <v/>
      </c>
      <c r="AI225" s="39" t="str">
        <f>IF($P225="","0",VLOOKUP($P225,登録データ!$M$3:$O$28,2,FALSE))</f>
        <v>0</v>
      </c>
      <c r="AJ225" s="39" t="str">
        <f>IF($P225="","",VLOOKUP($P225,登録データ!$M$3:$P$28,4,FALSE))</f>
        <v/>
      </c>
      <c r="AK225" s="39" t="str">
        <f t="shared" si="993"/>
        <v>00</v>
      </c>
      <c r="AL225" s="39" t="str">
        <f t="shared" si="994"/>
        <v/>
      </c>
      <c r="AM225" s="39" t="str">
        <f t="shared" si="995"/>
        <v>000000</v>
      </c>
      <c r="AN225" s="39" t="str">
        <f t="shared" si="996"/>
        <v/>
      </c>
      <c r="AO225" s="39" t="str">
        <f t="shared" si="997"/>
        <v/>
      </c>
      <c r="AP225" s="39">
        <f ca="1">IF(OFFSET($C225,-MOD(ROW($C225),3),0)&lt;&gt;"",IF(RIGHT($P225,1)=")",VALUE(VLOOKUP(OFFSET($C225,-MOD(ROW($C225),3),0),登録データ!$A$3:$H$2500,8,FALSE)),0),0)</f>
        <v>0</v>
      </c>
      <c r="AQ225" s="39">
        <f t="shared" ca="1" si="998"/>
        <v>0</v>
      </c>
      <c r="AR225" s="267" t="str">
        <f t="shared" ref="AR225" si="1041">IF($C225="","",IF($C225="@",0,IF($C225&lt;1501,0,1)))</f>
        <v/>
      </c>
      <c r="AS225" s="39" t="str">
        <f t="shared" si="999"/>
        <v/>
      </c>
      <c r="AT225" s="267" t="str">
        <f t="shared" ref="AT225" si="1042">IF($C225="","",IF($C225="@",0,IF(COUNTIF($C$21:$C$620,$C225)=1,0,1)))</f>
        <v/>
      </c>
      <c r="AU225" s="267" t="str">
        <f t="shared" ref="AU225" si="1043">IF($L225="","",IF(OR($L225="北海道",$L225="東京都",$L225="大阪府",$L225="京都府",RIGHT($L225,1)="県"),0,1))</f>
        <v/>
      </c>
      <c r="AV225" s="202" t="str">
        <f>IF(AC225="","",COUNTA($AC$21:$AC225))</f>
        <v/>
      </c>
      <c r="AW225" s="199" t="str">
        <f t="shared" ref="AW225" si="1044">IF($C225="","",IF($AV225="","",IF($C225="@",CONCATENATE("@",$D227),$C225)))</f>
        <v/>
      </c>
      <c r="AX225" s="199" t="str">
        <f t="shared" ref="AX225" si="1045">IF(LEFT($AW225,1)="@",$D227,"")</f>
        <v/>
      </c>
      <c r="AY225" s="199" t="str">
        <f t="shared" ref="AY225" si="1046">IF(LEFT($AW225,1)="@",$G227,"")</f>
        <v/>
      </c>
      <c r="AZ225" s="199" t="str">
        <f t="shared" ref="AZ225" si="1047">IF(LEFT($AW225,1)="@",$J227,"")</f>
        <v/>
      </c>
      <c r="BA225" s="199" t="str">
        <f t="shared" ref="BA225" si="1048">IF(LEFT($AW225,1)="@",$L227,"")</f>
        <v/>
      </c>
      <c r="BB225" s="39"/>
      <c r="BC225" s="39"/>
      <c r="BD225" s="74"/>
      <c r="BE225" s="74"/>
      <c r="BF225" s="74"/>
      <c r="BG225" s="83"/>
      <c r="BH225" s="84"/>
      <c r="BI225" s="202" t="str">
        <f>IF($AD225="","",COUNTA($AD$21:$AD225))</f>
        <v/>
      </c>
      <c r="BJ225" s="199" t="str">
        <f>IF($C225="","",IF($BI225="","",IF($C225="@",CONCATENATE("@",$D227),$C225)))</f>
        <v/>
      </c>
      <c r="BK225" s="199" t="str">
        <f t="shared" ref="BK225" si="1049">IF(LEFT($BJ225,1)="@",$D227,"")</f>
        <v/>
      </c>
      <c r="BL225" s="199" t="str">
        <f t="shared" ref="BL225" si="1050">IF(LEFT($BJ225,1)="@",$G227,"")</f>
        <v/>
      </c>
      <c r="BM225" s="199" t="str">
        <f t="shared" ref="BM225" si="1051">IF(LEFT($BJ225,1)="@",$J227,"")</f>
        <v/>
      </c>
      <c r="BN225" s="199" t="str">
        <f t="shared" ref="BN225" si="1052">IF(LEFT($BJ225,1)="@",$L227,"")</f>
        <v/>
      </c>
      <c r="BO225" s="39"/>
      <c r="BP225" s="39"/>
      <c r="BQ225" s="39"/>
      <c r="BR225" s="39"/>
      <c r="BS225" s="39"/>
      <c r="BT225" s="39"/>
      <c r="BV225" s="38" t="str">
        <f>IF($P225="十種競技",COUNTIF($P$21:$P225,"十種競技"),"")</f>
        <v/>
      </c>
      <c r="BW225" s="39" t="str">
        <f t="shared" ca="1" si="1000"/>
        <v/>
      </c>
      <c r="BX225" s="39" t="str">
        <f t="shared" ca="1" si="1001"/>
        <v/>
      </c>
      <c r="BY225" s="39" t="str">
        <f t="shared" ca="1" si="1002"/>
        <v/>
      </c>
      <c r="BZ225" s="39" t="str">
        <f t="shared" ca="1" si="1003"/>
        <v/>
      </c>
      <c r="CA225" s="39" t="str">
        <f t="shared" ca="1" si="1004"/>
        <v/>
      </c>
      <c r="CB225" s="39"/>
      <c r="CC225" s="39"/>
      <c r="CD225" s="39"/>
      <c r="CE225" s="39"/>
      <c r="CF225" s="39"/>
      <c r="CG225" s="86"/>
      <c r="CH225" s="43" t="str">
        <f t="shared" si="990"/>
        <v/>
      </c>
    </row>
    <row r="226" spans="1:86">
      <c r="A226" s="24"/>
      <c r="B226" s="277"/>
      <c r="C226" s="280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59" t="s">
        <v>3698</v>
      </c>
      <c r="P226" s="71"/>
      <c r="Q226" s="31"/>
      <c r="R226" s="157" t="str">
        <f t="shared" si="991"/>
        <v/>
      </c>
      <c r="S226" s="151"/>
      <c r="T226" s="157" t="str">
        <f t="shared" si="992"/>
        <v/>
      </c>
      <c r="U226" s="31"/>
      <c r="V226" s="246"/>
      <c r="W226" s="246"/>
      <c r="X226" s="246"/>
      <c r="Y226" s="247"/>
      <c r="Z226" s="247"/>
      <c r="AA226" s="247"/>
      <c r="AB226" s="248"/>
      <c r="AC226" s="241"/>
      <c r="AD226" s="244"/>
      <c r="AG226" s="38"/>
      <c r="AH226" s="267"/>
      <c r="AI226" s="39" t="str">
        <f>IF($P226="","0",VLOOKUP($P226,登録データ!$M$3:$O$28,2,FALSE))</f>
        <v>0</v>
      </c>
      <c r="AJ226" s="39" t="str">
        <f>IF($P226="","",VLOOKUP($P226,登録データ!$M$3:$P$28,4,FALSE))</f>
        <v/>
      </c>
      <c r="AK226" s="39" t="str">
        <f t="shared" si="993"/>
        <v>00</v>
      </c>
      <c r="AL226" s="39" t="str">
        <f t="shared" si="994"/>
        <v/>
      </c>
      <c r="AM226" s="39" t="str">
        <f t="shared" si="995"/>
        <v>000000</v>
      </c>
      <c r="AN226" s="39" t="str">
        <f t="shared" si="996"/>
        <v/>
      </c>
      <c r="AO226" s="39" t="str">
        <f t="shared" si="997"/>
        <v/>
      </c>
      <c r="AP226" s="39">
        <f ca="1">IF(OFFSET($C226,-MOD(ROW($C226),3),0)&lt;&gt;"",IF(RIGHT($P226,1)=")",VALUE(VLOOKUP(OFFSET($C226,-MOD(ROW($C226),3),0),登録データ!$A$3:$H$2500,8,FALSE)),0),0)</f>
        <v>0</v>
      </c>
      <c r="AQ226" s="39">
        <f t="shared" ca="1" si="998"/>
        <v>0</v>
      </c>
      <c r="AR226" s="267"/>
      <c r="AS226" s="39" t="str">
        <f t="shared" si="999"/>
        <v/>
      </c>
      <c r="AT226" s="267"/>
      <c r="AU226" s="267"/>
      <c r="AV226" s="202"/>
      <c r="AW226" s="199"/>
      <c r="AX226" s="200"/>
      <c r="AY226" s="200"/>
      <c r="AZ226" s="200"/>
      <c r="BA226" s="200"/>
      <c r="BB226" s="39"/>
      <c r="BC226" s="39"/>
      <c r="BD226" s="93"/>
      <c r="BE226" s="93"/>
      <c r="BF226" s="93"/>
      <c r="BG226" s="95"/>
      <c r="BH226" s="111"/>
      <c r="BI226" s="202"/>
      <c r="BJ226" s="199"/>
      <c r="BK226" s="200"/>
      <c r="BL226" s="200"/>
      <c r="BM226" s="200"/>
      <c r="BN226" s="200"/>
      <c r="BO226" s="39"/>
      <c r="BP226" s="39"/>
      <c r="BQ226" s="39"/>
      <c r="BR226" s="39"/>
      <c r="BS226" s="39"/>
      <c r="BT226" s="39"/>
      <c r="BV226" s="38" t="str">
        <f>IF($P226="十種競技",COUNTIF($P$21:$P226,"十種競技"),"")</f>
        <v/>
      </c>
      <c r="BW226" s="39" t="str">
        <f t="shared" ca="1" si="1000"/>
        <v/>
      </c>
      <c r="BX226" s="39" t="str">
        <f t="shared" ca="1" si="1001"/>
        <v/>
      </c>
      <c r="BY226" s="39" t="str">
        <f t="shared" ca="1" si="1002"/>
        <v/>
      </c>
      <c r="BZ226" s="39" t="str">
        <f t="shared" ca="1" si="1003"/>
        <v/>
      </c>
      <c r="CA226" s="39" t="str">
        <f t="shared" ca="1" si="1004"/>
        <v/>
      </c>
      <c r="CB226" s="39"/>
      <c r="CC226" s="39"/>
      <c r="CD226" s="39"/>
      <c r="CE226" s="39"/>
      <c r="CF226" s="39"/>
      <c r="CG226" s="86"/>
      <c r="CH226" s="43" t="str">
        <f t="shared" si="990"/>
        <v/>
      </c>
    </row>
    <row r="227" spans="1:86" ht="14.25" thickBot="1">
      <c r="A227" s="24"/>
      <c r="B227" s="278"/>
      <c r="C227" s="29" t="s">
        <v>3696</v>
      </c>
      <c r="D227" s="283"/>
      <c r="E227" s="283"/>
      <c r="F227" s="283"/>
      <c r="G227" s="283"/>
      <c r="H227" s="283"/>
      <c r="I227" s="283"/>
      <c r="J227" s="283"/>
      <c r="K227" s="283"/>
      <c r="L227" s="283"/>
      <c r="M227" s="283"/>
      <c r="N227" s="283"/>
      <c r="O227" s="29" t="s">
        <v>3699</v>
      </c>
      <c r="P227" s="72"/>
      <c r="Q227" s="32"/>
      <c r="R227" s="160" t="str">
        <f t="shared" si="991"/>
        <v/>
      </c>
      <c r="S227" s="152"/>
      <c r="T227" s="160" t="str">
        <f t="shared" si="992"/>
        <v/>
      </c>
      <c r="U227" s="32"/>
      <c r="V227" s="249"/>
      <c r="W227" s="249"/>
      <c r="X227" s="249"/>
      <c r="Y227" s="250"/>
      <c r="Z227" s="250"/>
      <c r="AA227" s="250"/>
      <c r="AB227" s="251"/>
      <c r="AC227" s="242"/>
      <c r="AD227" s="245"/>
      <c r="AG227" s="38"/>
      <c r="AH227" s="267"/>
      <c r="AI227" s="39" t="str">
        <f>IF($P227="","0",VLOOKUP($P227,登録データ!$M$3:$O$28,2,FALSE))</f>
        <v>0</v>
      </c>
      <c r="AJ227" s="39" t="str">
        <f>IF($P227="","",VLOOKUP($P227,登録データ!$M$3:$P$28,4,FALSE))</f>
        <v/>
      </c>
      <c r="AK227" s="39" t="str">
        <f t="shared" si="993"/>
        <v>00</v>
      </c>
      <c r="AL227" s="39" t="str">
        <f t="shared" si="994"/>
        <v/>
      </c>
      <c r="AM227" s="39" t="str">
        <f t="shared" si="995"/>
        <v>000000</v>
      </c>
      <c r="AN227" s="39" t="str">
        <f t="shared" si="996"/>
        <v/>
      </c>
      <c r="AO227" s="39" t="str">
        <f t="shared" si="997"/>
        <v/>
      </c>
      <c r="AP227" s="39">
        <f ca="1">IF(OFFSET($C227,-MOD(ROW($C227),3),0)&lt;&gt;"",IF(RIGHT($P227,1)=")",VALUE(VLOOKUP(OFFSET($C227,-MOD(ROW($C227),3),0),登録データ!$A$3:$H$2500,8,FALSE)),0),0)</f>
        <v>0</v>
      </c>
      <c r="AQ227" s="39">
        <f t="shared" ca="1" si="998"/>
        <v>0</v>
      </c>
      <c r="AR227" s="267"/>
      <c r="AS227" s="39" t="str">
        <f t="shared" si="999"/>
        <v/>
      </c>
      <c r="AT227" s="267"/>
      <c r="AU227" s="267"/>
      <c r="AV227" s="202"/>
      <c r="AW227" s="199"/>
      <c r="AX227" s="200"/>
      <c r="AY227" s="200"/>
      <c r="AZ227" s="200"/>
      <c r="BA227" s="200"/>
      <c r="BB227" s="39"/>
      <c r="BC227" s="39"/>
      <c r="BD227" s="93"/>
      <c r="BE227" s="93"/>
      <c r="BF227" s="93"/>
      <c r="BG227" s="95"/>
      <c r="BH227" s="111"/>
      <c r="BI227" s="202"/>
      <c r="BJ227" s="199"/>
      <c r="BK227" s="200"/>
      <c r="BL227" s="200"/>
      <c r="BM227" s="200"/>
      <c r="BN227" s="200"/>
      <c r="BO227" s="39"/>
      <c r="BP227" s="39"/>
      <c r="BQ227" s="39"/>
      <c r="BR227" s="39"/>
      <c r="BS227" s="39"/>
      <c r="BT227" s="39"/>
      <c r="BV227" s="38" t="str">
        <f>IF($P227="十種競技",COUNTIF($P$21:$P227,"十種競技"),"")</f>
        <v/>
      </c>
      <c r="BW227" s="39" t="str">
        <f t="shared" ca="1" si="1000"/>
        <v/>
      </c>
      <c r="BX227" s="39" t="str">
        <f t="shared" ca="1" si="1001"/>
        <v/>
      </c>
      <c r="BY227" s="39" t="str">
        <f t="shared" ca="1" si="1002"/>
        <v/>
      </c>
      <c r="BZ227" s="39" t="str">
        <f t="shared" ca="1" si="1003"/>
        <v/>
      </c>
      <c r="CA227" s="39" t="str">
        <f t="shared" ca="1" si="1004"/>
        <v/>
      </c>
      <c r="CB227" s="39"/>
      <c r="CC227" s="39"/>
      <c r="CD227" s="39"/>
      <c r="CE227" s="39"/>
      <c r="CF227" s="39"/>
      <c r="CG227" s="86"/>
      <c r="CH227" s="43" t="str">
        <f t="shared" si="990"/>
        <v/>
      </c>
    </row>
    <row r="228" spans="1:86" ht="14.25" thickTop="1">
      <c r="A228" s="24"/>
      <c r="B228" s="276">
        <v>70</v>
      </c>
      <c r="C228" s="279"/>
      <c r="D228" s="281" t="str">
        <f>IF($C228="","",IF($C228="@",$D230,VLOOKUP($C228,登録データ!$A$3:$H$2500,2,FALSE)))</f>
        <v/>
      </c>
      <c r="E228" s="281"/>
      <c r="F228" s="281"/>
      <c r="G228" s="282" t="str">
        <f>IF($C228="","",IF($C228="@",$G230,VLOOKUP($C228,登録データ!$A$3:$H$2500,3,FALSE)))</f>
        <v/>
      </c>
      <c r="H228" s="282"/>
      <c r="I228" s="282"/>
      <c r="J228" s="281" t="str">
        <f>IF($C228="","",IF($C228="@",$J230,VLOOKUP($C228,登録データ!$A$3:$H$2500,7,FALSE)))</f>
        <v/>
      </c>
      <c r="K228" s="281"/>
      <c r="L228" s="281" t="str">
        <f>IF($C228="","",IF($C228="@",$L230,VLOOKUP($C228,登録データ!$A$3:$H$2500,4,FALSE)))</f>
        <v/>
      </c>
      <c r="M228" s="281"/>
      <c r="N228" s="281"/>
      <c r="O228" s="58" t="s">
        <v>3697</v>
      </c>
      <c r="P228" s="70"/>
      <c r="Q228" s="30"/>
      <c r="R228" s="156" t="str">
        <f t="shared" si="991"/>
        <v/>
      </c>
      <c r="S228" s="150"/>
      <c r="T228" s="156" t="str">
        <f t="shared" si="992"/>
        <v/>
      </c>
      <c r="U228" s="30"/>
      <c r="V228" s="237"/>
      <c r="W228" s="237"/>
      <c r="X228" s="237"/>
      <c r="Y228" s="238"/>
      <c r="Z228" s="238"/>
      <c r="AA228" s="238"/>
      <c r="AB228" s="239"/>
      <c r="AC228" s="240"/>
      <c r="AD228" s="243"/>
      <c r="AG228" s="38"/>
      <c r="AH228" s="267" t="str">
        <f>IF($C228="","",IF($C228="@",0,IF(VLOOKUP($C228,登録データ!$A$3:$V$2500,22,FALSE)=0,0,1)))</f>
        <v/>
      </c>
      <c r="AI228" s="39" t="str">
        <f>IF($P228="","0",VLOOKUP($P228,登録データ!$M$3:$O$28,2,FALSE))</f>
        <v>0</v>
      </c>
      <c r="AJ228" s="39" t="str">
        <f>IF($P228="","",VLOOKUP($P228,登録データ!$M$3:$P$28,4,FALSE))</f>
        <v/>
      </c>
      <c r="AK228" s="39" t="str">
        <f t="shared" si="993"/>
        <v>00</v>
      </c>
      <c r="AL228" s="39" t="str">
        <f t="shared" si="994"/>
        <v/>
      </c>
      <c r="AM228" s="39" t="str">
        <f t="shared" si="995"/>
        <v>000000</v>
      </c>
      <c r="AN228" s="39" t="str">
        <f t="shared" si="996"/>
        <v/>
      </c>
      <c r="AO228" s="39" t="str">
        <f t="shared" si="997"/>
        <v/>
      </c>
      <c r="AP228" s="39">
        <f ca="1">IF(OFFSET($C228,-MOD(ROW($C228),3),0)&lt;&gt;"",IF(RIGHT($P228,1)=")",VALUE(VLOOKUP(OFFSET($C228,-MOD(ROW($C228),3),0),登録データ!$A$3:$H$2500,8,FALSE)),0),0)</f>
        <v>0</v>
      </c>
      <c r="AQ228" s="39">
        <f t="shared" ca="1" si="998"/>
        <v>0</v>
      </c>
      <c r="AR228" s="267" t="str">
        <f t="shared" ref="AR228" si="1053">IF($C228="","",IF($C228="@",0,IF($C228&lt;1501,0,1)))</f>
        <v/>
      </c>
      <c r="AS228" s="39" t="str">
        <f t="shared" si="999"/>
        <v/>
      </c>
      <c r="AT228" s="267" t="str">
        <f t="shared" ref="AT228" si="1054">IF($C228="","",IF($C228="@",0,IF(COUNTIF($C$21:$C$620,$C228)=1,0,1)))</f>
        <v/>
      </c>
      <c r="AU228" s="267" t="str">
        <f t="shared" ref="AU228" si="1055">IF($L228="","",IF(OR($L228="北海道",$L228="東京都",$L228="大阪府",$L228="京都府",RIGHT($L228,1)="県"),0,1))</f>
        <v/>
      </c>
      <c r="AV228" s="202" t="str">
        <f>IF(AC228="","",COUNTA($AC$21:$AC228))</f>
        <v/>
      </c>
      <c r="AW228" s="199" t="str">
        <f t="shared" ref="AW228" si="1056">IF($C228="","",IF($AV228="","",IF($C228="@",CONCATENATE("@",$D230),$C228)))</f>
        <v/>
      </c>
      <c r="AX228" s="199" t="str">
        <f t="shared" ref="AX228" si="1057">IF(LEFT($AW228,1)="@",$D230,"")</f>
        <v/>
      </c>
      <c r="AY228" s="199" t="str">
        <f t="shared" ref="AY228" si="1058">IF(LEFT($AW228,1)="@",$G230,"")</f>
        <v/>
      </c>
      <c r="AZ228" s="199" t="str">
        <f t="shared" ref="AZ228" si="1059">IF(LEFT($AW228,1)="@",$J230,"")</f>
        <v/>
      </c>
      <c r="BA228" s="199" t="str">
        <f t="shared" ref="BA228" si="1060">IF(LEFT($AW228,1)="@",$L230,"")</f>
        <v/>
      </c>
      <c r="BB228" s="39"/>
      <c r="BC228" s="39"/>
      <c r="BD228" s="74"/>
      <c r="BE228" s="74"/>
      <c r="BF228" s="74"/>
      <c r="BG228" s="83"/>
      <c r="BH228" s="84"/>
      <c r="BI228" s="202" t="str">
        <f>IF($AD228="","",COUNTA($AD$21:$AD228))</f>
        <v/>
      </c>
      <c r="BJ228" s="199" t="str">
        <f>IF($C228="","",IF($BI228="","",IF($C228="@",CONCATENATE("@",$D230),$C228)))</f>
        <v/>
      </c>
      <c r="BK228" s="199" t="str">
        <f t="shared" ref="BK228" si="1061">IF(LEFT($BJ228,1)="@",$D230,"")</f>
        <v/>
      </c>
      <c r="BL228" s="199" t="str">
        <f t="shared" ref="BL228" si="1062">IF(LEFT($BJ228,1)="@",$G230,"")</f>
        <v/>
      </c>
      <c r="BM228" s="199" t="str">
        <f t="shared" ref="BM228" si="1063">IF(LEFT($BJ228,1)="@",$J230,"")</f>
        <v/>
      </c>
      <c r="BN228" s="199" t="str">
        <f t="shared" ref="BN228" si="1064">IF(LEFT($BJ228,1)="@",$L230,"")</f>
        <v/>
      </c>
      <c r="BO228" s="39"/>
      <c r="BP228" s="39"/>
      <c r="BQ228" s="39"/>
      <c r="BR228" s="39"/>
      <c r="BS228" s="39"/>
      <c r="BT228" s="39"/>
      <c r="BV228" s="38" t="str">
        <f>IF($P228="十種競技",COUNTIF($P$21:$P228,"十種競技"),"")</f>
        <v/>
      </c>
      <c r="BW228" s="39" t="str">
        <f t="shared" ca="1" si="1000"/>
        <v/>
      </c>
      <c r="BX228" s="39" t="str">
        <f t="shared" ca="1" si="1001"/>
        <v/>
      </c>
      <c r="BY228" s="39" t="str">
        <f t="shared" ca="1" si="1002"/>
        <v/>
      </c>
      <c r="BZ228" s="39" t="str">
        <f t="shared" ca="1" si="1003"/>
        <v/>
      </c>
      <c r="CA228" s="39" t="str">
        <f t="shared" ca="1" si="1004"/>
        <v/>
      </c>
      <c r="CB228" s="39"/>
      <c r="CC228" s="39"/>
      <c r="CD228" s="39"/>
      <c r="CE228" s="39"/>
      <c r="CF228" s="39"/>
      <c r="CG228" s="86"/>
      <c r="CH228" s="43" t="str">
        <f t="shared" si="990"/>
        <v/>
      </c>
    </row>
    <row r="229" spans="1:86">
      <c r="A229" s="24"/>
      <c r="B229" s="277"/>
      <c r="C229" s="280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59" t="s">
        <v>3698</v>
      </c>
      <c r="P229" s="71"/>
      <c r="Q229" s="31"/>
      <c r="R229" s="157" t="str">
        <f t="shared" si="991"/>
        <v/>
      </c>
      <c r="S229" s="151"/>
      <c r="T229" s="157" t="str">
        <f t="shared" si="992"/>
        <v/>
      </c>
      <c r="U229" s="31"/>
      <c r="V229" s="246"/>
      <c r="W229" s="246"/>
      <c r="X229" s="246"/>
      <c r="Y229" s="247"/>
      <c r="Z229" s="247"/>
      <c r="AA229" s="247"/>
      <c r="AB229" s="248"/>
      <c r="AC229" s="241"/>
      <c r="AD229" s="244"/>
      <c r="AG229" s="38"/>
      <c r="AH229" s="267"/>
      <c r="AI229" s="39" t="str">
        <f>IF($P229="","0",VLOOKUP($P229,登録データ!$M$3:$O$28,2,FALSE))</f>
        <v>0</v>
      </c>
      <c r="AJ229" s="39" t="str">
        <f>IF($P229="","",VLOOKUP($P229,登録データ!$M$3:$P$28,4,FALSE))</f>
        <v/>
      </c>
      <c r="AK229" s="39" t="str">
        <f t="shared" si="993"/>
        <v>00</v>
      </c>
      <c r="AL229" s="39" t="str">
        <f t="shared" si="994"/>
        <v/>
      </c>
      <c r="AM229" s="39" t="str">
        <f t="shared" si="995"/>
        <v>000000</v>
      </c>
      <c r="AN229" s="39" t="str">
        <f t="shared" si="996"/>
        <v/>
      </c>
      <c r="AO229" s="39" t="str">
        <f t="shared" si="997"/>
        <v/>
      </c>
      <c r="AP229" s="39">
        <f ca="1">IF(OFFSET($C229,-MOD(ROW($C229),3),0)&lt;&gt;"",IF(RIGHT($P229,1)=")",VALUE(VLOOKUP(OFFSET($C229,-MOD(ROW($C229),3),0),登録データ!$A$3:$H$2500,8,FALSE)),0),0)</f>
        <v>0</v>
      </c>
      <c r="AQ229" s="39">
        <f t="shared" ca="1" si="998"/>
        <v>0</v>
      </c>
      <c r="AR229" s="267"/>
      <c r="AS229" s="39" t="str">
        <f t="shared" si="999"/>
        <v/>
      </c>
      <c r="AT229" s="267"/>
      <c r="AU229" s="267"/>
      <c r="AV229" s="202"/>
      <c r="AW229" s="199"/>
      <c r="AX229" s="200"/>
      <c r="AY229" s="200"/>
      <c r="AZ229" s="200"/>
      <c r="BA229" s="200"/>
      <c r="BB229" s="39"/>
      <c r="BC229" s="39"/>
      <c r="BD229" s="93"/>
      <c r="BE229" s="93"/>
      <c r="BF229" s="93"/>
      <c r="BG229" s="95"/>
      <c r="BH229" s="111"/>
      <c r="BI229" s="202"/>
      <c r="BJ229" s="199"/>
      <c r="BK229" s="200"/>
      <c r="BL229" s="200"/>
      <c r="BM229" s="200"/>
      <c r="BN229" s="200"/>
      <c r="BO229" s="39"/>
      <c r="BP229" s="39"/>
      <c r="BQ229" s="39"/>
      <c r="BR229" s="39"/>
      <c r="BS229" s="39"/>
      <c r="BT229" s="39"/>
      <c r="BV229" s="38" t="str">
        <f>IF($P229="十種競技",COUNTIF($P$21:$P229,"十種競技"),"")</f>
        <v/>
      </c>
      <c r="BW229" s="39" t="str">
        <f t="shared" ca="1" si="1000"/>
        <v/>
      </c>
      <c r="BX229" s="39" t="str">
        <f t="shared" ca="1" si="1001"/>
        <v/>
      </c>
      <c r="BY229" s="39" t="str">
        <f t="shared" ca="1" si="1002"/>
        <v/>
      </c>
      <c r="BZ229" s="39" t="str">
        <f t="shared" ca="1" si="1003"/>
        <v/>
      </c>
      <c r="CA229" s="39" t="str">
        <f t="shared" ca="1" si="1004"/>
        <v/>
      </c>
      <c r="CB229" s="39"/>
      <c r="CC229" s="39"/>
      <c r="CD229" s="39"/>
      <c r="CE229" s="39"/>
      <c r="CF229" s="39"/>
      <c r="CG229" s="86"/>
      <c r="CH229" s="43" t="str">
        <f t="shared" si="990"/>
        <v/>
      </c>
    </row>
    <row r="230" spans="1:86" ht="14.25" thickBot="1">
      <c r="A230" s="24"/>
      <c r="B230" s="278"/>
      <c r="C230" s="29" t="s">
        <v>3696</v>
      </c>
      <c r="D230" s="283"/>
      <c r="E230" s="283"/>
      <c r="F230" s="283"/>
      <c r="G230" s="283"/>
      <c r="H230" s="283"/>
      <c r="I230" s="283"/>
      <c r="J230" s="283"/>
      <c r="K230" s="283"/>
      <c r="L230" s="283"/>
      <c r="M230" s="283"/>
      <c r="N230" s="283"/>
      <c r="O230" s="29" t="s">
        <v>3699</v>
      </c>
      <c r="P230" s="72"/>
      <c r="Q230" s="32"/>
      <c r="R230" s="160" t="str">
        <f t="shared" si="991"/>
        <v/>
      </c>
      <c r="S230" s="152"/>
      <c r="T230" s="160" t="str">
        <f t="shared" si="992"/>
        <v/>
      </c>
      <c r="U230" s="32"/>
      <c r="V230" s="249"/>
      <c r="W230" s="249"/>
      <c r="X230" s="249"/>
      <c r="Y230" s="250"/>
      <c r="Z230" s="250"/>
      <c r="AA230" s="250"/>
      <c r="AB230" s="251"/>
      <c r="AC230" s="242"/>
      <c r="AD230" s="245"/>
      <c r="AG230" s="38"/>
      <c r="AH230" s="267"/>
      <c r="AI230" s="39" t="str">
        <f>IF($P230="","0",VLOOKUP($P230,登録データ!$M$3:$O$28,2,FALSE))</f>
        <v>0</v>
      </c>
      <c r="AJ230" s="39" t="str">
        <f>IF($P230="","",VLOOKUP($P230,登録データ!$M$3:$P$28,4,FALSE))</f>
        <v/>
      </c>
      <c r="AK230" s="39" t="str">
        <f t="shared" si="993"/>
        <v>00</v>
      </c>
      <c r="AL230" s="39" t="str">
        <f t="shared" si="994"/>
        <v/>
      </c>
      <c r="AM230" s="39" t="str">
        <f t="shared" si="995"/>
        <v>000000</v>
      </c>
      <c r="AN230" s="39" t="str">
        <f t="shared" si="996"/>
        <v/>
      </c>
      <c r="AO230" s="39" t="str">
        <f t="shared" si="997"/>
        <v/>
      </c>
      <c r="AP230" s="39">
        <f ca="1">IF(OFFSET($C230,-MOD(ROW($C230),3),0)&lt;&gt;"",IF(RIGHT($P230,1)=")",VALUE(VLOOKUP(OFFSET($C230,-MOD(ROW($C230),3),0),登録データ!$A$3:$H$2500,8,FALSE)),0),0)</f>
        <v>0</v>
      </c>
      <c r="AQ230" s="39">
        <f t="shared" ca="1" si="998"/>
        <v>0</v>
      </c>
      <c r="AR230" s="267"/>
      <c r="AS230" s="39" t="str">
        <f t="shared" si="999"/>
        <v/>
      </c>
      <c r="AT230" s="267"/>
      <c r="AU230" s="267"/>
      <c r="AV230" s="202"/>
      <c r="AW230" s="199"/>
      <c r="AX230" s="200"/>
      <c r="AY230" s="200"/>
      <c r="AZ230" s="200"/>
      <c r="BA230" s="200"/>
      <c r="BB230" s="39"/>
      <c r="BC230" s="39"/>
      <c r="BD230" s="93"/>
      <c r="BE230" s="93"/>
      <c r="BF230" s="93"/>
      <c r="BG230" s="95"/>
      <c r="BH230" s="111"/>
      <c r="BI230" s="202"/>
      <c r="BJ230" s="199"/>
      <c r="BK230" s="200"/>
      <c r="BL230" s="200"/>
      <c r="BM230" s="200"/>
      <c r="BN230" s="200"/>
      <c r="BO230" s="39"/>
      <c r="BP230" s="39"/>
      <c r="BQ230" s="39"/>
      <c r="BR230" s="39"/>
      <c r="BS230" s="39"/>
      <c r="BT230" s="39"/>
      <c r="BV230" s="38" t="str">
        <f>IF($P230="十種競技",COUNTIF($P$21:$P230,"十種競技"),"")</f>
        <v/>
      </c>
      <c r="BW230" s="39" t="str">
        <f t="shared" ca="1" si="1000"/>
        <v/>
      </c>
      <c r="BX230" s="39" t="str">
        <f t="shared" ca="1" si="1001"/>
        <v/>
      </c>
      <c r="BY230" s="39" t="str">
        <f t="shared" ca="1" si="1002"/>
        <v/>
      </c>
      <c r="BZ230" s="39" t="str">
        <f t="shared" ca="1" si="1003"/>
        <v/>
      </c>
      <c r="CA230" s="39" t="str">
        <f t="shared" ca="1" si="1004"/>
        <v/>
      </c>
      <c r="CB230" s="39"/>
      <c r="CC230" s="39"/>
      <c r="CD230" s="39"/>
      <c r="CE230" s="39"/>
      <c r="CF230" s="39"/>
      <c r="CG230" s="86"/>
      <c r="CH230" s="43" t="str">
        <f t="shared" si="990"/>
        <v/>
      </c>
    </row>
    <row r="231" spans="1:86" ht="14.25" thickTop="1">
      <c r="A231" s="24"/>
      <c r="B231" s="276">
        <v>71</v>
      </c>
      <c r="C231" s="279"/>
      <c r="D231" s="281" t="str">
        <f>IF($C231="","",IF($C231="@",$D233,VLOOKUP($C231,登録データ!$A$3:$H$2500,2,FALSE)))</f>
        <v/>
      </c>
      <c r="E231" s="281"/>
      <c r="F231" s="281"/>
      <c r="G231" s="282" t="str">
        <f>IF($C231="","",IF($C231="@",$G233,VLOOKUP($C231,登録データ!$A$3:$H$2500,3,FALSE)))</f>
        <v/>
      </c>
      <c r="H231" s="282"/>
      <c r="I231" s="282"/>
      <c r="J231" s="281" t="str">
        <f>IF($C231="","",IF($C231="@",$J233,VLOOKUP($C231,登録データ!$A$3:$H$2500,7,FALSE)))</f>
        <v/>
      </c>
      <c r="K231" s="281"/>
      <c r="L231" s="281" t="str">
        <f>IF($C231="","",IF($C231="@",$L233,VLOOKUP($C231,登録データ!$A$3:$H$2500,4,FALSE)))</f>
        <v/>
      </c>
      <c r="M231" s="281"/>
      <c r="N231" s="281"/>
      <c r="O231" s="58" t="s">
        <v>3697</v>
      </c>
      <c r="P231" s="70"/>
      <c r="Q231" s="30"/>
      <c r="R231" s="156" t="str">
        <f t="shared" si="991"/>
        <v/>
      </c>
      <c r="S231" s="150"/>
      <c r="T231" s="156" t="str">
        <f t="shared" si="992"/>
        <v/>
      </c>
      <c r="U231" s="30"/>
      <c r="V231" s="237"/>
      <c r="W231" s="237"/>
      <c r="X231" s="237"/>
      <c r="Y231" s="238"/>
      <c r="Z231" s="238"/>
      <c r="AA231" s="238"/>
      <c r="AB231" s="239"/>
      <c r="AC231" s="240"/>
      <c r="AD231" s="243"/>
      <c r="AG231" s="38"/>
      <c r="AH231" s="267" t="str">
        <f>IF($C231="","",IF($C231="@",0,IF(VLOOKUP($C231,登録データ!$A$3:$V$2500,22,FALSE)=0,0,1)))</f>
        <v/>
      </c>
      <c r="AI231" s="39" t="str">
        <f>IF($P231="","0",VLOOKUP($P231,登録データ!$M$3:$O$28,2,FALSE))</f>
        <v>0</v>
      </c>
      <c r="AJ231" s="39" t="str">
        <f>IF($P231="","",VLOOKUP($P231,登録データ!$M$3:$P$28,4,FALSE))</f>
        <v/>
      </c>
      <c r="AK231" s="39" t="str">
        <f t="shared" si="993"/>
        <v>00</v>
      </c>
      <c r="AL231" s="39" t="str">
        <f t="shared" si="994"/>
        <v/>
      </c>
      <c r="AM231" s="39" t="str">
        <f t="shared" si="995"/>
        <v>000000</v>
      </c>
      <c r="AN231" s="39" t="str">
        <f t="shared" si="996"/>
        <v/>
      </c>
      <c r="AO231" s="39" t="str">
        <f t="shared" si="997"/>
        <v/>
      </c>
      <c r="AP231" s="39">
        <f ca="1">IF(OFFSET($C231,-MOD(ROW($C231),3),0)&lt;&gt;"",IF(RIGHT($P231,1)=")",VALUE(VLOOKUP(OFFSET($C231,-MOD(ROW($C231),3),0),登録データ!$A$3:$H$2500,8,FALSE)),0),0)</f>
        <v>0</v>
      </c>
      <c r="AQ231" s="39">
        <f t="shared" ca="1" si="998"/>
        <v>0</v>
      </c>
      <c r="AR231" s="267" t="str">
        <f t="shared" ref="AR231" si="1065">IF($C231="","",IF($C231="@",0,IF($C231&lt;1501,0,1)))</f>
        <v/>
      </c>
      <c r="AS231" s="39" t="str">
        <f t="shared" si="999"/>
        <v/>
      </c>
      <c r="AT231" s="267" t="str">
        <f t="shared" ref="AT231" si="1066">IF($C231="","",IF($C231="@",0,IF(COUNTIF($C$21:$C$620,$C231)=1,0,1)))</f>
        <v/>
      </c>
      <c r="AU231" s="267" t="str">
        <f t="shared" ref="AU231" si="1067">IF($L231="","",IF(OR($L231="北海道",$L231="東京都",$L231="大阪府",$L231="京都府",RIGHT($L231,1)="県"),0,1))</f>
        <v/>
      </c>
      <c r="AV231" s="202" t="str">
        <f>IF(AC231="","",COUNTA($AC$21:$AC231))</f>
        <v/>
      </c>
      <c r="AW231" s="199" t="str">
        <f t="shared" ref="AW231" si="1068">IF($C231="","",IF($AV231="","",IF($C231="@",CONCATENATE("@",$D233),$C231)))</f>
        <v/>
      </c>
      <c r="AX231" s="199" t="str">
        <f t="shared" ref="AX231" si="1069">IF(LEFT($AW231,1)="@",$D233,"")</f>
        <v/>
      </c>
      <c r="AY231" s="199" t="str">
        <f t="shared" ref="AY231" si="1070">IF(LEFT($AW231,1)="@",$G233,"")</f>
        <v/>
      </c>
      <c r="AZ231" s="199" t="str">
        <f t="shared" ref="AZ231" si="1071">IF(LEFT($AW231,1)="@",$J233,"")</f>
        <v/>
      </c>
      <c r="BA231" s="199" t="str">
        <f t="shared" ref="BA231" si="1072">IF(LEFT($AW231,1)="@",$L233,"")</f>
        <v/>
      </c>
      <c r="BB231" s="39"/>
      <c r="BC231" s="39"/>
      <c r="BD231" s="74"/>
      <c r="BE231" s="74"/>
      <c r="BF231" s="74"/>
      <c r="BG231" s="83"/>
      <c r="BH231" s="84"/>
      <c r="BI231" s="202" t="str">
        <f>IF($AD231="","",COUNTA($AD$21:$AD231))</f>
        <v/>
      </c>
      <c r="BJ231" s="199" t="str">
        <f>IF($C231="","",IF($BI231="","",IF($C231="@",CONCATENATE("@",$D233),$C231)))</f>
        <v/>
      </c>
      <c r="BK231" s="199" t="str">
        <f t="shared" ref="BK231" si="1073">IF(LEFT($BJ231,1)="@",$D233,"")</f>
        <v/>
      </c>
      <c r="BL231" s="199" t="str">
        <f t="shared" ref="BL231" si="1074">IF(LEFT($BJ231,1)="@",$G233,"")</f>
        <v/>
      </c>
      <c r="BM231" s="199" t="str">
        <f t="shared" ref="BM231" si="1075">IF(LEFT($BJ231,1)="@",$J233,"")</f>
        <v/>
      </c>
      <c r="BN231" s="199" t="str">
        <f t="shared" ref="BN231" si="1076">IF(LEFT($BJ231,1)="@",$L233,"")</f>
        <v/>
      </c>
      <c r="BO231" s="39"/>
      <c r="BP231" s="39"/>
      <c r="BQ231" s="39"/>
      <c r="BR231" s="39"/>
      <c r="BS231" s="39"/>
      <c r="BT231" s="39"/>
      <c r="BV231" s="38" t="str">
        <f>IF($P231="十種競技",COUNTIF($P$21:$P231,"十種競技"),"")</f>
        <v/>
      </c>
      <c r="BW231" s="39" t="str">
        <f t="shared" ca="1" si="1000"/>
        <v/>
      </c>
      <c r="BX231" s="39" t="str">
        <f t="shared" ca="1" si="1001"/>
        <v/>
      </c>
      <c r="BY231" s="39" t="str">
        <f t="shared" ca="1" si="1002"/>
        <v/>
      </c>
      <c r="BZ231" s="39" t="str">
        <f t="shared" ca="1" si="1003"/>
        <v/>
      </c>
      <c r="CA231" s="39" t="str">
        <f t="shared" ca="1" si="1004"/>
        <v/>
      </c>
      <c r="CB231" s="39"/>
      <c r="CC231" s="39"/>
      <c r="CD231" s="39"/>
      <c r="CE231" s="39"/>
      <c r="CF231" s="39"/>
      <c r="CG231" s="86"/>
      <c r="CH231" s="43" t="str">
        <f t="shared" si="990"/>
        <v/>
      </c>
    </row>
    <row r="232" spans="1:86">
      <c r="A232" s="24"/>
      <c r="B232" s="277"/>
      <c r="C232" s="280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59" t="s">
        <v>3698</v>
      </c>
      <c r="P232" s="71"/>
      <c r="Q232" s="31"/>
      <c r="R232" s="157" t="str">
        <f t="shared" si="991"/>
        <v/>
      </c>
      <c r="S232" s="151"/>
      <c r="T232" s="157" t="str">
        <f t="shared" si="992"/>
        <v/>
      </c>
      <c r="U232" s="31"/>
      <c r="V232" s="246"/>
      <c r="W232" s="246"/>
      <c r="X232" s="246"/>
      <c r="Y232" s="247"/>
      <c r="Z232" s="247"/>
      <c r="AA232" s="247"/>
      <c r="AB232" s="248"/>
      <c r="AC232" s="241"/>
      <c r="AD232" s="244"/>
      <c r="AG232" s="38"/>
      <c r="AH232" s="267"/>
      <c r="AI232" s="39" t="str">
        <f>IF($P232="","0",VLOOKUP($P232,登録データ!$M$3:$O$28,2,FALSE))</f>
        <v>0</v>
      </c>
      <c r="AJ232" s="39" t="str">
        <f>IF($P232="","",VLOOKUP($P232,登録データ!$M$3:$P$28,4,FALSE))</f>
        <v/>
      </c>
      <c r="AK232" s="39" t="str">
        <f t="shared" si="993"/>
        <v>00</v>
      </c>
      <c r="AL232" s="39" t="str">
        <f t="shared" si="994"/>
        <v/>
      </c>
      <c r="AM232" s="39" t="str">
        <f t="shared" si="995"/>
        <v>000000</v>
      </c>
      <c r="AN232" s="39" t="str">
        <f t="shared" si="996"/>
        <v/>
      </c>
      <c r="AO232" s="39" t="str">
        <f t="shared" si="997"/>
        <v/>
      </c>
      <c r="AP232" s="39">
        <f ca="1">IF(OFFSET($C232,-MOD(ROW($C232),3),0)&lt;&gt;"",IF(RIGHT($P232,1)=")",VALUE(VLOOKUP(OFFSET($C232,-MOD(ROW($C232),3),0),登録データ!$A$3:$H$2500,8,FALSE)),0),0)</f>
        <v>0</v>
      </c>
      <c r="AQ232" s="39">
        <f t="shared" ca="1" si="998"/>
        <v>0</v>
      </c>
      <c r="AR232" s="267"/>
      <c r="AS232" s="39" t="str">
        <f t="shared" si="999"/>
        <v/>
      </c>
      <c r="AT232" s="267"/>
      <c r="AU232" s="267"/>
      <c r="AV232" s="202"/>
      <c r="AW232" s="199"/>
      <c r="AX232" s="200"/>
      <c r="AY232" s="200"/>
      <c r="AZ232" s="200"/>
      <c r="BA232" s="200"/>
      <c r="BB232" s="39"/>
      <c r="BC232" s="39"/>
      <c r="BD232" s="93"/>
      <c r="BE232" s="93"/>
      <c r="BF232" s="93"/>
      <c r="BG232" s="95"/>
      <c r="BH232" s="111"/>
      <c r="BI232" s="202"/>
      <c r="BJ232" s="199"/>
      <c r="BK232" s="200"/>
      <c r="BL232" s="200"/>
      <c r="BM232" s="200"/>
      <c r="BN232" s="200"/>
      <c r="BO232" s="39"/>
      <c r="BP232" s="39"/>
      <c r="BQ232" s="39"/>
      <c r="BR232" s="39"/>
      <c r="BS232" s="39"/>
      <c r="BT232" s="39"/>
      <c r="BV232" s="38" t="str">
        <f>IF($P232="十種競技",COUNTIF($P$21:$P232,"十種競技"),"")</f>
        <v/>
      </c>
      <c r="BW232" s="39" t="str">
        <f t="shared" ca="1" si="1000"/>
        <v/>
      </c>
      <c r="BX232" s="39" t="str">
        <f t="shared" ca="1" si="1001"/>
        <v/>
      </c>
      <c r="BY232" s="39" t="str">
        <f t="shared" ca="1" si="1002"/>
        <v/>
      </c>
      <c r="BZ232" s="39" t="str">
        <f t="shared" ca="1" si="1003"/>
        <v/>
      </c>
      <c r="CA232" s="39" t="str">
        <f t="shared" ca="1" si="1004"/>
        <v/>
      </c>
      <c r="CB232" s="39"/>
      <c r="CC232" s="39"/>
      <c r="CD232" s="39"/>
      <c r="CE232" s="39"/>
      <c r="CF232" s="39"/>
      <c r="CG232" s="86"/>
      <c r="CH232" s="43" t="str">
        <f t="shared" si="990"/>
        <v/>
      </c>
    </row>
    <row r="233" spans="1:86" ht="14.25" thickBot="1">
      <c r="A233" s="24"/>
      <c r="B233" s="278"/>
      <c r="C233" s="29" t="s">
        <v>3696</v>
      </c>
      <c r="D233" s="283"/>
      <c r="E233" s="283"/>
      <c r="F233" s="283"/>
      <c r="G233" s="283"/>
      <c r="H233" s="283"/>
      <c r="I233" s="283"/>
      <c r="J233" s="283"/>
      <c r="K233" s="283"/>
      <c r="L233" s="283"/>
      <c r="M233" s="283"/>
      <c r="N233" s="283"/>
      <c r="O233" s="29" t="s">
        <v>3699</v>
      </c>
      <c r="P233" s="72"/>
      <c r="Q233" s="32"/>
      <c r="R233" s="160" t="str">
        <f t="shared" si="991"/>
        <v/>
      </c>
      <c r="S233" s="152"/>
      <c r="T233" s="160" t="str">
        <f t="shared" si="992"/>
        <v/>
      </c>
      <c r="U233" s="32"/>
      <c r="V233" s="249"/>
      <c r="W233" s="249"/>
      <c r="X233" s="249"/>
      <c r="Y233" s="250"/>
      <c r="Z233" s="250"/>
      <c r="AA233" s="250"/>
      <c r="AB233" s="251"/>
      <c r="AC233" s="242"/>
      <c r="AD233" s="245"/>
      <c r="AG233" s="38"/>
      <c r="AH233" s="267"/>
      <c r="AI233" s="39" t="str">
        <f>IF($P233="","0",VLOOKUP($P233,登録データ!$M$3:$O$28,2,FALSE))</f>
        <v>0</v>
      </c>
      <c r="AJ233" s="39" t="str">
        <f>IF($P233="","",VLOOKUP($P233,登録データ!$M$3:$P$28,4,FALSE))</f>
        <v/>
      </c>
      <c r="AK233" s="39" t="str">
        <f t="shared" si="993"/>
        <v>00</v>
      </c>
      <c r="AL233" s="39" t="str">
        <f t="shared" si="994"/>
        <v/>
      </c>
      <c r="AM233" s="39" t="str">
        <f t="shared" si="995"/>
        <v>000000</v>
      </c>
      <c r="AN233" s="39" t="str">
        <f t="shared" si="996"/>
        <v/>
      </c>
      <c r="AO233" s="39" t="str">
        <f t="shared" si="997"/>
        <v/>
      </c>
      <c r="AP233" s="39">
        <f ca="1">IF(OFFSET($C233,-MOD(ROW($C233),3),0)&lt;&gt;"",IF(RIGHT($P233,1)=")",VALUE(VLOOKUP(OFFSET($C233,-MOD(ROW($C233),3),0),登録データ!$A$3:$H$2500,8,FALSE)),0),0)</f>
        <v>0</v>
      </c>
      <c r="AQ233" s="39">
        <f t="shared" ca="1" si="998"/>
        <v>0</v>
      </c>
      <c r="AR233" s="267"/>
      <c r="AS233" s="39" t="str">
        <f t="shared" si="999"/>
        <v/>
      </c>
      <c r="AT233" s="267"/>
      <c r="AU233" s="267"/>
      <c r="AV233" s="202"/>
      <c r="AW233" s="199"/>
      <c r="AX233" s="200"/>
      <c r="AY233" s="200"/>
      <c r="AZ233" s="200"/>
      <c r="BA233" s="200"/>
      <c r="BB233" s="39"/>
      <c r="BC233" s="39"/>
      <c r="BD233" s="93"/>
      <c r="BE233" s="93"/>
      <c r="BF233" s="93"/>
      <c r="BG233" s="95"/>
      <c r="BH233" s="111"/>
      <c r="BI233" s="202"/>
      <c r="BJ233" s="199"/>
      <c r="BK233" s="200"/>
      <c r="BL233" s="200"/>
      <c r="BM233" s="200"/>
      <c r="BN233" s="200"/>
      <c r="BO233" s="39"/>
      <c r="BP233" s="39"/>
      <c r="BQ233" s="39"/>
      <c r="BR233" s="39"/>
      <c r="BS233" s="39"/>
      <c r="BT233" s="39"/>
      <c r="BV233" s="38" t="str">
        <f>IF($P233="十種競技",COUNTIF($P$21:$P233,"十種競技"),"")</f>
        <v/>
      </c>
      <c r="BW233" s="39" t="str">
        <f t="shared" ca="1" si="1000"/>
        <v/>
      </c>
      <c r="BX233" s="39" t="str">
        <f t="shared" ca="1" si="1001"/>
        <v/>
      </c>
      <c r="BY233" s="39" t="str">
        <f t="shared" ca="1" si="1002"/>
        <v/>
      </c>
      <c r="BZ233" s="39" t="str">
        <f t="shared" ca="1" si="1003"/>
        <v/>
      </c>
      <c r="CA233" s="39" t="str">
        <f t="shared" ca="1" si="1004"/>
        <v/>
      </c>
      <c r="CB233" s="39"/>
      <c r="CC233" s="39"/>
      <c r="CD233" s="39"/>
      <c r="CE233" s="39"/>
      <c r="CF233" s="39"/>
      <c r="CG233" s="86"/>
      <c r="CH233" s="43" t="str">
        <f t="shared" si="990"/>
        <v/>
      </c>
    </row>
    <row r="234" spans="1:86" ht="14.25" thickTop="1">
      <c r="A234" s="24"/>
      <c r="B234" s="276">
        <v>72</v>
      </c>
      <c r="C234" s="279"/>
      <c r="D234" s="281" t="str">
        <f>IF($C234="","",IF($C234="@",$D236,VLOOKUP($C234,登録データ!$A$3:$H$2500,2,FALSE)))</f>
        <v/>
      </c>
      <c r="E234" s="281"/>
      <c r="F234" s="281"/>
      <c r="G234" s="282" t="str">
        <f>IF($C234="","",IF($C234="@",$G236,VLOOKUP($C234,登録データ!$A$3:$H$2500,3,FALSE)))</f>
        <v/>
      </c>
      <c r="H234" s="282"/>
      <c r="I234" s="282"/>
      <c r="J234" s="281" t="str">
        <f>IF($C234="","",IF($C234="@",$J236,VLOOKUP($C234,登録データ!$A$3:$H$2500,7,FALSE)))</f>
        <v/>
      </c>
      <c r="K234" s="281"/>
      <c r="L234" s="281" t="str">
        <f>IF($C234="","",IF($C234="@",$L236,VLOOKUP($C234,登録データ!$A$3:$H$2500,4,FALSE)))</f>
        <v/>
      </c>
      <c r="M234" s="281"/>
      <c r="N234" s="281"/>
      <c r="O234" s="58" t="s">
        <v>3697</v>
      </c>
      <c r="P234" s="70"/>
      <c r="Q234" s="30"/>
      <c r="R234" s="156" t="str">
        <f t="shared" si="991"/>
        <v/>
      </c>
      <c r="S234" s="150"/>
      <c r="T234" s="156" t="str">
        <f t="shared" si="992"/>
        <v/>
      </c>
      <c r="U234" s="30"/>
      <c r="V234" s="237"/>
      <c r="W234" s="237"/>
      <c r="X234" s="237"/>
      <c r="Y234" s="238"/>
      <c r="Z234" s="238"/>
      <c r="AA234" s="238"/>
      <c r="AB234" s="239"/>
      <c r="AC234" s="240"/>
      <c r="AD234" s="243"/>
      <c r="AG234" s="38"/>
      <c r="AH234" s="267" t="str">
        <f>IF($C234="","",IF($C234="@",0,IF(VLOOKUP($C234,登録データ!$A$3:$V$2500,22,FALSE)=0,0,1)))</f>
        <v/>
      </c>
      <c r="AI234" s="39" t="str">
        <f>IF($P234="","0",VLOOKUP($P234,登録データ!$M$3:$O$28,2,FALSE))</f>
        <v>0</v>
      </c>
      <c r="AJ234" s="39" t="str">
        <f>IF($P234="","",VLOOKUP($P234,登録データ!$M$3:$P$28,4,FALSE))</f>
        <v/>
      </c>
      <c r="AK234" s="39" t="str">
        <f t="shared" si="993"/>
        <v>00</v>
      </c>
      <c r="AL234" s="39" t="str">
        <f t="shared" si="994"/>
        <v/>
      </c>
      <c r="AM234" s="39" t="str">
        <f t="shared" si="995"/>
        <v>000000</v>
      </c>
      <c r="AN234" s="39" t="str">
        <f t="shared" si="996"/>
        <v/>
      </c>
      <c r="AO234" s="39" t="str">
        <f t="shared" si="997"/>
        <v/>
      </c>
      <c r="AP234" s="39">
        <f ca="1">IF(OFFSET($C234,-MOD(ROW($C234),3),0)&lt;&gt;"",IF(RIGHT($P234,1)=")",VALUE(VLOOKUP(OFFSET($C234,-MOD(ROW($C234),3),0),登録データ!$A$3:$H$2500,8,FALSE)),0),0)</f>
        <v>0</v>
      </c>
      <c r="AQ234" s="39">
        <f t="shared" ca="1" si="998"/>
        <v>0</v>
      </c>
      <c r="AR234" s="267" t="str">
        <f t="shared" ref="AR234" si="1077">IF($C234="","",IF($C234="@",0,IF($C234&lt;1501,0,1)))</f>
        <v/>
      </c>
      <c r="AS234" s="39" t="str">
        <f t="shared" si="999"/>
        <v/>
      </c>
      <c r="AT234" s="267" t="str">
        <f t="shared" ref="AT234" si="1078">IF($C234="","",IF($C234="@",0,IF(COUNTIF($C$21:$C$620,$C234)=1,0,1)))</f>
        <v/>
      </c>
      <c r="AU234" s="267" t="str">
        <f t="shared" ref="AU234" si="1079">IF($L234="","",IF(OR($L234="北海道",$L234="東京都",$L234="大阪府",$L234="京都府",RIGHT($L234,1)="県"),0,1))</f>
        <v/>
      </c>
      <c r="AV234" s="202" t="str">
        <f>IF(AC234="","",COUNTA($AC$21:$AC234))</f>
        <v/>
      </c>
      <c r="AW234" s="199" t="str">
        <f t="shared" ref="AW234" si="1080">IF($C234="","",IF($AV234="","",IF($C234="@",CONCATENATE("@",$D236),$C234)))</f>
        <v/>
      </c>
      <c r="AX234" s="199" t="str">
        <f t="shared" ref="AX234" si="1081">IF(LEFT($AW234,1)="@",$D236,"")</f>
        <v/>
      </c>
      <c r="AY234" s="199" t="str">
        <f t="shared" ref="AY234" si="1082">IF(LEFT($AW234,1)="@",$G236,"")</f>
        <v/>
      </c>
      <c r="AZ234" s="199" t="str">
        <f t="shared" ref="AZ234" si="1083">IF(LEFT($AW234,1)="@",$J236,"")</f>
        <v/>
      </c>
      <c r="BA234" s="199" t="str">
        <f t="shared" ref="BA234" si="1084">IF(LEFT($AW234,1)="@",$L236,"")</f>
        <v/>
      </c>
      <c r="BB234" s="39"/>
      <c r="BC234" s="39"/>
      <c r="BD234" s="74"/>
      <c r="BE234" s="74"/>
      <c r="BF234" s="74"/>
      <c r="BG234" s="83"/>
      <c r="BH234" s="84"/>
      <c r="BI234" s="202" t="str">
        <f>IF($AD234="","",COUNTA($AD$21:$AD234))</f>
        <v/>
      </c>
      <c r="BJ234" s="199" t="str">
        <f>IF($C234="","",IF($BI234="","",IF($C234="@",CONCATENATE("@",$D236),$C234)))</f>
        <v/>
      </c>
      <c r="BK234" s="199" t="str">
        <f t="shared" ref="BK234" si="1085">IF(LEFT($BJ234,1)="@",$D236,"")</f>
        <v/>
      </c>
      <c r="BL234" s="199" t="str">
        <f t="shared" ref="BL234" si="1086">IF(LEFT($BJ234,1)="@",$G236,"")</f>
        <v/>
      </c>
      <c r="BM234" s="199" t="str">
        <f t="shared" ref="BM234" si="1087">IF(LEFT($BJ234,1)="@",$J236,"")</f>
        <v/>
      </c>
      <c r="BN234" s="199" t="str">
        <f t="shared" ref="BN234" si="1088">IF(LEFT($BJ234,1)="@",$L236,"")</f>
        <v/>
      </c>
      <c r="BO234" s="39"/>
      <c r="BP234" s="39"/>
      <c r="BQ234" s="39"/>
      <c r="BR234" s="39"/>
      <c r="BS234" s="39"/>
      <c r="BT234" s="39"/>
      <c r="BV234" s="38" t="str">
        <f>IF($P234="十種競技",COUNTIF($P$21:$P234,"十種競技"),"")</f>
        <v/>
      </c>
      <c r="BW234" s="39" t="str">
        <f t="shared" ca="1" si="1000"/>
        <v/>
      </c>
      <c r="BX234" s="39" t="str">
        <f t="shared" ca="1" si="1001"/>
        <v/>
      </c>
      <c r="BY234" s="39" t="str">
        <f t="shared" ca="1" si="1002"/>
        <v/>
      </c>
      <c r="BZ234" s="39" t="str">
        <f t="shared" ca="1" si="1003"/>
        <v/>
      </c>
      <c r="CA234" s="39" t="str">
        <f t="shared" ca="1" si="1004"/>
        <v/>
      </c>
      <c r="CB234" s="39"/>
      <c r="CC234" s="39"/>
      <c r="CD234" s="39"/>
      <c r="CE234" s="39"/>
      <c r="CF234" s="39"/>
      <c r="CG234" s="86"/>
      <c r="CH234" s="43" t="str">
        <f t="shared" si="990"/>
        <v/>
      </c>
    </row>
    <row r="235" spans="1:86">
      <c r="A235" s="24"/>
      <c r="B235" s="277"/>
      <c r="C235" s="280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59" t="s">
        <v>3698</v>
      </c>
      <c r="P235" s="71"/>
      <c r="Q235" s="31"/>
      <c r="R235" s="157" t="str">
        <f t="shared" si="991"/>
        <v/>
      </c>
      <c r="S235" s="151"/>
      <c r="T235" s="157" t="str">
        <f t="shared" si="992"/>
        <v/>
      </c>
      <c r="U235" s="31"/>
      <c r="V235" s="246"/>
      <c r="W235" s="246"/>
      <c r="X235" s="246"/>
      <c r="Y235" s="247"/>
      <c r="Z235" s="247"/>
      <c r="AA235" s="247"/>
      <c r="AB235" s="248"/>
      <c r="AC235" s="241"/>
      <c r="AD235" s="244"/>
      <c r="AG235" s="38"/>
      <c r="AH235" s="267"/>
      <c r="AI235" s="39" t="str">
        <f>IF($P235="","0",VLOOKUP($P235,登録データ!$M$3:$O$28,2,FALSE))</f>
        <v>0</v>
      </c>
      <c r="AJ235" s="39" t="str">
        <f>IF($P235="","",VLOOKUP($P235,登録データ!$M$3:$P$28,4,FALSE))</f>
        <v/>
      </c>
      <c r="AK235" s="39" t="str">
        <f t="shared" si="993"/>
        <v>00</v>
      </c>
      <c r="AL235" s="39" t="str">
        <f t="shared" si="994"/>
        <v/>
      </c>
      <c r="AM235" s="39" t="str">
        <f t="shared" si="995"/>
        <v>000000</v>
      </c>
      <c r="AN235" s="39" t="str">
        <f t="shared" si="996"/>
        <v/>
      </c>
      <c r="AO235" s="39" t="str">
        <f t="shared" si="997"/>
        <v/>
      </c>
      <c r="AP235" s="39">
        <f ca="1">IF(OFFSET($C235,-MOD(ROW($C235),3),0)&lt;&gt;"",IF(RIGHT($P235,1)=")",VALUE(VLOOKUP(OFFSET($C235,-MOD(ROW($C235),3),0),登録データ!$A$3:$H$2500,8,FALSE)),0),0)</f>
        <v>0</v>
      </c>
      <c r="AQ235" s="39">
        <f t="shared" ca="1" si="998"/>
        <v>0</v>
      </c>
      <c r="AR235" s="267"/>
      <c r="AS235" s="39" t="str">
        <f t="shared" si="999"/>
        <v/>
      </c>
      <c r="AT235" s="267"/>
      <c r="AU235" s="267"/>
      <c r="AV235" s="202"/>
      <c r="AW235" s="199"/>
      <c r="AX235" s="200"/>
      <c r="AY235" s="200"/>
      <c r="AZ235" s="200"/>
      <c r="BA235" s="200"/>
      <c r="BB235" s="39"/>
      <c r="BC235" s="39"/>
      <c r="BD235" s="93"/>
      <c r="BE235" s="93"/>
      <c r="BF235" s="93"/>
      <c r="BG235" s="95"/>
      <c r="BH235" s="111"/>
      <c r="BI235" s="202"/>
      <c r="BJ235" s="199"/>
      <c r="BK235" s="200"/>
      <c r="BL235" s="200"/>
      <c r="BM235" s="200"/>
      <c r="BN235" s="200"/>
      <c r="BO235" s="39"/>
      <c r="BP235" s="39"/>
      <c r="BQ235" s="39"/>
      <c r="BR235" s="39"/>
      <c r="BS235" s="39"/>
      <c r="BT235" s="39"/>
      <c r="BV235" s="38" t="str">
        <f>IF($P235="十種競技",COUNTIF($P$21:$P235,"十種競技"),"")</f>
        <v/>
      </c>
      <c r="BW235" s="39" t="str">
        <f t="shared" ca="1" si="1000"/>
        <v/>
      </c>
      <c r="BX235" s="39" t="str">
        <f t="shared" ca="1" si="1001"/>
        <v/>
      </c>
      <c r="BY235" s="39" t="str">
        <f t="shared" ca="1" si="1002"/>
        <v/>
      </c>
      <c r="BZ235" s="39" t="str">
        <f t="shared" ca="1" si="1003"/>
        <v/>
      </c>
      <c r="CA235" s="39" t="str">
        <f t="shared" ca="1" si="1004"/>
        <v/>
      </c>
      <c r="CB235" s="39"/>
      <c r="CC235" s="39"/>
      <c r="CD235" s="39"/>
      <c r="CE235" s="39"/>
      <c r="CF235" s="39"/>
      <c r="CG235" s="86"/>
      <c r="CH235" s="43" t="str">
        <f t="shared" si="990"/>
        <v/>
      </c>
    </row>
    <row r="236" spans="1:86" ht="14.25" thickBot="1">
      <c r="A236" s="24"/>
      <c r="B236" s="278"/>
      <c r="C236" s="29" t="s">
        <v>3696</v>
      </c>
      <c r="D236" s="283"/>
      <c r="E236" s="283"/>
      <c r="F236" s="283"/>
      <c r="G236" s="283"/>
      <c r="H236" s="283"/>
      <c r="I236" s="283"/>
      <c r="J236" s="283"/>
      <c r="K236" s="283"/>
      <c r="L236" s="283"/>
      <c r="M236" s="283"/>
      <c r="N236" s="283"/>
      <c r="O236" s="29" t="s">
        <v>3699</v>
      </c>
      <c r="P236" s="72"/>
      <c r="Q236" s="32"/>
      <c r="R236" s="160" t="str">
        <f t="shared" si="991"/>
        <v/>
      </c>
      <c r="S236" s="152"/>
      <c r="T236" s="160" t="str">
        <f t="shared" si="992"/>
        <v/>
      </c>
      <c r="U236" s="32"/>
      <c r="V236" s="249"/>
      <c r="W236" s="249"/>
      <c r="X236" s="249"/>
      <c r="Y236" s="250"/>
      <c r="Z236" s="250"/>
      <c r="AA236" s="250"/>
      <c r="AB236" s="251"/>
      <c r="AC236" s="242"/>
      <c r="AD236" s="245"/>
      <c r="AG236" s="38"/>
      <c r="AH236" s="267"/>
      <c r="AI236" s="39" t="str">
        <f>IF($P236="","0",VLOOKUP($P236,登録データ!$M$3:$O$28,2,FALSE))</f>
        <v>0</v>
      </c>
      <c r="AJ236" s="39" t="str">
        <f>IF($P236="","",VLOOKUP($P236,登録データ!$M$3:$P$28,4,FALSE))</f>
        <v/>
      </c>
      <c r="AK236" s="39" t="str">
        <f t="shared" si="993"/>
        <v>00</v>
      </c>
      <c r="AL236" s="39" t="str">
        <f t="shared" si="994"/>
        <v/>
      </c>
      <c r="AM236" s="39" t="str">
        <f t="shared" si="995"/>
        <v>000000</v>
      </c>
      <c r="AN236" s="39" t="str">
        <f t="shared" si="996"/>
        <v/>
      </c>
      <c r="AO236" s="39" t="str">
        <f t="shared" si="997"/>
        <v/>
      </c>
      <c r="AP236" s="39">
        <f ca="1">IF(OFFSET($C236,-MOD(ROW($C236),3),0)&lt;&gt;"",IF(RIGHT($P236,1)=")",VALUE(VLOOKUP(OFFSET($C236,-MOD(ROW($C236),3),0),登録データ!$A$3:$H$2500,8,FALSE)),0),0)</f>
        <v>0</v>
      </c>
      <c r="AQ236" s="39">
        <f t="shared" ca="1" si="998"/>
        <v>0</v>
      </c>
      <c r="AR236" s="267"/>
      <c r="AS236" s="39" t="str">
        <f t="shared" si="999"/>
        <v/>
      </c>
      <c r="AT236" s="267"/>
      <c r="AU236" s="267"/>
      <c r="AV236" s="202"/>
      <c r="AW236" s="199"/>
      <c r="AX236" s="200"/>
      <c r="AY236" s="200"/>
      <c r="AZ236" s="200"/>
      <c r="BA236" s="200"/>
      <c r="BB236" s="39"/>
      <c r="BC236" s="39"/>
      <c r="BD236" s="93"/>
      <c r="BE236" s="93"/>
      <c r="BF236" s="93"/>
      <c r="BG236" s="95"/>
      <c r="BH236" s="111"/>
      <c r="BI236" s="202"/>
      <c r="BJ236" s="199"/>
      <c r="BK236" s="200"/>
      <c r="BL236" s="200"/>
      <c r="BM236" s="200"/>
      <c r="BN236" s="200"/>
      <c r="BO236" s="39"/>
      <c r="BP236" s="39"/>
      <c r="BQ236" s="39"/>
      <c r="BR236" s="39"/>
      <c r="BS236" s="39"/>
      <c r="BT236" s="39"/>
      <c r="BV236" s="38" t="str">
        <f>IF($P236="十種競技",COUNTIF($P$21:$P236,"十種競技"),"")</f>
        <v/>
      </c>
      <c r="BW236" s="39" t="str">
        <f t="shared" ca="1" si="1000"/>
        <v/>
      </c>
      <c r="BX236" s="39" t="str">
        <f t="shared" ca="1" si="1001"/>
        <v/>
      </c>
      <c r="BY236" s="39" t="str">
        <f t="shared" ca="1" si="1002"/>
        <v/>
      </c>
      <c r="BZ236" s="39" t="str">
        <f t="shared" ca="1" si="1003"/>
        <v/>
      </c>
      <c r="CA236" s="39" t="str">
        <f t="shared" ca="1" si="1004"/>
        <v/>
      </c>
      <c r="CB236" s="39"/>
      <c r="CC236" s="39"/>
      <c r="CD236" s="39"/>
      <c r="CE236" s="39"/>
      <c r="CF236" s="39"/>
      <c r="CG236" s="86"/>
      <c r="CH236" s="43" t="str">
        <f t="shared" si="990"/>
        <v/>
      </c>
    </row>
    <row r="237" spans="1:86" ht="14.25" thickTop="1">
      <c r="A237" s="24"/>
      <c r="B237" s="276">
        <v>73</v>
      </c>
      <c r="C237" s="279"/>
      <c r="D237" s="281" t="str">
        <f>IF($C237="","",IF($C237="@",$D239,VLOOKUP($C237,登録データ!$A$3:$H$2500,2,FALSE)))</f>
        <v/>
      </c>
      <c r="E237" s="281"/>
      <c r="F237" s="281"/>
      <c r="G237" s="282" t="str">
        <f>IF($C237="","",IF($C237="@",$G239,VLOOKUP($C237,登録データ!$A$3:$H$2500,3,FALSE)))</f>
        <v/>
      </c>
      <c r="H237" s="282"/>
      <c r="I237" s="282"/>
      <c r="J237" s="281" t="str">
        <f>IF($C237="","",IF($C237="@",$J239,VLOOKUP($C237,登録データ!$A$3:$H$2500,7,FALSE)))</f>
        <v/>
      </c>
      <c r="K237" s="281"/>
      <c r="L237" s="281" t="str">
        <f>IF($C237="","",IF($C237="@",$L239,VLOOKUP($C237,登録データ!$A$3:$H$2500,4,FALSE)))</f>
        <v/>
      </c>
      <c r="M237" s="281"/>
      <c r="N237" s="281"/>
      <c r="O237" s="58" t="s">
        <v>3697</v>
      </c>
      <c r="P237" s="70"/>
      <c r="Q237" s="30"/>
      <c r="R237" s="156" t="str">
        <f t="shared" si="991"/>
        <v/>
      </c>
      <c r="S237" s="150"/>
      <c r="T237" s="156" t="str">
        <f t="shared" si="992"/>
        <v/>
      </c>
      <c r="U237" s="30"/>
      <c r="V237" s="237"/>
      <c r="W237" s="237"/>
      <c r="X237" s="237"/>
      <c r="Y237" s="238"/>
      <c r="Z237" s="238"/>
      <c r="AA237" s="238"/>
      <c r="AB237" s="239"/>
      <c r="AC237" s="240"/>
      <c r="AD237" s="243"/>
      <c r="AG237" s="38"/>
      <c r="AH237" s="267" t="str">
        <f>IF($C237="","",IF($C237="@",0,IF(VLOOKUP($C237,登録データ!$A$3:$V$2500,22,FALSE)=0,0,1)))</f>
        <v/>
      </c>
      <c r="AI237" s="39" t="str">
        <f>IF($P237="","0",VLOOKUP($P237,登録データ!$M$3:$O$28,2,FALSE))</f>
        <v>0</v>
      </c>
      <c r="AJ237" s="39" t="str">
        <f>IF($P237="","",VLOOKUP($P237,登録データ!$M$3:$P$28,4,FALSE))</f>
        <v/>
      </c>
      <c r="AK237" s="39" t="str">
        <f t="shared" si="993"/>
        <v>00</v>
      </c>
      <c r="AL237" s="39" t="str">
        <f t="shared" si="994"/>
        <v/>
      </c>
      <c r="AM237" s="39" t="str">
        <f t="shared" si="995"/>
        <v>000000</v>
      </c>
      <c r="AN237" s="39" t="str">
        <f t="shared" si="996"/>
        <v/>
      </c>
      <c r="AO237" s="39" t="str">
        <f t="shared" si="997"/>
        <v/>
      </c>
      <c r="AP237" s="39">
        <f ca="1">IF(OFFSET($C237,-MOD(ROW($C237),3),0)&lt;&gt;"",IF(RIGHT($P237,1)=")",VALUE(VLOOKUP(OFFSET($C237,-MOD(ROW($C237),3),0),登録データ!$A$3:$H$2500,8,FALSE)),0),0)</f>
        <v>0</v>
      </c>
      <c r="AQ237" s="39">
        <f t="shared" ca="1" si="998"/>
        <v>0</v>
      </c>
      <c r="AR237" s="267" t="str">
        <f t="shared" ref="AR237" si="1089">IF($C237="","",IF($C237="@",0,IF($C237&lt;1501,0,1)))</f>
        <v/>
      </c>
      <c r="AS237" s="39" t="str">
        <f t="shared" si="999"/>
        <v/>
      </c>
      <c r="AT237" s="267" t="str">
        <f t="shared" ref="AT237" si="1090">IF($C237="","",IF($C237="@",0,IF(COUNTIF($C$21:$C$620,$C237)=1,0,1)))</f>
        <v/>
      </c>
      <c r="AU237" s="267" t="str">
        <f t="shared" ref="AU237" si="1091">IF($L237="","",IF(OR($L237="北海道",$L237="東京都",$L237="大阪府",$L237="京都府",RIGHT($L237,1)="県"),0,1))</f>
        <v/>
      </c>
      <c r="AV237" s="202" t="str">
        <f>IF(AC237="","",COUNTA($AC$21:$AC237))</f>
        <v/>
      </c>
      <c r="AW237" s="199" t="str">
        <f t="shared" ref="AW237" si="1092">IF($C237="","",IF($AV237="","",IF($C237="@",CONCATENATE("@",$D239),$C237)))</f>
        <v/>
      </c>
      <c r="AX237" s="199" t="str">
        <f t="shared" ref="AX237" si="1093">IF(LEFT($AW237,1)="@",$D239,"")</f>
        <v/>
      </c>
      <c r="AY237" s="199" t="str">
        <f t="shared" ref="AY237" si="1094">IF(LEFT($AW237,1)="@",$G239,"")</f>
        <v/>
      </c>
      <c r="AZ237" s="199" t="str">
        <f t="shared" ref="AZ237" si="1095">IF(LEFT($AW237,1)="@",$J239,"")</f>
        <v/>
      </c>
      <c r="BA237" s="199" t="str">
        <f t="shared" ref="BA237" si="1096">IF(LEFT($AW237,1)="@",$L239,"")</f>
        <v/>
      </c>
      <c r="BB237" s="39"/>
      <c r="BC237" s="39"/>
      <c r="BD237" s="74"/>
      <c r="BE237" s="74"/>
      <c r="BF237" s="74"/>
      <c r="BG237" s="83"/>
      <c r="BH237" s="84"/>
      <c r="BI237" s="202" t="str">
        <f>IF($AD237="","",COUNTA($AD$21:$AD237))</f>
        <v/>
      </c>
      <c r="BJ237" s="199" t="str">
        <f>IF($C237="","",IF($BI237="","",IF($C237="@",CONCATENATE("@",$D239),$C237)))</f>
        <v/>
      </c>
      <c r="BK237" s="199" t="str">
        <f t="shared" ref="BK237" si="1097">IF(LEFT($BJ237,1)="@",$D239,"")</f>
        <v/>
      </c>
      <c r="BL237" s="199" t="str">
        <f t="shared" ref="BL237" si="1098">IF(LEFT($BJ237,1)="@",$G239,"")</f>
        <v/>
      </c>
      <c r="BM237" s="199" t="str">
        <f t="shared" ref="BM237" si="1099">IF(LEFT($BJ237,1)="@",$J239,"")</f>
        <v/>
      </c>
      <c r="BN237" s="199" t="str">
        <f t="shared" ref="BN237" si="1100">IF(LEFT($BJ237,1)="@",$L239,"")</f>
        <v/>
      </c>
      <c r="BO237" s="39"/>
      <c r="BP237" s="39"/>
      <c r="BQ237" s="39"/>
      <c r="BR237" s="39"/>
      <c r="BS237" s="39"/>
      <c r="BT237" s="39"/>
      <c r="BV237" s="38" t="str">
        <f>IF($P237="十種競技",COUNTIF($P$21:$P237,"十種競技"),"")</f>
        <v/>
      </c>
      <c r="BW237" s="39" t="str">
        <f t="shared" ca="1" si="1000"/>
        <v/>
      </c>
      <c r="BX237" s="39" t="str">
        <f t="shared" ca="1" si="1001"/>
        <v/>
      </c>
      <c r="BY237" s="39" t="str">
        <f t="shared" ca="1" si="1002"/>
        <v/>
      </c>
      <c r="BZ237" s="39" t="str">
        <f t="shared" ca="1" si="1003"/>
        <v/>
      </c>
      <c r="CA237" s="39" t="str">
        <f t="shared" ca="1" si="1004"/>
        <v/>
      </c>
      <c r="CB237" s="39"/>
      <c r="CC237" s="39"/>
      <c r="CD237" s="39"/>
      <c r="CE237" s="39"/>
      <c r="CF237" s="39"/>
      <c r="CG237" s="86"/>
      <c r="CH237" s="43" t="str">
        <f t="shared" si="990"/>
        <v/>
      </c>
    </row>
    <row r="238" spans="1:86">
      <c r="A238" s="24"/>
      <c r="B238" s="277"/>
      <c r="C238" s="280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59" t="s">
        <v>3698</v>
      </c>
      <c r="P238" s="71"/>
      <c r="Q238" s="31"/>
      <c r="R238" s="157" t="str">
        <f t="shared" si="991"/>
        <v/>
      </c>
      <c r="S238" s="151"/>
      <c r="T238" s="157" t="str">
        <f t="shared" si="992"/>
        <v/>
      </c>
      <c r="U238" s="31"/>
      <c r="V238" s="246"/>
      <c r="W238" s="246"/>
      <c r="X238" s="246"/>
      <c r="Y238" s="247"/>
      <c r="Z238" s="247"/>
      <c r="AA238" s="247"/>
      <c r="AB238" s="248"/>
      <c r="AC238" s="241"/>
      <c r="AD238" s="244"/>
      <c r="AG238" s="38"/>
      <c r="AH238" s="267"/>
      <c r="AI238" s="39" t="str">
        <f>IF($P238="","0",VLOOKUP($P238,登録データ!$M$3:$O$28,2,FALSE))</f>
        <v>0</v>
      </c>
      <c r="AJ238" s="39" t="str">
        <f>IF($P238="","",VLOOKUP($P238,登録データ!$M$3:$P$28,4,FALSE))</f>
        <v/>
      </c>
      <c r="AK238" s="39" t="str">
        <f t="shared" si="993"/>
        <v>00</v>
      </c>
      <c r="AL238" s="39" t="str">
        <f t="shared" si="994"/>
        <v/>
      </c>
      <c r="AM238" s="39" t="str">
        <f t="shared" si="995"/>
        <v>000000</v>
      </c>
      <c r="AN238" s="39" t="str">
        <f t="shared" si="996"/>
        <v/>
      </c>
      <c r="AO238" s="39" t="str">
        <f t="shared" si="997"/>
        <v/>
      </c>
      <c r="AP238" s="39">
        <f ca="1">IF(OFFSET($C238,-MOD(ROW($C238),3),0)&lt;&gt;"",IF(RIGHT($P238,1)=")",VALUE(VLOOKUP(OFFSET($C238,-MOD(ROW($C238),3),0),登録データ!$A$3:$H$2500,8,FALSE)),0),0)</f>
        <v>0</v>
      </c>
      <c r="AQ238" s="39">
        <f t="shared" ca="1" si="998"/>
        <v>0</v>
      </c>
      <c r="AR238" s="267"/>
      <c r="AS238" s="39" t="str">
        <f t="shared" si="999"/>
        <v/>
      </c>
      <c r="AT238" s="267"/>
      <c r="AU238" s="267"/>
      <c r="AV238" s="202"/>
      <c r="AW238" s="199"/>
      <c r="AX238" s="200"/>
      <c r="AY238" s="200"/>
      <c r="AZ238" s="200"/>
      <c r="BA238" s="200"/>
      <c r="BB238" s="39"/>
      <c r="BC238" s="39"/>
      <c r="BD238" s="93"/>
      <c r="BE238" s="93"/>
      <c r="BF238" s="93"/>
      <c r="BG238" s="95"/>
      <c r="BH238" s="111"/>
      <c r="BI238" s="202"/>
      <c r="BJ238" s="199"/>
      <c r="BK238" s="200"/>
      <c r="BL238" s="200"/>
      <c r="BM238" s="200"/>
      <c r="BN238" s="200"/>
      <c r="BO238" s="39"/>
      <c r="BP238" s="39"/>
      <c r="BQ238" s="39"/>
      <c r="BR238" s="39"/>
      <c r="BS238" s="39"/>
      <c r="BT238" s="39"/>
      <c r="BV238" s="38" t="str">
        <f>IF($P238="十種競技",COUNTIF($P$21:$P238,"十種競技"),"")</f>
        <v/>
      </c>
      <c r="BW238" s="39" t="str">
        <f t="shared" ca="1" si="1000"/>
        <v/>
      </c>
      <c r="BX238" s="39" t="str">
        <f t="shared" ca="1" si="1001"/>
        <v/>
      </c>
      <c r="BY238" s="39" t="str">
        <f t="shared" ca="1" si="1002"/>
        <v/>
      </c>
      <c r="BZ238" s="39" t="str">
        <f t="shared" ca="1" si="1003"/>
        <v/>
      </c>
      <c r="CA238" s="39" t="str">
        <f t="shared" ca="1" si="1004"/>
        <v/>
      </c>
      <c r="CB238" s="39"/>
      <c r="CC238" s="39"/>
      <c r="CD238" s="39"/>
      <c r="CE238" s="39"/>
      <c r="CF238" s="39"/>
      <c r="CG238" s="86"/>
      <c r="CH238" s="43" t="str">
        <f t="shared" si="990"/>
        <v/>
      </c>
    </row>
    <row r="239" spans="1:86" ht="14.25" thickBot="1">
      <c r="A239" s="24"/>
      <c r="B239" s="278"/>
      <c r="C239" s="29" t="s">
        <v>3696</v>
      </c>
      <c r="D239" s="283"/>
      <c r="E239" s="283"/>
      <c r="F239" s="283"/>
      <c r="G239" s="283"/>
      <c r="H239" s="283"/>
      <c r="I239" s="283"/>
      <c r="J239" s="283"/>
      <c r="K239" s="283"/>
      <c r="L239" s="283"/>
      <c r="M239" s="283"/>
      <c r="N239" s="283"/>
      <c r="O239" s="29" t="s">
        <v>3699</v>
      </c>
      <c r="P239" s="72"/>
      <c r="Q239" s="32"/>
      <c r="R239" s="160" t="str">
        <f t="shared" si="991"/>
        <v/>
      </c>
      <c r="S239" s="152"/>
      <c r="T239" s="160" t="str">
        <f t="shared" si="992"/>
        <v/>
      </c>
      <c r="U239" s="32"/>
      <c r="V239" s="249"/>
      <c r="W239" s="249"/>
      <c r="X239" s="249"/>
      <c r="Y239" s="250"/>
      <c r="Z239" s="250"/>
      <c r="AA239" s="250"/>
      <c r="AB239" s="251"/>
      <c r="AC239" s="242"/>
      <c r="AD239" s="245"/>
      <c r="AG239" s="38"/>
      <c r="AH239" s="267"/>
      <c r="AI239" s="39" t="str">
        <f>IF($P239="","0",VLOOKUP($P239,登録データ!$M$3:$O$28,2,FALSE))</f>
        <v>0</v>
      </c>
      <c r="AJ239" s="39" t="str">
        <f>IF($P239="","",VLOOKUP($P239,登録データ!$M$3:$P$28,4,FALSE))</f>
        <v/>
      </c>
      <c r="AK239" s="39" t="str">
        <f t="shared" si="993"/>
        <v>00</v>
      </c>
      <c r="AL239" s="39" t="str">
        <f t="shared" si="994"/>
        <v/>
      </c>
      <c r="AM239" s="39" t="str">
        <f t="shared" si="995"/>
        <v>000000</v>
      </c>
      <c r="AN239" s="39" t="str">
        <f t="shared" si="996"/>
        <v/>
      </c>
      <c r="AO239" s="39" t="str">
        <f t="shared" si="997"/>
        <v/>
      </c>
      <c r="AP239" s="39">
        <f ca="1">IF(OFFSET($C239,-MOD(ROW($C239),3),0)&lt;&gt;"",IF(RIGHT($P239,1)=")",VALUE(VLOOKUP(OFFSET($C239,-MOD(ROW($C239),3),0),登録データ!$A$3:$H$2500,8,FALSE)),0),0)</f>
        <v>0</v>
      </c>
      <c r="AQ239" s="39">
        <f t="shared" ca="1" si="998"/>
        <v>0</v>
      </c>
      <c r="AR239" s="267"/>
      <c r="AS239" s="39" t="str">
        <f t="shared" si="999"/>
        <v/>
      </c>
      <c r="AT239" s="267"/>
      <c r="AU239" s="267"/>
      <c r="AV239" s="202"/>
      <c r="AW239" s="199"/>
      <c r="AX239" s="200"/>
      <c r="AY239" s="200"/>
      <c r="AZ239" s="200"/>
      <c r="BA239" s="200"/>
      <c r="BB239" s="39"/>
      <c r="BC239" s="39"/>
      <c r="BD239" s="93"/>
      <c r="BE239" s="93"/>
      <c r="BF239" s="93"/>
      <c r="BG239" s="95"/>
      <c r="BH239" s="111"/>
      <c r="BI239" s="202"/>
      <c r="BJ239" s="199"/>
      <c r="BK239" s="200"/>
      <c r="BL239" s="200"/>
      <c r="BM239" s="200"/>
      <c r="BN239" s="200"/>
      <c r="BO239" s="39"/>
      <c r="BP239" s="39"/>
      <c r="BQ239" s="39"/>
      <c r="BR239" s="39"/>
      <c r="BS239" s="39"/>
      <c r="BT239" s="39"/>
      <c r="BV239" s="38" t="str">
        <f>IF($P239="十種競技",COUNTIF($P$21:$P239,"十種競技"),"")</f>
        <v/>
      </c>
      <c r="BW239" s="39" t="str">
        <f t="shared" ca="1" si="1000"/>
        <v/>
      </c>
      <c r="BX239" s="39" t="str">
        <f t="shared" ca="1" si="1001"/>
        <v/>
      </c>
      <c r="BY239" s="39" t="str">
        <f t="shared" ca="1" si="1002"/>
        <v/>
      </c>
      <c r="BZ239" s="39" t="str">
        <f t="shared" ca="1" si="1003"/>
        <v/>
      </c>
      <c r="CA239" s="39" t="str">
        <f t="shared" ca="1" si="1004"/>
        <v/>
      </c>
      <c r="CB239" s="39"/>
      <c r="CC239" s="39"/>
      <c r="CD239" s="39"/>
      <c r="CE239" s="39"/>
      <c r="CF239" s="39"/>
      <c r="CG239" s="86"/>
      <c r="CH239" s="43" t="str">
        <f t="shared" si="990"/>
        <v/>
      </c>
    </row>
    <row r="240" spans="1:86" ht="14.25" thickTop="1">
      <c r="A240" s="24"/>
      <c r="B240" s="276">
        <v>74</v>
      </c>
      <c r="C240" s="279"/>
      <c r="D240" s="281" t="str">
        <f>IF($C240="","",IF($C240="@",$D242,VLOOKUP($C240,登録データ!$A$3:$H$2500,2,FALSE)))</f>
        <v/>
      </c>
      <c r="E240" s="281"/>
      <c r="F240" s="281"/>
      <c r="G240" s="282" t="str">
        <f>IF($C240="","",IF($C240="@",$G242,VLOOKUP($C240,登録データ!$A$3:$H$2500,3,FALSE)))</f>
        <v/>
      </c>
      <c r="H240" s="282"/>
      <c r="I240" s="282"/>
      <c r="J240" s="281" t="str">
        <f>IF($C240="","",IF($C240="@",$J242,VLOOKUP($C240,登録データ!$A$3:$H$2500,7,FALSE)))</f>
        <v/>
      </c>
      <c r="K240" s="281"/>
      <c r="L240" s="281" t="str">
        <f>IF($C240="","",IF($C240="@",$L242,VLOOKUP($C240,登録データ!$A$3:$H$2500,4,FALSE)))</f>
        <v/>
      </c>
      <c r="M240" s="281"/>
      <c r="N240" s="281"/>
      <c r="O240" s="58" t="s">
        <v>3697</v>
      </c>
      <c r="P240" s="70"/>
      <c r="Q240" s="30"/>
      <c r="R240" s="156" t="str">
        <f t="shared" si="991"/>
        <v/>
      </c>
      <c r="S240" s="150"/>
      <c r="T240" s="156" t="str">
        <f t="shared" si="992"/>
        <v/>
      </c>
      <c r="U240" s="30"/>
      <c r="V240" s="237"/>
      <c r="W240" s="237"/>
      <c r="X240" s="237"/>
      <c r="Y240" s="238"/>
      <c r="Z240" s="238"/>
      <c r="AA240" s="238"/>
      <c r="AB240" s="239"/>
      <c r="AC240" s="240"/>
      <c r="AD240" s="243"/>
      <c r="AG240" s="38"/>
      <c r="AH240" s="267" t="str">
        <f>IF($C240="","",IF($C240="@",0,IF(VLOOKUP($C240,登録データ!$A$3:$V$2500,22,FALSE)=0,0,1)))</f>
        <v/>
      </c>
      <c r="AI240" s="39" t="str">
        <f>IF($P240="","0",VLOOKUP($P240,登録データ!$M$3:$O$28,2,FALSE))</f>
        <v>0</v>
      </c>
      <c r="AJ240" s="39" t="str">
        <f>IF($P240="","",VLOOKUP($P240,登録データ!$M$3:$P$28,4,FALSE))</f>
        <v/>
      </c>
      <c r="AK240" s="39" t="str">
        <f t="shared" si="993"/>
        <v>00</v>
      </c>
      <c r="AL240" s="39" t="str">
        <f t="shared" si="994"/>
        <v/>
      </c>
      <c r="AM240" s="39" t="str">
        <f t="shared" si="995"/>
        <v>000000</v>
      </c>
      <c r="AN240" s="39" t="str">
        <f t="shared" si="996"/>
        <v/>
      </c>
      <c r="AO240" s="39" t="str">
        <f t="shared" si="997"/>
        <v/>
      </c>
      <c r="AP240" s="39">
        <f ca="1">IF(OFFSET($C240,-MOD(ROW($C240),3),0)&lt;&gt;"",IF(RIGHT($P240,1)=")",VALUE(VLOOKUP(OFFSET($C240,-MOD(ROW($C240),3),0),登録データ!$A$3:$H$2500,8,FALSE)),0),0)</f>
        <v>0</v>
      </c>
      <c r="AQ240" s="39">
        <f t="shared" ca="1" si="998"/>
        <v>0</v>
      </c>
      <c r="AR240" s="267" t="str">
        <f t="shared" ref="AR240" si="1101">IF($C240="","",IF($C240="@",0,IF($C240&lt;1501,0,1)))</f>
        <v/>
      </c>
      <c r="AS240" s="39" t="str">
        <f t="shared" si="999"/>
        <v/>
      </c>
      <c r="AT240" s="267" t="str">
        <f t="shared" ref="AT240" si="1102">IF($C240="","",IF($C240="@",0,IF(COUNTIF($C$21:$C$620,$C240)=1,0,1)))</f>
        <v/>
      </c>
      <c r="AU240" s="267" t="str">
        <f t="shared" ref="AU240" si="1103">IF($L240="","",IF(OR($L240="北海道",$L240="東京都",$L240="大阪府",$L240="京都府",RIGHT($L240,1)="県"),0,1))</f>
        <v/>
      </c>
      <c r="AV240" s="202" t="str">
        <f>IF(AC240="","",COUNTA($AC$21:$AC240))</f>
        <v/>
      </c>
      <c r="AW240" s="199" t="str">
        <f t="shared" ref="AW240" si="1104">IF($C240="","",IF($AV240="","",IF($C240="@",CONCATENATE("@",$D242),$C240)))</f>
        <v/>
      </c>
      <c r="AX240" s="199" t="str">
        <f t="shared" ref="AX240" si="1105">IF(LEFT($AW240,1)="@",$D242,"")</f>
        <v/>
      </c>
      <c r="AY240" s="199" t="str">
        <f t="shared" ref="AY240" si="1106">IF(LEFT($AW240,1)="@",$G242,"")</f>
        <v/>
      </c>
      <c r="AZ240" s="199" t="str">
        <f t="shared" ref="AZ240" si="1107">IF(LEFT($AW240,1)="@",$J242,"")</f>
        <v/>
      </c>
      <c r="BA240" s="199" t="str">
        <f t="shared" ref="BA240" si="1108">IF(LEFT($AW240,1)="@",$L242,"")</f>
        <v/>
      </c>
      <c r="BB240" s="39"/>
      <c r="BC240" s="39"/>
      <c r="BD240" s="74"/>
      <c r="BE240" s="74"/>
      <c r="BF240" s="74"/>
      <c r="BG240" s="83"/>
      <c r="BH240" s="84"/>
      <c r="BI240" s="202" t="str">
        <f>IF($AD240="","",COUNTA($AD$21:$AD240))</f>
        <v/>
      </c>
      <c r="BJ240" s="199" t="str">
        <f>IF($C240="","",IF($BI240="","",IF($C240="@",CONCATENATE("@",$D242),$C240)))</f>
        <v/>
      </c>
      <c r="BK240" s="199" t="str">
        <f t="shared" ref="BK240" si="1109">IF(LEFT($BJ240,1)="@",$D242,"")</f>
        <v/>
      </c>
      <c r="BL240" s="199" t="str">
        <f t="shared" ref="BL240" si="1110">IF(LEFT($BJ240,1)="@",$G242,"")</f>
        <v/>
      </c>
      <c r="BM240" s="199" t="str">
        <f t="shared" ref="BM240" si="1111">IF(LEFT($BJ240,1)="@",$J242,"")</f>
        <v/>
      </c>
      <c r="BN240" s="199" t="str">
        <f t="shared" ref="BN240" si="1112">IF(LEFT($BJ240,1)="@",$L242,"")</f>
        <v/>
      </c>
      <c r="BO240" s="39"/>
      <c r="BP240" s="39"/>
      <c r="BQ240" s="39"/>
      <c r="BR240" s="39"/>
      <c r="BS240" s="39"/>
      <c r="BT240" s="39"/>
      <c r="BV240" s="38" t="str">
        <f>IF($P240="十種競技",COUNTIF($P$21:$P240,"十種競技"),"")</f>
        <v/>
      </c>
      <c r="BW240" s="39" t="str">
        <f t="shared" ca="1" si="1000"/>
        <v/>
      </c>
      <c r="BX240" s="39" t="str">
        <f t="shared" ca="1" si="1001"/>
        <v/>
      </c>
      <c r="BY240" s="39" t="str">
        <f t="shared" ca="1" si="1002"/>
        <v/>
      </c>
      <c r="BZ240" s="39" t="str">
        <f t="shared" ca="1" si="1003"/>
        <v/>
      </c>
      <c r="CA240" s="39" t="str">
        <f t="shared" ca="1" si="1004"/>
        <v/>
      </c>
      <c r="CB240" s="39"/>
      <c r="CC240" s="39"/>
      <c r="CD240" s="39"/>
      <c r="CE240" s="39"/>
      <c r="CF240" s="39"/>
      <c r="CG240" s="86"/>
      <c r="CH240" s="43" t="str">
        <f t="shared" si="990"/>
        <v/>
      </c>
    </row>
    <row r="241" spans="1:86">
      <c r="A241" s="24"/>
      <c r="B241" s="277"/>
      <c r="C241" s="280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59" t="s">
        <v>3698</v>
      </c>
      <c r="P241" s="71"/>
      <c r="Q241" s="31"/>
      <c r="R241" s="157" t="str">
        <f t="shared" si="991"/>
        <v/>
      </c>
      <c r="S241" s="151"/>
      <c r="T241" s="157" t="str">
        <f t="shared" si="992"/>
        <v/>
      </c>
      <c r="U241" s="31"/>
      <c r="V241" s="246"/>
      <c r="W241" s="246"/>
      <c r="X241" s="246"/>
      <c r="Y241" s="247"/>
      <c r="Z241" s="247"/>
      <c r="AA241" s="247"/>
      <c r="AB241" s="248"/>
      <c r="AC241" s="241"/>
      <c r="AD241" s="244"/>
      <c r="AG241" s="38"/>
      <c r="AH241" s="267"/>
      <c r="AI241" s="39" t="str">
        <f>IF($P241="","0",VLOOKUP($P241,登録データ!$M$3:$O$28,2,FALSE))</f>
        <v>0</v>
      </c>
      <c r="AJ241" s="39" t="str">
        <f>IF($P241="","",VLOOKUP($P241,登録データ!$M$3:$P$28,4,FALSE))</f>
        <v/>
      </c>
      <c r="AK241" s="39" t="str">
        <f t="shared" si="993"/>
        <v>00</v>
      </c>
      <c r="AL241" s="39" t="str">
        <f t="shared" si="994"/>
        <v/>
      </c>
      <c r="AM241" s="39" t="str">
        <f t="shared" si="995"/>
        <v>000000</v>
      </c>
      <c r="AN241" s="39" t="str">
        <f t="shared" si="996"/>
        <v/>
      </c>
      <c r="AO241" s="39" t="str">
        <f t="shared" si="997"/>
        <v/>
      </c>
      <c r="AP241" s="39">
        <f ca="1">IF(OFFSET($C241,-MOD(ROW($C241),3),0)&lt;&gt;"",IF(RIGHT($P241,1)=")",VALUE(VLOOKUP(OFFSET($C241,-MOD(ROW($C241),3),0),登録データ!$A$3:$H$2500,8,FALSE)),0),0)</f>
        <v>0</v>
      </c>
      <c r="AQ241" s="39">
        <f t="shared" ca="1" si="998"/>
        <v>0</v>
      </c>
      <c r="AR241" s="267"/>
      <c r="AS241" s="39" t="str">
        <f t="shared" si="999"/>
        <v/>
      </c>
      <c r="AT241" s="267"/>
      <c r="AU241" s="267"/>
      <c r="AV241" s="202"/>
      <c r="AW241" s="199"/>
      <c r="AX241" s="200"/>
      <c r="AY241" s="200"/>
      <c r="AZ241" s="200"/>
      <c r="BA241" s="200"/>
      <c r="BB241" s="39"/>
      <c r="BC241" s="39"/>
      <c r="BD241" s="93"/>
      <c r="BE241" s="93"/>
      <c r="BF241" s="93"/>
      <c r="BG241" s="95"/>
      <c r="BH241" s="111"/>
      <c r="BI241" s="202"/>
      <c r="BJ241" s="199"/>
      <c r="BK241" s="200"/>
      <c r="BL241" s="200"/>
      <c r="BM241" s="200"/>
      <c r="BN241" s="200"/>
      <c r="BO241" s="39"/>
      <c r="BP241" s="39"/>
      <c r="BQ241" s="39"/>
      <c r="BR241" s="39"/>
      <c r="BS241" s="39"/>
      <c r="BT241" s="39"/>
      <c r="BV241" s="38" t="str">
        <f>IF($P241="十種競技",COUNTIF($P$21:$P241,"十種競技"),"")</f>
        <v/>
      </c>
      <c r="BW241" s="39" t="str">
        <f t="shared" ca="1" si="1000"/>
        <v/>
      </c>
      <c r="BX241" s="39" t="str">
        <f t="shared" ca="1" si="1001"/>
        <v/>
      </c>
      <c r="BY241" s="39" t="str">
        <f t="shared" ca="1" si="1002"/>
        <v/>
      </c>
      <c r="BZ241" s="39" t="str">
        <f t="shared" ca="1" si="1003"/>
        <v/>
      </c>
      <c r="CA241" s="39" t="str">
        <f t="shared" ca="1" si="1004"/>
        <v/>
      </c>
      <c r="CB241" s="39"/>
      <c r="CC241" s="39"/>
      <c r="CD241" s="39"/>
      <c r="CE241" s="39"/>
      <c r="CF241" s="39"/>
      <c r="CG241" s="86"/>
      <c r="CH241" s="43" t="str">
        <f t="shared" si="990"/>
        <v/>
      </c>
    </row>
    <row r="242" spans="1:86" ht="14.25" thickBot="1">
      <c r="A242" s="24"/>
      <c r="B242" s="278"/>
      <c r="C242" s="29" t="s">
        <v>3696</v>
      </c>
      <c r="D242" s="283"/>
      <c r="E242" s="283"/>
      <c r="F242" s="283"/>
      <c r="G242" s="283"/>
      <c r="H242" s="283"/>
      <c r="I242" s="283"/>
      <c r="J242" s="283"/>
      <c r="K242" s="283"/>
      <c r="L242" s="283"/>
      <c r="M242" s="283"/>
      <c r="N242" s="283"/>
      <c r="O242" s="29" t="s">
        <v>3699</v>
      </c>
      <c r="P242" s="72"/>
      <c r="Q242" s="32"/>
      <c r="R242" s="160" t="str">
        <f t="shared" si="991"/>
        <v/>
      </c>
      <c r="S242" s="152"/>
      <c r="T242" s="160" t="str">
        <f t="shared" si="992"/>
        <v/>
      </c>
      <c r="U242" s="32"/>
      <c r="V242" s="249"/>
      <c r="W242" s="249"/>
      <c r="X242" s="249"/>
      <c r="Y242" s="250"/>
      <c r="Z242" s="250"/>
      <c r="AA242" s="250"/>
      <c r="AB242" s="251"/>
      <c r="AC242" s="242"/>
      <c r="AD242" s="245"/>
      <c r="AG242" s="38"/>
      <c r="AH242" s="267"/>
      <c r="AI242" s="39" t="str">
        <f>IF($P242="","0",VLOOKUP($P242,登録データ!$M$3:$O$28,2,FALSE))</f>
        <v>0</v>
      </c>
      <c r="AJ242" s="39" t="str">
        <f>IF($P242="","",VLOOKUP($P242,登録データ!$M$3:$P$28,4,FALSE))</f>
        <v/>
      </c>
      <c r="AK242" s="39" t="str">
        <f t="shared" si="993"/>
        <v>00</v>
      </c>
      <c r="AL242" s="39" t="str">
        <f t="shared" si="994"/>
        <v/>
      </c>
      <c r="AM242" s="39" t="str">
        <f t="shared" si="995"/>
        <v>000000</v>
      </c>
      <c r="AN242" s="39" t="str">
        <f t="shared" si="996"/>
        <v/>
      </c>
      <c r="AO242" s="39" t="str">
        <f t="shared" si="997"/>
        <v/>
      </c>
      <c r="AP242" s="39">
        <f ca="1">IF(OFFSET($C242,-MOD(ROW($C242),3),0)&lt;&gt;"",IF(RIGHT($P242,1)=")",VALUE(VLOOKUP(OFFSET($C242,-MOD(ROW($C242),3),0),登録データ!$A$3:$H$2500,8,FALSE)),0),0)</f>
        <v>0</v>
      </c>
      <c r="AQ242" s="39">
        <f t="shared" ca="1" si="998"/>
        <v>0</v>
      </c>
      <c r="AR242" s="267"/>
      <c r="AS242" s="39" t="str">
        <f t="shared" si="999"/>
        <v/>
      </c>
      <c r="AT242" s="267"/>
      <c r="AU242" s="267"/>
      <c r="AV242" s="202"/>
      <c r="AW242" s="199"/>
      <c r="AX242" s="200"/>
      <c r="AY242" s="200"/>
      <c r="AZ242" s="200"/>
      <c r="BA242" s="200"/>
      <c r="BB242" s="39"/>
      <c r="BC242" s="39"/>
      <c r="BD242" s="93"/>
      <c r="BE242" s="93"/>
      <c r="BF242" s="93"/>
      <c r="BG242" s="95"/>
      <c r="BH242" s="111"/>
      <c r="BI242" s="202"/>
      <c r="BJ242" s="199"/>
      <c r="BK242" s="200"/>
      <c r="BL242" s="200"/>
      <c r="BM242" s="200"/>
      <c r="BN242" s="200"/>
      <c r="BO242" s="39"/>
      <c r="BP242" s="39"/>
      <c r="BQ242" s="39"/>
      <c r="BR242" s="39"/>
      <c r="BS242" s="39"/>
      <c r="BT242" s="39"/>
      <c r="BV242" s="38" t="str">
        <f>IF($P242="十種競技",COUNTIF($P$21:$P242,"十種競技"),"")</f>
        <v/>
      </c>
      <c r="BW242" s="39" t="str">
        <f t="shared" ca="1" si="1000"/>
        <v/>
      </c>
      <c r="BX242" s="39" t="str">
        <f t="shared" ca="1" si="1001"/>
        <v/>
      </c>
      <c r="BY242" s="39" t="str">
        <f t="shared" ca="1" si="1002"/>
        <v/>
      </c>
      <c r="BZ242" s="39" t="str">
        <f t="shared" ca="1" si="1003"/>
        <v/>
      </c>
      <c r="CA242" s="39" t="str">
        <f t="shared" ca="1" si="1004"/>
        <v/>
      </c>
      <c r="CB242" s="39"/>
      <c r="CC242" s="39"/>
      <c r="CD242" s="39"/>
      <c r="CE242" s="39"/>
      <c r="CF242" s="39"/>
      <c r="CG242" s="86"/>
      <c r="CH242" s="43" t="str">
        <f t="shared" si="990"/>
        <v/>
      </c>
    </row>
    <row r="243" spans="1:86" ht="14.25" thickTop="1">
      <c r="A243" s="24"/>
      <c r="B243" s="276">
        <v>75</v>
      </c>
      <c r="C243" s="279"/>
      <c r="D243" s="281" t="str">
        <f>IF($C243="","",IF($C243="@",$D245,VLOOKUP($C243,登録データ!$A$3:$H$2500,2,FALSE)))</f>
        <v/>
      </c>
      <c r="E243" s="281"/>
      <c r="F243" s="281"/>
      <c r="G243" s="282" t="str">
        <f>IF($C243="","",IF($C243="@",$G245,VLOOKUP($C243,登録データ!$A$3:$H$2500,3,FALSE)))</f>
        <v/>
      </c>
      <c r="H243" s="282"/>
      <c r="I243" s="282"/>
      <c r="J243" s="281" t="str">
        <f>IF($C243="","",IF($C243="@",$J245,VLOOKUP($C243,登録データ!$A$3:$H$2500,7,FALSE)))</f>
        <v/>
      </c>
      <c r="K243" s="281"/>
      <c r="L243" s="281" t="str">
        <f>IF($C243="","",IF($C243="@",$L245,VLOOKUP($C243,登録データ!$A$3:$H$2500,4,FALSE)))</f>
        <v/>
      </c>
      <c r="M243" s="281"/>
      <c r="N243" s="281"/>
      <c r="O243" s="58" t="s">
        <v>3697</v>
      </c>
      <c r="P243" s="70"/>
      <c r="Q243" s="30"/>
      <c r="R243" s="156" t="str">
        <f t="shared" si="991"/>
        <v/>
      </c>
      <c r="S243" s="150"/>
      <c r="T243" s="156" t="str">
        <f t="shared" si="992"/>
        <v/>
      </c>
      <c r="U243" s="30"/>
      <c r="V243" s="237"/>
      <c r="W243" s="237"/>
      <c r="X243" s="237"/>
      <c r="Y243" s="238"/>
      <c r="Z243" s="238"/>
      <c r="AA243" s="238"/>
      <c r="AB243" s="239"/>
      <c r="AC243" s="240"/>
      <c r="AD243" s="243"/>
      <c r="AG243" s="38"/>
      <c r="AH243" s="267" t="str">
        <f>IF($C243="","",IF($C243="@",0,IF(VLOOKUP($C243,登録データ!$A$3:$V$2500,22,FALSE)=0,0,1)))</f>
        <v/>
      </c>
      <c r="AI243" s="39" t="str">
        <f>IF($P243="","0",VLOOKUP($P243,登録データ!$M$3:$O$28,2,FALSE))</f>
        <v>0</v>
      </c>
      <c r="AJ243" s="39" t="str">
        <f>IF($P243="","",VLOOKUP($P243,登録データ!$M$3:$P$28,4,FALSE))</f>
        <v/>
      </c>
      <c r="AK243" s="39" t="str">
        <f t="shared" si="993"/>
        <v>00</v>
      </c>
      <c r="AL243" s="39" t="str">
        <f t="shared" si="994"/>
        <v/>
      </c>
      <c r="AM243" s="39" t="str">
        <f t="shared" si="995"/>
        <v>000000</v>
      </c>
      <c r="AN243" s="39" t="str">
        <f t="shared" si="996"/>
        <v/>
      </c>
      <c r="AO243" s="39" t="str">
        <f t="shared" si="997"/>
        <v/>
      </c>
      <c r="AP243" s="39">
        <f ca="1">IF(OFFSET($C243,-MOD(ROW($C243),3),0)&lt;&gt;"",IF(RIGHT($P243,1)=")",VALUE(VLOOKUP(OFFSET($C243,-MOD(ROW($C243),3),0),登録データ!$A$3:$H$2500,8,FALSE)),0),0)</f>
        <v>0</v>
      </c>
      <c r="AQ243" s="39">
        <f t="shared" ca="1" si="998"/>
        <v>0</v>
      </c>
      <c r="AR243" s="267" t="str">
        <f t="shared" ref="AR243" si="1113">IF($C243="","",IF($C243="@",0,IF($C243&lt;1501,0,1)))</f>
        <v/>
      </c>
      <c r="AS243" s="39" t="str">
        <f t="shared" si="999"/>
        <v/>
      </c>
      <c r="AT243" s="267" t="str">
        <f t="shared" ref="AT243" si="1114">IF($C243="","",IF($C243="@",0,IF(COUNTIF($C$21:$C$620,$C243)=1,0,1)))</f>
        <v/>
      </c>
      <c r="AU243" s="267" t="str">
        <f t="shared" ref="AU243" si="1115">IF($L243="","",IF(OR($L243="北海道",$L243="東京都",$L243="大阪府",$L243="京都府",RIGHT($L243,1)="県"),0,1))</f>
        <v/>
      </c>
      <c r="AV243" s="202" t="str">
        <f>IF(AC243="","",COUNTA($AC$21:$AC243))</f>
        <v/>
      </c>
      <c r="AW243" s="199" t="str">
        <f t="shared" ref="AW243" si="1116">IF($C243="","",IF($AV243="","",IF($C243="@",CONCATENATE("@",$D245),$C243)))</f>
        <v/>
      </c>
      <c r="AX243" s="199" t="str">
        <f t="shared" ref="AX243" si="1117">IF(LEFT($AW243,1)="@",$D245,"")</f>
        <v/>
      </c>
      <c r="AY243" s="199" t="str">
        <f t="shared" ref="AY243" si="1118">IF(LEFT($AW243,1)="@",$G245,"")</f>
        <v/>
      </c>
      <c r="AZ243" s="199" t="str">
        <f t="shared" ref="AZ243" si="1119">IF(LEFT($AW243,1)="@",$J245,"")</f>
        <v/>
      </c>
      <c r="BA243" s="199" t="str">
        <f t="shared" ref="BA243" si="1120">IF(LEFT($AW243,1)="@",$L245,"")</f>
        <v/>
      </c>
      <c r="BB243" s="39"/>
      <c r="BC243" s="39"/>
      <c r="BD243" s="74"/>
      <c r="BE243" s="74"/>
      <c r="BF243" s="74"/>
      <c r="BG243" s="83"/>
      <c r="BH243" s="84"/>
      <c r="BI243" s="202" t="str">
        <f>IF($AD243="","",COUNTA($AD$21:$AD243))</f>
        <v/>
      </c>
      <c r="BJ243" s="199" t="str">
        <f>IF($C243="","",IF($BI243="","",IF($C243="@",CONCATENATE("@",$D245),$C243)))</f>
        <v/>
      </c>
      <c r="BK243" s="199" t="str">
        <f t="shared" ref="BK243" si="1121">IF(LEFT($BJ243,1)="@",$D245,"")</f>
        <v/>
      </c>
      <c r="BL243" s="199" t="str">
        <f t="shared" ref="BL243" si="1122">IF(LEFT($BJ243,1)="@",$G245,"")</f>
        <v/>
      </c>
      <c r="BM243" s="199" t="str">
        <f t="shared" ref="BM243" si="1123">IF(LEFT($BJ243,1)="@",$J245,"")</f>
        <v/>
      </c>
      <c r="BN243" s="199" t="str">
        <f t="shared" ref="BN243" si="1124">IF(LEFT($BJ243,1)="@",$L245,"")</f>
        <v/>
      </c>
      <c r="BO243" s="39"/>
      <c r="BP243" s="39"/>
      <c r="BQ243" s="39"/>
      <c r="BR243" s="39"/>
      <c r="BS243" s="39"/>
      <c r="BT243" s="39"/>
      <c r="BV243" s="38" t="str">
        <f>IF($P243="十種競技",COUNTIF($P$21:$P243,"十種競技"),"")</f>
        <v/>
      </c>
      <c r="BW243" s="39" t="str">
        <f t="shared" ca="1" si="1000"/>
        <v/>
      </c>
      <c r="BX243" s="39" t="str">
        <f t="shared" ca="1" si="1001"/>
        <v/>
      </c>
      <c r="BY243" s="39" t="str">
        <f t="shared" ca="1" si="1002"/>
        <v/>
      </c>
      <c r="BZ243" s="39" t="str">
        <f t="shared" ca="1" si="1003"/>
        <v/>
      </c>
      <c r="CA243" s="39" t="str">
        <f t="shared" ca="1" si="1004"/>
        <v/>
      </c>
      <c r="CB243" s="39"/>
      <c r="CC243" s="39"/>
      <c r="CD243" s="39"/>
      <c r="CE243" s="39"/>
      <c r="CF243" s="39"/>
      <c r="CG243" s="86"/>
      <c r="CH243" s="43" t="str">
        <f t="shared" si="990"/>
        <v/>
      </c>
    </row>
    <row r="244" spans="1:86">
      <c r="A244" s="24"/>
      <c r="B244" s="277"/>
      <c r="C244" s="280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59" t="s">
        <v>3698</v>
      </c>
      <c r="P244" s="71"/>
      <c r="Q244" s="31"/>
      <c r="R244" s="157" t="str">
        <f t="shared" si="991"/>
        <v/>
      </c>
      <c r="S244" s="151"/>
      <c r="T244" s="157" t="str">
        <f t="shared" si="992"/>
        <v/>
      </c>
      <c r="U244" s="31"/>
      <c r="V244" s="246"/>
      <c r="W244" s="246"/>
      <c r="X244" s="246"/>
      <c r="Y244" s="247"/>
      <c r="Z244" s="247"/>
      <c r="AA244" s="247"/>
      <c r="AB244" s="248"/>
      <c r="AC244" s="241"/>
      <c r="AD244" s="244"/>
      <c r="AG244" s="38"/>
      <c r="AH244" s="267"/>
      <c r="AI244" s="39" t="str">
        <f>IF($P244="","0",VLOOKUP($P244,登録データ!$M$3:$O$28,2,FALSE))</f>
        <v>0</v>
      </c>
      <c r="AJ244" s="39" t="str">
        <f>IF($P244="","",VLOOKUP($P244,登録データ!$M$3:$P$28,4,FALSE))</f>
        <v/>
      </c>
      <c r="AK244" s="39" t="str">
        <f t="shared" si="993"/>
        <v>00</v>
      </c>
      <c r="AL244" s="39" t="str">
        <f t="shared" si="994"/>
        <v/>
      </c>
      <c r="AM244" s="39" t="str">
        <f t="shared" si="995"/>
        <v>000000</v>
      </c>
      <c r="AN244" s="39" t="str">
        <f t="shared" si="996"/>
        <v/>
      </c>
      <c r="AO244" s="39" t="str">
        <f t="shared" si="997"/>
        <v/>
      </c>
      <c r="AP244" s="39">
        <f ca="1">IF(OFFSET($C244,-MOD(ROW($C244),3),0)&lt;&gt;"",IF(RIGHT($P244,1)=")",VALUE(VLOOKUP(OFFSET($C244,-MOD(ROW($C244),3),0),登録データ!$A$3:$H$2500,8,FALSE)),0),0)</f>
        <v>0</v>
      </c>
      <c r="AQ244" s="39">
        <f t="shared" ca="1" si="998"/>
        <v>0</v>
      </c>
      <c r="AR244" s="267"/>
      <c r="AS244" s="39" t="str">
        <f t="shared" si="999"/>
        <v/>
      </c>
      <c r="AT244" s="267"/>
      <c r="AU244" s="267"/>
      <c r="AV244" s="202"/>
      <c r="AW244" s="199"/>
      <c r="AX244" s="200"/>
      <c r="AY244" s="200"/>
      <c r="AZ244" s="200"/>
      <c r="BA244" s="200"/>
      <c r="BB244" s="39"/>
      <c r="BC244" s="39"/>
      <c r="BD244" s="93"/>
      <c r="BE244" s="93"/>
      <c r="BF244" s="93"/>
      <c r="BG244" s="95"/>
      <c r="BH244" s="111"/>
      <c r="BI244" s="202"/>
      <c r="BJ244" s="199"/>
      <c r="BK244" s="200"/>
      <c r="BL244" s="200"/>
      <c r="BM244" s="200"/>
      <c r="BN244" s="200"/>
      <c r="BO244" s="39"/>
      <c r="BP244" s="39"/>
      <c r="BQ244" s="39"/>
      <c r="BR244" s="39"/>
      <c r="BS244" s="39"/>
      <c r="BT244" s="39"/>
      <c r="BV244" s="38" t="str">
        <f>IF($P244="十種競技",COUNTIF($P$21:$P244,"十種競技"),"")</f>
        <v/>
      </c>
      <c r="BW244" s="39" t="str">
        <f t="shared" ca="1" si="1000"/>
        <v/>
      </c>
      <c r="BX244" s="39" t="str">
        <f t="shared" ca="1" si="1001"/>
        <v/>
      </c>
      <c r="BY244" s="39" t="str">
        <f t="shared" ca="1" si="1002"/>
        <v/>
      </c>
      <c r="BZ244" s="39" t="str">
        <f t="shared" ca="1" si="1003"/>
        <v/>
      </c>
      <c r="CA244" s="39" t="str">
        <f t="shared" ca="1" si="1004"/>
        <v/>
      </c>
      <c r="CB244" s="39"/>
      <c r="CC244" s="39"/>
      <c r="CD244" s="39"/>
      <c r="CE244" s="39"/>
      <c r="CF244" s="39"/>
      <c r="CG244" s="86"/>
      <c r="CH244" s="43" t="str">
        <f t="shared" si="990"/>
        <v/>
      </c>
    </row>
    <row r="245" spans="1:86" ht="14.25" thickBot="1">
      <c r="A245" s="24"/>
      <c r="B245" s="278"/>
      <c r="C245" s="29" t="s">
        <v>3696</v>
      </c>
      <c r="D245" s="283"/>
      <c r="E245" s="283"/>
      <c r="F245" s="283"/>
      <c r="G245" s="283"/>
      <c r="H245" s="283"/>
      <c r="I245" s="283"/>
      <c r="J245" s="283"/>
      <c r="K245" s="283"/>
      <c r="L245" s="283"/>
      <c r="M245" s="283"/>
      <c r="N245" s="283"/>
      <c r="O245" s="29" t="s">
        <v>3699</v>
      </c>
      <c r="P245" s="72"/>
      <c r="Q245" s="32"/>
      <c r="R245" s="160" t="str">
        <f t="shared" si="991"/>
        <v/>
      </c>
      <c r="S245" s="152"/>
      <c r="T245" s="160" t="str">
        <f t="shared" si="992"/>
        <v/>
      </c>
      <c r="U245" s="32"/>
      <c r="V245" s="249"/>
      <c r="W245" s="249"/>
      <c r="X245" s="249"/>
      <c r="Y245" s="250"/>
      <c r="Z245" s="250"/>
      <c r="AA245" s="250"/>
      <c r="AB245" s="251"/>
      <c r="AC245" s="242"/>
      <c r="AD245" s="245"/>
      <c r="AG245" s="38"/>
      <c r="AH245" s="267"/>
      <c r="AI245" s="39" t="str">
        <f>IF($P245="","0",VLOOKUP($P245,登録データ!$M$3:$O$28,2,FALSE))</f>
        <v>0</v>
      </c>
      <c r="AJ245" s="39" t="str">
        <f>IF($P245="","",VLOOKUP($P245,登録データ!$M$3:$P$28,4,FALSE))</f>
        <v/>
      </c>
      <c r="AK245" s="39" t="str">
        <f t="shared" si="993"/>
        <v>00</v>
      </c>
      <c r="AL245" s="39" t="str">
        <f t="shared" si="994"/>
        <v/>
      </c>
      <c r="AM245" s="39" t="str">
        <f t="shared" si="995"/>
        <v>000000</v>
      </c>
      <c r="AN245" s="39" t="str">
        <f t="shared" si="996"/>
        <v/>
      </c>
      <c r="AO245" s="39" t="str">
        <f t="shared" si="997"/>
        <v/>
      </c>
      <c r="AP245" s="39">
        <f ca="1">IF(OFFSET($C245,-MOD(ROW($C245),3),0)&lt;&gt;"",IF(RIGHT($P245,1)=")",VALUE(VLOOKUP(OFFSET($C245,-MOD(ROW($C245),3),0),登録データ!$A$3:$H$2500,8,FALSE)),0),0)</f>
        <v>0</v>
      </c>
      <c r="AQ245" s="39">
        <f t="shared" ca="1" si="998"/>
        <v>0</v>
      </c>
      <c r="AR245" s="267"/>
      <c r="AS245" s="39" t="str">
        <f t="shared" si="999"/>
        <v/>
      </c>
      <c r="AT245" s="267"/>
      <c r="AU245" s="267"/>
      <c r="AV245" s="202"/>
      <c r="AW245" s="199"/>
      <c r="AX245" s="200"/>
      <c r="AY245" s="200"/>
      <c r="AZ245" s="200"/>
      <c r="BA245" s="200"/>
      <c r="BB245" s="39"/>
      <c r="BC245" s="39"/>
      <c r="BD245" s="93"/>
      <c r="BE245" s="93"/>
      <c r="BF245" s="93"/>
      <c r="BG245" s="95"/>
      <c r="BH245" s="111"/>
      <c r="BI245" s="202"/>
      <c r="BJ245" s="199"/>
      <c r="BK245" s="200"/>
      <c r="BL245" s="200"/>
      <c r="BM245" s="200"/>
      <c r="BN245" s="200"/>
      <c r="BO245" s="39"/>
      <c r="BP245" s="39"/>
      <c r="BQ245" s="39"/>
      <c r="BR245" s="39"/>
      <c r="BS245" s="39"/>
      <c r="BT245" s="39"/>
      <c r="BV245" s="38" t="str">
        <f>IF($P245="十種競技",COUNTIF($P$21:$P245,"十種競技"),"")</f>
        <v/>
      </c>
      <c r="BW245" s="39" t="str">
        <f t="shared" ca="1" si="1000"/>
        <v/>
      </c>
      <c r="BX245" s="39" t="str">
        <f t="shared" ca="1" si="1001"/>
        <v/>
      </c>
      <c r="BY245" s="39" t="str">
        <f t="shared" ca="1" si="1002"/>
        <v/>
      </c>
      <c r="BZ245" s="39" t="str">
        <f t="shared" ca="1" si="1003"/>
        <v/>
      </c>
      <c r="CA245" s="39" t="str">
        <f t="shared" ca="1" si="1004"/>
        <v/>
      </c>
      <c r="CB245" s="39"/>
      <c r="CC245" s="39"/>
      <c r="CD245" s="39"/>
      <c r="CE245" s="39"/>
      <c r="CF245" s="39"/>
      <c r="CG245" s="86"/>
      <c r="CH245" s="43" t="str">
        <f t="shared" si="990"/>
        <v/>
      </c>
    </row>
    <row r="246" spans="1:86" ht="14.25" thickTop="1">
      <c r="A246" s="24"/>
      <c r="B246" s="276">
        <v>76</v>
      </c>
      <c r="C246" s="279"/>
      <c r="D246" s="281" t="str">
        <f>IF($C246="","",IF($C246="@",$D248,VLOOKUP($C246,登録データ!$A$3:$H$2500,2,FALSE)))</f>
        <v/>
      </c>
      <c r="E246" s="281"/>
      <c r="F246" s="281"/>
      <c r="G246" s="282" t="str">
        <f>IF($C246="","",IF($C246="@",$G248,VLOOKUP($C246,登録データ!$A$3:$H$2500,3,FALSE)))</f>
        <v/>
      </c>
      <c r="H246" s="282"/>
      <c r="I246" s="282"/>
      <c r="J246" s="281" t="str">
        <f>IF($C246="","",IF($C246="@",$J248,VLOOKUP($C246,登録データ!$A$3:$H$2500,7,FALSE)))</f>
        <v/>
      </c>
      <c r="K246" s="281"/>
      <c r="L246" s="281" t="str">
        <f>IF($C246="","",IF($C246="@",$L248,VLOOKUP($C246,登録データ!$A$3:$H$2500,4,FALSE)))</f>
        <v/>
      </c>
      <c r="M246" s="281"/>
      <c r="N246" s="281"/>
      <c r="O246" s="58" t="s">
        <v>3697</v>
      </c>
      <c r="P246" s="70"/>
      <c r="Q246" s="30"/>
      <c r="R246" s="156" t="str">
        <f t="shared" si="991"/>
        <v/>
      </c>
      <c r="S246" s="150"/>
      <c r="T246" s="156" t="str">
        <f t="shared" si="992"/>
        <v/>
      </c>
      <c r="U246" s="30"/>
      <c r="V246" s="237"/>
      <c r="W246" s="237"/>
      <c r="X246" s="237"/>
      <c r="Y246" s="238"/>
      <c r="Z246" s="238"/>
      <c r="AA246" s="238"/>
      <c r="AB246" s="239"/>
      <c r="AC246" s="240"/>
      <c r="AD246" s="243"/>
      <c r="AG246" s="38"/>
      <c r="AH246" s="267" t="str">
        <f>IF($C246="","",IF($C246="@",0,IF(VLOOKUP($C246,登録データ!$A$3:$V$2500,22,FALSE)=0,0,1)))</f>
        <v/>
      </c>
      <c r="AI246" s="39" t="str">
        <f>IF($P246="","0",VLOOKUP($P246,登録データ!$M$3:$O$28,2,FALSE))</f>
        <v>0</v>
      </c>
      <c r="AJ246" s="39" t="str">
        <f>IF($P246="","",VLOOKUP($P246,登録データ!$M$3:$P$28,4,FALSE))</f>
        <v/>
      </c>
      <c r="AK246" s="39" t="str">
        <f t="shared" si="993"/>
        <v>00</v>
      </c>
      <c r="AL246" s="39" t="str">
        <f t="shared" si="994"/>
        <v/>
      </c>
      <c r="AM246" s="39" t="str">
        <f t="shared" si="995"/>
        <v>000000</v>
      </c>
      <c r="AN246" s="39" t="str">
        <f t="shared" si="996"/>
        <v/>
      </c>
      <c r="AO246" s="39" t="str">
        <f t="shared" si="997"/>
        <v/>
      </c>
      <c r="AP246" s="39">
        <f ca="1">IF(OFFSET($C246,-MOD(ROW($C246),3),0)&lt;&gt;"",IF(RIGHT($P246,1)=")",VALUE(VLOOKUP(OFFSET($C246,-MOD(ROW($C246),3),0),登録データ!$A$3:$H$2500,8,FALSE)),0),0)</f>
        <v>0</v>
      </c>
      <c r="AQ246" s="39">
        <f t="shared" ca="1" si="998"/>
        <v>0</v>
      </c>
      <c r="AR246" s="267" t="str">
        <f t="shared" ref="AR246" si="1125">IF($C246="","",IF($C246="@",0,IF($C246&lt;1501,0,1)))</f>
        <v/>
      </c>
      <c r="AS246" s="39" t="str">
        <f t="shared" si="999"/>
        <v/>
      </c>
      <c r="AT246" s="267" t="str">
        <f t="shared" ref="AT246" si="1126">IF($C246="","",IF($C246="@",0,IF(COUNTIF($C$21:$C$620,$C246)=1,0,1)))</f>
        <v/>
      </c>
      <c r="AU246" s="267" t="str">
        <f t="shared" ref="AU246" si="1127">IF($L246="","",IF(OR($L246="北海道",$L246="東京都",$L246="大阪府",$L246="京都府",RIGHT($L246,1)="県"),0,1))</f>
        <v/>
      </c>
      <c r="AV246" s="202" t="str">
        <f>IF(AC246="","",COUNTA($AC$21:$AC246))</f>
        <v/>
      </c>
      <c r="AW246" s="199" t="str">
        <f t="shared" ref="AW246" si="1128">IF($C246="","",IF($AV246="","",IF($C246="@",CONCATENATE("@",$D248),$C246)))</f>
        <v/>
      </c>
      <c r="AX246" s="199" t="str">
        <f t="shared" ref="AX246" si="1129">IF(LEFT($AW246,1)="@",$D248,"")</f>
        <v/>
      </c>
      <c r="AY246" s="199" t="str">
        <f t="shared" ref="AY246" si="1130">IF(LEFT($AW246,1)="@",$G248,"")</f>
        <v/>
      </c>
      <c r="AZ246" s="199" t="str">
        <f t="shared" ref="AZ246" si="1131">IF(LEFT($AW246,1)="@",$J248,"")</f>
        <v/>
      </c>
      <c r="BA246" s="199" t="str">
        <f t="shared" ref="BA246" si="1132">IF(LEFT($AW246,1)="@",$L248,"")</f>
        <v/>
      </c>
      <c r="BB246" s="39"/>
      <c r="BC246" s="39"/>
      <c r="BD246" s="74"/>
      <c r="BE246" s="74"/>
      <c r="BF246" s="74"/>
      <c r="BG246" s="83"/>
      <c r="BH246" s="84"/>
      <c r="BI246" s="202" t="str">
        <f>IF($AD246="","",COUNTA($AD$21:$AD246))</f>
        <v/>
      </c>
      <c r="BJ246" s="199" t="str">
        <f>IF($C246="","",IF($BI246="","",IF($C246="@",CONCATENATE("@",$D248),$C246)))</f>
        <v/>
      </c>
      <c r="BK246" s="199" t="str">
        <f t="shared" ref="BK246" si="1133">IF(LEFT($BJ246,1)="@",$D248,"")</f>
        <v/>
      </c>
      <c r="BL246" s="199" t="str">
        <f t="shared" ref="BL246" si="1134">IF(LEFT($BJ246,1)="@",$G248,"")</f>
        <v/>
      </c>
      <c r="BM246" s="199" t="str">
        <f t="shared" ref="BM246" si="1135">IF(LEFT($BJ246,1)="@",$J248,"")</f>
        <v/>
      </c>
      <c r="BN246" s="199" t="str">
        <f t="shared" ref="BN246" si="1136">IF(LEFT($BJ246,1)="@",$L248,"")</f>
        <v/>
      </c>
      <c r="BO246" s="39"/>
      <c r="BP246" s="39"/>
      <c r="BQ246" s="39"/>
      <c r="BR246" s="39"/>
      <c r="BS246" s="39"/>
      <c r="BT246" s="39"/>
      <c r="BV246" s="38" t="str">
        <f>IF($P246="十種競技",COUNTIF($P$21:$P246,"十種競技"),"")</f>
        <v/>
      </c>
      <c r="BW246" s="39" t="str">
        <f t="shared" ca="1" si="1000"/>
        <v/>
      </c>
      <c r="BX246" s="39" t="str">
        <f t="shared" ca="1" si="1001"/>
        <v/>
      </c>
      <c r="BY246" s="39" t="str">
        <f t="shared" ca="1" si="1002"/>
        <v/>
      </c>
      <c r="BZ246" s="39" t="str">
        <f t="shared" ca="1" si="1003"/>
        <v/>
      </c>
      <c r="CA246" s="39" t="str">
        <f t="shared" ca="1" si="1004"/>
        <v/>
      </c>
      <c r="CB246" s="39"/>
      <c r="CC246" s="39"/>
      <c r="CD246" s="39"/>
      <c r="CE246" s="39"/>
      <c r="CF246" s="39"/>
      <c r="CG246" s="86"/>
      <c r="CH246" s="43" t="str">
        <f t="shared" si="990"/>
        <v/>
      </c>
    </row>
    <row r="247" spans="1:86">
      <c r="A247" s="24"/>
      <c r="B247" s="277"/>
      <c r="C247" s="280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59" t="s">
        <v>3698</v>
      </c>
      <c r="P247" s="71"/>
      <c r="Q247" s="31"/>
      <c r="R247" s="157" t="str">
        <f t="shared" si="991"/>
        <v/>
      </c>
      <c r="S247" s="151"/>
      <c r="T247" s="157" t="str">
        <f t="shared" si="992"/>
        <v/>
      </c>
      <c r="U247" s="31"/>
      <c r="V247" s="246"/>
      <c r="W247" s="246"/>
      <c r="X247" s="246"/>
      <c r="Y247" s="247"/>
      <c r="Z247" s="247"/>
      <c r="AA247" s="247"/>
      <c r="AB247" s="248"/>
      <c r="AC247" s="241"/>
      <c r="AD247" s="244"/>
      <c r="AG247" s="38"/>
      <c r="AH247" s="267"/>
      <c r="AI247" s="39" t="str">
        <f>IF($P247="","0",VLOOKUP($P247,登録データ!$M$3:$O$28,2,FALSE))</f>
        <v>0</v>
      </c>
      <c r="AJ247" s="39" t="str">
        <f>IF($P247="","",VLOOKUP($P247,登録データ!$M$3:$P$28,4,FALSE))</f>
        <v/>
      </c>
      <c r="AK247" s="39" t="str">
        <f t="shared" si="993"/>
        <v>00</v>
      </c>
      <c r="AL247" s="39" t="str">
        <f t="shared" si="994"/>
        <v/>
      </c>
      <c r="AM247" s="39" t="str">
        <f t="shared" si="995"/>
        <v>000000</v>
      </c>
      <c r="AN247" s="39" t="str">
        <f t="shared" si="996"/>
        <v/>
      </c>
      <c r="AO247" s="39" t="str">
        <f t="shared" si="997"/>
        <v/>
      </c>
      <c r="AP247" s="39">
        <f ca="1">IF(OFFSET($C247,-MOD(ROW($C247),3),0)&lt;&gt;"",IF(RIGHT($P247,1)=")",VALUE(VLOOKUP(OFFSET($C247,-MOD(ROW($C247),3),0),登録データ!$A$3:$H$2500,8,FALSE)),0),0)</f>
        <v>0</v>
      </c>
      <c r="AQ247" s="39">
        <f t="shared" ca="1" si="998"/>
        <v>0</v>
      </c>
      <c r="AR247" s="267"/>
      <c r="AS247" s="39" t="str">
        <f t="shared" si="999"/>
        <v/>
      </c>
      <c r="AT247" s="267"/>
      <c r="AU247" s="267"/>
      <c r="AV247" s="202"/>
      <c r="AW247" s="199"/>
      <c r="AX247" s="200"/>
      <c r="AY247" s="200"/>
      <c r="AZ247" s="200"/>
      <c r="BA247" s="200"/>
      <c r="BB247" s="39"/>
      <c r="BC247" s="39"/>
      <c r="BD247" s="93"/>
      <c r="BE247" s="93"/>
      <c r="BF247" s="93"/>
      <c r="BG247" s="95"/>
      <c r="BH247" s="111"/>
      <c r="BI247" s="202"/>
      <c r="BJ247" s="199"/>
      <c r="BK247" s="200"/>
      <c r="BL247" s="200"/>
      <c r="BM247" s="200"/>
      <c r="BN247" s="200"/>
      <c r="BO247" s="39"/>
      <c r="BP247" s="39"/>
      <c r="BQ247" s="39"/>
      <c r="BR247" s="39"/>
      <c r="BS247" s="39"/>
      <c r="BT247" s="39"/>
      <c r="BV247" s="38" t="str">
        <f>IF($P247="十種競技",COUNTIF($P$21:$P247,"十種競技"),"")</f>
        <v/>
      </c>
      <c r="BW247" s="39" t="str">
        <f t="shared" ca="1" si="1000"/>
        <v/>
      </c>
      <c r="BX247" s="39" t="str">
        <f t="shared" ca="1" si="1001"/>
        <v/>
      </c>
      <c r="BY247" s="39" t="str">
        <f t="shared" ca="1" si="1002"/>
        <v/>
      </c>
      <c r="BZ247" s="39" t="str">
        <f t="shared" ca="1" si="1003"/>
        <v/>
      </c>
      <c r="CA247" s="39" t="str">
        <f t="shared" ca="1" si="1004"/>
        <v/>
      </c>
      <c r="CB247" s="39"/>
      <c r="CC247" s="39"/>
      <c r="CD247" s="39"/>
      <c r="CE247" s="39"/>
      <c r="CF247" s="39"/>
      <c r="CG247" s="86"/>
      <c r="CH247" s="43" t="str">
        <f t="shared" si="990"/>
        <v/>
      </c>
    </row>
    <row r="248" spans="1:86" ht="14.25" thickBot="1">
      <c r="A248" s="24"/>
      <c r="B248" s="278"/>
      <c r="C248" s="29" t="s">
        <v>3696</v>
      </c>
      <c r="D248" s="283"/>
      <c r="E248" s="283"/>
      <c r="F248" s="283"/>
      <c r="G248" s="283"/>
      <c r="H248" s="283"/>
      <c r="I248" s="283"/>
      <c r="J248" s="283"/>
      <c r="K248" s="283"/>
      <c r="L248" s="283"/>
      <c r="M248" s="283"/>
      <c r="N248" s="283"/>
      <c r="O248" s="29" t="s">
        <v>3699</v>
      </c>
      <c r="P248" s="72"/>
      <c r="Q248" s="32"/>
      <c r="R248" s="160" t="str">
        <f t="shared" si="991"/>
        <v/>
      </c>
      <c r="S248" s="152"/>
      <c r="T248" s="160" t="str">
        <f t="shared" si="992"/>
        <v/>
      </c>
      <c r="U248" s="32"/>
      <c r="V248" s="249"/>
      <c r="W248" s="249"/>
      <c r="X248" s="249"/>
      <c r="Y248" s="250"/>
      <c r="Z248" s="250"/>
      <c r="AA248" s="250"/>
      <c r="AB248" s="251"/>
      <c r="AC248" s="242"/>
      <c r="AD248" s="245"/>
      <c r="AG248" s="38"/>
      <c r="AH248" s="267"/>
      <c r="AI248" s="39" t="str">
        <f>IF($P248="","0",VLOOKUP($P248,登録データ!$M$3:$O$28,2,FALSE))</f>
        <v>0</v>
      </c>
      <c r="AJ248" s="39" t="str">
        <f>IF($P248="","",VLOOKUP($P248,登録データ!$M$3:$P$28,4,FALSE))</f>
        <v/>
      </c>
      <c r="AK248" s="39" t="str">
        <f t="shared" si="993"/>
        <v>00</v>
      </c>
      <c r="AL248" s="39" t="str">
        <f t="shared" si="994"/>
        <v/>
      </c>
      <c r="AM248" s="39" t="str">
        <f t="shared" si="995"/>
        <v>000000</v>
      </c>
      <c r="AN248" s="39" t="str">
        <f t="shared" si="996"/>
        <v/>
      </c>
      <c r="AO248" s="39" t="str">
        <f t="shared" si="997"/>
        <v/>
      </c>
      <c r="AP248" s="39">
        <f ca="1">IF(OFFSET($C248,-MOD(ROW($C248),3),0)&lt;&gt;"",IF(RIGHT($P248,1)=")",VALUE(VLOOKUP(OFFSET($C248,-MOD(ROW($C248),3),0),登録データ!$A$3:$H$2500,8,FALSE)),0),0)</f>
        <v>0</v>
      </c>
      <c r="AQ248" s="39">
        <f t="shared" ca="1" si="998"/>
        <v>0</v>
      </c>
      <c r="AR248" s="267"/>
      <c r="AS248" s="39" t="str">
        <f t="shared" si="999"/>
        <v/>
      </c>
      <c r="AT248" s="267"/>
      <c r="AU248" s="267"/>
      <c r="AV248" s="202"/>
      <c r="AW248" s="199"/>
      <c r="AX248" s="200"/>
      <c r="AY248" s="200"/>
      <c r="AZ248" s="200"/>
      <c r="BA248" s="200"/>
      <c r="BB248" s="39"/>
      <c r="BC248" s="39"/>
      <c r="BD248" s="93"/>
      <c r="BE248" s="93"/>
      <c r="BF248" s="93"/>
      <c r="BG248" s="95"/>
      <c r="BH248" s="111"/>
      <c r="BI248" s="202"/>
      <c r="BJ248" s="199"/>
      <c r="BK248" s="200"/>
      <c r="BL248" s="200"/>
      <c r="BM248" s="200"/>
      <c r="BN248" s="200"/>
      <c r="BO248" s="39"/>
      <c r="BP248" s="39"/>
      <c r="BQ248" s="39"/>
      <c r="BR248" s="39"/>
      <c r="BS248" s="39"/>
      <c r="BT248" s="39"/>
      <c r="BV248" s="38" t="str">
        <f>IF($P248="十種競技",COUNTIF($P$21:$P248,"十種競技"),"")</f>
        <v/>
      </c>
      <c r="BW248" s="39" t="str">
        <f t="shared" ca="1" si="1000"/>
        <v/>
      </c>
      <c r="BX248" s="39" t="str">
        <f t="shared" ca="1" si="1001"/>
        <v/>
      </c>
      <c r="BY248" s="39" t="str">
        <f t="shared" ca="1" si="1002"/>
        <v/>
      </c>
      <c r="BZ248" s="39" t="str">
        <f t="shared" ca="1" si="1003"/>
        <v/>
      </c>
      <c r="CA248" s="39" t="str">
        <f t="shared" ca="1" si="1004"/>
        <v/>
      </c>
      <c r="CB248" s="39"/>
      <c r="CC248" s="39"/>
      <c r="CD248" s="39"/>
      <c r="CE248" s="39"/>
      <c r="CF248" s="39"/>
      <c r="CG248" s="86"/>
      <c r="CH248" s="43" t="str">
        <f t="shared" si="990"/>
        <v/>
      </c>
    </row>
    <row r="249" spans="1:86" ht="14.25" thickTop="1">
      <c r="A249" s="24"/>
      <c r="B249" s="276">
        <v>77</v>
      </c>
      <c r="C249" s="279"/>
      <c r="D249" s="281" t="str">
        <f>IF($C249="","",IF($C249="@",$D251,VLOOKUP($C249,登録データ!$A$3:$H$2500,2,FALSE)))</f>
        <v/>
      </c>
      <c r="E249" s="281"/>
      <c r="F249" s="281"/>
      <c r="G249" s="282" t="str">
        <f>IF($C249="","",IF($C249="@",$G251,VLOOKUP($C249,登録データ!$A$3:$H$2500,3,FALSE)))</f>
        <v/>
      </c>
      <c r="H249" s="282"/>
      <c r="I249" s="282"/>
      <c r="J249" s="281" t="str">
        <f>IF($C249="","",IF($C249="@",$J251,VLOOKUP($C249,登録データ!$A$3:$H$2500,7,FALSE)))</f>
        <v/>
      </c>
      <c r="K249" s="281"/>
      <c r="L249" s="281" t="str">
        <f>IF($C249="","",IF($C249="@",$L251,VLOOKUP($C249,登録データ!$A$3:$H$2500,4,FALSE)))</f>
        <v/>
      </c>
      <c r="M249" s="281"/>
      <c r="N249" s="281"/>
      <c r="O249" s="58" t="s">
        <v>3697</v>
      </c>
      <c r="P249" s="70"/>
      <c r="Q249" s="30"/>
      <c r="R249" s="156" t="str">
        <f t="shared" si="991"/>
        <v/>
      </c>
      <c r="S249" s="150"/>
      <c r="T249" s="156" t="str">
        <f t="shared" si="992"/>
        <v/>
      </c>
      <c r="U249" s="30"/>
      <c r="V249" s="237"/>
      <c r="W249" s="237"/>
      <c r="X249" s="237"/>
      <c r="Y249" s="238"/>
      <c r="Z249" s="238"/>
      <c r="AA249" s="238"/>
      <c r="AB249" s="239"/>
      <c r="AC249" s="240"/>
      <c r="AD249" s="243"/>
      <c r="AG249" s="38"/>
      <c r="AH249" s="267" t="str">
        <f>IF($C249="","",IF($C249="@",0,IF(VLOOKUP($C249,登録データ!$A$3:$V$2500,22,FALSE)=0,0,1)))</f>
        <v/>
      </c>
      <c r="AI249" s="39" t="str">
        <f>IF($P249="","0",VLOOKUP($P249,登録データ!$M$3:$O$28,2,FALSE))</f>
        <v>0</v>
      </c>
      <c r="AJ249" s="39" t="str">
        <f>IF($P249="","",VLOOKUP($P249,登録データ!$M$3:$P$28,4,FALSE))</f>
        <v/>
      </c>
      <c r="AK249" s="39" t="str">
        <f t="shared" si="993"/>
        <v>00</v>
      </c>
      <c r="AL249" s="39" t="str">
        <f t="shared" si="994"/>
        <v/>
      </c>
      <c r="AM249" s="39" t="str">
        <f t="shared" si="995"/>
        <v>000000</v>
      </c>
      <c r="AN249" s="39" t="str">
        <f t="shared" si="996"/>
        <v/>
      </c>
      <c r="AO249" s="39" t="str">
        <f t="shared" si="997"/>
        <v/>
      </c>
      <c r="AP249" s="39">
        <f ca="1">IF(OFFSET($C249,-MOD(ROW($C249),3),0)&lt;&gt;"",IF(RIGHT($P249,1)=")",VALUE(VLOOKUP(OFFSET($C249,-MOD(ROW($C249),3),0),登録データ!$A$3:$H$2500,8,FALSE)),0),0)</f>
        <v>0</v>
      </c>
      <c r="AQ249" s="39">
        <f t="shared" ca="1" si="998"/>
        <v>0</v>
      </c>
      <c r="AR249" s="267" t="str">
        <f t="shared" ref="AR249" si="1137">IF($C249="","",IF($C249="@",0,IF($C249&lt;1501,0,1)))</f>
        <v/>
      </c>
      <c r="AS249" s="39" t="str">
        <f t="shared" si="999"/>
        <v/>
      </c>
      <c r="AT249" s="267" t="str">
        <f t="shared" ref="AT249" si="1138">IF($C249="","",IF($C249="@",0,IF(COUNTIF($C$21:$C$620,$C249)=1,0,1)))</f>
        <v/>
      </c>
      <c r="AU249" s="267" t="str">
        <f t="shared" ref="AU249" si="1139">IF($L249="","",IF(OR($L249="北海道",$L249="東京都",$L249="大阪府",$L249="京都府",RIGHT($L249,1)="県"),0,1))</f>
        <v/>
      </c>
      <c r="AV249" s="202" t="str">
        <f>IF(AC249="","",COUNTA($AC$21:$AC249))</f>
        <v/>
      </c>
      <c r="AW249" s="199" t="str">
        <f t="shared" ref="AW249" si="1140">IF($C249="","",IF($AV249="","",IF($C249="@",CONCATENATE("@",$D251),$C249)))</f>
        <v/>
      </c>
      <c r="AX249" s="199" t="str">
        <f t="shared" ref="AX249" si="1141">IF(LEFT($AW249,1)="@",$D251,"")</f>
        <v/>
      </c>
      <c r="AY249" s="199" t="str">
        <f t="shared" ref="AY249" si="1142">IF(LEFT($AW249,1)="@",$G251,"")</f>
        <v/>
      </c>
      <c r="AZ249" s="199" t="str">
        <f t="shared" ref="AZ249" si="1143">IF(LEFT($AW249,1)="@",$J251,"")</f>
        <v/>
      </c>
      <c r="BA249" s="199" t="str">
        <f t="shared" ref="BA249" si="1144">IF(LEFT($AW249,1)="@",$L251,"")</f>
        <v/>
      </c>
      <c r="BB249" s="39"/>
      <c r="BC249" s="39"/>
      <c r="BD249" s="74"/>
      <c r="BE249" s="74"/>
      <c r="BF249" s="74"/>
      <c r="BG249" s="83"/>
      <c r="BH249" s="84"/>
      <c r="BI249" s="202" t="str">
        <f>IF($AD249="","",COUNTA($AD$21:$AD249))</f>
        <v/>
      </c>
      <c r="BJ249" s="199" t="str">
        <f>IF($C249="","",IF($BI249="","",IF($C249="@",CONCATENATE("@",$D251),$C249)))</f>
        <v/>
      </c>
      <c r="BK249" s="199" t="str">
        <f t="shared" ref="BK249" si="1145">IF(LEFT($BJ249,1)="@",$D251,"")</f>
        <v/>
      </c>
      <c r="BL249" s="199" t="str">
        <f t="shared" ref="BL249" si="1146">IF(LEFT($BJ249,1)="@",$G251,"")</f>
        <v/>
      </c>
      <c r="BM249" s="199" t="str">
        <f t="shared" ref="BM249" si="1147">IF(LEFT($BJ249,1)="@",$J251,"")</f>
        <v/>
      </c>
      <c r="BN249" s="199" t="str">
        <f t="shared" ref="BN249" si="1148">IF(LEFT($BJ249,1)="@",$L251,"")</f>
        <v/>
      </c>
      <c r="BO249" s="39"/>
      <c r="BP249" s="39"/>
      <c r="BQ249" s="39"/>
      <c r="BR249" s="39"/>
      <c r="BS249" s="39"/>
      <c r="BT249" s="39"/>
      <c r="BV249" s="38" t="str">
        <f>IF($P249="十種競技",COUNTIF($P$21:$P249,"十種競技"),"")</f>
        <v/>
      </c>
      <c r="BW249" s="39" t="str">
        <f t="shared" ca="1" si="1000"/>
        <v/>
      </c>
      <c r="BX249" s="39" t="str">
        <f t="shared" ca="1" si="1001"/>
        <v/>
      </c>
      <c r="BY249" s="39" t="str">
        <f t="shared" ca="1" si="1002"/>
        <v/>
      </c>
      <c r="BZ249" s="39" t="str">
        <f t="shared" ca="1" si="1003"/>
        <v/>
      </c>
      <c r="CA249" s="39" t="str">
        <f t="shared" ca="1" si="1004"/>
        <v/>
      </c>
      <c r="CB249" s="39"/>
      <c r="CC249" s="39"/>
      <c r="CD249" s="39"/>
      <c r="CE249" s="39"/>
      <c r="CF249" s="39"/>
      <c r="CG249" s="86"/>
      <c r="CH249" s="43" t="str">
        <f t="shared" si="990"/>
        <v/>
      </c>
    </row>
    <row r="250" spans="1:86">
      <c r="A250" s="24"/>
      <c r="B250" s="277"/>
      <c r="C250" s="280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59" t="s">
        <v>3698</v>
      </c>
      <c r="P250" s="71"/>
      <c r="Q250" s="31"/>
      <c r="R250" s="157" t="str">
        <f t="shared" si="991"/>
        <v/>
      </c>
      <c r="S250" s="151"/>
      <c r="T250" s="157" t="str">
        <f t="shared" si="992"/>
        <v/>
      </c>
      <c r="U250" s="31"/>
      <c r="V250" s="246"/>
      <c r="W250" s="246"/>
      <c r="X250" s="246"/>
      <c r="Y250" s="247"/>
      <c r="Z250" s="247"/>
      <c r="AA250" s="247"/>
      <c r="AB250" s="248"/>
      <c r="AC250" s="241"/>
      <c r="AD250" s="244"/>
      <c r="AG250" s="38"/>
      <c r="AH250" s="267"/>
      <c r="AI250" s="39" t="str">
        <f>IF($P250="","0",VLOOKUP($P250,登録データ!$M$3:$O$28,2,FALSE))</f>
        <v>0</v>
      </c>
      <c r="AJ250" s="39" t="str">
        <f>IF($P250="","",VLOOKUP($P250,登録データ!$M$3:$P$28,4,FALSE))</f>
        <v/>
      </c>
      <c r="AK250" s="39" t="str">
        <f t="shared" si="993"/>
        <v>00</v>
      </c>
      <c r="AL250" s="39" t="str">
        <f t="shared" si="994"/>
        <v/>
      </c>
      <c r="AM250" s="39" t="str">
        <f t="shared" si="995"/>
        <v>000000</v>
      </c>
      <c r="AN250" s="39" t="str">
        <f t="shared" si="996"/>
        <v/>
      </c>
      <c r="AO250" s="39" t="str">
        <f t="shared" si="997"/>
        <v/>
      </c>
      <c r="AP250" s="39">
        <f ca="1">IF(OFFSET($C250,-MOD(ROW($C250),3),0)&lt;&gt;"",IF(RIGHT($P250,1)=")",VALUE(VLOOKUP(OFFSET($C250,-MOD(ROW($C250),3),0),登録データ!$A$3:$H$2500,8,FALSE)),0),0)</f>
        <v>0</v>
      </c>
      <c r="AQ250" s="39">
        <f t="shared" ca="1" si="998"/>
        <v>0</v>
      </c>
      <c r="AR250" s="267"/>
      <c r="AS250" s="39" t="str">
        <f t="shared" si="999"/>
        <v/>
      </c>
      <c r="AT250" s="267"/>
      <c r="AU250" s="267"/>
      <c r="AV250" s="202"/>
      <c r="AW250" s="199"/>
      <c r="AX250" s="200"/>
      <c r="AY250" s="200"/>
      <c r="AZ250" s="200"/>
      <c r="BA250" s="200"/>
      <c r="BB250" s="39"/>
      <c r="BC250" s="39"/>
      <c r="BD250" s="93"/>
      <c r="BE250" s="93"/>
      <c r="BF250" s="93"/>
      <c r="BG250" s="95"/>
      <c r="BH250" s="111"/>
      <c r="BI250" s="202"/>
      <c r="BJ250" s="199"/>
      <c r="BK250" s="200"/>
      <c r="BL250" s="200"/>
      <c r="BM250" s="200"/>
      <c r="BN250" s="200"/>
      <c r="BO250" s="39"/>
      <c r="BP250" s="39"/>
      <c r="BQ250" s="39"/>
      <c r="BR250" s="39"/>
      <c r="BS250" s="39"/>
      <c r="BT250" s="39"/>
      <c r="BV250" s="38" t="str">
        <f>IF($P250="十種競技",COUNTIF($P$21:$P250,"十種競技"),"")</f>
        <v/>
      </c>
      <c r="BW250" s="39" t="str">
        <f t="shared" ca="1" si="1000"/>
        <v/>
      </c>
      <c r="BX250" s="39" t="str">
        <f t="shared" ca="1" si="1001"/>
        <v/>
      </c>
      <c r="BY250" s="39" t="str">
        <f t="shared" ca="1" si="1002"/>
        <v/>
      </c>
      <c r="BZ250" s="39" t="str">
        <f t="shared" ca="1" si="1003"/>
        <v/>
      </c>
      <c r="CA250" s="39" t="str">
        <f t="shared" ca="1" si="1004"/>
        <v/>
      </c>
      <c r="CB250" s="39"/>
      <c r="CC250" s="39"/>
      <c r="CD250" s="39"/>
      <c r="CE250" s="39"/>
      <c r="CF250" s="39"/>
      <c r="CG250" s="86"/>
      <c r="CH250" s="43" t="str">
        <f t="shared" si="990"/>
        <v/>
      </c>
    </row>
    <row r="251" spans="1:86" ht="14.25" thickBot="1">
      <c r="A251" s="24"/>
      <c r="B251" s="278"/>
      <c r="C251" s="29" t="s">
        <v>3696</v>
      </c>
      <c r="D251" s="283"/>
      <c r="E251" s="283"/>
      <c r="F251" s="283"/>
      <c r="G251" s="283"/>
      <c r="H251" s="283"/>
      <c r="I251" s="283"/>
      <c r="J251" s="283"/>
      <c r="K251" s="283"/>
      <c r="L251" s="283"/>
      <c r="M251" s="283"/>
      <c r="N251" s="283"/>
      <c r="O251" s="29" t="s">
        <v>3699</v>
      </c>
      <c r="P251" s="72"/>
      <c r="Q251" s="32"/>
      <c r="R251" s="160" t="str">
        <f t="shared" si="991"/>
        <v/>
      </c>
      <c r="S251" s="152"/>
      <c r="T251" s="160" t="str">
        <f t="shared" si="992"/>
        <v/>
      </c>
      <c r="U251" s="32"/>
      <c r="V251" s="249"/>
      <c r="W251" s="249"/>
      <c r="X251" s="249"/>
      <c r="Y251" s="250"/>
      <c r="Z251" s="250"/>
      <c r="AA251" s="250"/>
      <c r="AB251" s="251"/>
      <c r="AC251" s="242"/>
      <c r="AD251" s="245"/>
      <c r="AG251" s="38"/>
      <c r="AH251" s="267"/>
      <c r="AI251" s="39" t="str">
        <f>IF($P251="","0",VLOOKUP($P251,登録データ!$M$3:$O$28,2,FALSE))</f>
        <v>0</v>
      </c>
      <c r="AJ251" s="39" t="str">
        <f>IF($P251="","",VLOOKUP($P251,登録データ!$M$3:$P$28,4,FALSE))</f>
        <v/>
      </c>
      <c r="AK251" s="39" t="str">
        <f t="shared" si="993"/>
        <v>00</v>
      </c>
      <c r="AL251" s="39" t="str">
        <f t="shared" si="994"/>
        <v/>
      </c>
      <c r="AM251" s="39" t="str">
        <f t="shared" si="995"/>
        <v>000000</v>
      </c>
      <c r="AN251" s="39" t="str">
        <f t="shared" si="996"/>
        <v/>
      </c>
      <c r="AO251" s="39" t="str">
        <f t="shared" si="997"/>
        <v/>
      </c>
      <c r="AP251" s="39">
        <f ca="1">IF(OFFSET($C251,-MOD(ROW($C251),3),0)&lt;&gt;"",IF(RIGHT($P251,1)=")",VALUE(VLOOKUP(OFFSET($C251,-MOD(ROW($C251),3),0),登録データ!$A$3:$H$2500,8,FALSE)),0),0)</f>
        <v>0</v>
      </c>
      <c r="AQ251" s="39">
        <f t="shared" ca="1" si="998"/>
        <v>0</v>
      </c>
      <c r="AR251" s="267"/>
      <c r="AS251" s="39" t="str">
        <f t="shared" si="999"/>
        <v/>
      </c>
      <c r="AT251" s="267"/>
      <c r="AU251" s="267"/>
      <c r="AV251" s="202"/>
      <c r="AW251" s="199"/>
      <c r="AX251" s="200"/>
      <c r="AY251" s="200"/>
      <c r="AZ251" s="200"/>
      <c r="BA251" s="200"/>
      <c r="BB251" s="39"/>
      <c r="BC251" s="39"/>
      <c r="BD251" s="93"/>
      <c r="BE251" s="93"/>
      <c r="BF251" s="93"/>
      <c r="BG251" s="95"/>
      <c r="BH251" s="111"/>
      <c r="BI251" s="202"/>
      <c r="BJ251" s="199"/>
      <c r="BK251" s="200"/>
      <c r="BL251" s="200"/>
      <c r="BM251" s="200"/>
      <c r="BN251" s="200"/>
      <c r="BO251" s="39"/>
      <c r="BP251" s="39"/>
      <c r="BQ251" s="39"/>
      <c r="BR251" s="39"/>
      <c r="BS251" s="39"/>
      <c r="BT251" s="39"/>
      <c r="BV251" s="38" t="str">
        <f>IF($P251="十種競技",COUNTIF($P$21:$P251,"十種競技"),"")</f>
        <v/>
      </c>
      <c r="BW251" s="39" t="str">
        <f t="shared" ca="1" si="1000"/>
        <v/>
      </c>
      <c r="BX251" s="39" t="str">
        <f t="shared" ca="1" si="1001"/>
        <v/>
      </c>
      <c r="BY251" s="39" t="str">
        <f t="shared" ca="1" si="1002"/>
        <v/>
      </c>
      <c r="BZ251" s="39" t="str">
        <f t="shared" ca="1" si="1003"/>
        <v/>
      </c>
      <c r="CA251" s="39" t="str">
        <f t="shared" ca="1" si="1004"/>
        <v/>
      </c>
      <c r="CB251" s="39"/>
      <c r="CC251" s="39"/>
      <c r="CD251" s="39"/>
      <c r="CE251" s="39"/>
      <c r="CF251" s="39"/>
      <c r="CG251" s="86"/>
      <c r="CH251" s="43" t="str">
        <f t="shared" si="990"/>
        <v/>
      </c>
    </row>
    <row r="252" spans="1:86" ht="14.25" thickTop="1">
      <c r="A252" s="24"/>
      <c r="B252" s="276">
        <v>78</v>
      </c>
      <c r="C252" s="279"/>
      <c r="D252" s="281" t="str">
        <f>IF($C252="","",IF($C252="@",$D254,VLOOKUP($C252,登録データ!$A$3:$H$2500,2,FALSE)))</f>
        <v/>
      </c>
      <c r="E252" s="281"/>
      <c r="F252" s="281"/>
      <c r="G252" s="282" t="str">
        <f>IF($C252="","",IF($C252="@",$G254,VLOOKUP($C252,登録データ!$A$3:$H$2500,3,FALSE)))</f>
        <v/>
      </c>
      <c r="H252" s="282"/>
      <c r="I252" s="282"/>
      <c r="J252" s="281" t="str">
        <f>IF($C252="","",IF($C252="@",$J254,VLOOKUP($C252,登録データ!$A$3:$H$2500,7,FALSE)))</f>
        <v/>
      </c>
      <c r="K252" s="281"/>
      <c r="L252" s="281" t="str">
        <f>IF($C252="","",IF($C252="@",$L254,VLOOKUP($C252,登録データ!$A$3:$H$2500,4,FALSE)))</f>
        <v/>
      </c>
      <c r="M252" s="281"/>
      <c r="N252" s="281"/>
      <c r="O252" s="58" t="s">
        <v>3697</v>
      </c>
      <c r="P252" s="70"/>
      <c r="Q252" s="30"/>
      <c r="R252" s="156" t="str">
        <f t="shared" si="991"/>
        <v/>
      </c>
      <c r="S252" s="150"/>
      <c r="T252" s="156" t="str">
        <f t="shared" si="992"/>
        <v/>
      </c>
      <c r="U252" s="30"/>
      <c r="V252" s="237"/>
      <c r="W252" s="237"/>
      <c r="X252" s="237"/>
      <c r="Y252" s="238"/>
      <c r="Z252" s="238"/>
      <c r="AA252" s="238"/>
      <c r="AB252" s="239"/>
      <c r="AC252" s="240"/>
      <c r="AD252" s="243"/>
      <c r="AG252" s="38"/>
      <c r="AH252" s="267" t="str">
        <f>IF($C252="","",IF($C252="@",0,IF(VLOOKUP($C252,登録データ!$A$3:$V$2500,22,FALSE)=0,0,1)))</f>
        <v/>
      </c>
      <c r="AI252" s="39" t="str">
        <f>IF($P252="","0",VLOOKUP($P252,登録データ!$M$3:$O$28,2,FALSE))</f>
        <v>0</v>
      </c>
      <c r="AJ252" s="39" t="str">
        <f>IF($P252="","",VLOOKUP($P252,登録データ!$M$3:$P$28,4,FALSE))</f>
        <v/>
      </c>
      <c r="AK252" s="39" t="str">
        <f t="shared" si="993"/>
        <v>00</v>
      </c>
      <c r="AL252" s="39" t="str">
        <f t="shared" si="994"/>
        <v/>
      </c>
      <c r="AM252" s="39" t="str">
        <f t="shared" si="995"/>
        <v>000000</v>
      </c>
      <c r="AN252" s="39" t="str">
        <f t="shared" si="996"/>
        <v/>
      </c>
      <c r="AO252" s="39" t="str">
        <f t="shared" si="997"/>
        <v/>
      </c>
      <c r="AP252" s="39">
        <f ca="1">IF(OFFSET($C252,-MOD(ROW($C252),3),0)&lt;&gt;"",IF(RIGHT($P252,1)=")",VALUE(VLOOKUP(OFFSET($C252,-MOD(ROW($C252),3),0),登録データ!$A$3:$H$2500,8,FALSE)),0),0)</f>
        <v>0</v>
      </c>
      <c r="AQ252" s="39">
        <f t="shared" ca="1" si="998"/>
        <v>0</v>
      </c>
      <c r="AR252" s="267" t="str">
        <f t="shared" ref="AR252" si="1149">IF($C252="","",IF($C252="@",0,IF($C252&lt;1501,0,1)))</f>
        <v/>
      </c>
      <c r="AS252" s="39" t="str">
        <f t="shared" si="999"/>
        <v/>
      </c>
      <c r="AT252" s="267" t="str">
        <f t="shared" ref="AT252" si="1150">IF($C252="","",IF($C252="@",0,IF(COUNTIF($C$21:$C$620,$C252)=1,0,1)))</f>
        <v/>
      </c>
      <c r="AU252" s="267" t="str">
        <f t="shared" ref="AU252" si="1151">IF($L252="","",IF(OR($L252="北海道",$L252="東京都",$L252="大阪府",$L252="京都府",RIGHT($L252,1)="県"),0,1))</f>
        <v/>
      </c>
      <c r="AV252" s="202" t="str">
        <f>IF(AC252="","",COUNTA($AC$21:$AC252))</f>
        <v/>
      </c>
      <c r="AW252" s="199" t="str">
        <f t="shared" ref="AW252" si="1152">IF($C252="","",IF($AV252="","",IF($C252="@",CONCATENATE("@",$D254),$C252)))</f>
        <v/>
      </c>
      <c r="AX252" s="199" t="str">
        <f t="shared" ref="AX252" si="1153">IF(LEFT($AW252,1)="@",$D254,"")</f>
        <v/>
      </c>
      <c r="AY252" s="199" t="str">
        <f t="shared" ref="AY252" si="1154">IF(LEFT($AW252,1)="@",$G254,"")</f>
        <v/>
      </c>
      <c r="AZ252" s="199" t="str">
        <f t="shared" ref="AZ252" si="1155">IF(LEFT($AW252,1)="@",$J254,"")</f>
        <v/>
      </c>
      <c r="BA252" s="199" t="str">
        <f t="shared" ref="BA252" si="1156">IF(LEFT($AW252,1)="@",$L254,"")</f>
        <v/>
      </c>
      <c r="BB252" s="39"/>
      <c r="BC252" s="39"/>
      <c r="BD252" s="74"/>
      <c r="BE252" s="74"/>
      <c r="BF252" s="74"/>
      <c r="BG252" s="83"/>
      <c r="BH252" s="84"/>
      <c r="BI252" s="202" t="str">
        <f>IF($AD252="","",COUNTA($AD$21:$AD252))</f>
        <v/>
      </c>
      <c r="BJ252" s="199" t="str">
        <f>IF($C252="","",IF($BI252="","",IF($C252="@",CONCATENATE("@",$D254),$C252)))</f>
        <v/>
      </c>
      <c r="BK252" s="199" t="str">
        <f t="shared" ref="BK252" si="1157">IF(LEFT($BJ252,1)="@",$D254,"")</f>
        <v/>
      </c>
      <c r="BL252" s="199" t="str">
        <f t="shared" ref="BL252" si="1158">IF(LEFT($BJ252,1)="@",$G254,"")</f>
        <v/>
      </c>
      <c r="BM252" s="199" t="str">
        <f t="shared" ref="BM252" si="1159">IF(LEFT($BJ252,1)="@",$J254,"")</f>
        <v/>
      </c>
      <c r="BN252" s="199" t="str">
        <f t="shared" ref="BN252" si="1160">IF(LEFT($BJ252,1)="@",$L254,"")</f>
        <v/>
      </c>
      <c r="BO252" s="39"/>
      <c r="BP252" s="39"/>
      <c r="BQ252" s="39"/>
      <c r="BR252" s="39"/>
      <c r="BS252" s="39"/>
      <c r="BT252" s="39"/>
      <c r="BV252" s="38" t="str">
        <f>IF($P252="十種競技",COUNTIF($P$21:$P252,"十種競技"),"")</f>
        <v/>
      </c>
      <c r="BW252" s="39" t="str">
        <f t="shared" ca="1" si="1000"/>
        <v/>
      </c>
      <c r="BX252" s="39" t="str">
        <f t="shared" ca="1" si="1001"/>
        <v/>
      </c>
      <c r="BY252" s="39" t="str">
        <f t="shared" ca="1" si="1002"/>
        <v/>
      </c>
      <c r="BZ252" s="39" t="str">
        <f t="shared" ca="1" si="1003"/>
        <v/>
      </c>
      <c r="CA252" s="39" t="str">
        <f t="shared" ca="1" si="1004"/>
        <v/>
      </c>
      <c r="CB252" s="39"/>
      <c r="CC252" s="39"/>
      <c r="CD252" s="39"/>
      <c r="CE252" s="39"/>
      <c r="CF252" s="39"/>
      <c r="CG252" s="86"/>
      <c r="CH252" s="43" t="str">
        <f t="shared" si="990"/>
        <v/>
      </c>
    </row>
    <row r="253" spans="1:86">
      <c r="A253" s="24"/>
      <c r="B253" s="277"/>
      <c r="C253" s="280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59" t="s">
        <v>3698</v>
      </c>
      <c r="P253" s="71"/>
      <c r="Q253" s="31"/>
      <c r="R253" s="157" t="str">
        <f t="shared" si="991"/>
        <v/>
      </c>
      <c r="S253" s="151"/>
      <c r="T253" s="157" t="str">
        <f t="shared" si="992"/>
        <v/>
      </c>
      <c r="U253" s="31"/>
      <c r="V253" s="246"/>
      <c r="W253" s="246"/>
      <c r="X253" s="246"/>
      <c r="Y253" s="247"/>
      <c r="Z253" s="247"/>
      <c r="AA253" s="247"/>
      <c r="AB253" s="248"/>
      <c r="AC253" s="241"/>
      <c r="AD253" s="244"/>
      <c r="AG253" s="38"/>
      <c r="AH253" s="267"/>
      <c r="AI253" s="39" t="str">
        <f>IF($P253="","0",VLOOKUP($P253,登録データ!$M$3:$O$28,2,FALSE))</f>
        <v>0</v>
      </c>
      <c r="AJ253" s="39" t="str">
        <f>IF($P253="","",VLOOKUP($P253,登録データ!$M$3:$P$28,4,FALSE))</f>
        <v/>
      </c>
      <c r="AK253" s="39" t="str">
        <f t="shared" si="993"/>
        <v>00</v>
      </c>
      <c r="AL253" s="39" t="str">
        <f t="shared" si="994"/>
        <v/>
      </c>
      <c r="AM253" s="39" t="str">
        <f t="shared" si="995"/>
        <v>000000</v>
      </c>
      <c r="AN253" s="39" t="str">
        <f t="shared" si="996"/>
        <v/>
      </c>
      <c r="AO253" s="39" t="str">
        <f t="shared" si="997"/>
        <v/>
      </c>
      <c r="AP253" s="39">
        <f ca="1">IF(OFFSET($C253,-MOD(ROW($C253),3),0)&lt;&gt;"",IF(RIGHT($P253,1)=")",VALUE(VLOOKUP(OFFSET($C253,-MOD(ROW($C253),3),0),登録データ!$A$3:$H$2500,8,FALSE)),0),0)</f>
        <v>0</v>
      </c>
      <c r="AQ253" s="39">
        <f t="shared" ca="1" si="998"/>
        <v>0</v>
      </c>
      <c r="AR253" s="267"/>
      <c r="AS253" s="39" t="str">
        <f t="shared" si="999"/>
        <v/>
      </c>
      <c r="AT253" s="267"/>
      <c r="AU253" s="267"/>
      <c r="AV253" s="202"/>
      <c r="AW253" s="199"/>
      <c r="AX253" s="200"/>
      <c r="AY253" s="200"/>
      <c r="AZ253" s="200"/>
      <c r="BA253" s="200"/>
      <c r="BB253" s="39"/>
      <c r="BC253" s="39"/>
      <c r="BD253" s="93"/>
      <c r="BE253" s="93"/>
      <c r="BF253" s="93"/>
      <c r="BG253" s="95"/>
      <c r="BH253" s="111"/>
      <c r="BI253" s="202"/>
      <c r="BJ253" s="199"/>
      <c r="BK253" s="200"/>
      <c r="BL253" s="200"/>
      <c r="BM253" s="200"/>
      <c r="BN253" s="200"/>
      <c r="BO253" s="39"/>
      <c r="BP253" s="39"/>
      <c r="BQ253" s="39"/>
      <c r="BR253" s="39"/>
      <c r="BS253" s="39"/>
      <c r="BT253" s="39"/>
      <c r="BV253" s="38" t="str">
        <f>IF($P253="十種競技",COUNTIF($P$21:$P253,"十種競技"),"")</f>
        <v/>
      </c>
      <c r="BW253" s="39" t="str">
        <f t="shared" ca="1" si="1000"/>
        <v/>
      </c>
      <c r="BX253" s="39" t="str">
        <f t="shared" ca="1" si="1001"/>
        <v/>
      </c>
      <c r="BY253" s="39" t="str">
        <f t="shared" ca="1" si="1002"/>
        <v/>
      </c>
      <c r="BZ253" s="39" t="str">
        <f t="shared" ca="1" si="1003"/>
        <v/>
      </c>
      <c r="CA253" s="39" t="str">
        <f t="shared" ca="1" si="1004"/>
        <v/>
      </c>
      <c r="CB253" s="39"/>
      <c r="CC253" s="39"/>
      <c r="CD253" s="39"/>
      <c r="CE253" s="39"/>
      <c r="CF253" s="39"/>
      <c r="CG253" s="86"/>
      <c r="CH253" s="43" t="str">
        <f t="shared" si="990"/>
        <v/>
      </c>
    </row>
    <row r="254" spans="1:86" ht="14.25" thickBot="1">
      <c r="A254" s="24"/>
      <c r="B254" s="278"/>
      <c r="C254" s="29" t="s">
        <v>3696</v>
      </c>
      <c r="D254" s="283"/>
      <c r="E254" s="283"/>
      <c r="F254" s="283"/>
      <c r="G254" s="283"/>
      <c r="H254" s="283"/>
      <c r="I254" s="283"/>
      <c r="J254" s="283"/>
      <c r="K254" s="283"/>
      <c r="L254" s="283"/>
      <c r="M254" s="283"/>
      <c r="N254" s="283"/>
      <c r="O254" s="29" t="s">
        <v>3699</v>
      </c>
      <c r="P254" s="72"/>
      <c r="Q254" s="32"/>
      <c r="R254" s="160" t="str">
        <f t="shared" si="991"/>
        <v/>
      </c>
      <c r="S254" s="152"/>
      <c r="T254" s="160" t="str">
        <f t="shared" si="992"/>
        <v/>
      </c>
      <c r="U254" s="32"/>
      <c r="V254" s="249"/>
      <c r="W254" s="249"/>
      <c r="X254" s="249"/>
      <c r="Y254" s="250"/>
      <c r="Z254" s="250"/>
      <c r="AA254" s="250"/>
      <c r="AB254" s="251"/>
      <c r="AC254" s="242"/>
      <c r="AD254" s="245"/>
      <c r="AG254" s="38"/>
      <c r="AH254" s="267"/>
      <c r="AI254" s="39" t="str">
        <f>IF($P254="","0",VLOOKUP($P254,登録データ!$M$3:$O$28,2,FALSE))</f>
        <v>0</v>
      </c>
      <c r="AJ254" s="39" t="str">
        <f>IF($P254="","",VLOOKUP($P254,登録データ!$M$3:$P$28,4,FALSE))</f>
        <v/>
      </c>
      <c r="AK254" s="39" t="str">
        <f t="shared" si="993"/>
        <v>00</v>
      </c>
      <c r="AL254" s="39" t="str">
        <f t="shared" si="994"/>
        <v/>
      </c>
      <c r="AM254" s="39" t="str">
        <f t="shared" si="995"/>
        <v>000000</v>
      </c>
      <c r="AN254" s="39" t="str">
        <f t="shared" si="996"/>
        <v/>
      </c>
      <c r="AO254" s="39" t="str">
        <f t="shared" si="997"/>
        <v/>
      </c>
      <c r="AP254" s="39">
        <f ca="1">IF(OFFSET($C254,-MOD(ROW($C254),3),0)&lt;&gt;"",IF(RIGHT($P254,1)=")",VALUE(VLOOKUP(OFFSET($C254,-MOD(ROW($C254),3),0),登録データ!$A$3:$H$2500,8,FALSE)),0),0)</f>
        <v>0</v>
      </c>
      <c r="AQ254" s="39">
        <f t="shared" ca="1" si="998"/>
        <v>0</v>
      </c>
      <c r="AR254" s="267"/>
      <c r="AS254" s="39" t="str">
        <f t="shared" si="999"/>
        <v/>
      </c>
      <c r="AT254" s="267"/>
      <c r="AU254" s="267"/>
      <c r="AV254" s="202"/>
      <c r="AW254" s="199"/>
      <c r="AX254" s="200"/>
      <c r="AY254" s="200"/>
      <c r="AZ254" s="200"/>
      <c r="BA254" s="200"/>
      <c r="BB254" s="39"/>
      <c r="BC254" s="39"/>
      <c r="BD254" s="93"/>
      <c r="BE254" s="93"/>
      <c r="BF254" s="93"/>
      <c r="BG254" s="95"/>
      <c r="BH254" s="111"/>
      <c r="BI254" s="202"/>
      <c r="BJ254" s="199"/>
      <c r="BK254" s="200"/>
      <c r="BL254" s="200"/>
      <c r="BM254" s="200"/>
      <c r="BN254" s="200"/>
      <c r="BO254" s="39"/>
      <c r="BP254" s="39"/>
      <c r="BQ254" s="39"/>
      <c r="BR254" s="39"/>
      <c r="BS254" s="39"/>
      <c r="BT254" s="39"/>
      <c r="BV254" s="38" t="str">
        <f>IF($P254="十種競技",COUNTIF($P$21:$P254,"十種競技"),"")</f>
        <v/>
      </c>
      <c r="BW254" s="39" t="str">
        <f t="shared" ca="1" si="1000"/>
        <v/>
      </c>
      <c r="BX254" s="39" t="str">
        <f t="shared" ca="1" si="1001"/>
        <v/>
      </c>
      <c r="BY254" s="39" t="str">
        <f t="shared" ca="1" si="1002"/>
        <v/>
      </c>
      <c r="BZ254" s="39" t="str">
        <f t="shared" ca="1" si="1003"/>
        <v/>
      </c>
      <c r="CA254" s="39" t="str">
        <f t="shared" ca="1" si="1004"/>
        <v/>
      </c>
      <c r="CB254" s="39"/>
      <c r="CC254" s="39"/>
      <c r="CD254" s="39"/>
      <c r="CE254" s="39"/>
      <c r="CF254" s="39"/>
      <c r="CG254" s="86"/>
      <c r="CH254" s="43" t="str">
        <f t="shared" si="990"/>
        <v/>
      </c>
    </row>
    <row r="255" spans="1:86" ht="14.25" thickTop="1">
      <c r="A255" s="24"/>
      <c r="B255" s="276">
        <v>79</v>
      </c>
      <c r="C255" s="279"/>
      <c r="D255" s="281" t="str">
        <f>IF($C255="","",IF($C255="@",$D257,VLOOKUP($C255,登録データ!$A$3:$H$2500,2,FALSE)))</f>
        <v/>
      </c>
      <c r="E255" s="281"/>
      <c r="F255" s="281"/>
      <c r="G255" s="282" t="str">
        <f>IF($C255="","",IF($C255="@",$G257,VLOOKUP($C255,登録データ!$A$3:$H$2500,3,FALSE)))</f>
        <v/>
      </c>
      <c r="H255" s="282"/>
      <c r="I255" s="282"/>
      <c r="J255" s="281" t="str">
        <f>IF($C255="","",IF($C255="@",$J257,VLOOKUP($C255,登録データ!$A$3:$H$2500,7,FALSE)))</f>
        <v/>
      </c>
      <c r="K255" s="281"/>
      <c r="L255" s="281" t="str">
        <f>IF($C255="","",IF($C255="@",$L257,VLOOKUP($C255,登録データ!$A$3:$H$2500,4,FALSE)))</f>
        <v/>
      </c>
      <c r="M255" s="281"/>
      <c r="N255" s="281"/>
      <c r="O255" s="58" t="s">
        <v>3697</v>
      </c>
      <c r="P255" s="70"/>
      <c r="Q255" s="30"/>
      <c r="R255" s="156" t="str">
        <f t="shared" si="991"/>
        <v/>
      </c>
      <c r="S255" s="150"/>
      <c r="T255" s="156" t="str">
        <f t="shared" si="992"/>
        <v/>
      </c>
      <c r="U255" s="30"/>
      <c r="V255" s="237"/>
      <c r="W255" s="237"/>
      <c r="X255" s="237"/>
      <c r="Y255" s="238"/>
      <c r="Z255" s="238"/>
      <c r="AA255" s="238"/>
      <c r="AB255" s="239"/>
      <c r="AC255" s="240"/>
      <c r="AD255" s="243"/>
      <c r="AG255" s="38"/>
      <c r="AH255" s="267" t="str">
        <f>IF($C255="","",IF($C255="@",0,IF(VLOOKUP($C255,登録データ!$A$3:$V$2500,22,FALSE)=0,0,1)))</f>
        <v/>
      </c>
      <c r="AI255" s="39" t="str">
        <f>IF($P255="","0",VLOOKUP($P255,登録データ!$M$3:$O$28,2,FALSE))</f>
        <v>0</v>
      </c>
      <c r="AJ255" s="39" t="str">
        <f>IF($P255="","",VLOOKUP($P255,登録データ!$M$3:$P$28,4,FALSE))</f>
        <v/>
      </c>
      <c r="AK255" s="39" t="str">
        <f t="shared" si="993"/>
        <v>00</v>
      </c>
      <c r="AL255" s="39" t="str">
        <f t="shared" si="994"/>
        <v/>
      </c>
      <c r="AM255" s="39" t="str">
        <f t="shared" si="995"/>
        <v>000000</v>
      </c>
      <c r="AN255" s="39" t="str">
        <f t="shared" si="996"/>
        <v/>
      </c>
      <c r="AO255" s="39" t="str">
        <f t="shared" si="997"/>
        <v/>
      </c>
      <c r="AP255" s="39">
        <f ca="1">IF(OFFSET($C255,-MOD(ROW($C255),3),0)&lt;&gt;"",IF(RIGHT($P255,1)=")",VALUE(VLOOKUP(OFFSET($C255,-MOD(ROW($C255),3),0),登録データ!$A$3:$H$2500,8,FALSE)),0),0)</f>
        <v>0</v>
      </c>
      <c r="AQ255" s="39">
        <f t="shared" ca="1" si="998"/>
        <v>0</v>
      </c>
      <c r="AR255" s="267" t="str">
        <f t="shared" ref="AR255" si="1161">IF($C255="","",IF($C255="@",0,IF($C255&lt;1501,0,1)))</f>
        <v/>
      </c>
      <c r="AS255" s="39" t="str">
        <f t="shared" si="999"/>
        <v/>
      </c>
      <c r="AT255" s="267" t="str">
        <f t="shared" ref="AT255" si="1162">IF($C255="","",IF($C255="@",0,IF(COUNTIF($C$21:$C$620,$C255)=1,0,1)))</f>
        <v/>
      </c>
      <c r="AU255" s="267" t="str">
        <f t="shared" ref="AU255" si="1163">IF($L255="","",IF(OR($L255="北海道",$L255="東京都",$L255="大阪府",$L255="京都府",RIGHT($L255,1)="県"),0,1))</f>
        <v/>
      </c>
      <c r="AV255" s="202" t="str">
        <f>IF(AC255="","",COUNTA($AC$21:$AC255))</f>
        <v/>
      </c>
      <c r="AW255" s="199" t="str">
        <f t="shared" ref="AW255" si="1164">IF($C255="","",IF($AV255="","",IF($C255="@",CONCATENATE("@",$D257),$C255)))</f>
        <v/>
      </c>
      <c r="AX255" s="199" t="str">
        <f t="shared" ref="AX255" si="1165">IF(LEFT($AW255,1)="@",$D257,"")</f>
        <v/>
      </c>
      <c r="AY255" s="199" t="str">
        <f t="shared" ref="AY255" si="1166">IF(LEFT($AW255,1)="@",$G257,"")</f>
        <v/>
      </c>
      <c r="AZ255" s="199" t="str">
        <f t="shared" ref="AZ255" si="1167">IF(LEFT($AW255,1)="@",$J257,"")</f>
        <v/>
      </c>
      <c r="BA255" s="199" t="str">
        <f t="shared" ref="BA255" si="1168">IF(LEFT($AW255,1)="@",$L257,"")</f>
        <v/>
      </c>
      <c r="BB255" s="39"/>
      <c r="BC255" s="39"/>
      <c r="BD255" s="74"/>
      <c r="BE255" s="74"/>
      <c r="BF255" s="74"/>
      <c r="BG255" s="83"/>
      <c r="BH255" s="84"/>
      <c r="BI255" s="202" t="str">
        <f>IF($AD255="","",COUNTA($AD$21:$AD255))</f>
        <v/>
      </c>
      <c r="BJ255" s="199" t="str">
        <f>IF($C255="","",IF($BI255="","",IF($C255="@",CONCATENATE("@",$D257),$C255)))</f>
        <v/>
      </c>
      <c r="BK255" s="199" t="str">
        <f t="shared" ref="BK255" si="1169">IF(LEFT($BJ255,1)="@",$D257,"")</f>
        <v/>
      </c>
      <c r="BL255" s="199" t="str">
        <f t="shared" ref="BL255" si="1170">IF(LEFT($BJ255,1)="@",$G257,"")</f>
        <v/>
      </c>
      <c r="BM255" s="199" t="str">
        <f t="shared" ref="BM255" si="1171">IF(LEFT($BJ255,1)="@",$J257,"")</f>
        <v/>
      </c>
      <c r="BN255" s="199" t="str">
        <f t="shared" ref="BN255" si="1172">IF(LEFT($BJ255,1)="@",$L257,"")</f>
        <v/>
      </c>
      <c r="BO255" s="39"/>
      <c r="BP255" s="39"/>
      <c r="BQ255" s="39"/>
      <c r="BR255" s="39"/>
      <c r="BS255" s="39"/>
      <c r="BT255" s="39"/>
      <c r="BV255" s="38" t="str">
        <f>IF($P255="十種競技",COUNTIF($P$21:$P255,"十種競技"),"")</f>
        <v/>
      </c>
      <c r="BW255" s="39" t="str">
        <f t="shared" ca="1" si="1000"/>
        <v/>
      </c>
      <c r="BX255" s="39" t="str">
        <f t="shared" ca="1" si="1001"/>
        <v/>
      </c>
      <c r="BY255" s="39" t="str">
        <f t="shared" ca="1" si="1002"/>
        <v/>
      </c>
      <c r="BZ255" s="39" t="str">
        <f t="shared" ca="1" si="1003"/>
        <v/>
      </c>
      <c r="CA255" s="39" t="str">
        <f t="shared" ca="1" si="1004"/>
        <v/>
      </c>
      <c r="CB255" s="39"/>
      <c r="CC255" s="39"/>
      <c r="CD255" s="39"/>
      <c r="CE255" s="39"/>
      <c r="CF255" s="39"/>
      <c r="CG255" s="86"/>
      <c r="CH255" s="43" t="str">
        <f t="shared" si="990"/>
        <v/>
      </c>
    </row>
    <row r="256" spans="1:86">
      <c r="A256" s="24"/>
      <c r="B256" s="277"/>
      <c r="C256" s="280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59" t="s">
        <v>3698</v>
      </c>
      <c r="P256" s="71"/>
      <c r="Q256" s="31"/>
      <c r="R256" s="157" t="str">
        <f t="shared" si="991"/>
        <v/>
      </c>
      <c r="S256" s="151"/>
      <c r="T256" s="157" t="str">
        <f t="shared" si="992"/>
        <v/>
      </c>
      <c r="U256" s="31"/>
      <c r="V256" s="246"/>
      <c r="W256" s="246"/>
      <c r="X256" s="246"/>
      <c r="Y256" s="247"/>
      <c r="Z256" s="247"/>
      <c r="AA256" s="247"/>
      <c r="AB256" s="248"/>
      <c r="AC256" s="241"/>
      <c r="AD256" s="244"/>
      <c r="AG256" s="38"/>
      <c r="AH256" s="267"/>
      <c r="AI256" s="39" t="str">
        <f>IF($P256="","0",VLOOKUP($P256,登録データ!$M$3:$O$28,2,FALSE))</f>
        <v>0</v>
      </c>
      <c r="AJ256" s="39" t="str">
        <f>IF($P256="","",VLOOKUP($P256,登録データ!$M$3:$P$28,4,FALSE))</f>
        <v/>
      </c>
      <c r="AK256" s="39" t="str">
        <f t="shared" si="993"/>
        <v>00</v>
      </c>
      <c r="AL256" s="39" t="str">
        <f t="shared" si="994"/>
        <v/>
      </c>
      <c r="AM256" s="39" t="str">
        <f t="shared" si="995"/>
        <v>000000</v>
      </c>
      <c r="AN256" s="39" t="str">
        <f t="shared" si="996"/>
        <v/>
      </c>
      <c r="AO256" s="39" t="str">
        <f t="shared" si="997"/>
        <v/>
      </c>
      <c r="AP256" s="39">
        <f ca="1">IF(OFFSET($C256,-MOD(ROW($C256),3),0)&lt;&gt;"",IF(RIGHT($P256,1)=")",VALUE(VLOOKUP(OFFSET($C256,-MOD(ROW($C256),3),0),登録データ!$A$3:$H$2500,8,FALSE)),0),0)</f>
        <v>0</v>
      </c>
      <c r="AQ256" s="39">
        <f t="shared" ca="1" si="998"/>
        <v>0</v>
      </c>
      <c r="AR256" s="267"/>
      <c r="AS256" s="39" t="str">
        <f t="shared" si="999"/>
        <v/>
      </c>
      <c r="AT256" s="267"/>
      <c r="AU256" s="267"/>
      <c r="AV256" s="202"/>
      <c r="AW256" s="199"/>
      <c r="AX256" s="200"/>
      <c r="AY256" s="200"/>
      <c r="AZ256" s="200"/>
      <c r="BA256" s="200"/>
      <c r="BB256" s="39"/>
      <c r="BC256" s="39"/>
      <c r="BD256" s="93"/>
      <c r="BE256" s="93"/>
      <c r="BF256" s="93"/>
      <c r="BG256" s="95"/>
      <c r="BH256" s="111"/>
      <c r="BI256" s="202"/>
      <c r="BJ256" s="199"/>
      <c r="BK256" s="200"/>
      <c r="BL256" s="200"/>
      <c r="BM256" s="200"/>
      <c r="BN256" s="200"/>
      <c r="BO256" s="39"/>
      <c r="BP256" s="39"/>
      <c r="BQ256" s="39"/>
      <c r="BR256" s="39"/>
      <c r="BS256" s="39"/>
      <c r="BT256" s="39"/>
      <c r="BV256" s="38" t="str">
        <f>IF($P256="十種競技",COUNTIF($P$21:$P256,"十種競技"),"")</f>
        <v/>
      </c>
      <c r="BW256" s="39" t="str">
        <f t="shared" ca="1" si="1000"/>
        <v/>
      </c>
      <c r="BX256" s="39" t="str">
        <f t="shared" ca="1" si="1001"/>
        <v/>
      </c>
      <c r="BY256" s="39" t="str">
        <f t="shared" ca="1" si="1002"/>
        <v/>
      </c>
      <c r="BZ256" s="39" t="str">
        <f t="shared" ca="1" si="1003"/>
        <v/>
      </c>
      <c r="CA256" s="39" t="str">
        <f t="shared" ca="1" si="1004"/>
        <v/>
      </c>
      <c r="CB256" s="39"/>
      <c r="CC256" s="39"/>
      <c r="CD256" s="39"/>
      <c r="CE256" s="39"/>
      <c r="CF256" s="39"/>
      <c r="CG256" s="86"/>
      <c r="CH256" s="43" t="str">
        <f t="shared" si="990"/>
        <v/>
      </c>
    </row>
    <row r="257" spans="1:86" ht="14.25" thickBot="1">
      <c r="A257" s="24"/>
      <c r="B257" s="278"/>
      <c r="C257" s="29" t="s">
        <v>3696</v>
      </c>
      <c r="D257" s="283"/>
      <c r="E257" s="283"/>
      <c r="F257" s="283"/>
      <c r="G257" s="283"/>
      <c r="H257" s="283"/>
      <c r="I257" s="283"/>
      <c r="J257" s="283"/>
      <c r="K257" s="283"/>
      <c r="L257" s="283"/>
      <c r="M257" s="283"/>
      <c r="N257" s="283"/>
      <c r="O257" s="29" t="s">
        <v>3699</v>
      </c>
      <c r="P257" s="72"/>
      <c r="Q257" s="32"/>
      <c r="R257" s="160" t="str">
        <f t="shared" si="991"/>
        <v/>
      </c>
      <c r="S257" s="152"/>
      <c r="T257" s="160" t="str">
        <f t="shared" si="992"/>
        <v/>
      </c>
      <c r="U257" s="32"/>
      <c r="V257" s="249"/>
      <c r="W257" s="249"/>
      <c r="X257" s="249"/>
      <c r="Y257" s="250"/>
      <c r="Z257" s="250"/>
      <c r="AA257" s="250"/>
      <c r="AB257" s="251"/>
      <c r="AC257" s="242"/>
      <c r="AD257" s="245"/>
      <c r="AG257" s="38"/>
      <c r="AH257" s="267"/>
      <c r="AI257" s="39" t="str">
        <f>IF($P257="","0",VLOOKUP($P257,登録データ!$M$3:$O$28,2,FALSE))</f>
        <v>0</v>
      </c>
      <c r="AJ257" s="39" t="str">
        <f>IF($P257="","",VLOOKUP($P257,登録データ!$M$3:$P$28,4,FALSE))</f>
        <v/>
      </c>
      <c r="AK257" s="39" t="str">
        <f t="shared" si="993"/>
        <v>00</v>
      </c>
      <c r="AL257" s="39" t="str">
        <f t="shared" si="994"/>
        <v/>
      </c>
      <c r="AM257" s="39" t="str">
        <f t="shared" si="995"/>
        <v>000000</v>
      </c>
      <c r="AN257" s="39" t="str">
        <f t="shared" si="996"/>
        <v/>
      </c>
      <c r="AO257" s="39" t="str">
        <f t="shared" si="997"/>
        <v/>
      </c>
      <c r="AP257" s="39">
        <f ca="1">IF(OFFSET($C257,-MOD(ROW($C257),3),0)&lt;&gt;"",IF(RIGHT($P257,1)=")",VALUE(VLOOKUP(OFFSET($C257,-MOD(ROW($C257),3),0),登録データ!$A$3:$H$2500,8,FALSE)),0),0)</f>
        <v>0</v>
      </c>
      <c r="AQ257" s="39">
        <f t="shared" ca="1" si="998"/>
        <v>0</v>
      </c>
      <c r="AR257" s="267"/>
      <c r="AS257" s="39" t="str">
        <f t="shared" si="999"/>
        <v/>
      </c>
      <c r="AT257" s="267"/>
      <c r="AU257" s="267"/>
      <c r="AV257" s="202"/>
      <c r="AW257" s="199"/>
      <c r="AX257" s="200"/>
      <c r="AY257" s="200"/>
      <c r="AZ257" s="200"/>
      <c r="BA257" s="200"/>
      <c r="BB257" s="39"/>
      <c r="BC257" s="39"/>
      <c r="BD257" s="93"/>
      <c r="BE257" s="93"/>
      <c r="BF257" s="93"/>
      <c r="BG257" s="95"/>
      <c r="BH257" s="111"/>
      <c r="BI257" s="202"/>
      <c r="BJ257" s="199"/>
      <c r="BK257" s="200"/>
      <c r="BL257" s="200"/>
      <c r="BM257" s="200"/>
      <c r="BN257" s="200"/>
      <c r="BO257" s="39"/>
      <c r="BP257" s="39"/>
      <c r="BQ257" s="39"/>
      <c r="BR257" s="39"/>
      <c r="BS257" s="39"/>
      <c r="BT257" s="39"/>
      <c r="BV257" s="38" t="str">
        <f>IF($P257="十種競技",COUNTIF($P$21:$P257,"十種競技"),"")</f>
        <v/>
      </c>
      <c r="BW257" s="39" t="str">
        <f t="shared" ca="1" si="1000"/>
        <v/>
      </c>
      <c r="BX257" s="39" t="str">
        <f t="shared" ca="1" si="1001"/>
        <v/>
      </c>
      <c r="BY257" s="39" t="str">
        <f t="shared" ca="1" si="1002"/>
        <v/>
      </c>
      <c r="BZ257" s="39" t="str">
        <f t="shared" ca="1" si="1003"/>
        <v/>
      </c>
      <c r="CA257" s="39" t="str">
        <f t="shared" ca="1" si="1004"/>
        <v/>
      </c>
      <c r="CB257" s="39"/>
      <c r="CC257" s="39"/>
      <c r="CD257" s="39"/>
      <c r="CE257" s="39"/>
      <c r="CF257" s="39"/>
      <c r="CG257" s="86"/>
      <c r="CH257" s="43" t="str">
        <f t="shared" si="990"/>
        <v/>
      </c>
    </row>
    <row r="258" spans="1:86" ht="14.25" thickTop="1">
      <c r="A258" s="24"/>
      <c r="B258" s="276">
        <v>80</v>
      </c>
      <c r="C258" s="279"/>
      <c r="D258" s="281" t="str">
        <f>IF($C258="","",IF($C258="@",$D260,VLOOKUP($C258,登録データ!$A$3:$H$2500,2,FALSE)))</f>
        <v/>
      </c>
      <c r="E258" s="281"/>
      <c r="F258" s="281"/>
      <c r="G258" s="282" t="str">
        <f>IF($C258="","",IF($C258="@",$G260,VLOOKUP($C258,登録データ!$A$3:$H$2500,3,FALSE)))</f>
        <v/>
      </c>
      <c r="H258" s="282"/>
      <c r="I258" s="282"/>
      <c r="J258" s="281" t="str">
        <f>IF($C258="","",IF($C258="@",$J260,VLOOKUP($C258,登録データ!$A$3:$H$2500,7,FALSE)))</f>
        <v/>
      </c>
      <c r="K258" s="281"/>
      <c r="L258" s="281" t="str">
        <f>IF($C258="","",IF($C258="@",$L260,VLOOKUP($C258,登録データ!$A$3:$H$2500,4,FALSE)))</f>
        <v/>
      </c>
      <c r="M258" s="281"/>
      <c r="N258" s="281"/>
      <c r="O258" s="58" t="s">
        <v>3697</v>
      </c>
      <c r="P258" s="70"/>
      <c r="Q258" s="30"/>
      <c r="R258" s="156" t="str">
        <f t="shared" si="991"/>
        <v/>
      </c>
      <c r="S258" s="150"/>
      <c r="T258" s="156" t="str">
        <f t="shared" si="992"/>
        <v/>
      </c>
      <c r="U258" s="30"/>
      <c r="V258" s="237"/>
      <c r="W258" s="237"/>
      <c r="X258" s="237"/>
      <c r="Y258" s="238"/>
      <c r="Z258" s="238"/>
      <c r="AA258" s="238"/>
      <c r="AB258" s="239"/>
      <c r="AC258" s="240"/>
      <c r="AD258" s="243"/>
      <c r="AG258" s="38"/>
      <c r="AH258" s="267" t="str">
        <f>IF($C258="","",IF($C258="@",0,IF(VLOOKUP($C258,登録データ!$A$3:$V$2500,22,FALSE)=0,0,1)))</f>
        <v/>
      </c>
      <c r="AI258" s="39" t="str">
        <f>IF($P258="","0",VLOOKUP($P258,登録データ!$M$3:$O$28,2,FALSE))</f>
        <v>0</v>
      </c>
      <c r="AJ258" s="39" t="str">
        <f>IF($P258="","",VLOOKUP($P258,登録データ!$M$3:$P$28,4,FALSE))</f>
        <v/>
      </c>
      <c r="AK258" s="39" t="str">
        <f t="shared" si="993"/>
        <v>00</v>
      </c>
      <c r="AL258" s="39" t="str">
        <f t="shared" si="994"/>
        <v/>
      </c>
      <c r="AM258" s="39" t="str">
        <f t="shared" si="995"/>
        <v>000000</v>
      </c>
      <c r="AN258" s="39" t="str">
        <f t="shared" si="996"/>
        <v/>
      </c>
      <c r="AO258" s="39" t="str">
        <f t="shared" si="997"/>
        <v/>
      </c>
      <c r="AP258" s="39">
        <f ca="1">IF(OFFSET($C258,-MOD(ROW($C258),3),0)&lt;&gt;"",IF(RIGHT($P258,1)=")",VALUE(VLOOKUP(OFFSET($C258,-MOD(ROW($C258),3),0),登録データ!$A$3:$H$2500,8,FALSE)),0),0)</f>
        <v>0</v>
      </c>
      <c r="AQ258" s="39">
        <f t="shared" ca="1" si="998"/>
        <v>0</v>
      </c>
      <c r="AR258" s="267" t="str">
        <f t="shared" ref="AR258" si="1173">IF($C258="","",IF($C258="@",0,IF($C258&lt;1501,0,1)))</f>
        <v/>
      </c>
      <c r="AS258" s="39" t="str">
        <f t="shared" si="999"/>
        <v/>
      </c>
      <c r="AT258" s="267" t="str">
        <f t="shared" ref="AT258" si="1174">IF($C258="","",IF($C258="@",0,IF(COUNTIF($C$21:$C$620,$C258)=1,0,1)))</f>
        <v/>
      </c>
      <c r="AU258" s="267" t="str">
        <f t="shared" ref="AU258" si="1175">IF($L258="","",IF(OR($L258="北海道",$L258="東京都",$L258="大阪府",$L258="京都府",RIGHT($L258,1)="県"),0,1))</f>
        <v/>
      </c>
      <c r="AV258" s="202" t="str">
        <f>IF(AC258="","",COUNTA($AC$21:$AC258))</f>
        <v/>
      </c>
      <c r="AW258" s="199" t="str">
        <f t="shared" ref="AW258" si="1176">IF($C258="","",IF($AV258="","",IF($C258="@",CONCATENATE("@",$D260),$C258)))</f>
        <v/>
      </c>
      <c r="AX258" s="199" t="str">
        <f t="shared" ref="AX258" si="1177">IF(LEFT($AW258,1)="@",$D260,"")</f>
        <v/>
      </c>
      <c r="AY258" s="199" t="str">
        <f t="shared" ref="AY258" si="1178">IF(LEFT($AW258,1)="@",$G260,"")</f>
        <v/>
      </c>
      <c r="AZ258" s="199" t="str">
        <f t="shared" ref="AZ258" si="1179">IF(LEFT($AW258,1)="@",$J260,"")</f>
        <v/>
      </c>
      <c r="BA258" s="199" t="str">
        <f t="shared" ref="BA258" si="1180">IF(LEFT($AW258,1)="@",$L260,"")</f>
        <v/>
      </c>
      <c r="BB258" s="39"/>
      <c r="BC258" s="39"/>
      <c r="BD258" s="74"/>
      <c r="BE258" s="74"/>
      <c r="BF258" s="74"/>
      <c r="BG258" s="83"/>
      <c r="BH258" s="84"/>
      <c r="BI258" s="202" t="str">
        <f>IF($AD258="","",COUNTA($AD$21:$AD258))</f>
        <v/>
      </c>
      <c r="BJ258" s="199" t="str">
        <f>IF($C258="","",IF($BI258="","",IF($C258="@",CONCATENATE("@",$D260),$C258)))</f>
        <v/>
      </c>
      <c r="BK258" s="199" t="str">
        <f t="shared" ref="BK258" si="1181">IF(LEFT($BJ258,1)="@",$D260,"")</f>
        <v/>
      </c>
      <c r="BL258" s="199" t="str">
        <f t="shared" ref="BL258" si="1182">IF(LEFT($BJ258,1)="@",$G260,"")</f>
        <v/>
      </c>
      <c r="BM258" s="199" t="str">
        <f t="shared" ref="BM258" si="1183">IF(LEFT($BJ258,1)="@",$J260,"")</f>
        <v/>
      </c>
      <c r="BN258" s="199" t="str">
        <f t="shared" ref="BN258" si="1184">IF(LEFT($BJ258,1)="@",$L260,"")</f>
        <v/>
      </c>
      <c r="BO258" s="39"/>
      <c r="BP258" s="39"/>
      <c r="BQ258" s="39"/>
      <c r="BR258" s="39"/>
      <c r="BS258" s="39"/>
      <c r="BT258" s="39"/>
      <c r="BV258" s="38" t="str">
        <f>IF($P258="十種競技",COUNTIF($P$21:$P258,"十種競技"),"")</f>
        <v/>
      </c>
      <c r="BW258" s="39" t="str">
        <f t="shared" ca="1" si="1000"/>
        <v/>
      </c>
      <c r="BX258" s="39" t="str">
        <f t="shared" ca="1" si="1001"/>
        <v/>
      </c>
      <c r="BY258" s="39" t="str">
        <f t="shared" ca="1" si="1002"/>
        <v/>
      </c>
      <c r="BZ258" s="39" t="str">
        <f t="shared" ca="1" si="1003"/>
        <v/>
      </c>
      <c r="CA258" s="39" t="str">
        <f t="shared" ca="1" si="1004"/>
        <v/>
      </c>
      <c r="CB258" s="39"/>
      <c r="CC258" s="39"/>
      <c r="CD258" s="39"/>
      <c r="CE258" s="39"/>
      <c r="CF258" s="39"/>
      <c r="CG258" s="86"/>
      <c r="CH258" s="43" t="str">
        <f t="shared" si="990"/>
        <v/>
      </c>
    </row>
    <row r="259" spans="1:86">
      <c r="A259" s="24"/>
      <c r="B259" s="277"/>
      <c r="C259" s="280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59" t="s">
        <v>3698</v>
      </c>
      <c r="P259" s="71"/>
      <c r="Q259" s="31"/>
      <c r="R259" s="157" t="str">
        <f t="shared" si="991"/>
        <v/>
      </c>
      <c r="S259" s="151"/>
      <c r="T259" s="157" t="str">
        <f t="shared" si="992"/>
        <v/>
      </c>
      <c r="U259" s="31"/>
      <c r="V259" s="246"/>
      <c r="W259" s="246"/>
      <c r="X259" s="246"/>
      <c r="Y259" s="247"/>
      <c r="Z259" s="247"/>
      <c r="AA259" s="247"/>
      <c r="AB259" s="248"/>
      <c r="AC259" s="241"/>
      <c r="AD259" s="244"/>
      <c r="AG259" s="38"/>
      <c r="AH259" s="267"/>
      <c r="AI259" s="39" t="str">
        <f>IF($P259="","0",VLOOKUP($P259,登録データ!$M$3:$O$28,2,FALSE))</f>
        <v>0</v>
      </c>
      <c r="AJ259" s="39" t="str">
        <f>IF($P259="","",VLOOKUP($P259,登録データ!$M$3:$P$28,4,FALSE))</f>
        <v/>
      </c>
      <c r="AK259" s="39" t="str">
        <f t="shared" si="993"/>
        <v>00</v>
      </c>
      <c r="AL259" s="39" t="str">
        <f t="shared" si="994"/>
        <v/>
      </c>
      <c r="AM259" s="39" t="str">
        <f t="shared" si="995"/>
        <v>000000</v>
      </c>
      <c r="AN259" s="39" t="str">
        <f t="shared" si="996"/>
        <v/>
      </c>
      <c r="AO259" s="39" t="str">
        <f t="shared" si="997"/>
        <v/>
      </c>
      <c r="AP259" s="39">
        <f ca="1">IF(OFFSET($C259,-MOD(ROW($C259),3),0)&lt;&gt;"",IF(RIGHT($P259,1)=")",VALUE(VLOOKUP(OFFSET($C259,-MOD(ROW($C259),3),0),登録データ!$A$3:$H$2500,8,FALSE)),0),0)</f>
        <v>0</v>
      </c>
      <c r="AQ259" s="39">
        <f t="shared" ca="1" si="998"/>
        <v>0</v>
      </c>
      <c r="AR259" s="267"/>
      <c r="AS259" s="39" t="str">
        <f t="shared" si="999"/>
        <v/>
      </c>
      <c r="AT259" s="267"/>
      <c r="AU259" s="267"/>
      <c r="AV259" s="202"/>
      <c r="AW259" s="199"/>
      <c r="AX259" s="200"/>
      <c r="AY259" s="200"/>
      <c r="AZ259" s="200"/>
      <c r="BA259" s="200"/>
      <c r="BB259" s="39"/>
      <c r="BC259" s="39"/>
      <c r="BD259" s="93"/>
      <c r="BE259" s="93"/>
      <c r="BF259" s="93"/>
      <c r="BG259" s="95"/>
      <c r="BH259" s="111"/>
      <c r="BI259" s="202"/>
      <c r="BJ259" s="199"/>
      <c r="BK259" s="200"/>
      <c r="BL259" s="200"/>
      <c r="BM259" s="200"/>
      <c r="BN259" s="200"/>
      <c r="BO259" s="39"/>
      <c r="BP259" s="39"/>
      <c r="BQ259" s="39"/>
      <c r="BR259" s="39"/>
      <c r="BS259" s="39"/>
      <c r="BT259" s="39"/>
      <c r="BV259" s="38" t="str">
        <f>IF($P259="十種競技",COUNTIF($P$21:$P259,"十種競技"),"")</f>
        <v/>
      </c>
      <c r="BW259" s="39" t="str">
        <f t="shared" ca="1" si="1000"/>
        <v/>
      </c>
      <c r="BX259" s="39" t="str">
        <f t="shared" ca="1" si="1001"/>
        <v/>
      </c>
      <c r="BY259" s="39" t="str">
        <f t="shared" ca="1" si="1002"/>
        <v/>
      </c>
      <c r="BZ259" s="39" t="str">
        <f t="shared" ca="1" si="1003"/>
        <v/>
      </c>
      <c r="CA259" s="39" t="str">
        <f t="shared" ca="1" si="1004"/>
        <v/>
      </c>
      <c r="CB259" s="39"/>
      <c r="CC259" s="39"/>
      <c r="CD259" s="39"/>
      <c r="CE259" s="39"/>
      <c r="CF259" s="39"/>
      <c r="CG259" s="86"/>
      <c r="CH259" s="43" t="str">
        <f t="shared" si="990"/>
        <v/>
      </c>
    </row>
    <row r="260" spans="1:86" ht="14.25" thickBot="1">
      <c r="A260" s="24"/>
      <c r="B260" s="278"/>
      <c r="C260" s="29" t="s">
        <v>3696</v>
      </c>
      <c r="D260" s="283"/>
      <c r="E260" s="283"/>
      <c r="F260" s="283"/>
      <c r="G260" s="283"/>
      <c r="H260" s="283"/>
      <c r="I260" s="283"/>
      <c r="J260" s="283"/>
      <c r="K260" s="283"/>
      <c r="L260" s="283"/>
      <c r="M260" s="283"/>
      <c r="N260" s="283"/>
      <c r="O260" s="29" t="s">
        <v>3699</v>
      </c>
      <c r="P260" s="72"/>
      <c r="Q260" s="32"/>
      <c r="R260" s="160" t="str">
        <f t="shared" si="991"/>
        <v/>
      </c>
      <c r="S260" s="152"/>
      <c r="T260" s="160" t="str">
        <f t="shared" si="992"/>
        <v/>
      </c>
      <c r="U260" s="32"/>
      <c r="V260" s="249"/>
      <c r="W260" s="249"/>
      <c r="X260" s="249"/>
      <c r="Y260" s="250"/>
      <c r="Z260" s="250"/>
      <c r="AA260" s="250"/>
      <c r="AB260" s="251"/>
      <c r="AC260" s="242"/>
      <c r="AD260" s="245"/>
      <c r="AG260" s="38"/>
      <c r="AH260" s="267"/>
      <c r="AI260" s="39" t="str">
        <f>IF($P260="","0",VLOOKUP($P260,登録データ!$M$3:$O$28,2,FALSE))</f>
        <v>0</v>
      </c>
      <c r="AJ260" s="39" t="str">
        <f>IF($P260="","",VLOOKUP($P260,登録データ!$M$3:$P$28,4,FALSE))</f>
        <v/>
      </c>
      <c r="AK260" s="39" t="str">
        <f t="shared" si="993"/>
        <v>00</v>
      </c>
      <c r="AL260" s="39" t="str">
        <f t="shared" si="994"/>
        <v/>
      </c>
      <c r="AM260" s="39" t="str">
        <f t="shared" si="995"/>
        <v>000000</v>
      </c>
      <c r="AN260" s="39" t="str">
        <f t="shared" si="996"/>
        <v/>
      </c>
      <c r="AO260" s="39" t="str">
        <f t="shared" si="997"/>
        <v/>
      </c>
      <c r="AP260" s="39">
        <f ca="1">IF(OFFSET($C260,-MOD(ROW($C260),3),0)&lt;&gt;"",IF(RIGHT($P260,1)=")",VALUE(VLOOKUP(OFFSET($C260,-MOD(ROW($C260),3),0),登録データ!$A$3:$H$2500,8,FALSE)),0),0)</f>
        <v>0</v>
      </c>
      <c r="AQ260" s="39">
        <f t="shared" ca="1" si="998"/>
        <v>0</v>
      </c>
      <c r="AR260" s="267"/>
      <c r="AS260" s="39" t="str">
        <f t="shared" si="999"/>
        <v/>
      </c>
      <c r="AT260" s="267"/>
      <c r="AU260" s="267"/>
      <c r="AV260" s="202"/>
      <c r="AW260" s="199"/>
      <c r="AX260" s="200"/>
      <c r="AY260" s="200"/>
      <c r="AZ260" s="200"/>
      <c r="BA260" s="200"/>
      <c r="BB260" s="39"/>
      <c r="BC260" s="39"/>
      <c r="BD260" s="93"/>
      <c r="BE260" s="93"/>
      <c r="BF260" s="93"/>
      <c r="BG260" s="95"/>
      <c r="BH260" s="111"/>
      <c r="BI260" s="202"/>
      <c r="BJ260" s="199"/>
      <c r="BK260" s="200"/>
      <c r="BL260" s="200"/>
      <c r="BM260" s="200"/>
      <c r="BN260" s="200"/>
      <c r="BO260" s="39"/>
      <c r="BP260" s="39"/>
      <c r="BQ260" s="39"/>
      <c r="BR260" s="39"/>
      <c r="BS260" s="39"/>
      <c r="BT260" s="39"/>
      <c r="BV260" s="38" t="str">
        <f>IF($P260="十種競技",COUNTIF($P$21:$P260,"十種競技"),"")</f>
        <v/>
      </c>
      <c r="BW260" s="39" t="str">
        <f t="shared" ca="1" si="1000"/>
        <v/>
      </c>
      <c r="BX260" s="39" t="str">
        <f t="shared" ca="1" si="1001"/>
        <v/>
      </c>
      <c r="BY260" s="39" t="str">
        <f t="shared" ca="1" si="1002"/>
        <v/>
      </c>
      <c r="BZ260" s="39" t="str">
        <f t="shared" ca="1" si="1003"/>
        <v/>
      </c>
      <c r="CA260" s="39" t="str">
        <f t="shared" ca="1" si="1004"/>
        <v/>
      </c>
      <c r="CB260" s="39"/>
      <c r="CC260" s="39"/>
      <c r="CD260" s="39"/>
      <c r="CE260" s="39"/>
      <c r="CF260" s="39"/>
      <c r="CG260" s="86"/>
      <c r="CH260" s="43" t="str">
        <f t="shared" si="990"/>
        <v/>
      </c>
    </row>
    <row r="261" spans="1:86" ht="14.25" thickTop="1">
      <c r="A261" s="24"/>
      <c r="B261" s="276">
        <v>81</v>
      </c>
      <c r="C261" s="279"/>
      <c r="D261" s="281" t="str">
        <f>IF($C261="","",IF($C261="@",$D263,VLOOKUP($C261,登録データ!$A$3:$H$2500,2,FALSE)))</f>
        <v/>
      </c>
      <c r="E261" s="281"/>
      <c r="F261" s="281"/>
      <c r="G261" s="282" t="str">
        <f>IF($C261="","",IF($C261="@",$G263,VLOOKUP($C261,登録データ!$A$3:$H$2500,3,FALSE)))</f>
        <v/>
      </c>
      <c r="H261" s="282"/>
      <c r="I261" s="282"/>
      <c r="J261" s="281" t="str">
        <f>IF($C261="","",IF($C261="@",$J263,VLOOKUP($C261,登録データ!$A$3:$H$2500,7,FALSE)))</f>
        <v/>
      </c>
      <c r="K261" s="281"/>
      <c r="L261" s="281" t="str">
        <f>IF($C261="","",IF($C261="@",$L263,VLOOKUP($C261,登録データ!$A$3:$H$2500,4,FALSE)))</f>
        <v/>
      </c>
      <c r="M261" s="281"/>
      <c r="N261" s="281"/>
      <c r="O261" s="58" t="s">
        <v>3697</v>
      </c>
      <c r="P261" s="70"/>
      <c r="Q261" s="30"/>
      <c r="R261" s="156" t="str">
        <f t="shared" si="991"/>
        <v/>
      </c>
      <c r="S261" s="150"/>
      <c r="T261" s="156" t="str">
        <f t="shared" si="992"/>
        <v/>
      </c>
      <c r="U261" s="30"/>
      <c r="V261" s="237"/>
      <c r="W261" s="237"/>
      <c r="X261" s="237"/>
      <c r="Y261" s="238"/>
      <c r="Z261" s="238"/>
      <c r="AA261" s="238"/>
      <c r="AB261" s="239"/>
      <c r="AC261" s="240"/>
      <c r="AD261" s="243"/>
      <c r="AG261" s="38"/>
      <c r="AH261" s="267" t="str">
        <f>IF($C261="","",IF($C261="@",0,IF(VLOOKUP($C261,登録データ!$A$3:$V$2500,22,FALSE)=0,0,1)))</f>
        <v/>
      </c>
      <c r="AI261" s="39" t="str">
        <f>IF($P261="","0",VLOOKUP($P261,登録データ!$M$3:$O$28,2,FALSE))</f>
        <v>0</v>
      </c>
      <c r="AJ261" s="39" t="str">
        <f>IF($P261="","",VLOOKUP($P261,登録データ!$M$3:$P$28,4,FALSE))</f>
        <v/>
      </c>
      <c r="AK261" s="39" t="str">
        <f t="shared" si="993"/>
        <v>00</v>
      </c>
      <c r="AL261" s="39" t="str">
        <f t="shared" si="994"/>
        <v/>
      </c>
      <c r="AM261" s="39" t="str">
        <f t="shared" si="995"/>
        <v>000000</v>
      </c>
      <c r="AN261" s="39" t="str">
        <f t="shared" si="996"/>
        <v/>
      </c>
      <c r="AO261" s="39" t="str">
        <f t="shared" si="997"/>
        <v/>
      </c>
      <c r="AP261" s="39">
        <f ca="1">IF(OFFSET($C261,-MOD(ROW($C261),3),0)&lt;&gt;"",IF(RIGHT($P261,1)=")",VALUE(VLOOKUP(OFFSET($C261,-MOD(ROW($C261),3),0),登録データ!$A$3:$H$2500,8,FALSE)),0),0)</f>
        <v>0</v>
      </c>
      <c r="AQ261" s="39">
        <f t="shared" ca="1" si="998"/>
        <v>0</v>
      </c>
      <c r="AR261" s="267" t="str">
        <f t="shared" ref="AR261" si="1185">IF($C261="","",IF($C261="@",0,IF($C261&lt;1501,0,1)))</f>
        <v/>
      </c>
      <c r="AS261" s="39" t="str">
        <f t="shared" si="999"/>
        <v/>
      </c>
      <c r="AT261" s="267" t="str">
        <f t="shared" ref="AT261" si="1186">IF($C261="","",IF($C261="@",0,IF(COUNTIF($C$21:$C$620,$C261)=1,0,1)))</f>
        <v/>
      </c>
      <c r="AU261" s="267" t="str">
        <f t="shared" ref="AU261" si="1187">IF($L261="","",IF(OR($L261="北海道",$L261="東京都",$L261="大阪府",$L261="京都府",RIGHT($L261,1)="県"),0,1))</f>
        <v/>
      </c>
      <c r="AV261" s="202" t="str">
        <f>IF(AC261="","",COUNTA($AC$21:$AC261))</f>
        <v/>
      </c>
      <c r="AW261" s="199" t="str">
        <f t="shared" ref="AW261" si="1188">IF($C261="","",IF($AV261="","",IF($C261="@",CONCATENATE("@",$D263),$C261)))</f>
        <v/>
      </c>
      <c r="AX261" s="199" t="str">
        <f t="shared" ref="AX261" si="1189">IF(LEFT($AW261,1)="@",$D263,"")</f>
        <v/>
      </c>
      <c r="AY261" s="199" t="str">
        <f t="shared" ref="AY261" si="1190">IF(LEFT($AW261,1)="@",$G263,"")</f>
        <v/>
      </c>
      <c r="AZ261" s="199" t="str">
        <f t="shared" ref="AZ261" si="1191">IF(LEFT($AW261,1)="@",$J263,"")</f>
        <v/>
      </c>
      <c r="BA261" s="199" t="str">
        <f t="shared" ref="BA261" si="1192">IF(LEFT($AW261,1)="@",$L263,"")</f>
        <v/>
      </c>
      <c r="BB261" s="39"/>
      <c r="BC261" s="39"/>
      <c r="BD261" s="74"/>
      <c r="BE261" s="74"/>
      <c r="BF261" s="74"/>
      <c r="BG261" s="83"/>
      <c r="BH261" s="84"/>
      <c r="BI261" s="202" t="str">
        <f>IF($AD261="","",COUNTA($AD$21:$AD261))</f>
        <v/>
      </c>
      <c r="BJ261" s="199" t="str">
        <f>IF($C261="","",IF($BI261="","",IF($C261="@",CONCATENATE("@",$D263),$C261)))</f>
        <v/>
      </c>
      <c r="BK261" s="199" t="str">
        <f t="shared" ref="BK261" si="1193">IF(LEFT($BJ261,1)="@",$D263,"")</f>
        <v/>
      </c>
      <c r="BL261" s="199" t="str">
        <f t="shared" ref="BL261" si="1194">IF(LEFT($BJ261,1)="@",$G263,"")</f>
        <v/>
      </c>
      <c r="BM261" s="199" t="str">
        <f t="shared" ref="BM261" si="1195">IF(LEFT($BJ261,1)="@",$J263,"")</f>
        <v/>
      </c>
      <c r="BN261" s="199" t="str">
        <f t="shared" ref="BN261" si="1196">IF(LEFT($BJ261,1)="@",$L263,"")</f>
        <v/>
      </c>
      <c r="BO261" s="39"/>
      <c r="BP261" s="39"/>
      <c r="BQ261" s="39"/>
      <c r="BR261" s="39"/>
      <c r="BS261" s="39"/>
      <c r="BT261" s="39"/>
      <c r="BV261" s="38" t="str">
        <f>IF($P261="十種競技",COUNTIF($P$21:$P261,"十種競技"),"")</f>
        <v/>
      </c>
      <c r="BW261" s="39" t="str">
        <f t="shared" ca="1" si="1000"/>
        <v/>
      </c>
      <c r="BX261" s="39" t="str">
        <f t="shared" ca="1" si="1001"/>
        <v/>
      </c>
      <c r="BY261" s="39" t="str">
        <f t="shared" ca="1" si="1002"/>
        <v/>
      </c>
      <c r="BZ261" s="39" t="str">
        <f t="shared" ca="1" si="1003"/>
        <v/>
      </c>
      <c r="CA261" s="39" t="str">
        <f t="shared" ca="1" si="1004"/>
        <v/>
      </c>
      <c r="CB261" s="39"/>
      <c r="CC261" s="39"/>
      <c r="CD261" s="39"/>
      <c r="CE261" s="39"/>
      <c r="CF261" s="39"/>
      <c r="CG261" s="86"/>
      <c r="CH261" s="43" t="str">
        <f t="shared" si="990"/>
        <v/>
      </c>
    </row>
    <row r="262" spans="1:86">
      <c r="A262" s="24"/>
      <c r="B262" s="277"/>
      <c r="C262" s="280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59" t="s">
        <v>3698</v>
      </c>
      <c r="P262" s="71"/>
      <c r="Q262" s="31"/>
      <c r="R262" s="157" t="str">
        <f t="shared" si="991"/>
        <v/>
      </c>
      <c r="S262" s="151"/>
      <c r="T262" s="157" t="str">
        <f t="shared" si="992"/>
        <v/>
      </c>
      <c r="U262" s="31"/>
      <c r="V262" s="246"/>
      <c r="W262" s="246"/>
      <c r="X262" s="246"/>
      <c r="Y262" s="247"/>
      <c r="Z262" s="247"/>
      <c r="AA262" s="247"/>
      <c r="AB262" s="248"/>
      <c r="AC262" s="241"/>
      <c r="AD262" s="244"/>
      <c r="AG262" s="38"/>
      <c r="AH262" s="267"/>
      <c r="AI262" s="39" t="str">
        <f>IF($P262="","0",VLOOKUP($P262,登録データ!$M$3:$O$28,2,FALSE))</f>
        <v>0</v>
      </c>
      <c r="AJ262" s="39" t="str">
        <f>IF($P262="","",VLOOKUP($P262,登録データ!$M$3:$P$28,4,FALSE))</f>
        <v/>
      </c>
      <c r="AK262" s="39" t="str">
        <f t="shared" si="993"/>
        <v>00</v>
      </c>
      <c r="AL262" s="39" t="str">
        <f t="shared" si="994"/>
        <v/>
      </c>
      <c r="AM262" s="39" t="str">
        <f t="shared" si="995"/>
        <v>000000</v>
      </c>
      <c r="AN262" s="39" t="str">
        <f t="shared" si="996"/>
        <v/>
      </c>
      <c r="AO262" s="39" t="str">
        <f t="shared" si="997"/>
        <v/>
      </c>
      <c r="AP262" s="39">
        <f ca="1">IF(OFFSET($C262,-MOD(ROW($C262),3),0)&lt;&gt;"",IF(RIGHT($P262,1)=")",VALUE(VLOOKUP(OFFSET($C262,-MOD(ROW($C262),3),0),登録データ!$A$3:$H$2500,8,FALSE)),0),0)</f>
        <v>0</v>
      </c>
      <c r="AQ262" s="39">
        <f t="shared" ca="1" si="998"/>
        <v>0</v>
      </c>
      <c r="AR262" s="267"/>
      <c r="AS262" s="39" t="str">
        <f t="shared" si="999"/>
        <v/>
      </c>
      <c r="AT262" s="267"/>
      <c r="AU262" s="267"/>
      <c r="AV262" s="202"/>
      <c r="AW262" s="199"/>
      <c r="AX262" s="200"/>
      <c r="AY262" s="200"/>
      <c r="AZ262" s="200"/>
      <c r="BA262" s="200"/>
      <c r="BB262" s="39"/>
      <c r="BC262" s="39"/>
      <c r="BD262" s="93"/>
      <c r="BE262" s="93"/>
      <c r="BF262" s="93"/>
      <c r="BG262" s="95"/>
      <c r="BH262" s="111"/>
      <c r="BI262" s="202"/>
      <c r="BJ262" s="199"/>
      <c r="BK262" s="200"/>
      <c r="BL262" s="200"/>
      <c r="BM262" s="200"/>
      <c r="BN262" s="200"/>
      <c r="BO262" s="39"/>
      <c r="BP262" s="39"/>
      <c r="BQ262" s="39"/>
      <c r="BR262" s="39"/>
      <c r="BS262" s="39"/>
      <c r="BT262" s="39"/>
      <c r="BV262" s="38" t="str">
        <f>IF($P262="十種競技",COUNTIF($P$21:$P262,"十種競技"),"")</f>
        <v/>
      </c>
      <c r="BW262" s="39" t="str">
        <f t="shared" ca="1" si="1000"/>
        <v/>
      </c>
      <c r="BX262" s="39" t="str">
        <f t="shared" ca="1" si="1001"/>
        <v/>
      </c>
      <c r="BY262" s="39" t="str">
        <f t="shared" ca="1" si="1002"/>
        <v/>
      </c>
      <c r="BZ262" s="39" t="str">
        <f t="shared" ca="1" si="1003"/>
        <v/>
      </c>
      <c r="CA262" s="39" t="str">
        <f t="shared" ca="1" si="1004"/>
        <v/>
      </c>
      <c r="CB262" s="39"/>
      <c r="CC262" s="39"/>
      <c r="CD262" s="39"/>
      <c r="CE262" s="39"/>
      <c r="CF262" s="39"/>
      <c r="CG262" s="86"/>
      <c r="CH262" s="43" t="str">
        <f t="shared" si="990"/>
        <v/>
      </c>
    </row>
    <row r="263" spans="1:86" ht="14.25" thickBot="1">
      <c r="A263" s="24"/>
      <c r="B263" s="278"/>
      <c r="C263" s="29" t="s">
        <v>3696</v>
      </c>
      <c r="D263" s="283"/>
      <c r="E263" s="283"/>
      <c r="F263" s="283"/>
      <c r="G263" s="283"/>
      <c r="H263" s="283"/>
      <c r="I263" s="283"/>
      <c r="J263" s="283"/>
      <c r="K263" s="283"/>
      <c r="L263" s="283"/>
      <c r="M263" s="283"/>
      <c r="N263" s="283"/>
      <c r="O263" s="29" t="s">
        <v>3699</v>
      </c>
      <c r="P263" s="72"/>
      <c r="Q263" s="32"/>
      <c r="R263" s="160" t="str">
        <f t="shared" si="991"/>
        <v/>
      </c>
      <c r="S263" s="152"/>
      <c r="T263" s="160" t="str">
        <f t="shared" si="992"/>
        <v/>
      </c>
      <c r="U263" s="32"/>
      <c r="V263" s="249"/>
      <c r="W263" s="249"/>
      <c r="X263" s="249"/>
      <c r="Y263" s="250"/>
      <c r="Z263" s="250"/>
      <c r="AA263" s="250"/>
      <c r="AB263" s="251"/>
      <c r="AC263" s="242"/>
      <c r="AD263" s="245"/>
      <c r="AG263" s="38"/>
      <c r="AH263" s="267"/>
      <c r="AI263" s="39" t="str">
        <f>IF($P263="","0",VLOOKUP($P263,登録データ!$M$3:$O$28,2,FALSE))</f>
        <v>0</v>
      </c>
      <c r="AJ263" s="39" t="str">
        <f>IF($P263="","",VLOOKUP($P263,登録データ!$M$3:$P$28,4,FALSE))</f>
        <v/>
      </c>
      <c r="AK263" s="39" t="str">
        <f t="shared" si="993"/>
        <v>00</v>
      </c>
      <c r="AL263" s="39" t="str">
        <f t="shared" si="994"/>
        <v/>
      </c>
      <c r="AM263" s="39" t="str">
        <f t="shared" si="995"/>
        <v>000000</v>
      </c>
      <c r="AN263" s="39" t="str">
        <f t="shared" si="996"/>
        <v/>
      </c>
      <c r="AO263" s="39" t="str">
        <f t="shared" si="997"/>
        <v/>
      </c>
      <c r="AP263" s="39">
        <f ca="1">IF(OFFSET($C263,-MOD(ROW($C263),3),0)&lt;&gt;"",IF(RIGHT($P263,1)=")",VALUE(VLOOKUP(OFFSET($C263,-MOD(ROW($C263),3),0),登録データ!$A$3:$H$2500,8,FALSE)),0),0)</f>
        <v>0</v>
      </c>
      <c r="AQ263" s="39">
        <f t="shared" ca="1" si="998"/>
        <v>0</v>
      </c>
      <c r="AR263" s="267"/>
      <c r="AS263" s="39" t="str">
        <f t="shared" si="999"/>
        <v/>
      </c>
      <c r="AT263" s="267"/>
      <c r="AU263" s="267"/>
      <c r="AV263" s="202"/>
      <c r="AW263" s="199"/>
      <c r="AX263" s="200"/>
      <c r="AY263" s="200"/>
      <c r="AZ263" s="200"/>
      <c r="BA263" s="200"/>
      <c r="BB263" s="39"/>
      <c r="BC263" s="39"/>
      <c r="BD263" s="93"/>
      <c r="BE263" s="93"/>
      <c r="BF263" s="93"/>
      <c r="BG263" s="95"/>
      <c r="BH263" s="111"/>
      <c r="BI263" s="202"/>
      <c r="BJ263" s="199"/>
      <c r="BK263" s="200"/>
      <c r="BL263" s="200"/>
      <c r="BM263" s="200"/>
      <c r="BN263" s="200"/>
      <c r="BO263" s="39"/>
      <c r="BP263" s="39"/>
      <c r="BQ263" s="39"/>
      <c r="BR263" s="39"/>
      <c r="BS263" s="39"/>
      <c r="BT263" s="39"/>
      <c r="BV263" s="38" t="str">
        <f>IF($P263="十種競技",COUNTIF($P$21:$P263,"十種競技"),"")</f>
        <v/>
      </c>
      <c r="BW263" s="39" t="str">
        <f t="shared" ca="1" si="1000"/>
        <v/>
      </c>
      <c r="BX263" s="39" t="str">
        <f t="shared" ca="1" si="1001"/>
        <v/>
      </c>
      <c r="BY263" s="39" t="str">
        <f t="shared" ca="1" si="1002"/>
        <v/>
      </c>
      <c r="BZ263" s="39" t="str">
        <f t="shared" ca="1" si="1003"/>
        <v/>
      </c>
      <c r="CA263" s="39" t="str">
        <f t="shared" ca="1" si="1004"/>
        <v/>
      </c>
      <c r="CB263" s="39"/>
      <c r="CC263" s="39"/>
      <c r="CD263" s="39"/>
      <c r="CE263" s="39"/>
      <c r="CF263" s="39"/>
      <c r="CG263" s="86"/>
      <c r="CH263" s="43" t="str">
        <f t="shared" si="990"/>
        <v/>
      </c>
    </row>
    <row r="264" spans="1:86" ht="14.25" thickTop="1">
      <c r="A264" s="24"/>
      <c r="B264" s="276">
        <v>82</v>
      </c>
      <c r="C264" s="279"/>
      <c r="D264" s="281" t="str">
        <f>IF($C264="","",IF($C264="@",$D266,VLOOKUP($C264,登録データ!$A$3:$H$2500,2,FALSE)))</f>
        <v/>
      </c>
      <c r="E264" s="281"/>
      <c r="F264" s="281"/>
      <c r="G264" s="282" t="str">
        <f>IF($C264="","",IF($C264="@",$G266,VLOOKUP($C264,登録データ!$A$3:$H$2500,3,FALSE)))</f>
        <v/>
      </c>
      <c r="H264" s="282"/>
      <c r="I264" s="282"/>
      <c r="J264" s="281" t="str">
        <f>IF($C264="","",IF($C264="@",$J266,VLOOKUP($C264,登録データ!$A$3:$H$2500,7,FALSE)))</f>
        <v/>
      </c>
      <c r="K264" s="281"/>
      <c r="L264" s="281" t="str">
        <f>IF($C264="","",IF($C264="@",$L266,VLOOKUP($C264,登録データ!$A$3:$H$2500,4,FALSE)))</f>
        <v/>
      </c>
      <c r="M264" s="281"/>
      <c r="N264" s="281"/>
      <c r="O264" s="58" t="s">
        <v>3697</v>
      </c>
      <c r="P264" s="70"/>
      <c r="Q264" s="30"/>
      <c r="R264" s="156" t="str">
        <f t="shared" si="991"/>
        <v/>
      </c>
      <c r="S264" s="150"/>
      <c r="T264" s="156" t="str">
        <f t="shared" si="992"/>
        <v/>
      </c>
      <c r="U264" s="30"/>
      <c r="V264" s="237"/>
      <c r="W264" s="237"/>
      <c r="X264" s="237"/>
      <c r="Y264" s="238"/>
      <c r="Z264" s="238"/>
      <c r="AA264" s="238"/>
      <c r="AB264" s="239"/>
      <c r="AC264" s="240"/>
      <c r="AD264" s="243"/>
      <c r="AG264" s="38"/>
      <c r="AH264" s="267" t="str">
        <f>IF($C264="","",IF($C264="@",0,IF(VLOOKUP($C264,登録データ!$A$3:$V$2500,22,FALSE)=0,0,1)))</f>
        <v/>
      </c>
      <c r="AI264" s="39" t="str">
        <f>IF($P264="","0",VLOOKUP($P264,登録データ!$M$3:$O$28,2,FALSE))</f>
        <v>0</v>
      </c>
      <c r="AJ264" s="39" t="str">
        <f>IF($P264="","",VLOOKUP($P264,登録データ!$M$3:$P$28,4,FALSE))</f>
        <v/>
      </c>
      <c r="AK264" s="39" t="str">
        <f t="shared" si="993"/>
        <v>00</v>
      </c>
      <c r="AL264" s="39" t="str">
        <f t="shared" si="994"/>
        <v/>
      </c>
      <c r="AM264" s="39" t="str">
        <f t="shared" si="995"/>
        <v>000000</v>
      </c>
      <c r="AN264" s="39" t="str">
        <f t="shared" si="996"/>
        <v/>
      </c>
      <c r="AO264" s="39" t="str">
        <f t="shared" si="997"/>
        <v/>
      </c>
      <c r="AP264" s="39">
        <f ca="1">IF(OFFSET($C264,-MOD(ROW($C264),3),0)&lt;&gt;"",IF(RIGHT($P264,1)=")",VALUE(VLOOKUP(OFFSET($C264,-MOD(ROW($C264),3),0),登録データ!$A$3:$H$2500,8,FALSE)),0),0)</f>
        <v>0</v>
      </c>
      <c r="AQ264" s="39">
        <f t="shared" ca="1" si="998"/>
        <v>0</v>
      </c>
      <c r="AR264" s="267" t="str">
        <f t="shared" ref="AR264" si="1197">IF($C264="","",IF($C264="@",0,IF($C264&lt;1501,0,1)))</f>
        <v/>
      </c>
      <c r="AS264" s="39" t="str">
        <f t="shared" si="999"/>
        <v/>
      </c>
      <c r="AT264" s="267" t="str">
        <f t="shared" ref="AT264" si="1198">IF($C264="","",IF($C264="@",0,IF(COUNTIF($C$21:$C$620,$C264)=1,0,1)))</f>
        <v/>
      </c>
      <c r="AU264" s="267" t="str">
        <f t="shared" ref="AU264" si="1199">IF($L264="","",IF(OR($L264="北海道",$L264="東京都",$L264="大阪府",$L264="京都府",RIGHT($L264,1)="県"),0,1))</f>
        <v/>
      </c>
      <c r="AV264" s="202" t="str">
        <f>IF(AC264="","",COUNTA($AC$21:$AC264))</f>
        <v/>
      </c>
      <c r="AW264" s="199" t="str">
        <f t="shared" ref="AW264" si="1200">IF($C264="","",IF($AV264="","",IF($C264="@",CONCATENATE("@",$D266),$C264)))</f>
        <v/>
      </c>
      <c r="AX264" s="199" t="str">
        <f t="shared" ref="AX264" si="1201">IF(LEFT($AW264,1)="@",$D266,"")</f>
        <v/>
      </c>
      <c r="AY264" s="199" t="str">
        <f t="shared" ref="AY264" si="1202">IF(LEFT($AW264,1)="@",$G266,"")</f>
        <v/>
      </c>
      <c r="AZ264" s="199" t="str">
        <f t="shared" ref="AZ264" si="1203">IF(LEFT($AW264,1)="@",$J266,"")</f>
        <v/>
      </c>
      <c r="BA264" s="199" t="str">
        <f t="shared" ref="BA264" si="1204">IF(LEFT($AW264,1)="@",$L266,"")</f>
        <v/>
      </c>
      <c r="BB264" s="39"/>
      <c r="BC264" s="39"/>
      <c r="BD264" s="74"/>
      <c r="BE264" s="74"/>
      <c r="BF264" s="74"/>
      <c r="BG264" s="83"/>
      <c r="BH264" s="84"/>
      <c r="BI264" s="202" t="str">
        <f>IF($AD264="","",COUNTA($AD$21:$AD264))</f>
        <v/>
      </c>
      <c r="BJ264" s="199" t="str">
        <f>IF($C264="","",IF($BI264="","",IF($C264="@",CONCATENATE("@",$D266),$C264)))</f>
        <v/>
      </c>
      <c r="BK264" s="199" t="str">
        <f t="shared" ref="BK264" si="1205">IF(LEFT($BJ264,1)="@",$D266,"")</f>
        <v/>
      </c>
      <c r="BL264" s="199" t="str">
        <f t="shared" ref="BL264" si="1206">IF(LEFT($BJ264,1)="@",$G266,"")</f>
        <v/>
      </c>
      <c r="BM264" s="199" t="str">
        <f t="shared" ref="BM264" si="1207">IF(LEFT($BJ264,1)="@",$J266,"")</f>
        <v/>
      </c>
      <c r="BN264" s="199" t="str">
        <f t="shared" ref="BN264" si="1208">IF(LEFT($BJ264,1)="@",$L266,"")</f>
        <v/>
      </c>
      <c r="BO264" s="39"/>
      <c r="BP264" s="39"/>
      <c r="BQ264" s="39"/>
      <c r="BR264" s="39"/>
      <c r="BS264" s="39"/>
      <c r="BT264" s="39"/>
      <c r="BV264" s="38" t="str">
        <f>IF($P264="十種競技",COUNTIF($P$21:$P264,"十種競技"),"")</f>
        <v/>
      </c>
      <c r="BW264" s="39" t="str">
        <f t="shared" ca="1" si="1000"/>
        <v/>
      </c>
      <c r="BX264" s="39" t="str">
        <f t="shared" ca="1" si="1001"/>
        <v/>
      </c>
      <c r="BY264" s="39" t="str">
        <f t="shared" ca="1" si="1002"/>
        <v/>
      </c>
      <c r="BZ264" s="39" t="str">
        <f t="shared" ca="1" si="1003"/>
        <v/>
      </c>
      <c r="CA264" s="39" t="str">
        <f t="shared" ca="1" si="1004"/>
        <v/>
      </c>
      <c r="CB264" s="39"/>
      <c r="CC264" s="39"/>
      <c r="CD264" s="39"/>
      <c r="CE264" s="39"/>
      <c r="CF264" s="39"/>
      <c r="CG264" s="86"/>
      <c r="CH264" s="43" t="str">
        <f t="shared" si="990"/>
        <v/>
      </c>
    </row>
    <row r="265" spans="1:86">
      <c r="A265" s="24"/>
      <c r="B265" s="277"/>
      <c r="C265" s="280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59" t="s">
        <v>3698</v>
      </c>
      <c r="P265" s="71"/>
      <c r="Q265" s="31"/>
      <c r="R265" s="157" t="str">
        <f t="shared" si="991"/>
        <v/>
      </c>
      <c r="S265" s="151"/>
      <c r="T265" s="157" t="str">
        <f t="shared" si="992"/>
        <v/>
      </c>
      <c r="U265" s="31"/>
      <c r="V265" s="246"/>
      <c r="W265" s="246"/>
      <c r="X265" s="246"/>
      <c r="Y265" s="247"/>
      <c r="Z265" s="247"/>
      <c r="AA265" s="247"/>
      <c r="AB265" s="248"/>
      <c r="AC265" s="241"/>
      <c r="AD265" s="244"/>
      <c r="AG265" s="38"/>
      <c r="AH265" s="267"/>
      <c r="AI265" s="39" t="str">
        <f>IF($P265="","0",VLOOKUP($P265,登録データ!$M$3:$O$28,2,FALSE))</f>
        <v>0</v>
      </c>
      <c r="AJ265" s="39" t="str">
        <f>IF($P265="","",VLOOKUP($P265,登録データ!$M$3:$P$28,4,FALSE))</f>
        <v/>
      </c>
      <c r="AK265" s="39" t="str">
        <f t="shared" si="993"/>
        <v>00</v>
      </c>
      <c r="AL265" s="39" t="str">
        <f t="shared" si="994"/>
        <v/>
      </c>
      <c r="AM265" s="39" t="str">
        <f t="shared" si="995"/>
        <v>000000</v>
      </c>
      <c r="AN265" s="39" t="str">
        <f t="shared" si="996"/>
        <v/>
      </c>
      <c r="AO265" s="39" t="str">
        <f t="shared" si="997"/>
        <v/>
      </c>
      <c r="AP265" s="39">
        <f ca="1">IF(OFFSET($C265,-MOD(ROW($C265),3),0)&lt;&gt;"",IF(RIGHT($P265,1)=")",VALUE(VLOOKUP(OFFSET($C265,-MOD(ROW($C265),3),0),登録データ!$A$3:$H$2500,8,FALSE)),0),0)</f>
        <v>0</v>
      </c>
      <c r="AQ265" s="39">
        <f t="shared" ca="1" si="998"/>
        <v>0</v>
      </c>
      <c r="AR265" s="267"/>
      <c r="AS265" s="39" t="str">
        <f t="shared" si="999"/>
        <v/>
      </c>
      <c r="AT265" s="267"/>
      <c r="AU265" s="267"/>
      <c r="AV265" s="202"/>
      <c r="AW265" s="199"/>
      <c r="AX265" s="200"/>
      <c r="AY265" s="200"/>
      <c r="AZ265" s="200"/>
      <c r="BA265" s="200"/>
      <c r="BB265" s="39"/>
      <c r="BC265" s="39"/>
      <c r="BD265" s="93"/>
      <c r="BE265" s="93"/>
      <c r="BF265" s="93"/>
      <c r="BG265" s="95"/>
      <c r="BH265" s="111"/>
      <c r="BI265" s="202"/>
      <c r="BJ265" s="199"/>
      <c r="BK265" s="200"/>
      <c r="BL265" s="200"/>
      <c r="BM265" s="200"/>
      <c r="BN265" s="200"/>
      <c r="BO265" s="39"/>
      <c r="BP265" s="39"/>
      <c r="BQ265" s="39"/>
      <c r="BR265" s="39"/>
      <c r="BS265" s="39"/>
      <c r="BT265" s="39"/>
      <c r="BV265" s="38" t="str">
        <f>IF($P265="十種競技",COUNTIF($P$21:$P265,"十種競技"),"")</f>
        <v/>
      </c>
      <c r="BW265" s="39" t="str">
        <f t="shared" ca="1" si="1000"/>
        <v/>
      </c>
      <c r="BX265" s="39" t="str">
        <f t="shared" ca="1" si="1001"/>
        <v/>
      </c>
      <c r="BY265" s="39" t="str">
        <f t="shared" ca="1" si="1002"/>
        <v/>
      </c>
      <c r="BZ265" s="39" t="str">
        <f t="shared" ca="1" si="1003"/>
        <v/>
      </c>
      <c r="CA265" s="39" t="str">
        <f t="shared" ca="1" si="1004"/>
        <v/>
      </c>
      <c r="CB265" s="39"/>
      <c r="CC265" s="39"/>
      <c r="CD265" s="39"/>
      <c r="CE265" s="39"/>
      <c r="CF265" s="39"/>
      <c r="CG265" s="86"/>
      <c r="CH265" s="43" t="str">
        <f t="shared" si="990"/>
        <v/>
      </c>
    </row>
    <row r="266" spans="1:86" ht="14.25" thickBot="1">
      <c r="A266" s="24"/>
      <c r="B266" s="278"/>
      <c r="C266" s="29" t="s">
        <v>3696</v>
      </c>
      <c r="D266" s="283"/>
      <c r="E266" s="283"/>
      <c r="F266" s="283"/>
      <c r="G266" s="283"/>
      <c r="H266" s="283"/>
      <c r="I266" s="283"/>
      <c r="J266" s="283"/>
      <c r="K266" s="283"/>
      <c r="L266" s="283"/>
      <c r="M266" s="283"/>
      <c r="N266" s="283"/>
      <c r="O266" s="29" t="s">
        <v>3699</v>
      </c>
      <c r="P266" s="72"/>
      <c r="Q266" s="32"/>
      <c r="R266" s="160" t="str">
        <f t="shared" si="991"/>
        <v/>
      </c>
      <c r="S266" s="152"/>
      <c r="T266" s="160" t="str">
        <f t="shared" si="992"/>
        <v/>
      </c>
      <c r="U266" s="32"/>
      <c r="V266" s="249"/>
      <c r="W266" s="249"/>
      <c r="X266" s="249"/>
      <c r="Y266" s="250"/>
      <c r="Z266" s="250"/>
      <c r="AA266" s="250"/>
      <c r="AB266" s="251"/>
      <c r="AC266" s="242"/>
      <c r="AD266" s="245"/>
      <c r="AG266" s="38"/>
      <c r="AH266" s="267"/>
      <c r="AI266" s="39" t="str">
        <f>IF($P266="","0",VLOOKUP($P266,登録データ!$M$3:$O$28,2,FALSE))</f>
        <v>0</v>
      </c>
      <c r="AJ266" s="39" t="str">
        <f>IF($P266="","",VLOOKUP($P266,登録データ!$M$3:$P$28,4,FALSE))</f>
        <v/>
      </c>
      <c r="AK266" s="39" t="str">
        <f t="shared" si="993"/>
        <v>00</v>
      </c>
      <c r="AL266" s="39" t="str">
        <f t="shared" si="994"/>
        <v/>
      </c>
      <c r="AM266" s="39" t="str">
        <f t="shared" si="995"/>
        <v>000000</v>
      </c>
      <c r="AN266" s="39" t="str">
        <f t="shared" si="996"/>
        <v/>
      </c>
      <c r="AO266" s="39" t="str">
        <f t="shared" si="997"/>
        <v/>
      </c>
      <c r="AP266" s="39">
        <f ca="1">IF(OFFSET($C266,-MOD(ROW($C266),3),0)&lt;&gt;"",IF(RIGHT($P266,1)=")",VALUE(VLOOKUP(OFFSET($C266,-MOD(ROW($C266),3),0),登録データ!$A$3:$H$2500,8,FALSE)),0),0)</f>
        <v>0</v>
      </c>
      <c r="AQ266" s="39">
        <f t="shared" ca="1" si="998"/>
        <v>0</v>
      </c>
      <c r="AR266" s="267"/>
      <c r="AS266" s="39" t="str">
        <f t="shared" si="999"/>
        <v/>
      </c>
      <c r="AT266" s="267"/>
      <c r="AU266" s="267"/>
      <c r="AV266" s="202"/>
      <c r="AW266" s="199"/>
      <c r="AX266" s="200"/>
      <c r="AY266" s="200"/>
      <c r="AZ266" s="200"/>
      <c r="BA266" s="200"/>
      <c r="BB266" s="39"/>
      <c r="BC266" s="39"/>
      <c r="BD266" s="93"/>
      <c r="BE266" s="93"/>
      <c r="BF266" s="93"/>
      <c r="BG266" s="95"/>
      <c r="BH266" s="111"/>
      <c r="BI266" s="202"/>
      <c r="BJ266" s="199"/>
      <c r="BK266" s="200"/>
      <c r="BL266" s="200"/>
      <c r="BM266" s="200"/>
      <c r="BN266" s="200"/>
      <c r="BO266" s="39"/>
      <c r="BP266" s="39"/>
      <c r="BQ266" s="39"/>
      <c r="BR266" s="39"/>
      <c r="BS266" s="39"/>
      <c r="BT266" s="39"/>
      <c r="BV266" s="38" t="str">
        <f>IF($P266="十種競技",COUNTIF($P$21:$P266,"十種競技"),"")</f>
        <v/>
      </c>
      <c r="BW266" s="39" t="str">
        <f t="shared" ca="1" si="1000"/>
        <v/>
      </c>
      <c r="BX266" s="39" t="str">
        <f t="shared" ca="1" si="1001"/>
        <v/>
      </c>
      <c r="BY266" s="39" t="str">
        <f t="shared" ca="1" si="1002"/>
        <v/>
      </c>
      <c r="BZ266" s="39" t="str">
        <f t="shared" ca="1" si="1003"/>
        <v/>
      </c>
      <c r="CA266" s="39" t="str">
        <f t="shared" ca="1" si="1004"/>
        <v/>
      </c>
      <c r="CB266" s="39"/>
      <c r="CC266" s="39"/>
      <c r="CD266" s="39"/>
      <c r="CE266" s="39"/>
      <c r="CF266" s="39"/>
      <c r="CG266" s="86"/>
      <c r="CH266" s="43" t="str">
        <f t="shared" si="990"/>
        <v/>
      </c>
    </row>
    <row r="267" spans="1:86" ht="14.25" thickTop="1">
      <c r="A267" s="24"/>
      <c r="B267" s="276">
        <v>83</v>
      </c>
      <c r="C267" s="279"/>
      <c r="D267" s="281" t="str">
        <f>IF($C267="","",IF($C267="@",$D269,VLOOKUP($C267,登録データ!$A$3:$H$2500,2,FALSE)))</f>
        <v/>
      </c>
      <c r="E267" s="281"/>
      <c r="F267" s="281"/>
      <c r="G267" s="282" t="str">
        <f>IF($C267="","",IF($C267="@",$G269,VLOOKUP($C267,登録データ!$A$3:$H$2500,3,FALSE)))</f>
        <v/>
      </c>
      <c r="H267" s="282"/>
      <c r="I267" s="282"/>
      <c r="J267" s="281" t="str">
        <f>IF($C267="","",IF($C267="@",$J269,VLOOKUP($C267,登録データ!$A$3:$H$2500,7,FALSE)))</f>
        <v/>
      </c>
      <c r="K267" s="281"/>
      <c r="L267" s="281" t="str">
        <f>IF($C267="","",IF($C267="@",$L269,VLOOKUP($C267,登録データ!$A$3:$H$2500,4,FALSE)))</f>
        <v/>
      </c>
      <c r="M267" s="281"/>
      <c r="N267" s="281"/>
      <c r="O267" s="58" t="s">
        <v>3697</v>
      </c>
      <c r="P267" s="70"/>
      <c r="Q267" s="30"/>
      <c r="R267" s="156" t="str">
        <f t="shared" si="991"/>
        <v/>
      </c>
      <c r="S267" s="150"/>
      <c r="T267" s="156" t="str">
        <f t="shared" si="992"/>
        <v/>
      </c>
      <c r="U267" s="30"/>
      <c r="V267" s="237"/>
      <c r="W267" s="237"/>
      <c r="X267" s="237"/>
      <c r="Y267" s="238"/>
      <c r="Z267" s="238"/>
      <c r="AA267" s="238"/>
      <c r="AB267" s="239"/>
      <c r="AC267" s="240"/>
      <c r="AD267" s="243"/>
      <c r="AG267" s="38"/>
      <c r="AH267" s="267" t="str">
        <f>IF($C267="","",IF($C267="@",0,IF(VLOOKUP($C267,登録データ!$A$3:$V$2500,22,FALSE)=0,0,1)))</f>
        <v/>
      </c>
      <c r="AI267" s="39" t="str">
        <f>IF($P267="","0",VLOOKUP($P267,登録データ!$M$3:$O$28,2,FALSE))</f>
        <v>0</v>
      </c>
      <c r="AJ267" s="39" t="str">
        <f>IF($P267="","",VLOOKUP($P267,登録データ!$M$3:$P$28,4,FALSE))</f>
        <v/>
      </c>
      <c r="AK267" s="39" t="str">
        <f t="shared" si="993"/>
        <v>00</v>
      </c>
      <c r="AL267" s="39" t="str">
        <f t="shared" si="994"/>
        <v/>
      </c>
      <c r="AM267" s="39" t="str">
        <f t="shared" si="995"/>
        <v>000000</v>
      </c>
      <c r="AN267" s="39" t="str">
        <f t="shared" si="996"/>
        <v/>
      </c>
      <c r="AO267" s="39" t="str">
        <f t="shared" si="997"/>
        <v/>
      </c>
      <c r="AP267" s="39">
        <f ca="1">IF(OFFSET($C267,-MOD(ROW($C267),3),0)&lt;&gt;"",IF(RIGHT($P267,1)=")",VALUE(VLOOKUP(OFFSET($C267,-MOD(ROW($C267),3),0),登録データ!$A$3:$H$2500,8,FALSE)),0),0)</f>
        <v>0</v>
      </c>
      <c r="AQ267" s="39">
        <f t="shared" ca="1" si="998"/>
        <v>0</v>
      </c>
      <c r="AR267" s="267" t="str">
        <f t="shared" ref="AR267" si="1209">IF($C267="","",IF($C267="@",0,IF($C267&lt;1501,0,1)))</f>
        <v/>
      </c>
      <c r="AS267" s="39" t="str">
        <f t="shared" si="999"/>
        <v/>
      </c>
      <c r="AT267" s="267" t="str">
        <f t="shared" ref="AT267" si="1210">IF($C267="","",IF($C267="@",0,IF(COUNTIF($C$21:$C$620,$C267)=1,0,1)))</f>
        <v/>
      </c>
      <c r="AU267" s="267" t="str">
        <f t="shared" ref="AU267" si="1211">IF($L267="","",IF(OR($L267="北海道",$L267="東京都",$L267="大阪府",$L267="京都府",RIGHT($L267,1)="県"),0,1))</f>
        <v/>
      </c>
      <c r="AV267" s="202" t="str">
        <f>IF(AC267="","",COUNTA($AC$21:$AC267))</f>
        <v/>
      </c>
      <c r="AW267" s="199" t="str">
        <f t="shared" ref="AW267" si="1212">IF($C267="","",IF($AV267="","",IF($C267="@",CONCATENATE("@",$D269),$C267)))</f>
        <v/>
      </c>
      <c r="AX267" s="199" t="str">
        <f t="shared" ref="AX267" si="1213">IF(LEFT($AW267,1)="@",$D269,"")</f>
        <v/>
      </c>
      <c r="AY267" s="199" t="str">
        <f t="shared" ref="AY267" si="1214">IF(LEFT($AW267,1)="@",$G269,"")</f>
        <v/>
      </c>
      <c r="AZ267" s="199" t="str">
        <f t="shared" ref="AZ267" si="1215">IF(LEFT($AW267,1)="@",$J269,"")</f>
        <v/>
      </c>
      <c r="BA267" s="199" t="str">
        <f t="shared" ref="BA267" si="1216">IF(LEFT($AW267,1)="@",$L269,"")</f>
        <v/>
      </c>
      <c r="BB267" s="39"/>
      <c r="BC267" s="39"/>
      <c r="BD267" s="74"/>
      <c r="BE267" s="74"/>
      <c r="BF267" s="74"/>
      <c r="BG267" s="83"/>
      <c r="BH267" s="84"/>
      <c r="BI267" s="202" t="str">
        <f>IF($AD267="","",COUNTA($AD$21:$AD267))</f>
        <v/>
      </c>
      <c r="BJ267" s="199" t="str">
        <f>IF($C267="","",IF($BI267="","",IF($C267="@",CONCATENATE("@",$D269),$C267)))</f>
        <v/>
      </c>
      <c r="BK267" s="199" t="str">
        <f t="shared" ref="BK267" si="1217">IF(LEFT($BJ267,1)="@",$D269,"")</f>
        <v/>
      </c>
      <c r="BL267" s="199" t="str">
        <f t="shared" ref="BL267" si="1218">IF(LEFT($BJ267,1)="@",$G269,"")</f>
        <v/>
      </c>
      <c r="BM267" s="199" t="str">
        <f t="shared" ref="BM267" si="1219">IF(LEFT($BJ267,1)="@",$J269,"")</f>
        <v/>
      </c>
      <c r="BN267" s="199" t="str">
        <f t="shared" ref="BN267" si="1220">IF(LEFT($BJ267,1)="@",$L269,"")</f>
        <v/>
      </c>
      <c r="BO267" s="39"/>
      <c r="BP267" s="39"/>
      <c r="BQ267" s="39"/>
      <c r="BR267" s="39"/>
      <c r="BS267" s="39"/>
      <c r="BT267" s="39"/>
      <c r="BV267" s="38" t="str">
        <f>IF($P267="十種競技",COUNTIF($P$21:$P267,"十種競技"),"")</f>
        <v/>
      </c>
      <c r="BW267" s="39" t="str">
        <f t="shared" ca="1" si="1000"/>
        <v/>
      </c>
      <c r="BX267" s="39" t="str">
        <f t="shared" ca="1" si="1001"/>
        <v/>
      </c>
      <c r="BY267" s="39" t="str">
        <f t="shared" ca="1" si="1002"/>
        <v/>
      </c>
      <c r="BZ267" s="39" t="str">
        <f t="shared" ca="1" si="1003"/>
        <v/>
      </c>
      <c r="CA267" s="39" t="str">
        <f t="shared" ca="1" si="1004"/>
        <v/>
      </c>
      <c r="CB267" s="39"/>
      <c r="CC267" s="39"/>
      <c r="CD267" s="39"/>
      <c r="CE267" s="39"/>
      <c r="CF267" s="39"/>
      <c r="CG267" s="86"/>
      <c r="CH267" s="43" t="str">
        <f t="shared" si="990"/>
        <v/>
      </c>
    </row>
    <row r="268" spans="1:86">
      <c r="A268" s="24"/>
      <c r="B268" s="277"/>
      <c r="C268" s="280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59" t="s">
        <v>3698</v>
      </c>
      <c r="P268" s="71"/>
      <c r="Q268" s="31"/>
      <c r="R268" s="157" t="str">
        <f t="shared" si="991"/>
        <v/>
      </c>
      <c r="S268" s="151"/>
      <c r="T268" s="157" t="str">
        <f t="shared" si="992"/>
        <v/>
      </c>
      <c r="U268" s="31"/>
      <c r="V268" s="246"/>
      <c r="W268" s="246"/>
      <c r="X268" s="246"/>
      <c r="Y268" s="247"/>
      <c r="Z268" s="247"/>
      <c r="AA268" s="247"/>
      <c r="AB268" s="248"/>
      <c r="AC268" s="241"/>
      <c r="AD268" s="244"/>
      <c r="AG268" s="38"/>
      <c r="AH268" s="267"/>
      <c r="AI268" s="39" t="str">
        <f>IF($P268="","0",VLOOKUP($P268,登録データ!$M$3:$O$28,2,FALSE))</f>
        <v>0</v>
      </c>
      <c r="AJ268" s="39" t="str">
        <f>IF($P268="","",VLOOKUP($P268,登録データ!$M$3:$P$28,4,FALSE))</f>
        <v/>
      </c>
      <c r="AK268" s="39" t="str">
        <f t="shared" si="993"/>
        <v>00</v>
      </c>
      <c r="AL268" s="39" t="str">
        <f t="shared" si="994"/>
        <v/>
      </c>
      <c r="AM268" s="39" t="str">
        <f t="shared" si="995"/>
        <v>000000</v>
      </c>
      <c r="AN268" s="39" t="str">
        <f t="shared" si="996"/>
        <v/>
      </c>
      <c r="AO268" s="39" t="str">
        <f t="shared" si="997"/>
        <v/>
      </c>
      <c r="AP268" s="39">
        <f ca="1">IF(OFFSET($C268,-MOD(ROW($C268),3),0)&lt;&gt;"",IF(RIGHT($P268,1)=")",VALUE(VLOOKUP(OFFSET($C268,-MOD(ROW($C268),3),0),登録データ!$A$3:$H$2500,8,FALSE)),0),0)</f>
        <v>0</v>
      </c>
      <c r="AQ268" s="39">
        <f t="shared" ca="1" si="998"/>
        <v>0</v>
      </c>
      <c r="AR268" s="267"/>
      <c r="AS268" s="39" t="str">
        <f t="shared" si="999"/>
        <v/>
      </c>
      <c r="AT268" s="267"/>
      <c r="AU268" s="267"/>
      <c r="AV268" s="202"/>
      <c r="AW268" s="199"/>
      <c r="AX268" s="200"/>
      <c r="AY268" s="200"/>
      <c r="AZ268" s="200"/>
      <c r="BA268" s="200"/>
      <c r="BB268" s="39"/>
      <c r="BC268" s="39"/>
      <c r="BD268" s="93"/>
      <c r="BE268" s="93"/>
      <c r="BF268" s="93"/>
      <c r="BG268" s="95"/>
      <c r="BH268" s="111"/>
      <c r="BI268" s="202"/>
      <c r="BJ268" s="199"/>
      <c r="BK268" s="200"/>
      <c r="BL268" s="200"/>
      <c r="BM268" s="200"/>
      <c r="BN268" s="200"/>
      <c r="BO268" s="39"/>
      <c r="BP268" s="39"/>
      <c r="BQ268" s="39"/>
      <c r="BR268" s="39"/>
      <c r="BS268" s="39"/>
      <c r="BT268" s="39"/>
      <c r="BV268" s="38" t="str">
        <f>IF($P268="十種競技",COUNTIF($P$21:$P268,"十種競技"),"")</f>
        <v/>
      </c>
      <c r="BW268" s="39" t="str">
        <f t="shared" ca="1" si="1000"/>
        <v/>
      </c>
      <c r="BX268" s="39" t="str">
        <f t="shared" ca="1" si="1001"/>
        <v/>
      </c>
      <c r="BY268" s="39" t="str">
        <f t="shared" ca="1" si="1002"/>
        <v/>
      </c>
      <c r="BZ268" s="39" t="str">
        <f t="shared" ca="1" si="1003"/>
        <v/>
      </c>
      <c r="CA268" s="39" t="str">
        <f t="shared" ca="1" si="1004"/>
        <v/>
      </c>
      <c r="CB268" s="39"/>
      <c r="CC268" s="39"/>
      <c r="CD268" s="39"/>
      <c r="CE268" s="39"/>
      <c r="CF268" s="39"/>
      <c r="CG268" s="86"/>
      <c r="CH268" s="43" t="str">
        <f t="shared" si="990"/>
        <v/>
      </c>
    </row>
    <row r="269" spans="1:86" ht="14.25" thickBot="1">
      <c r="A269" s="24"/>
      <c r="B269" s="278"/>
      <c r="C269" s="29" t="s">
        <v>3696</v>
      </c>
      <c r="D269" s="283"/>
      <c r="E269" s="283"/>
      <c r="F269" s="283"/>
      <c r="G269" s="283"/>
      <c r="H269" s="283"/>
      <c r="I269" s="283"/>
      <c r="J269" s="283"/>
      <c r="K269" s="283"/>
      <c r="L269" s="283"/>
      <c r="M269" s="283"/>
      <c r="N269" s="283"/>
      <c r="O269" s="29" t="s">
        <v>3699</v>
      </c>
      <c r="P269" s="72"/>
      <c r="Q269" s="32"/>
      <c r="R269" s="160" t="str">
        <f t="shared" si="991"/>
        <v/>
      </c>
      <c r="S269" s="152"/>
      <c r="T269" s="160" t="str">
        <f t="shared" si="992"/>
        <v/>
      </c>
      <c r="U269" s="32"/>
      <c r="V269" s="249"/>
      <c r="W269" s="249"/>
      <c r="X269" s="249"/>
      <c r="Y269" s="250"/>
      <c r="Z269" s="250"/>
      <c r="AA269" s="250"/>
      <c r="AB269" s="251"/>
      <c r="AC269" s="242"/>
      <c r="AD269" s="245"/>
      <c r="AG269" s="38"/>
      <c r="AH269" s="267"/>
      <c r="AI269" s="39" t="str">
        <f>IF($P269="","0",VLOOKUP($P269,登録データ!$M$3:$O$28,2,FALSE))</f>
        <v>0</v>
      </c>
      <c r="AJ269" s="39" t="str">
        <f>IF($P269="","",VLOOKUP($P269,登録データ!$M$3:$P$28,4,FALSE))</f>
        <v/>
      </c>
      <c r="AK269" s="39" t="str">
        <f t="shared" si="993"/>
        <v>00</v>
      </c>
      <c r="AL269" s="39" t="str">
        <f t="shared" si="994"/>
        <v/>
      </c>
      <c r="AM269" s="39" t="str">
        <f t="shared" si="995"/>
        <v>000000</v>
      </c>
      <c r="AN269" s="39" t="str">
        <f t="shared" si="996"/>
        <v/>
      </c>
      <c r="AO269" s="39" t="str">
        <f t="shared" si="997"/>
        <v/>
      </c>
      <c r="AP269" s="39">
        <f ca="1">IF(OFFSET($C269,-MOD(ROW($C269),3),0)&lt;&gt;"",IF(RIGHT($P269,1)=")",VALUE(VLOOKUP(OFFSET($C269,-MOD(ROW($C269),3),0),登録データ!$A$3:$H$2500,8,FALSE)),0),0)</f>
        <v>0</v>
      </c>
      <c r="AQ269" s="39">
        <f t="shared" ca="1" si="998"/>
        <v>0</v>
      </c>
      <c r="AR269" s="267"/>
      <c r="AS269" s="39" t="str">
        <f t="shared" si="999"/>
        <v/>
      </c>
      <c r="AT269" s="267"/>
      <c r="AU269" s="267"/>
      <c r="AV269" s="202"/>
      <c r="AW269" s="199"/>
      <c r="AX269" s="200"/>
      <c r="AY269" s="200"/>
      <c r="AZ269" s="200"/>
      <c r="BA269" s="200"/>
      <c r="BB269" s="39"/>
      <c r="BC269" s="39"/>
      <c r="BD269" s="93"/>
      <c r="BE269" s="93"/>
      <c r="BF269" s="93"/>
      <c r="BG269" s="95"/>
      <c r="BH269" s="111"/>
      <c r="BI269" s="202"/>
      <c r="BJ269" s="199"/>
      <c r="BK269" s="200"/>
      <c r="BL269" s="200"/>
      <c r="BM269" s="200"/>
      <c r="BN269" s="200"/>
      <c r="BO269" s="39"/>
      <c r="BP269" s="39"/>
      <c r="BQ269" s="39"/>
      <c r="BR269" s="39"/>
      <c r="BS269" s="39"/>
      <c r="BT269" s="39"/>
      <c r="BV269" s="38" t="str">
        <f>IF($P269="十種競技",COUNTIF($P$21:$P269,"十種競技"),"")</f>
        <v/>
      </c>
      <c r="BW269" s="39" t="str">
        <f t="shared" ca="1" si="1000"/>
        <v/>
      </c>
      <c r="BX269" s="39" t="str">
        <f t="shared" ca="1" si="1001"/>
        <v/>
      </c>
      <c r="BY269" s="39" t="str">
        <f t="shared" ca="1" si="1002"/>
        <v/>
      </c>
      <c r="BZ269" s="39" t="str">
        <f t="shared" ca="1" si="1003"/>
        <v/>
      </c>
      <c r="CA269" s="39" t="str">
        <f t="shared" ca="1" si="1004"/>
        <v/>
      </c>
      <c r="CB269" s="39"/>
      <c r="CC269" s="39"/>
      <c r="CD269" s="39"/>
      <c r="CE269" s="39"/>
      <c r="CF269" s="39"/>
      <c r="CG269" s="86"/>
      <c r="CH269" s="43" t="str">
        <f t="shared" si="990"/>
        <v/>
      </c>
    </row>
    <row r="270" spans="1:86" ht="14.25" thickTop="1">
      <c r="A270" s="24"/>
      <c r="B270" s="276">
        <v>84</v>
      </c>
      <c r="C270" s="279"/>
      <c r="D270" s="281" t="str">
        <f>IF($C270="","",IF($C270="@",$D272,VLOOKUP($C270,登録データ!$A$3:$H$2500,2,FALSE)))</f>
        <v/>
      </c>
      <c r="E270" s="281"/>
      <c r="F270" s="281"/>
      <c r="G270" s="282" t="str">
        <f>IF($C270="","",IF($C270="@",$G272,VLOOKUP($C270,登録データ!$A$3:$H$2500,3,FALSE)))</f>
        <v/>
      </c>
      <c r="H270" s="282"/>
      <c r="I270" s="282"/>
      <c r="J270" s="281" t="str">
        <f>IF($C270="","",IF($C270="@",$J272,VLOOKUP($C270,登録データ!$A$3:$H$2500,7,FALSE)))</f>
        <v/>
      </c>
      <c r="K270" s="281"/>
      <c r="L270" s="281" t="str">
        <f>IF($C270="","",IF($C270="@",$L272,VLOOKUP($C270,登録データ!$A$3:$H$2500,4,FALSE)))</f>
        <v/>
      </c>
      <c r="M270" s="281"/>
      <c r="N270" s="281"/>
      <c r="O270" s="58" t="s">
        <v>3697</v>
      </c>
      <c r="P270" s="70"/>
      <c r="Q270" s="30"/>
      <c r="R270" s="156" t="str">
        <f t="shared" si="991"/>
        <v/>
      </c>
      <c r="S270" s="150"/>
      <c r="T270" s="156" t="str">
        <f t="shared" si="992"/>
        <v/>
      </c>
      <c r="U270" s="30"/>
      <c r="V270" s="237"/>
      <c r="W270" s="237"/>
      <c r="X270" s="237"/>
      <c r="Y270" s="238"/>
      <c r="Z270" s="238"/>
      <c r="AA270" s="238"/>
      <c r="AB270" s="239"/>
      <c r="AC270" s="240"/>
      <c r="AD270" s="243"/>
      <c r="AG270" s="38"/>
      <c r="AH270" s="267" t="str">
        <f>IF($C270="","",IF($C270="@",0,IF(VLOOKUP($C270,登録データ!$A$3:$V$2500,22,FALSE)=0,0,1)))</f>
        <v/>
      </c>
      <c r="AI270" s="39" t="str">
        <f>IF($P270="","0",VLOOKUP($P270,登録データ!$M$3:$O$28,2,FALSE))</f>
        <v>0</v>
      </c>
      <c r="AJ270" s="39" t="str">
        <f>IF($P270="","",VLOOKUP($P270,登録データ!$M$3:$P$28,4,FALSE))</f>
        <v/>
      </c>
      <c r="AK270" s="39" t="str">
        <f t="shared" si="993"/>
        <v>00</v>
      </c>
      <c r="AL270" s="39" t="str">
        <f t="shared" si="994"/>
        <v/>
      </c>
      <c r="AM270" s="39" t="str">
        <f t="shared" si="995"/>
        <v>000000</v>
      </c>
      <c r="AN270" s="39" t="str">
        <f t="shared" si="996"/>
        <v/>
      </c>
      <c r="AO270" s="39" t="str">
        <f t="shared" si="997"/>
        <v/>
      </c>
      <c r="AP270" s="39">
        <f ca="1">IF(OFFSET($C270,-MOD(ROW($C270),3),0)&lt;&gt;"",IF(RIGHT($P270,1)=")",VALUE(VLOOKUP(OFFSET($C270,-MOD(ROW($C270),3),0),登録データ!$A$3:$H$2500,8,FALSE)),0),0)</f>
        <v>0</v>
      </c>
      <c r="AQ270" s="39">
        <f t="shared" ca="1" si="998"/>
        <v>0</v>
      </c>
      <c r="AR270" s="267" t="str">
        <f t="shared" ref="AR270" si="1221">IF($C270="","",IF($C270="@",0,IF($C270&lt;1501,0,1)))</f>
        <v/>
      </c>
      <c r="AS270" s="39" t="str">
        <f t="shared" si="999"/>
        <v/>
      </c>
      <c r="AT270" s="267" t="str">
        <f t="shared" ref="AT270" si="1222">IF($C270="","",IF($C270="@",0,IF(COUNTIF($C$21:$C$620,$C270)=1,0,1)))</f>
        <v/>
      </c>
      <c r="AU270" s="267" t="str">
        <f t="shared" ref="AU270" si="1223">IF($L270="","",IF(OR($L270="北海道",$L270="東京都",$L270="大阪府",$L270="京都府",RIGHT($L270,1)="県"),0,1))</f>
        <v/>
      </c>
      <c r="AV270" s="202" t="str">
        <f>IF(AC270="","",COUNTA($AC$21:$AC270))</f>
        <v/>
      </c>
      <c r="AW270" s="199" t="str">
        <f t="shared" ref="AW270" si="1224">IF($C270="","",IF($AV270="","",IF($C270="@",CONCATENATE("@",$D272),$C270)))</f>
        <v/>
      </c>
      <c r="AX270" s="199" t="str">
        <f t="shared" ref="AX270" si="1225">IF(LEFT($AW270,1)="@",$D272,"")</f>
        <v/>
      </c>
      <c r="AY270" s="199" t="str">
        <f t="shared" ref="AY270" si="1226">IF(LEFT($AW270,1)="@",$G272,"")</f>
        <v/>
      </c>
      <c r="AZ270" s="199" t="str">
        <f t="shared" ref="AZ270" si="1227">IF(LEFT($AW270,1)="@",$J272,"")</f>
        <v/>
      </c>
      <c r="BA270" s="199" t="str">
        <f t="shared" ref="BA270" si="1228">IF(LEFT($AW270,1)="@",$L272,"")</f>
        <v/>
      </c>
      <c r="BB270" s="39"/>
      <c r="BC270" s="39"/>
      <c r="BD270" s="74"/>
      <c r="BE270" s="74"/>
      <c r="BF270" s="74"/>
      <c r="BG270" s="83"/>
      <c r="BH270" s="84"/>
      <c r="BI270" s="202" t="str">
        <f>IF($AD270="","",COUNTA($AD$21:$AD270))</f>
        <v/>
      </c>
      <c r="BJ270" s="199" t="str">
        <f>IF($C270="","",IF($BI270="","",IF($C270="@",CONCATENATE("@",$D272),$C270)))</f>
        <v/>
      </c>
      <c r="BK270" s="199" t="str">
        <f t="shared" ref="BK270" si="1229">IF(LEFT($BJ270,1)="@",$D272,"")</f>
        <v/>
      </c>
      <c r="BL270" s="199" t="str">
        <f t="shared" ref="BL270" si="1230">IF(LEFT($BJ270,1)="@",$G272,"")</f>
        <v/>
      </c>
      <c r="BM270" s="199" t="str">
        <f t="shared" ref="BM270" si="1231">IF(LEFT($BJ270,1)="@",$J272,"")</f>
        <v/>
      </c>
      <c r="BN270" s="199" t="str">
        <f t="shared" ref="BN270" si="1232">IF(LEFT($BJ270,1)="@",$L272,"")</f>
        <v/>
      </c>
      <c r="BO270" s="39"/>
      <c r="BP270" s="39"/>
      <c r="BQ270" s="39"/>
      <c r="BR270" s="39"/>
      <c r="BS270" s="39"/>
      <c r="BT270" s="39"/>
      <c r="BV270" s="38" t="str">
        <f>IF($P270="十種競技",COUNTIF($P$21:$P270,"十種競技"),"")</f>
        <v/>
      </c>
      <c r="BW270" s="39" t="str">
        <f t="shared" ca="1" si="1000"/>
        <v/>
      </c>
      <c r="BX270" s="39" t="str">
        <f t="shared" ca="1" si="1001"/>
        <v/>
      </c>
      <c r="BY270" s="39" t="str">
        <f t="shared" ca="1" si="1002"/>
        <v/>
      </c>
      <c r="BZ270" s="39" t="str">
        <f t="shared" ca="1" si="1003"/>
        <v/>
      </c>
      <c r="CA270" s="39" t="str">
        <f t="shared" ca="1" si="1004"/>
        <v/>
      </c>
      <c r="CB270" s="39"/>
      <c r="CC270" s="39"/>
      <c r="CD270" s="39"/>
      <c r="CE270" s="39"/>
      <c r="CF270" s="39"/>
      <c r="CG270" s="86"/>
      <c r="CH270" s="43" t="str">
        <f t="shared" si="990"/>
        <v/>
      </c>
    </row>
    <row r="271" spans="1:86">
      <c r="A271" s="24"/>
      <c r="B271" s="277"/>
      <c r="C271" s="280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59" t="s">
        <v>3698</v>
      </c>
      <c r="P271" s="71"/>
      <c r="Q271" s="31"/>
      <c r="R271" s="157" t="str">
        <f t="shared" si="991"/>
        <v/>
      </c>
      <c r="S271" s="151"/>
      <c r="T271" s="157" t="str">
        <f t="shared" si="992"/>
        <v/>
      </c>
      <c r="U271" s="31"/>
      <c r="V271" s="246"/>
      <c r="W271" s="246"/>
      <c r="X271" s="246"/>
      <c r="Y271" s="247"/>
      <c r="Z271" s="247"/>
      <c r="AA271" s="247"/>
      <c r="AB271" s="248"/>
      <c r="AC271" s="241"/>
      <c r="AD271" s="244"/>
      <c r="AG271" s="38"/>
      <c r="AH271" s="267"/>
      <c r="AI271" s="39" t="str">
        <f>IF($P271="","0",VLOOKUP($P271,登録データ!$M$3:$O$28,2,FALSE))</f>
        <v>0</v>
      </c>
      <c r="AJ271" s="39" t="str">
        <f>IF($P271="","",VLOOKUP($P271,登録データ!$M$3:$P$28,4,FALSE))</f>
        <v/>
      </c>
      <c r="AK271" s="39" t="str">
        <f t="shared" si="993"/>
        <v>00</v>
      </c>
      <c r="AL271" s="39" t="str">
        <f t="shared" si="994"/>
        <v/>
      </c>
      <c r="AM271" s="39" t="str">
        <f t="shared" si="995"/>
        <v>000000</v>
      </c>
      <c r="AN271" s="39" t="str">
        <f t="shared" si="996"/>
        <v/>
      </c>
      <c r="AO271" s="39" t="str">
        <f t="shared" si="997"/>
        <v/>
      </c>
      <c r="AP271" s="39">
        <f ca="1">IF(OFFSET($C271,-MOD(ROW($C271),3),0)&lt;&gt;"",IF(RIGHT($P271,1)=")",VALUE(VLOOKUP(OFFSET($C271,-MOD(ROW($C271),3),0),登録データ!$A$3:$H$2500,8,FALSE)),0),0)</f>
        <v>0</v>
      </c>
      <c r="AQ271" s="39">
        <f t="shared" ca="1" si="998"/>
        <v>0</v>
      </c>
      <c r="AR271" s="267"/>
      <c r="AS271" s="39" t="str">
        <f t="shared" si="999"/>
        <v/>
      </c>
      <c r="AT271" s="267"/>
      <c r="AU271" s="267"/>
      <c r="AV271" s="202"/>
      <c r="AW271" s="199"/>
      <c r="AX271" s="200"/>
      <c r="AY271" s="200"/>
      <c r="AZ271" s="200"/>
      <c r="BA271" s="200"/>
      <c r="BB271" s="39"/>
      <c r="BC271" s="39"/>
      <c r="BD271" s="93"/>
      <c r="BE271" s="93"/>
      <c r="BF271" s="93"/>
      <c r="BG271" s="95"/>
      <c r="BH271" s="111"/>
      <c r="BI271" s="202"/>
      <c r="BJ271" s="199"/>
      <c r="BK271" s="200"/>
      <c r="BL271" s="200"/>
      <c r="BM271" s="200"/>
      <c r="BN271" s="200"/>
      <c r="BO271" s="39"/>
      <c r="BP271" s="39"/>
      <c r="BQ271" s="39"/>
      <c r="BR271" s="39"/>
      <c r="BS271" s="39"/>
      <c r="BT271" s="39"/>
      <c r="BV271" s="38" t="str">
        <f>IF($P271="十種競技",COUNTIF($P$21:$P271,"十種競技"),"")</f>
        <v/>
      </c>
      <c r="BW271" s="39" t="str">
        <f t="shared" ca="1" si="1000"/>
        <v/>
      </c>
      <c r="BX271" s="39" t="str">
        <f t="shared" ca="1" si="1001"/>
        <v/>
      </c>
      <c r="BY271" s="39" t="str">
        <f t="shared" ca="1" si="1002"/>
        <v/>
      </c>
      <c r="BZ271" s="39" t="str">
        <f t="shared" ca="1" si="1003"/>
        <v/>
      </c>
      <c r="CA271" s="39" t="str">
        <f t="shared" ca="1" si="1004"/>
        <v/>
      </c>
      <c r="CB271" s="39"/>
      <c r="CC271" s="39"/>
      <c r="CD271" s="39"/>
      <c r="CE271" s="39"/>
      <c r="CF271" s="39"/>
      <c r="CG271" s="86"/>
      <c r="CH271" s="43" t="str">
        <f t="shared" si="990"/>
        <v/>
      </c>
    </row>
    <row r="272" spans="1:86" ht="14.25" thickBot="1">
      <c r="A272" s="24"/>
      <c r="B272" s="278"/>
      <c r="C272" s="29" t="s">
        <v>3696</v>
      </c>
      <c r="D272" s="283"/>
      <c r="E272" s="283"/>
      <c r="F272" s="283"/>
      <c r="G272" s="283"/>
      <c r="H272" s="283"/>
      <c r="I272" s="283"/>
      <c r="J272" s="283"/>
      <c r="K272" s="283"/>
      <c r="L272" s="283"/>
      <c r="M272" s="283"/>
      <c r="N272" s="283"/>
      <c r="O272" s="29" t="s">
        <v>3699</v>
      </c>
      <c r="P272" s="72"/>
      <c r="Q272" s="32"/>
      <c r="R272" s="160" t="str">
        <f t="shared" si="991"/>
        <v/>
      </c>
      <c r="S272" s="152"/>
      <c r="T272" s="160" t="str">
        <f t="shared" si="992"/>
        <v/>
      </c>
      <c r="U272" s="32"/>
      <c r="V272" s="249"/>
      <c r="W272" s="249"/>
      <c r="X272" s="249"/>
      <c r="Y272" s="250"/>
      <c r="Z272" s="250"/>
      <c r="AA272" s="250"/>
      <c r="AB272" s="251"/>
      <c r="AC272" s="242"/>
      <c r="AD272" s="245"/>
      <c r="AG272" s="38"/>
      <c r="AH272" s="267"/>
      <c r="AI272" s="39" t="str">
        <f>IF($P272="","0",VLOOKUP($P272,登録データ!$M$3:$O$28,2,FALSE))</f>
        <v>0</v>
      </c>
      <c r="AJ272" s="39" t="str">
        <f>IF($P272="","",VLOOKUP($P272,登録データ!$M$3:$P$28,4,FALSE))</f>
        <v/>
      </c>
      <c r="AK272" s="39" t="str">
        <f t="shared" si="993"/>
        <v>00</v>
      </c>
      <c r="AL272" s="39" t="str">
        <f t="shared" si="994"/>
        <v/>
      </c>
      <c r="AM272" s="39" t="str">
        <f t="shared" si="995"/>
        <v>000000</v>
      </c>
      <c r="AN272" s="39" t="str">
        <f t="shared" si="996"/>
        <v/>
      </c>
      <c r="AO272" s="39" t="str">
        <f t="shared" si="997"/>
        <v/>
      </c>
      <c r="AP272" s="39">
        <f ca="1">IF(OFFSET($C272,-MOD(ROW($C272),3),0)&lt;&gt;"",IF(RIGHT($P272,1)=")",VALUE(VLOOKUP(OFFSET($C272,-MOD(ROW($C272),3),0),登録データ!$A$3:$H$2500,8,FALSE)),0),0)</f>
        <v>0</v>
      </c>
      <c r="AQ272" s="39">
        <f t="shared" ca="1" si="998"/>
        <v>0</v>
      </c>
      <c r="AR272" s="267"/>
      <c r="AS272" s="39" t="str">
        <f t="shared" si="999"/>
        <v/>
      </c>
      <c r="AT272" s="267"/>
      <c r="AU272" s="267"/>
      <c r="AV272" s="202"/>
      <c r="AW272" s="199"/>
      <c r="AX272" s="200"/>
      <c r="AY272" s="200"/>
      <c r="AZ272" s="200"/>
      <c r="BA272" s="200"/>
      <c r="BB272" s="39"/>
      <c r="BC272" s="39"/>
      <c r="BD272" s="93"/>
      <c r="BE272" s="93"/>
      <c r="BF272" s="93"/>
      <c r="BG272" s="95"/>
      <c r="BH272" s="111"/>
      <c r="BI272" s="202"/>
      <c r="BJ272" s="199"/>
      <c r="BK272" s="200"/>
      <c r="BL272" s="200"/>
      <c r="BM272" s="200"/>
      <c r="BN272" s="200"/>
      <c r="BO272" s="39"/>
      <c r="BP272" s="39"/>
      <c r="BQ272" s="39"/>
      <c r="BR272" s="39"/>
      <c r="BS272" s="39"/>
      <c r="BT272" s="39"/>
      <c r="BV272" s="38" t="str">
        <f>IF($P272="十種競技",COUNTIF($P$21:$P272,"十種競技"),"")</f>
        <v/>
      </c>
      <c r="BW272" s="39" t="str">
        <f t="shared" ca="1" si="1000"/>
        <v/>
      </c>
      <c r="BX272" s="39" t="str">
        <f t="shared" ca="1" si="1001"/>
        <v/>
      </c>
      <c r="BY272" s="39" t="str">
        <f t="shared" ca="1" si="1002"/>
        <v/>
      </c>
      <c r="BZ272" s="39" t="str">
        <f t="shared" ca="1" si="1003"/>
        <v/>
      </c>
      <c r="CA272" s="39" t="str">
        <f t="shared" ca="1" si="1004"/>
        <v/>
      </c>
      <c r="CB272" s="39"/>
      <c r="CC272" s="39"/>
      <c r="CD272" s="39"/>
      <c r="CE272" s="39"/>
      <c r="CF272" s="39"/>
      <c r="CG272" s="86"/>
      <c r="CH272" s="43" t="str">
        <f t="shared" si="990"/>
        <v/>
      </c>
    </row>
    <row r="273" spans="1:86" ht="14.25" thickTop="1">
      <c r="A273" s="24"/>
      <c r="B273" s="276">
        <v>85</v>
      </c>
      <c r="C273" s="279"/>
      <c r="D273" s="281" t="str">
        <f>IF($C273="","",IF($C273="@",$D275,VLOOKUP($C273,登録データ!$A$3:$H$2500,2,FALSE)))</f>
        <v/>
      </c>
      <c r="E273" s="281"/>
      <c r="F273" s="281"/>
      <c r="G273" s="282" t="str">
        <f>IF($C273="","",IF($C273="@",$G275,VLOOKUP($C273,登録データ!$A$3:$H$2500,3,FALSE)))</f>
        <v/>
      </c>
      <c r="H273" s="282"/>
      <c r="I273" s="282"/>
      <c r="J273" s="281" t="str">
        <f>IF($C273="","",IF($C273="@",$J275,VLOOKUP($C273,登録データ!$A$3:$H$2500,7,FALSE)))</f>
        <v/>
      </c>
      <c r="K273" s="281"/>
      <c r="L273" s="281" t="str">
        <f>IF($C273="","",IF($C273="@",$L275,VLOOKUP($C273,登録データ!$A$3:$H$2500,4,FALSE)))</f>
        <v/>
      </c>
      <c r="M273" s="281"/>
      <c r="N273" s="281"/>
      <c r="O273" s="58" t="s">
        <v>3697</v>
      </c>
      <c r="P273" s="70"/>
      <c r="Q273" s="30"/>
      <c r="R273" s="156" t="str">
        <f t="shared" si="991"/>
        <v/>
      </c>
      <c r="S273" s="150"/>
      <c r="T273" s="156" t="str">
        <f t="shared" si="992"/>
        <v/>
      </c>
      <c r="U273" s="30"/>
      <c r="V273" s="237"/>
      <c r="W273" s="237"/>
      <c r="X273" s="237"/>
      <c r="Y273" s="238"/>
      <c r="Z273" s="238"/>
      <c r="AA273" s="238"/>
      <c r="AB273" s="239"/>
      <c r="AC273" s="240"/>
      <c r="AD273" s="243"/>
      <c r="AG273" s="38"/>
      <c r="AH273" s="267" t="str">
        <f>IF($C273="","",IF($C273="@",0,IF(VLOOKUP($C273,登録データ!$A$3:$V$2500,22,FALSE)=0,0,1)))</f>
        <v/>
      </c>
      <c r="AI273" s="39" t="str">
        <f>IF($P273="","0",VLOOKUP($P273,登録データ!$M$3:$O$28,2,FALSE))</f>
        <v>0</v>
      </c>
      <c r="AJ273" s="39" t="str">
        <f>IF($P273="","",VLOOKUP($P273,登録データ!$M$3:$P$28,4,FALSE))</f>
        <v/>
      </c>
      <c r="AK273" s="39" t="str">
        <f t="shared" si="993"/>
        <v>00</v>
      </c>
      <c r="AL273" s="39" t="str">
        <f t="shared" si="994"/>
        <v/>
      </c>
      <c r="AM273" s="39" t="str">
        <f t="shared" si="995"/>
        <v>000000</v>
      </c>
      <c r="AN273" s="39" t="str">
        <f t="shared" si="996"/>
        <v/>
      </c>
      <c r="AO273" s="39" t="str">
        <f t="shared" si="997"/>
        <v/>
      </c>
      <c r="AP273" s="39">
        <f ca="1">IF(OFFSET($C273,-MOD(ROW($C273),3),0)&lt;&gt;"",IF(RIGHT($P273,1)=")",VALUE(VLOOKUP(OFFSET($C273,-MOD(ROW($C273),3),0),登録データ!$A$3:$H$2500,8,FALSE)),0),0)</f>
        <v>0</v>
      </c>
      <c r="AQ273" s="39">
        <f t="shared" ca="1" si="998"/>
        <v>0</v>
      </c>
      <c r="AR273" s="267" t="str">
        <f t="shared" ref="AR273" si="1233">IF($C273="","",IF($C273="@",0,IF($C273&lt;1501,0,1)))</f>
        <v/>
      </c>
      <c r="AS273" s="39" t="str">
        <f t="shared" si="999"/>
        <v/>
      </c>
      <c r="AT273" s="267" t="str">
        <f t="shared" ref="AT273" si="1234">IF($C273="","",IF($C273="@",0,IF(COUNTIF($C$21:$C$620,$C273)=1,0,1)))</f>
        <v/>
      </c>
      <c r="AU273" s="267" t="str">
        <f t="shared" ref="AU273" si="1235">IF($L273="","",IF(OR($L273="北海道",$L273="東京都",$L273="大阪府",$L273="京都府",RIGHT($L273,1)="県"),0,1))</f>
        <v/>
      </c>
      <c r="AV273" s="202" t="str">
        <f>IF(AC273="","",COUNTA($AC$21:$AC273))</f>
        <v/>
      </c>
      <c r="AW273" s="199" t="str">
        <f t="shared" ref="AW273" si="1236">IF($C273="","",IF($AV273="","",IF($C273="@",CONCATENATE("@",$D275),$C273)))</f>
        <v/>
      </c>
      <c r="AX273" s="199" t="str">
        <f t="shared" ref="AX273" si="1237">IF(LEFT($AW273,1)="@",$D275,"")</f>
        <v/>
      </c>
      <c r="AY273" s="199" t="str">
        <f t="shared" ref="AY273" si="1238">IF(LEFT($AW273,1)="@",$G275,"")</f>
        <v/>
      </c>
      <c r="AZ273" s="199" t="str">
        <f t="shared" ref="AZ273" si="1239">IF(LEFT($AW273,1)="@",$J275,"")</f>
        <v/>
      </c>
      <c r="BA273" s="199" t="str">
        <f t="shared" ref="BA273" si="1240">IF(LEFT($AW273,1)="@",$L275,"")</f>
        <v/>
      </c>
      <c r="BB273" s="39"/>
      <c r="BC273" s="39"/>
      <c r="BD273" s="74"/>
      <c r="BE273" s="74"/>
      <c r="BF273" s="74"/>
      <c r="BG273" s="83"/>
      <c r="BH273" s="84"/>
      <c r="BI273" s="202" t="str">
        <f>IF($AD273="","",COUNTA($AD$21:$AD273))</f>
        <v/>
      </c>
      <c r="BJ273" s="199" t="str">
        <f>IF($C273="","",IF($BI273="","",IF($C273="@",CONCATENATE("@",$D275),$C273)))</f>
        <v/>
      </c>
      <c r="BK273" s="199" t="str">
        <f t="shared" ref="BK273" si="1241">IF(LEFT($BJ273,1)="@",$D275,"")</f>
        <v/>
      </c>
      <c r="BL273" s="199" t="str">
        <f t="shared" ref="BL273" si="1242">IF(LEFT($BJ273,1)="@",$G275,"")</f>
        <v/>
      </c>
      <c r="BM273" s="199" t="str">
        <f t="shared" ref="BM273" si="1243">IF(LEFT($BJ273,1)="@",$J275,"")</f>
        <v/>
      </c>
      <c r="BN273" s="199" t="str">
        <f t="shared" ref="BN273" si="1244">IF(LEFT($BJ273,1)="@",$L275,"")</f>
        <v/>
      </c>
      <c r="BO273" s="39"/>
      <c r="BP273" s="39"/>
      <c r="BQ273" s="39"/>
      <c r="BR273" s="39"/>
      <c r="BS273" s="39"/>
      <c r="BT273" s="39"/>
      <c r="BV273" s="38" t="str">
        <f>IF($P273="十種競技",COUNTIF($P$21:$P273,"十種競技"),"")</f>
        <v/>
      </c>
      <c r="BW273" s="39" t="str">
        <f t="shared" ca="1" si="1000"/>
        <v/>
      </c>
      <c r="BX273" s="39" t="str">
        <f t="shared" ca="1" si="1001"/>
        <v/>
      </c>
      <c r="BY273" s="39" t="str">
        <f t="shared" ca="1" si="1002"/>
        <v/>
      </c>
      <c r="BZ273" s="39" t="str">
        <f t="shared" ca="1" si="1003"/>
        <v/>
      </c>
      <c r="CA273" s="39" t="str">
        <f t="shared" ca="1" si="1004"/>
        <v/>
      </c>
      <c r="CB273" s="39"/>
      <c r="CC273" s="39"/>
      <c r="CD273" s="39"/>
      <c r="CE273" s="39"/>
      <c r="CF273" s="39"/>
      <c r="CG273" s="86"/>
      <c r="CH273" s="43" t="str">
        <f t="shared" si="990"/>
        <v/>
      </c>
    </row>
    <row r="274" spans="1:86">
      <c r="A274" s="24"/>
      <c r="B274" s="277"/>
      <c r="C274" s="280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59" t="s">
        <v>3698</v>
      </c>
      <c r="P274" s="71"/>
      <c r="Q274" s="31"/>
      <c r="R274" s="157" t="str">
        <f t="shared" si="991"/>
        <v/>
      </c>
      <c r="S274" s="151"/>
      <c r="T274" s="157" t="str">
        <f t="shared" si="992"/>
        <v/>
      </c>
      <c r="U274" s="31"/>
      <c r="V274" s="246"/>
      <c r="W274" s="246"/>
      <c r="X274" s="246"/>
      <c r="Y274" s="247"/>
      <c r="Z274" s="247"/>
      <c r="AA274" s="247"/>
      <c r="AB274" s="248"/>
      <c r="AC274" s="241"/>
      <c r="AD274" s="244"/>
      <c r="AG274" s="38"/>
      <c r="AH274" s="267"/>
      <c r="AI274" s="39" t="str">
        <f>IF($P274="","0",VLOOKUP($P274,登録データ!$M$3:$O$28,2,FALSE))</f>
        <v>0</v>
      </c>
      <c r="AJ274" s="39" t="str">
        <f>IF($P274="","",VLOOKUP($P274,登録データ!$M$3:$P$28,4,FALSE))</f>
        <v/>
      </c>
      <c r="AK274" s="39" t="str">
        <f t="shared" si="993"/>
        <v>00</v>
      </c>
      <c r="AL274" s="39" t="str">
        <f t="shared" si="994"/>
        <v/>
      </c>
      <c r="AM274" s="39" t="str">
        <f t="shared" si="995"/>
        <v>000000</v>
      </c>
      <c r="AN274" s="39" t="str">
        <f t="shared" si="996"/>
        <v/>
      </c>
      <c r="AO274" s="39" t="str">
        <f t="shared" si="997"/>
        <v/>
      </c>
      <c r="AP274" s="39">
        <f ca="1">IF(OFFSET($C274,-MOD(ROW($C274),3),0)&lt;&gt;"",IF(RIGHT($P274,1)=")",VALUE(VLOOKUP(OFFSET($C274,-MOD(ROW($C274),3),0),登録データ!$A$3:$H$2500,8,FALSE)),0),0)</f>
        <v>0</v>
      </c>
      <c r="AQ274" s="39">
        <f t="shared" ca="1" si="998"/>
        <v>0</v>
      </c>
      <c r="AR274" s="267"/>
      <c r="AS274" s="39" t="str">
        <f t="shared" si="999"/>
        <v/>
      </c>
      <c r="AT274" s="267"/>
      <c r="AU274" s="267"/>
      <c r="AV274" s="202"/>
      <c r="AW274" s="199"/>
      <c r="AX274" s="200"/>
      <c r="AY274" s="200"/>
      <c r="AZ274" s="200"/>
      <c r="BA274" s="200"/>
      <c r="BB274" s="39"/>
      <c r="BC274" s="39"/>
      <c r="BD274" s="93"/>
      <c r="BE274" s="93"/>
      <c r="BF274" s="93"/>
      <c r="BG274" s="95"/>
      <c r="BH274" s="111"/>
      <c r="BI274" s="202"/>
      <c r="BJ274" s="199"/>
      <c r="BK274" s="200"/>
      <c r="BL274" s="200"/>
      <c r="BM274" s="200"/>
      <c r="BN274" s="200"/>
      <c r="BO274" s="39"/>
      <c r="BP274" s="39"/>
      <c r="BQ274" s="39"/>
      <c r="BR274" s="39"/>
      <c r="BS274" s="39"/>
      <c r="BT274" s="39"/>
      <c r="BV274" s="38" t="str">
        <f>IF($P274="十種競技",COUNTIF($P$21:$P274,"十種競技"),"")</f>
        <v/>
      </c>
      <c r="BW274" s="39" t="str">
        <f t="shared" ca="1" si="1000"/>
        <v/>
      </c>
      <c r="BX274" s="39" t="str">
        <f t="shared" ca="1" si="1001"/>
        <v/>
      </c>
      <c r="BY274" s="39" t="str">
        <f t="shared" ca="1" si="1002"/>
        <v/>
      </c>
      <c r="BZ274" s="39" t="str">
        <f t="shared" ca="1" si="1003"/>
        <v/>
      </c>
      <c r="CA274" s="39" t="str">
        <f t="shared" ca="1" si="1004"/>
        <v/>
      </c>
      <c r="CB274" s="39"/>
      <c r="CC274" s="39"/>
      <c r="CD274" s="39"/>
      <c r="CE274" s="39"/>
      <c r="CF274" s="39"/>
      <c r="CG274" s="86"/>
      <c r="CH274" s="43" t="str">
        <f t="shared" si="990"/>
        <v/>
      </c>
    </row>
    <row r="275" spans="1:86" ht="14.25" thickBot="1">
      <c r="A275" s="24"/>
      <c r="B275" s="278"/>
      <c r="C275" s="29" t="s">
        <v>3696</v>
      </c>
      <c r="D275" s="283"/>
      <c r="E275" s="283"/>
      <c r="F275" s="283"/>
      <c r="G275" s="283"/>
      <c r="H275" s="283"/>
      <c r="I275" s="283"/>
      <c r="J275" s="283"/>
      <c r="K275" s="283"/>
      <c r="L275" s="283"/>
      <c r="M275" s="283"/>
      <c r="N275" s="283"/>
      <c r="O275" s="29" t="s">
        <v>3699</v>
      </c>
      <c r="P275" s="72"/>
      <c r="Q275" s="32"/>
      <c r="R275" s="160" t="str">
        <f t="shared" si="991"/>
        <v/>
      </c>
      <c r="S275" s="152"/>
      <c r="T275" s="160" t="str">
        <f t="shared" si="992"/>
        <v/>
      </c>
      <c r="U275" s="32"/>
      <c r="V275" s="249"/>
      <c r="W275" s="249"/>
      <c r="X275" s="249"/>
      <c r="Y275" s="250"/>
      <c r="Z275" s="250"/>
      <c r="AA275" s="250"/>
      <c r="AB275" s="251"/>
      <c r="AC275" s="242"/>
      <c r="AD275" s="245"/>
      <c r="AG275" s="38"/>
      <c r="AH275" s="267"/>
      <c r="AI275" s="39" t="str">
        <f>IF($P275="","0",VLOOKUP($P275,登録データ!$M$3:$O$28,2,FALSE))</f>
        <v>0</v>
      </c>
      <c r="AJ275" s="39" t="str">
        <f>IF($P275="","",VLOOKUP($P275,登録データ!$M$3:$P$28,4,FALSE))</f>
        <v/>
      </c>
      <c r="AK275" s="39" t="str">
        <f t="shared" si="993"/>
        <v>00</v>
      </c>
      <c r="AL275" s="39" t="str">
        <f t="shared" si="994"/>
        <v/>
      </c>
      <c r="AM275" s="39" t="str">
        <f t="shared" si="995"/>
        <v>000000</v>
      </c>
      <c r="AN275" s="39" t="str">
        <f t="shared" si="996"/>
        <v/>
      </c>
      <c r="AO275" s="39" t="str">
        <f t="shared" si="997"/>
        <v/>
      </c>
      <c r="AP275" s="39">
        <f ca="1">IF(OFFSET($C275,-MOD(ROW($C275),3),0)&lt;&gt;"",IF(RIGHT($P275,1)=")",VALUE(VLOOKUP(OFFSET($C275,-MOD(ROW($C275),3),0),登録データ!$A$3:$H$2500,8,FALSE)),0),0)</f>
        <v>0</v>
      </c>
      <c r="AQ275" s="39">
        <f t="shared" ca="1" si="998"/>
        <v>0</v>
      </c>
      <c r="AR275" s="267"/>
      <c r="AS275" s="39" t="str">
        <f t="shared" si="999"/>
        <v/>
      </c>
      <c r="AT275" s="267"/>
      <c r="AU275" s="267"/>
      <c r="AV275" s="202"/>
      <c r="AW275" s="199"/>
      <c r="AX275" s="200"/>
      <c r="AY275" s="200"/>
      <c r="AZ275" s="200"/>
      <c r="BA275" s="200"/>
      <c r="BB275" s="39"/>
      <c r="BC275" s="39"/>
      <c r="BD275" s="93"/>
      <c r="BE275" s="93"/>
      <c r="BF275" s="93"/>
      <c r="BG275" s="95"/>
      <c r="BH275" s="111"/>
      <c r="BI275" s="202"/>
      <c r="BJ275" s="199"/>
      <c r="BK275" s="200"/>
      <c r="BL275" s="200"/>
      <c r="BM275" s="200"/>
      <c r="BN275" s="200"/>
      <c r="BO275" s="39"/>
      <c r="BP275" s="39"/>
      <c r="BQ275" s="39"/>
      <c r="BR275" s="39"/>
      <c r="BS275" s="39"/>
      <c r="BT275" s="39"/>
      <c r="BV275" s="38" t="str">
        <f>IF($P275="十種競技",COUNTIF($P$21:$P275,"十種競技"),"")</f>
        <v/>
      </c>
      <c r="BW275" s="39" t="str">
        <f t="shared" ca="1" si="1000"/>
        <v/>
      </c>
      <c r="BX275" s="39" t="str">
        <f t="shared" ca="1" si="1001"/>
        <v/>
      </c>
      <c r="BY275" s="39" t="str">
        <f t="shared" ca="1" si="1002"/>
        <v/>
      </c>
      <c r="BZ275" s="39" t="str">
        <f t="shared" ca="1" si="1003"/>
        <v/>
      </c>
      <c r="CA275" s="39" t="str">
        <f t="shared" ca="1" si="1004"/>
        <v/>
      </c>
      <c r="CB275" s="39"/>
      <c r="CC275" s="39"/>
      <c r="CD275" s="39"/>
      <c r="CE275" s="39"/>
      <c r="CF275" s="39"/>
      <c r="CG275" s="86"/>
      <c r="CH275" s="43" t="str">
        <f t="shared" si="990"/>
        <v/>
      </c>
    </row>
    <row r="276" spans="1:86" ht="14.25" thickTop="1">
      <c r="A276" s="24"/>
      <c r="B276" s="276">
        <v>86</v>
      </c>
      <c r="C276" s="279"/>
      <c r="D276" s="281" t="str">
        <f>IF($C276="","",IF($C276="@",$D278,VLOOKUP($C276,登録データ!$A$3:$H$2500,2,FALSE)))</f>
        <v/>
      </c>
      <c r="E276" s="281"/>
      <c r="F276" s="281"/>
      <c r="G276" s="282" t="str">
        <f>IF($C276="","",IF($C276="@",$G278,VLOOKUP($C276,登録データ!$A$3:$H$2500,3,FALSE)))</f>
        <v/>
      </c>
      <c r="H276" s="282"/>
      <c r="I276" s="282"/>
      <c r="J276" s="281" t="str">
        <f>IF($C276="","",IF($C276="@",$J278,VLOOKUP($C276,登録データ!$A$3:$H$2500,7,FALSE)))</f>
        <v/>
      </c>
      <c r="K276" s="281"/>
      <c r="L276" s="281" t="str">
        <f>IF($C276="","",IF($C276="@",$L278,VLOOKUP($C276,登録データ!$A$3:$H$2500,4,FALSE)))</f>
        <v/>
      </c>
      <c r="M276" s="281"/>
      <c r="N276" s="281"/>
      <c r="O276" s="58" t="s">
        <v>3697</v>
      </c>
      <c r="P276" s="70"/>
      <c r="Q276" s="30"/>
      <c r="R276" s="156" t="str">
        <f t="shared" si="991"/>
        <v/>
      </c>
      <c r="S276" s="150"/>
      <c r="T276" s="156" t="str">
        <f t="shared" si="992"/>
        <v/>
      </c>
      <c r="U276" s="30"/>
      <c r="V276" s="237"/>
      <c r="W276" s="237"/>
      <c r="X276" s="237"/>
      <c r="Y276" s="238"/>
      <c r="Z276" s="238"/>
      <c r="AA276" s="238"/>
      <c r="AB276" s="239"/>
      <c r="AC276" s="240"/>
      <c r="AD276" s="243"/>
      <c r="AG276" s="38"/>
      <c r="AH276" s="267" t="str">
        <f>IF($C276="","",IF($C276="@",0,IF(VLOOKUP($C276,登録データ!$A$3:$V$2500,22,FALSE)=0,0,1)))</f>
        <v/>
      </c>
      <c r="AI276" s="39" t="str">
        <f>IF($P276="","0",VLOOKUP($P276,登録データ!$M$3:$O$28,2,FALSE))</f>
        <v>0</v>
      </c>
      <c r="AJ276" s="39" t="str">
        <f>IF($P276="","",VLOOKUP($P276,登録データ!$M$3:$P$28,4,FALSE))</f>
        <v/>
      </c>
      <c r="AK276" s="39" t="str">
        <f t="shared" si="993"/>
        <v>00</v>
      </c>
      <c r="AL276" s="39" t="str">
        <f t="shared" si="994"/>
        <v/>
      </c>
      <c r="AM276" s="39" t="str">
        <f t="shared" si="995"/>
        <v>000000</v>
      </c>
      <c r="AN276" s="39" t="str">
        <f t="shared" si="996"/>
        <v/>
      </c>
      <c r="AO276" s="39" t="str">
        <f t="shared" si="997"/>
        <v/>
      </c>
      <c r="AP276" s="39">
        <f ca="1">IF(OFFSET($C276,-MOD(ROW($C276),3),0)&lt;&gt;"",IF(RIGHT($P276,1)=")",VALUE(VLOOKUP(OFFSET($C276,-MOD(ROW($C276),3),0),登録データ!$A$3:$H$2500,8,FALSE)),0),0)</f>
        <v>0</v>
      </c>
      <c r="AQ276" s="39">
        <f t="shared" ca="1" si="998"/>
        <v>0</v>
      </c>
      <c r="AR276" s="267" t="str">
        <f t="shared" ref="AR276" si="1245">IF($C276="","",IF($C276="@",0,IF($C276&lt;1501,0,1)))</f>
        <v/>
      </c>
      <c r="AS276" s="39" t="str">
        <f t="shared" si="999"/>
        <v/>
      </c>
      <c r="AT276" s="267" t="str">
        <f t="shared" ref="AT276" si="1246">IF($C276="","",IF($C276="@",0,IF(COUNTIF($C$21:$C$620,$C276)=1,0,1)))</f>
        <v/>
      </c>
      <c r="AU276" s="267" t="str">
        <f t="shared" ref="AU276" si="1247">IF($L276="","",IF(OR($L276="北海道",$L276="東京都",$L276="大阪府",$L276="京都府",RIGHT($L276,1)="県"),0,1))</f>
        <v/>
      </c>
      <c r="AV276" s="202" t="str">
        <f>IF(AC276="","",COUNTA($AC$21:$AC276))</f>
        <v/>
      </c>
      <c r="AW276" s="199" t="str">
        <f t="shared" ref="AW276" si="1248">IF($C276="","",IF($AV276="","",IF($C276="@",CONCATENATE("@",$D278),$C276)))</f>
        <v/>
      </c>
      <c r="AX276" s="199" t="str">
        <f t="shared" ref="AX276" si="1249">IF(LEFT($AW276,1)="@",$D278,"")</f>
        <v/>
      </c>
      <c r="AY276" s="199" t="str">
        <f t="shared" ref="AY276" si="1250">IF(LEFT($AW276,1)="@",$G278,"")</f>
        <v/>
      </c>
      <c r="AZ276" s="199" t="str">
        <f t="shared" ref="AZ276" si="1251">IF(LEFT($AW276,1)="@",$J278,"")</f>
        <v/>
      </c>
      <c r="BA276" s="199" t="str">
        <f t="shared" ref="BA276" si="1252">IF(LEFT($AW276,1)="@",$L278,"")</f>
        <v/>
      </c>
      <c r="BB276" s="39"/>
      <c r="BC276" s="39"/>
      <c r="BD276" s="74"/>
      <c r="BE276" s="74"/>
      <c r="BF276" s="74"/>
      <c r="BG276" s="83"/>
      <c r="BH276" s="84"/>
      <c r="BI276" s="202" t="str">
        <f>IF($AD276="","",COUNTA($AD$21:$AD276))</f>
        <v/>
      </c>
      <c r="BJ276" s="199" t="str">
        <f>IF($C276="","",IF($BI276="","",IF($C276="@",CONCATENATE("@",$D278),$C276)))</f>
        <v/>
      </c>
      <c r="BK276" s="199" t="str">
        <f t="shared" ref="BK276" si="1253">IF(LEFT($BJ276,1)="@",$D278,"")</f>
        <v/>
      </c>
      <c r="BL276" s="199" t="str">
        <f t="shared" ref="BL276" si="1254">IF(LEFT($BJ276,1)="@",$G278,"")</f>
        <v/>
      </c>
      <c r="BM276" s="199" t="str">
        <f t="shared" ref="BM276" si="1255">IF(LEFT($BJ276,1)="@",$J278,"")</f>
        <v/>
      </c>
      <c r="BN276" s="199" t="str">
        <f t="shared" ref="BN276" si="1256">IF(LEFT($BJ276,1)="@",$L278,"")</f>
        <v/>
      </c>
      <c r="BO276" s="39"/>
      <c r="BP276" s="39"/>
      <c r="BQ276" s="39"/>
      <c r="BR276" s="39"/>
      <c r="BS276" s="39"/>
      <c r="BT276" s="39"/>
      <c r="BV276" s="38" t="str">
        <f>IF($P276="十種競技",COUNTIF($P$21:$P276,"十種競技"),"")</f>
        <v/>
      </c>
      <c r="BW276" s="39" t="str">
        <f t="shared" ca="1" si="1000"/>
        <v/>
      </c>
      <c r="BX276" s="39" t="str">
        <f t="shared" ca="1" si="1001"/>
        <v/>
      </c>
      <c r="BY276" s="39" t="str">
        <f t="shared" ca="1" si="1002"/>
        <v/>
      </c>
      <c r="BZ276" s="39" t="str">
        <f t="shared" ca="1" si="1003"/>
        <v/>
      </c>
      <c r="CA276" s="39" t="str">
        <f t="shared" ca="1" si="1004"/>
        <v/>
      </c>
      <c r="CB276" s="39"/>
      <c r="CC276" s="39"/>
      <c r="CD276" s="39"/>
      <c r="CE276" s="39"/>
      <c r="CF276" s="39"/>
      <c r="CG276" s="86"/>
      <c r="CH276" s="43" t="str">
        <f t="shared" si="990"/>
        <v/>
      </c>
    </row>
    <row r="277" spans="1:86">
      <c r="A277" s="24"/>
      <c r="B277" s="277"/>
      <c r="C277" s="280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59" t="s">
        <v>3698</v>
      </c>
      <c r="P277" s="71"/>
      <c r="Q277" s="31"/>
      <c r="R277" s="157" t="str">
        <f t="shared" si="991"/>
        <v/>
      </c>
      <c r="S277" s="151"/>
      <c r="T277" s="157" t="str">
        <f t="shared" si="992"/>
        <v/>
      </c>
      <c r="U277" s="31"/>
      <c r="V277" s="246"/>
      <c r="W277" s="246"/>
      <c r="X277" s="246"/>
      <c r="Y277" s="247"/>
      <c r="Z277" s="247"/>
      <c r="AA277" s="247"/>
      <c r="AB277" s="248"/>
      <c r="AC277" s="241"/>
      <c r="AD277" s="244"/>
      <c r="AG277" s="38"/>
      <c r="AH277" s="267"/>
      <c r="AI277" s="39" t="str">
        <f>IF($P277="","0",VLOOKUP($P277,登録データ!$M$3:$O$28,2,FALSE))</f>
        <v>0</v>
      </c>
      <c r="AJ277" s="39" t="str">
        <f>IF($P277="","",VLOOKUP($P277,登録データ!$M$3:$P$28,4,FALSE))</f>
        <v/>
      </c>
      <c r="AK277" s="39" t="str">
        <f t="shared" si="993"/>
        <v>00</v>
      </c>
      <c r="AL277" s="39" t="str">
        <f t="shared" si="994"/>
        <v/>
      </c>
      <c r="AM277" s="39" t="str">
        <f t="shared" si="995"/>
        <v>000000</v>
      </c>
      <c r="AN277" s="39" t="str">
        <f t="shared" si="996"/>
        <v/>
      </c>
      <c r="AO277" s="39" t="str">
        <f t="shared" si="997"/>
        <v/>
      </c>
      <c r="AP277" s="39">
        <f ca="1">IF(OFFSET($C277,-MOD(ROW($C277),3),0)&lt;&gt;"",IF(RIGHT($P277,1)=")",VALUE(VLOOKUP(OFFSET($C277,-MOD(ROW($C277),3),0),登録データ!$A$3:$H$2500,8,FALSE)),0),0)</f>
        <v>0</v>
      </c>
      <c r="AQ277" s="39">
        <f t="shared" ca="1" si="998"/>
        <v>0</v>
      </c>
      <c r="AR277" s="267"/>
      <c r="AS277" s="39" t="str">
        <f t="shared" si="999"/>
        <v/>
      </c>
      <c r="AT277" s="267"/>
      <c r="AU277" s="267"/>
      <c r="AV277" s="202"/>
      <c r="AW277" s="199"/>
      <c r="AX277" s="200"/>
      <c r="AY277" s="200"/>
      <c r="AZ277" s="200"/>
      <c r="BA277" s="200"/>
      <c r="BB277" s="39"/>
      <c r="BC277" s="39"/>
      <c r="BD277" s="93"/>
      <c r="BE277" s="93"/>
      <c r="BF277" s="93"/>
      <c r="BG277" s="95"/>
      <c r="BH277" s="111"/>
      <c r="BI277" s="202"/>
      <c r="BJ277" s="199"/>
      <c r="BK277" s="200"/>
      <c r="BL277" s="200"/>
      <c r="BM277" s="200"/>
      <c r="BN277" s="200"/>
      <c r="BO277" s="39"/>
      <c r="BP277" s="39"/>
      <c r="BQ277" s="39"/>
      <c r="BR277" s="39"/>
      <c r="BS277" s="39"/>
      <c r="BT277" s="39"/>
      <c r="BV277" s="38" t="str">
        <f>IF($P277="十種競技",COUNTIF($P$21:$P277,"十種競技"),"")</f>
        <v/>
      </c>
      <c r="BW277" s="39" t="str">
        <f t="shared" ca="1" si="1000"/>
        <v/>
      </c>
      <c r="BX277" s="39" t="str">
        <f t="shared" ca="1" si="1001"/>
        <v/>
      </c>
      <c r="BY277" s="39" t="str">
        <f t="shared" ca="1" si="1002"/>
        <v/>
      </c>
      <c r="BZ277" s="39" t="str">
        <f t="shared" ca="1" si="1003"/>
        <v/>
      </c>
      <c r="CA277" s="39" t="str">
        <f t="shared" ca="1" si="1004"/>
        <v/>
      </c>
      <c r="CB277" s="39"/>
      <c r="CC277" s="39"/>
      <c r="CD277" s="39"/>
      <c r="CE277" s="39"/>
      <c r="CF277" s="39"/>
      <c r="CG277" s="86"/>
      <c r="CH277" s="43" t="str">
        <f t="shared" ref="CH277:CH340" si="1257">IF($V277="","",IF($P277="十種競技",0,IF(OR($V277&lt;$CH$15,$V277&gt;$CH$16),1,0)))</f>
        <v/>
      </c>
    </row>
    <row r="278" spans="1:86" ht="14.25" thickBot="1">
      <c r="A278" s="24"/>
      <c r="B278" s="278"/>
      <c r="C278" s="29" t="s">
        <v>3696</v>
      </c>
      <c r="D278" s="283"/>
      <c r="E278" s="283"/>
      <c r="F278" s="283"/>
      <c r="G278" s="283"/>
      <c r="H278" s="283"/>
      <c r="I278" s="283"/>
      <c r="J278" s="283"/>
      <c r="K278" s="283"/>
      <c r="L278" s="283"/>
      <c r="M278" s="283"/>
      <c r="N278" s="283"/>
      <c r="O278" s="29" t="s">
        <v>3699</v>
      </c>
      <c r="P278" s="72"/>
      <c r="Q278" s="32"/>
      <c r="R278" s="160" t="str">
        <f t="shared" ref="R278:R341" si="1258">IF($P278="","",IF($P278="十種競技","",IF(OR(RIGHT($P278,1)="m",RIGHT($P278,1)="H",RIGHT($P278,1)="C"),"分","")))</f>
        <v/>
      </c>
      <c r="S278" s="152"/>
      <c r="T278" s="160" t="str">
        <f t="shared" ref="T278:T341" si="1259">IF($P278="","",IF($P278="十種競技","",IF(OR(RIGHT($P278,1)="m",RIGHT($P278,1)="H",RIGHT($P278,1)="C"),"秒","m")))</f>
        <v/>
      </c>
      <c r="U278" s="32"/>
      <c r="V278" s="249"/>
      <c r="W278" s="249"/>
      <c r="X278" s="249"/>
      <c r="Y278" s="250"/>
      <c r="Z278" s="250"/>
      <c r="AA278" s="250"/>
      <c r="AB278" s="251"/>
      <c r="AC278" s="242"/>
      <c r="AD278" s="245"/>
      <c r="AG278" s="38"/>
      <c r="AH278" s="267"/>
      <c r="AI278" s="39" t="str">
        <f>IF($P278="","0",VLOOKUP($P278,登録データ!$M$3:$O$28,2,FALSE))</f>
        <v>0</v>
      </c>
      <c r="AJ278" s="39" t="str">
        <f>IF($P278="","",VLOOKUP($P278,登録データ!$M$3:$P$28,4,FALSE))</f>
        <v/>
      </c>
      <c r="AK278" s="39" t="str">
        <f t="shared" ref="AK278:AK341" si="1260">IF($U278="","00",IF(LEN($U278)=1,$U278*10,$U278))</f>
        <v>00</v>
      </c>
      <c r="AL278" s="39" t="str">
        <f t="shared" ref="AL278:AL341" si="1261">IF($P278="","",IF(OR(RIGHT($P278,1)="m",RIGHT($P278,1)="H"),1,2))</f>
        <v/>
      </c>
      <c r="AM278" s="39" t="str">
        <f t="shared" ref="AM278:AM341" si="1262">IF($AL278=2,IF($S278="","0000",CONCATENATE(RIGHT($S278+100,2),$AK278)),IF($S278="","000000",CONCATENATE(RIGHT($Q278+100,2),RIGHT($S278+100,2),$AK278)))</f>
        <v>000000</v>
      </c>
      <c r="AN278" s="39" t="str">
        <f t="shared" ref="AN278:AN341" si="1263">IF($S278="","",IF($P278="十種競技",0,IF($AL278=1,IF(VALUE($AM278)&lt;=$AJ278,0,1),IF(VALUE($AM278)&gt;=$AJ278,0,1))))</f>
        <v/>
      </c>
      <c r="AO278" s="39" t="str">
        <f t="shared" ref="AO278:AO341" si="1264">IF($P278="","",CONCATENATE($AI278," ",IF($AL278=1,RIGHT($AM278+10000000,7),RIGHT($AM278+100000,5))))</f>
        <v/>
      </c>
      <c r="AP278" s="39">
        <f ca="1">IF(OFFSET($C278,-MOD(ROW($C278),3),0)&lt;&gt;"",IF(RIGHT($P278,1)=")",VALUE(VLOOKUP(OFFSET($C278,-MOD(ROW($C278),3),0),登録データ!$A$3:$H$2500,8,FALSE)),0),0)</f>
        <v>0</v>
      </c>
      <c r="AQ278" s="39">
        <f t="shared" ref="AQ278:AQ341" ca="1" si="1265">IF(AP278=0,0,IF(RIGHT(P278,1)&lt;&gt;")",0,IF(RIGHT($P278,2)="般)",0,IF(VALUE(LEFT(AP278,2))&gt;97,0,1))))</f>
        <v>0</v>
      </c>
      <c r="AR278" s="267"/>
      <c r="AS278" s="39" t="str">
        <f t="shared" ref="AS278:AS341" si="1266">IF($S278="","",IF($T278="m",0,IF(VALUE($S278)&gt;59,1,0)))</f>
        <v/>
      </c>
      <c r="AT278" s="267"/>
      <c r="AU278" s="267"/>
      <c r="AV278" s="202"/>
      <c r="AW278" s="199"/>
      <c r="AX278" s="200"/>
      <c r="AY278" s="200"/>
      <c r="AZ278" s="200"/>
      <c r="BA278" s="200"/>
      <c r="BB278" s="39"/>
      <c r="BC278" s="39"/>
      <c r="BD278" s="93"/>
      <c r="BE278" s="93"/>
      <c r="BF278" s="93"/>
      <c r="BG278" s="95"/>
      <c r="BH278" s="111"/>
      <c r="BI278" s="202"/>
      <c r="BJ278" s="199"/>
      <c r="BK278" s="200"/>
      <c r="BL278" s="200"/>
      <c r="BM278" s="200"/>
      <c r="BN278" s="200"/>
      <c r="BO278" s="39"/>
      <c r="BP278" s="39"/>
      <c r="BQ278" s="39"/>
      <c r="BR278" s="39"/>
      <c r="BS278" s="39"/>
      <c r="BT278" s="39"/>
      <c r="BV278" s="38" t="str">
        <f>IF($P278="十種競技",COUNTIF($P$21:$P278,"十種競技"),"")</f>
        <v/>
      </c>
      <c r="BW278" s="39" t="str">
        <f t="shared" ref="BW278:BW341" ca="1" si="1267">IF(OFFSET($C278,-MOD(ROW($C278),3),0)="","",IF($BV278="","",IF(OFFSET($C278,-MOD(ROW($C278),3),0)="@",CONCATENATE("@",OFFSET($D280,-MOD(ROW($C278),3),0)),$C278)))</f>
        <v/>
      </c>
      <c r="BX278" s="39" t="str">
        <f t="shared" ref="BX278:BX341" ca="1" si="1268">IF(LEFT($BW278,1)="@",OFFSET($D280,-MOD(ROW($D278),3),0),"")</f>
        <v/>
      </c>
      <c r="BY278" s="39" t="str">
        <f t="shared" ref="BY278:BY341" ca="1" si="1269">IF(LEFT($BW278,1)="@",OFFSET($G280,-MOD(ROW($D278),3),0),"")</f>
        <v/>
      </c>
      <c r="BZ278" s="39" t="str">
        <f t="shared" ref="BZ278:BZ341" ca="1" si="1270">IF(LEFT($BW278,1)="@",OFFSET($J280,-MOD(ROW($D278),3),0),"")</f>
        <v/>
      </c>
      <c r="CA278" s="39" t="str">
        <f t="shared" ref="CA278:CA341" ca="1" si="1271">IF(LEFT($BW278,1)="@",OFFSET($L280,-MOD(ROW($D278),3),0),"")</f>
        <v/>
      </c>
      <c r="CB278" s="39"/>
      <c r="CC278" s="39"/>
      <c r="CD278" s="39"/>
      <c r="CE278" s="39"/>
      <c r="CF278" s="39"/>
      <c r="CG278" s="86"/>
      <c r="CH278" s="43" t="str">
        <f t="shared" si="1257"/>
        <v/>
      </c>
    </row>
    <row r="279" spans="1:86" ht="14.25" thickTop="1">
      <c r="A279" s="24"/>
      <c r="B279" s="276">
        <v>87</v>
      </c>
      <c r="C279" s="279"/>
      <c r="D279" s="281" t="str">
        <f>IF($C279="","",IF($C279="@",$D281,VLOOKUP($C279,登録データ!$A$3:$H$2500,2,FALSE)))</f>
        <v/>
      </c>
      <c r="E279" s="281"/>
      <c r="F279" s="281"/>
      <c r="G279" s="282" t="str">
        <f>IF($C279="","",IF($C279="@",$G281,VLOOKUP($C279,登録データ!$A$3:$H$2500,3,FALSE)))</f>
        <v/>
      </c>
      <c r="H279" s="282"/>
      <c r="I279" s="282"/>
      <c r="J279" s="281" t="str">
        <f>IF($C279="","",IF($C279="@",$J281,VLOOKUP($C279,登録データ!$A$3:$H$2500,7,FALSE)))</f>
        <v/>
      </c>
      <c r="K279" s="281"/>
      <c r="L279" s="281" t="str">
        <f>IF($C279="","",IF($C279="@",$L281,VLOOKUP($C279,登録データ!$A$3:$H$2500,4,FALSE)))</f>
        <v/>
      </c>
      <c r="M279" s="281"/>
      <c r="N279" s="281"/>
      <c r="O279" s="58" t="s">
        <v>3697</v>
      </c>
      <c r="P279" s="70"/>
      <c r="Q279" s="30"/>
      <c r="R279" s="156" t="str">
        <f t="shared" si="1258"/>
        <v/>
      </c>
      <c r="S279" s="150"/>
      <c r="T279" s="156" t="str">
        <f t="shared" si="1259"/>
        <v/>
      </c>
      <c r="U279" s="30"/>
      <c r="V279" s="237"/>
      <c r="W279" s="237"/>
      <c r="X279" s="237"/>
      <c r="Y279" s="238"/>
      <c r="Z279" s="238"/>
      <c r="AA279" s="238"/>
      <c r="AB279" s="239"/>
      <c r="AC279" s="240"/>
      <c r="AD279" s="243"/>
      <c r="AG279" s="38"/>
      <c r="AH279" s="267" t="str">
        <f>IF($C279="","",IF($C279="@",0,IF(VLOOKUP($C279,登録データ!$A$3:$V$2500,22,FALSE)=0,0,1)))</f>
        <v/>
      </c>
      <c r="AI279" s="39" t="str">
        <f>IF($P279="","0",VLOOKUP($P279,登録データ!$M$3:$O$28,2,FALSE))</f>
        <v>0</v>
      </c>
      <c r="AJ279" s="39" t="str">
        <f>IF($P279="","",VLOOKUP($P279,登録データ!$M$3:$P$28,4,FALSE))</f>
        <v/>
      </c>
      <c r="AK279" s="39" t="str">
        <f t="shared" si="1260"/>
        <v>00</v>
      </c>
      <c r="AL279" s="39" t="str">
        <f t="shared" si="1261"/>
        <v/>
      </c>
      <c r="AM279" s="39" t="str">
        <f t="shared" si="1262"/>
        <v>000000</v>
      </c>
      <c r="AN279" s="39" t="str">
        <f t="shared" si="1263"/>
        <v/>
      </c>
      <c r="AO279" s="39" t="str">
        <f t="shared" si="1264"/>
        <v/>
      </c>
      <c r="AP279" s="39">
        <f ca="1">IF(OFFSET($C279,-MOD(ROW($C279),3),0)&lt;&gt;"",IF(RIGHT($P279,1)=")",VALUE(VLOOKUP(OFFSET($C279,-MOD(ROW($C279),3),0),登録データ!$A$3:$H$2500,8,FALSE)),0),0)</f>
        <v>0</v>
      </c>
      <c r="AQ279" s="39">
        <f t="shared" ca="1" si="1265"/>
        <v>0</v>
      </c>
      <c r="AR279" s="267" t="str">
        <f t="shared" ref="AR279" si="1272">IF($C279="","",IF($C279="@",0,IF($C279&lt;1501,0,1)))</f>
        <v/>
      </c>
      <c r="AS279" s="39" t="str">
        <f t="shared" si="1266"/>
        <v/>
      </c>
      <c r="AT279" s="267" t="str">
        <f t="shared" ref="AT279" si="1273">IF($C279="","",IF($C279="@",0,IF(COUNTIF($C$21:$C$620,$C279)=1,0,1)))</f>
        <v/>
      </c>
      <c r="AU279" s="267" t="str">
        <f t="shared" ref="AU279" si="1274">IF($L279="","",IF(OR($L279="北海道",$L279="東京都",$L279="大阪府",$L279="京都府",RIGHT($L279,1)="県"),0,1))</f>
        <v/>
      </c>
      <c r="AV279" s="202" t="str">
        <f>IF(AC279="","",COUNTA($AC$21:$AC279))</f>
        <v/>
      </c>
      <c r="AW279" s="199" t="str">
        <f t="shared" ref="AW279" si="1275">IF($C279="","",IF($AV279="","",IF($C279="@",CONCATENATE("@",$D281),$C279)))</f>
        <v/>
      </c>
      <c r="AX279" s="199" t="str">
        <f t="shared" ref="AX279" si="1276">IF(LEFT($AW279,1)="@",$D281,"")</f>
        <v/>
      </c>
      <c r="AY279" s="199" t="str">
        <f t="shared" ref="AY279" si="1277">IF(LEFT($AW279,1)="@",$G281,"")</f>
        <v/>
      </c>
      <c r="AZ279" s="199" t="str">
        <f t="shared" ref="AZ279" si="1278">IF(LEFT($AW279,1)="@",$J281,"")</f>
        <v/>
      </c>
      <c r="BA279" s="199" t="str">
        <f t="shared" ref="BA279" si="1279">IF(LEFT($AW279,1)="@",$L281,"")</f>
        <v/>
      </c>
      <c r="BB279" s="39"/>
      <c r="BC279" s="39"/>
      <c r="BD279" s="74"/>
      <c r="BE279" s="74"/>
      <c r="BF279" s="74"/>
      <c r="BG279" s="83"/>
      <c r="BH279" s="84"/>
      <c r="BI279" s="202" t="str">
        <f>IF($AD279="","",COUNTA($AD$21:$AD279))</f>
        <v/>
      </c>
      <c r="BJ279" s="199" t="str">
        <f>IF($C279="","",IF($BI279="","",IF($C279="@",CONCATENATE("@",$D281),$C279)))</f>
        <v/>
      </c>
      <c r="BK279" s="199" t="str">
        <f t="shared" ref="BK279" si="1280">IF(LEFT($BJ279,1)="@",$D281,"")</f>
        <v/>
      </c>
      <c r="BL279" s="199" t="str">
        <f t="shared" ref="BL279" si="1281">IF(LEFT($BJ279,1)="@",$G281,"")</f>
        <v/>
      </c>
      <c r="BM279" s="199" t="str">
        <f t="shared" ref="BM279" si="1282">IF(LEFT($BJ279,1)="@",$J281,"")</f>
        <v/>
      </c>
      <c r="BN279" s="199" t="str">
        <f t="shared" ref="BN279" si="1283">IF(LEFT($BJ279,1)="@",$L281,"")</f>
        <v/>
      </c>
      <c r="BO279" s="39"/>
      <c r="BP279" s="39"/>
      <c r="BQ279" s="39"/>
      <c r="BR279" s="39"/>
      <c r="BS279" s="39"/>
      <c r="BT279" s="39"/>
      <c r="BV279" s="38" t="str">
        <f>IF($P279="十種競技",COUNTIF($P$21:$P279,"十種競技"),"")</f>
        <v/>
      </c>
      <c r="BW279" s="39" t="str">
        <f t="shared" ca="1" si="1267"/>
        <v/>
      </c>
      <c r="BX279" s="39" t="str">
        <f t="shared" ca="1" si="1268"/>
        <v/>
      </c>
      <c r="BY279" s="39" t="str">
        <f t="shared" ca="1" si="1269"/>
        <v/>
      </c>
      <c r="BZ279" s="39" t="str">
        <f t="shared" ca="1" si="1270"/>
        <v/>
      </c>
      <c r="CA279" s="39" t="str">
        <f t="shared" ca="1" si="1271"/>
        <v/>
      </c>
      <c r="CB279" s="39"/>
      <c r="CC279" s="39"/>
      <c r="CD279" s="39"/>
      <c r="CE279" s="39"/>
      <c r="CF279" s="39"/>
      <c r="CG279" s="86"/>
      <c r="CH279" s="43" t="str">
        <f t="shared" si="1257"/>
        <v/>
      </c>
    </row>
    <row r="280" spans="1:86">
      <c r="A280" s="24"/>
      <c r="B280" s="277"/>
      <c r="C280" s="280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59" t="s">
        <v>3698</v>
      </c>
      <c r="P280" s="71"/>
      <c r="Q280" s="31"/>
      <c r="R280" s="157" t="str">
        <f t="shared" si="1258"/>
        <v/>
      </c>
      <c r="S280" s="151"/>
      <c r="T280" s="157" t="str">
        <f t="shared" si="1259"/>
        <v/>
      </c>
      <c r="U280" s="31"/>
      <c r="V280" s="246"/>
      <c r="W280" s="246"/>
      <c r="X280" s="246"/>
      <c r="Y280" s="247"/>
      <c r="Z280" s="247"/>
      <c r="AA280" s="247"/>
      <c r="AB280" s="248"/>
      <c r="AC280" s="241"/>
      <c r="AD280" s="244"/>
      <c r="AG280" s="38"/>
      <c r="AH280" s="267"/>
      <c r="AI280" s="39" t="str">
        <f>IF($P280="","0",VLOOKUP($P280,登録データ!$M$3:$O$28,2,FALSE))</f>
        <v>0</v>
      </c>
      <c r="AJ280" s="39" t="str">
        <f>IF($P280="","",VLOOKUP($P280,登録データ!$M$3:$P$28,4,FALSE))</f>
        <v/>
      </c>
      <c r="AK280" s="39" t="str">
        <f t="shared" si="1260"/>
        <v>00</v>
      </c>
      <c r="AL280" s="39" t="str">
        <f t="shared" si="1261"/>
        <v/>
      </c>
      <c r="AM280" s="39" t="str">
        <f t="shared" si="1262"/>
        <v>000000</v>
      </c>
      <c r="AN280" s="39" t="str">
        <f t="shared" si="1263"/>
        <v/>
      </c>
      <c r="AO280" s="39" t="str">
        <f t="shared" si="1264"/>
        <v/>
      </c>
      <c r="AP280" s="39">
        <f ca="1">IF(OFFSET($C280,-MOD(ROW($C280),3),0)&lt;&gt;"",IF(RIGHT($P280,1)=")",VALUE(VLOOKUP(OFFSET($C280,-MOD(ROW($C280),3),0),登録データ!$A$3:$H$2500,8,FALSE)),0),0)</f>
        <v>0</v>
      </c>
      <c r="AQ280" s="39">
        <f t="shared" ca="1" si="1265"/>
        <v>0</v>
      </c>
      <c r="AR280" s="267"/>
      <c r="AS280" s="39" t="str">
        <f t="shared" si="1266"/>
        <v/>
      </c>
      <c r="AT280" s="267"/>
      <c r="AU280" s="267"/>
      <c r="AV280" s="202"/>
      <c r="AW280" s="199"/>
      <c r="AX280" s="200"/>
      <c r="AY280" s="200"/>
      <c r="AZ280" s="200"/>
      <c r="BA280" s="200"/>
      <c r="BB280" s="39"/>
      <c r="BC280" s="39"/>
      <c r="BD280" s="93"/>
      <c r="BE280" s="93"/>
      <c r="BF280" s="93"/>
      <c r="BG280" s="95"/>
      <c r="BH280" s="111"/>
      <c r="BI280" s="202"/>
      <c r="BJ280" s="199"/>
      <c r="BK280" s="200"/>
      <c r="BL280" s="200"/>
      <c r="BM280" s="200"/>
      <c r="BN280" s="200"/>
      <c r="BO280" s="39"/>
      <c r="BP280" s="39"/>
      <c r="BQ280" s="39"/>
      <c r="BR280" s="39"/>
      <c r="BS280" s="39"/>
      <c r="BT280" s="39"/>
      <c r="BV280" s="38" t="str">
        <f>IF($P280="十種競技",COUNTIF($P$21:$P280,"十種競技"),"")</f>
        <v/>
      </c>
      <c r="BW280" s="39" t="str">
        <f t="shared" ca="1" si="1267"/>
        <v/>
      </c>
      <c r="BX280" s="39" t="str">
        <f t="shared" ca="1" si="1268"/>
        <v/>
      </c>
      <c r="BY280" s="39" t="str">
        <f t="shared" ca="1" si="1269"/>
        <v/>
      </c>
      <c r="BZ280" s="39" t="str">
        <f t="shared" ca="1" si="1270"/>
        <v/>
      </c>
      <c r="CA280" s="39" t="str">
        <f t="shared" ca="1" si="1271"/>
        <v/>
      </c>
      <c r="CB280" s="39"/>
      <c r="CC280" s="39"/>
      <c r="CD280" s="39"/>
      <c r="CE280" s="39"/>
      <c r="CF280" s="39"/>
      <c r="CG280" s="86"/>
      <c r="CH280" s="43" t="str">
        <f t="shared" si="1257"/>
        <v/>
      </c>
    </row>
    <row r="281" spans="1:86" ht="14.25" thickBot="1">
      <c r="A281" s="24"/>
      <c r="B281" s="278"/>
      <c r="C281" s="29" t="s">
        <v>3696</v>
      </c>
      <c r="D281" s="283"/>
      <c r="E281" s="283"/>
      <c r="F281" s="283"/>
      <c r="G281" s="283"/>
      <c r="H281" s="283"/>
      <c r="I281" s="283"/>
      <c r="J281" s="283"/>
      <c r="K281" s="283"/>
      <c r="L281" s="283"/>
      <c r="M281" s="283"/>
      <c r="N281" s="283"/>
      <c r="O281" s="29" t="s">
        <v>3699</v>
      </c>
      <c r="P281" s="72"/>
      <c r="Q281" s="32"/>
      <c r="R281" s="160" t="str">
        <f t="shared" si="1258"/>
        <v/>
      </c>
      <c r="S281" s="152"/>
      <c r="T281" s="160" t="str">
        <f t="shared" si="1259"/>
        <v/>
      </c>
      <c r="U281" s="32"/>
      <c r="V281" s="249"/>
      <c r="W281" s="249"/>
      <c r="X281" s="249"/>
      <c r="Y281" s="250"/>
      <c r="Z281" s="250"/>
      <c r="AA281" s="250"/>
      <c r="AB281" s="251"/>
      <c r="AC281" s="242"/>
      <c r="AD281" s="245"/>
      <c r="AG281" s="38"/>
      <c r="AH281" s="267"/>
      <c r="AI281" s="39" t="str">
        <f>IF($P281="","0",VLOOKUP($P281,登録データ!$M$3:$O$28,2,FALSE))</f>
        <v>0</v>
      </c>
      <c r="AJ281" s="39" t="str">
        <f>IF($P281="","",VLOOKUP($P281,登録データ!$M$3:$P$28,4,FALSE))</f>
        <v/>
      </c>
      <c r="AK281" s="39" t="str">
        <f t="shared" si="1260"/>
        <v>00</v>
      </c>
      <c r="AL281" s="39" t="str">
        <f t="shared" si="1261"/>
        <v/>
      </c>
      <c r="AM281" s="39" t="str">
        <f t="shared" si="1262"/>
        <v>000000</v>
      </c>
      <c r="AN281" s="39" t="str">
        <f t="shared" si="1263"/>
        <v/>
      </c>
      <c r="AO281" s="39" t="str">
        <f t="shared" si="1264"/>
        <v/>
      </c>
      <c r="AP281" s="39">
        <f ca="1">IF(OFFSET($C281,-MOD(ROW($C281),3),0)&lt;&gt;"",IF(RIGHT($P281,1)=")",VALUE(VLOOKUP(OFFSET($C281,-MOD(ROW($C281),3),0),登録データ!$A$3:$H$2500,8,FALSE)),0),0)</f>
        <v>0</v>
      </c>
      <c r="AQ281" s="39">
        <f t="shared" ca="1" si="1265"/>
        <v>0</v>
      </c>
      <c r="AR281" s="267"/>
      <c r="AS281" s="39" t="str">
        <f t="shared" si="1266"/>
        <v/>
      </c>
      <c r="AT281" s="267"/>
      <c r="AU281" s="267"/>
      <c r="AV281" s="202"/>
      <c r="AW281" s="199"/>
      <c r="AX281" s="200"/>
      <c r="AY281" s="200"/>
      <c r="AZ281" s="200"/>
      <c r="BA281" s="200"/>
      <c r="BB281" s="39"/>
      <c r="BC281" s="39"/>
      <c r="BD281" s="93"/>
      <c r="BE281" s="93"/>
      <c r="BF281" s="93"/>
      <c r="BG281" s="95"/>
      <c r="BH281" s="111"/>
      <c r="BI281" s="202"/>
      <c r="BJ281" s="199"/>
      <c r="BK281" s="200"/>
      <c r="BL281" s="200"/>
      <c r="BM281" s="200"/>
      <c r="BN281" s="200"/>
      <c r="BO281" s="39"/>
      <c r="BP281" s="39"/>
      <c r="BQ281" s="39"/>
      <c r="BR281" s="39"/>
      <c r="BS281" s="39"/>
      <c r="BT281" s="39"/>
      <c r="BV281" s="38" t="str">
        <f>IF($P281="十種競技",COUNTIF($P$21:$P281,"十種競技"),"")</f>
        <v/>
      </c>
      <c r="BW281" s="39" t="str">
        <f t="shared" ca="1" si="1267"/>
        <v/>
      </c>
      <c r="BX281" s="39" t="str">
        <f t="shared" ca="1" si="1268"/>
        <v/>
      </c>
      <c r="BY281" s="39" t="str">
        <f t="shared" ca="1" si="1269"/>
        <v/>
      </c>
      <c r="BZ281" s="39" t="str">
        <f t="shared" ca="1" si="1270"/>
        <v/>
      </c>
      <c r="CA281" s="39" t="str">
        <f t="shared" ca="1" si="1271"/>
        <v/>
      </c>
      <c r="CB281" s="39"/>
      <c r="CC281" s="39"/>
      <c r="CD281" s="39"/>
      <c r="CE281" s="39"/>
      <c r="CF281" s="39"/>
      <c r="CG281" s="86"/>
      <c r="CH281" s="43" t="str">
        <f t="shared" si="1257"/>
        <v/>
      </c>
    </row>
    <row r="282" spans="1:86" ht="14.25" thickTop="1">
      <c r="A282" s="24"/>
      <c r="B282" s="276">
        <v>88</v>
      </c>
      <c r="C282" s="279"/>
      <c r="D282" s="281" t="str">
        <f>IF($C282="","",IF($C282="@",$D284,VLOOKUP($C282,登録データ!$A$3:$H$2500,2,FALSE)))</f>
        <v/>
      </c>
      <c r="E282" s="281"/>
      <c r="F282" s="281"/>
      <c r="G282" s="282" t="str">
        <f>IF($C282="","",IF($C282="@",$G284,VLOOKUP($C282,登録データ!$A$3:$H$2500,3,FALSE)))</f>
        <v/>
      </c>
      <c r="H282" s="282"/>
      <c r="I282" s="282"/>
      <c r="J282" s="281" t="str">
        <f>IF($C282="","",IF($C282="@",$J284,VLOOKUP($C282,登録データ!$A$3:$H$2500,7,FALSE)))</f>
        <v/>
      </c>
      <c r="K282" s="281"/>
      <c r="L282" s="281" t="str">
        <f>IF($C282="","",IF($C282="@",$L284,VLOOKUP($C282,登録データ!$A$3:$H$2500,4,FALSE)))</f>
        <v/>
      </c>
      <c r="M282" s="281"/>
      <c r="N282" s="281"/>
      <c r="O282" s="58" t="s">
        <v>3697</v>
      </c>
      <c r="P282" s="70"/>
      <c r="Q282" s="30"/>
      <c r="R282" s="156" t="str">
        <f t="shared" si="1258"/>
        <v/>
      </c>
      <c r="S282" s="150"/>
      <c r="T282" s="156" t="str">
        <f t="shared" si="1259"/>
        <v/>
      </c>
      <c r="U282" s="30"/>
      <c r="V282" s="237"/>
      <c r="W282" s="237"/>
      <c r="X282" s="237"/>
      <c r="Y282" s="238"/>
      <c r="Z282" s="238"/>
      <c r="AA282" s="238"/>
      <c r="AB282" s="239"/>
      <c r="AC282" s="240"/>
      <c r="AD282" s="243"/>
      <c r="AG282" s="38"/>
      <c r="AH282" s="267" t="str">
        <f>IF($C282="","",IF($C282="@",0,IF(VLOOKUP($C282,登録データ!$A$3:$V$2500,22,FALSE)=0,0,1)))</f>
        <v/>
      </c>
      <c r="AI282" s="39" t="str">
        <f>IF($P282="","0",VLOOKUP($P282,登録データ!$M$3:$O$28,2,FALSE))</f>
        <v>0</v>
      </c>
      <c r="AJ282" s="39" t="str">
        <f>IF($P282="","",VLOOKUP($P282,登録データ!$M$3:$P$28,4,FALSE))</f>
        <v/>
      </c>
      <c r="AK282" s="39" t="str">
        <f t="shared" si="1260"/>
        <v>00</v>
      </c>
      <c r="AL282" s="39" t="str">
        <f t="shared" si="1261"/>
        <v/>
      </c>
      <c r="AM282" s="39" t="str">
        <f t="shared" si="1262"/>
        <v>000000</v>
      </c>
      <c r="AN282" s="39" t="str">
        <f t="shared" si="1263"/>
        <v/>
      </c>
      <c r="AO282" s="39" t="str">
        <f t="shared" si="1264"/>
        <v/>
      </c>
      <c r="AP282" s="39">
        <f ca="1">IF(OFFSET($C282,-MOD(ROW($C282),3),0)&lt;&gt;"",IF(RIGHT($P282,1)=")",VALUE(VLOOKUP(OFFSET($C282,-MOD(ROW($C282),3),0),登録データ!$A$3:$H$2500,8,FALSE)),0),0)</f>
        <v>0</v>
      </c>
      <c r="AQ282" s="39">
        <f t="shared" ca="1" si="1265"/>
        <v>0</v>
      </c>
      <c r="AR282" s="267" t="str">
        <f t="shared" ref="AR282" si="1284">IF($C282="","",IF($C282="@",0,IF($C282&lt;1501,0,1)))</f>
        <v/>
      </c>
      <c r="AS282" s="39" t="str">
        <f t="shared" si="1266"/>
        <v/>
      </c>
      <c r="AT282" s="267" t="str">
        <f t="shared" ref="AT282" si="1285">IF($C282="","",IF($C282="@",0,IF(COUNTIF($C$21:$C$620,$C282)=1,0,1)))</f>
        <v/>
      </c>
      <c r="AU282" s="267" t="str">
        <f t="shared" ref="AU282" si="1286">IF($L282="","",IF(OR($L282="北海道",$L282="東京都",$L282="大阪府",$L282="京都府",RIGHT($L282,1)="県"),0,1))</f>
        <v/>
      </c>
      <c r="AV282" s="202" t="str">
        <f>IF(AC282="","",COUNTA($AC$21:$AC282))</f>
        <v/>
      </c>
      <c r="AW282" s="199" t="str">
        <f t="shared" ref="AW282" si="1287">IF($C282="","",IF($AV282="","",IF($C282="@",CONCATENATE("@",$D284),$C282)))</f>
        <v/>
      </c>
      <c r="AX282" s="199" t="str">
        <f t="shared" ref="AX282" si="1288">IF(LEFT($AW282,1)="@",$D284,"")</f>
        <v/>
      </c>
      <c r="AY282" s="199" t="str">
        <f t="shared" ref="AY282" si="1289">IF(LEFT($AW282,1)="@",$G284,"")</f>
        <v/>
      </c>
      <c r="AZ282" s="199" t="str">
        <f t="shared" ref="AZ282" si="1290">IF(LEFT($AW282,1)="@",$J284,"")</f>
        <v/>
      </c>
      <c r="BA282" s="199" t="str">
        <f t="shared" ref="BA282" si="1291">IF(LEFT($AW282,1)="@",$L284,"")</f>
        <v/>
      </c>
      <c r="BB282" s="39"/>
      <c r="BC282" s="39"/>
      <c r="BD282" s="74"/>
      <c r="BE282" s="74"/>
      <c r="BF282" s="74"/>
      <c r="BG282" s="83"/>
      <c r="BH282" s="84"/>
      <c r="BI282" s="202" t="str">
        <f>IF($AD282="","",COUNTA($AD$21:$AD282))</f>
        <v/>
      </c>
      <c r="BJ282" s="199" t="str">
        <f>IF($C282="","",IF($BI282="","",IF($C282="@",CONCATENATE("@",$D284),$C282)))</f>
        <v/>
      </c>
      <c r="BK282" s="199" t="str">
        <f t="shared" ref="BK282" si="1292">IF(LEFT($BJ282,1)="@",$D284,"")</f>
        <v/>
      </c>
      <c r="BL282" s="199" t="str">
        <f t="shared" ref="BL282" si="1293">IF(LEFT($BJ282,1)="@",$G284,"")</f>
        <v/>
      </c>
      <c r="BM282" s="199" t="str">
        <f t="shared" ref="BM282" si="1294">IF(LEFT($BJ282,1)="@",$J284,"")</f>
        <v/>
      </c>
      <c r="BN282" s="199" t="str">
        <f t="shared" ref="BN282" si="1295">IF(LEFT($BJ282,1)="@",$L284,"")</f>
        <v/>
      </c>
      <c r="BO282" s="39"/>
      <c r="BP282" s="39"/>
      <c r="BQ282" s="39"/>
      <c r="BR282" s="39"/>
      <c r="BS282" s="39"/>
      <c r="BT282" s="39"/>
      <c r="BV282" s="38" t="str">
        <f>IF($P282="十種競技",COUNTIF($P$21:$P282,"十種競技"),"")</f>
        <v/>
      </c>
      <c r="BW282" s="39" t="str">
        <f t="shared" ca="1" si="1267"/>
        <v/>
      </c>
      <c r="BX282" s="39" t="str">
        <f t="shared" ca="1" si="1268"/>
        <v/>
      </c>
      <c r="BY282" s="39" t="str">
        <f t="shared" ca="1" si="1269"/>
        <v/>
      </c>
      <c r="BZ282" s="39" t="str">
        <f t="shared" ca="1" si="1270"/>
        <v/>
      </c>
      <c r="CA282" s="39" t="str">
        <f t="shared" ca="1" si="1271"/>
        <v/>
      </c>
      <c r="CB282" s="39"/>
      <c r="CC282" s="39"/>
      <c r="CD282" s="39"/>
      <c r="CE282" s="39"/>
      <c r="CF282" s="39"/>
      <c r="CG282" s="86"/>
      <c r="CH282" s="43" t="str">
        <f t="shared" si="1257"/>
        <v/>
      </c>
    </row>
    <row r="283" spans="1:86">
      <c r="A283" s="24"/>
      <c r="B283" s="277"/>
      <c r="C283" s="280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59" t="s">
        <v>3698</v>
      </c>
      <c r="P283" s="71"/>
      <c r="Q283" s="31"/>
      <c r="R283" s="157" t="str">
        <f t="shared" si="1258"/>
        <v/>
      </c>
      <c r="S283" s="151"/>
      <c r="T283" s="157" t="str">
        <f t="shared" si="1259"/>
        <v/>
      </c>
      <c r="U283" s="31"/>
      <c r="V283" s="246"/>
      <c r="W283" s="246"/>
      <c r="X283" s="246"/>
      <c r="Y283" s="247"/>
      <c r="Z283" s="247"/>
      <c r="AA283" s="247"/>
      <c r="AB283" s="248"/>
      <c r="AC283" s="241"/>
      <c r="AD283" s="244"/>
      <c r="AG283" s="38"/>
      <c r="AH283" s="267"/>
      <c r="AI283" s="39" t="str">
        <f>IF($P283="","0",VLOOKUP($P283,登録データ!$M$3:$O$28,2,FALSE))</f>
        <v>0</v>
      </c>
      <c r="AJ283" s="39" t="str">
        <f>IF($P283="","",VLOOKUP($P283,登録データ!$M$3:$P$28,4,FALSE))</f>
        <v/>
      </c>
      <c r="AK283" s="39" t="str">
        <f t="shared" si="1260"/>
        <v>00</v>
      </c>
      <c r="AL283" s="39" t="str">
        <f t="shared" si="1261"/>
        <v/>
      </c>
      <c r="AM283" s="39" t="str">
        <f t="shared" si="1262"/>
        <v>000000</v>
      </c>
      <c r="AN283" s="39" t="str">
        <f t="shared" si="1263"/>
        <v/>
      </c>
      <c r="AO283" s="39" t="str">
        <f t="shared" si="1264"/>
        <v/>
      </c>
      <c r="AP283" s="39">
        <f ca="1">IF(OFFSET($C283,-MOD(ROW($C283),3),0)&lt;&gt;"",IF(RIGHT($P283,1)=")",VALUE(VLOOKUP(OFFSET($C283,-MOD(ROW($C283),3),0),登録データ!$A$3:$H$2500,8,FALSE)),0),0)</f>
        <v>0</v>
      </c>
      <c r="AQ283" s="39">
        <f t="shared" ca="1" si="1265"/>
        <v>0</v>
      </c>
      <c r="AR283" s="267"/>
      <c r="AS283" s="39" t="str">
        <f t="shared" si="1266"/>
        <v/>
      </c>
      <c r="AT283" s="267"/>
      <c r="AU283" s="267"/>
      <c r="AV283" s="202"/>
      <c r="AW283" s="199"/>
      <c r="AX283" s="200"/>
      <c r="AY283" s="200"/>
      <c r="AZ283" s="200"/>
      <c r="BA283" s="200"/>
      <c r="BB283" s="39"/>
      <c r="BC283" s="39"/>
      <c r="BD283" s="93"/>
      <c r="BE283" s="93"/>
      <c r="BF283" s="93"/>
      <c r="BG283" s="95"/>
      <c r="BH283" s="111"/>
      <c r="BI283" s="202"/>
      <c r="BJ283" s="199"/>
      <c r="BK283" s="200"/>
      <c r="BL283" s="200"/>
      <c r="BM283" s="200"/>
      <c r="BN283" s="200"/>
      <c r="BO283" s="39"/>
      <c r="BP283" s="39"/>
      <c r="BQ283" s="39"/>
      <c r="BR283" s="39"/>
      <c r="BS283" s="39"/>
      <c r="BT283" s="39"/>
      <c r="BV283" s="38" t="str">
        <f>IF($P283="十種競技",COUNTIF($P$21:$P283,"十種競技"),"")</f>
        <v/>
      </c>
      <c r="BW283" s="39" t="str">
        <f t="shared" ca="1" si="1267"/>
        <v/>
      </c>
      <c r="BX283" s="39" t="str">
        <f t="shared" ca="1" si="1268"/>
        <v/>
      </c>
      <c r="BY283" s="39" t="str">
        <f t="shared" ca="1" si="1269"/>
        <v/>
      </c>
      <c r="BZ283" s="39" t="str">
        <f t="shared" ca="1" si="1270"/>
        <v/>
      </c>
      <c r="CA283" s="39" t="str">
        <f t="shared" ca="1" si="1271"/>
        <v/>
      </c>
      <c r="CB283" s="39"/>
      <c r="CC283" s="39"/>
      <c r="CD283" s="39"/>
      <c r="CE283" s="39"/>
      <c r="CF283" s="39"/>
      <c r="CG283" s="86"/>
      <c r="CH283" s="43" t="str">
        <f t="shared" si="1257"/>
        <v/>
      </c>
    </row>
    <row r="284" spans="1:86" ht="14.25" thickBot="1">
      <c r="A284" s="24"/>
      <c r="B284" s="278"/>
      <c r="C284" s="29" t="s">
        <v>3696</v>
      </c>
      <c r="D284" s="283"/>
      <c r="E284" s="283"/>
      <c r="F284" s="283"/>
      <c r="G284" s="283"/>
      <c r="H284" s="283"/>
      <c r="I284" s="283"/>
      <c r="J284" s="283"/>
      <c r="K284" s="283"/>
      <c r="L284" s="283"/>
      <c r="M284" s="283"/>
      <c r="N284" s="283"/>
      <c r="O284" s="29" t="s">
        <v>3699</v>
      </c>
      <c r="P284" s="72"/>
      <c r="Q284" s="32"/>
      <c r="R284" s="160" t="str">
        <f t="shared" si="1258"/>
        <v/>
      </c>
      <c r="S284" s="152"/>
      <c r="T284" s="160" t="str">
        <f t="shared" si="1259"/>
        <v/>
      </c>
      <c r="U284" s="32"/>
      <c r="V284" s="249"/>
      <c r="W284" s="249"/>
      <c r="X284" s="249"/>
      <c r="Y284" s="250"/>
      <c r="Z284" s="250"/>
      <c r="AA284" s="250"/>
      <c r="AB284" s="251"/>
      <c r="AC284" s="242"/>
      <c r="AD284" s="245"/>
      <c r="AG284" s="38"/>
      <c r="AH284" s="267"/>
      <c r="AI284" s="39" t="str">
        <f>IF($P284="","0",VLOOKUP($P284,登録データ!$M$3:$O$28,2,FALSE))</f>
        <v>0</v>
      </c>
      <c r="AJ284" s="39" t="str">
        <f>IF($P284="","",VLOOKUP($P284,登録データ!$M$3:$P$28,4,FALSE))</f>
        <v/>
      </c>
      <c r="AK284" s="39" t="str">
        <f t="shared" si="1260"/>
        <v>00</v>
      </c>
      <c r="AL284" s="39" t="str">
        <f t="shared" si="1261"/>
        <v/>
      </c>
      <c r="AM284" s="39" t="str">
        <f t="shared" si="1262"/>
        <v>000000</v>
      </c>
      <c r="AN284" s="39" t="str">
        <f t="shared" si="1263"/>
        <v/>
      </c>
      <c r="AO284" s="39" t="str">
        <f t="shared" si="1264"/>
        <v/>
      </c>
      <c r="AP284" s="39">
        <f ca="1">IF(OFFSET($C284,-MOD(ROW($C284),3),0)&lt;&gt;"",IF(RIGHT($P284,1)=")",VALUE(VLOOKUP(OFFSET($C284,-MOD(ROW($C284),3),0),登録データ!$A$3:$H$2500,8,FALSE)),0),0)</f>
        <v>0</v>
      </c>
      <c r="AQ284" s="39">
        <f t="shared" ca="1" si="1265"/>
        <v>0</v>
      </c>
      <c r="AR284" s="267"/>
      <c r="AS284" s="39" t="str">
        <f t="shared" si="1266"/>
        <v/>
      </c>
      <c r="AT284" s="267"/>
      <c r="AU284" s="267"/>
      <c r="AV284" s="202"/>
      <c r="AW284" s="199"/>
      <c r="AX284" s="200"/>
      <c r="AY284" s="200"/>
      <c r="AZ284" s="200"/>
      <c r="BA284" s="200"/>
      <c r="BB284" s="39"/>
      <c r="BC284" s="39"/>
      <c r="BD284" s="93"/>
      <c r="BE284" s="93"/>
      <c r="BF284" s="93"/>
      <c r="BG284" s="95"/>
      <c r="BH284" s="111"/>
      <c r="BI284" s="202"/>
      <c r="BJ284" s="199"/>
      <c r="BK284" s="200"/>
      <c r="BL284" s="200"/>
      <c r="BM284" s="200"/>
      <c r="BN284" s="200"/>
      <c r="BO284" s="39"/>
      <c r="BP284" s="39"/>
      <c r="BQ284" s="39"/>
      <c r="BR284" s="39"/>
      <c r="BS284" s="39"/>
      <c r="BT284" s="39"/>
      <c r="BV284" s="38" t="str">
        <f>IF($P284="十種競技",COUNTIF($P$21:$P284,"十種競技"),"")</f>
        <v/>
      </c>
      <c r="BW284" s="39" t="str">
        <f t="shared" ca="1" si="1267"/>
        <v/>
      </c>
      <c r="BX284" s="39" t="str">
        <f t="shared" ca="1" si="1268"/>
        <v/>
      </c>
      <c r="BY284" s="39" t="str">
        <f t="shared" ca="1" si="1269"/>
        <v/>
      </c>
      <c r="BZ284" s="39" t="str">
        <f t="shared" ca="1" si="1270"/>
        <v/>
      </c>
      <c r="CA284" s="39" t="str">
        <f t="shared" ca="1" si="1271"/>
        <v/>
      </c>
      <c r="CB284" s="39"/>
      <c r="CC284" s="39"/>
      <c r="CD284" s="39"/>
      <c r="CE284" s="39"/>
      <c r="CF284" s="39"/>
      <c r="CG284" s="86"/>
      <c r="CH284" s="43" t="str">
        <f t="shared" si="1257"/>
        <v/>
      </c>
    </row>
    <row r="285" spans="1:86" ht="14.25" thickTop="1">
      <c r="A285" s="24"/>
      <c r="B285" s="276">
        <v>89</v>
      </c>
      <c r="C285" s="279"/>
      <c r="D285" s="281" t="str">
        <f>IF($C285="","",IF($C285="@",$D287,VLOOKUP($C285,登録データ!$A$3:$H$2500,2,FALSE)))</f>
        <v/>
      </c>
      <c r="E285" s="281"/>
      <c r="F285" s="281"/>
      <c r="G285" s="282" t="str">
        <f>IF($C285="","",IF($C285="@",$G287,VLOOKUP($C285,登録データ!$A$3:$H$2500,3,FALSE)))</f>
        <v/>
      </c>
      <c r="H285" s="282"/>
      <c r="I285" s="282"/>
      <c r="J285" s="281" t="str">
        <f>IF($C285="","",IF($C285="@",$J287,VLOOKUP($C285,登録データ!$A$3:$H$2500,7,FALSE)))</f>
        <v/>
      </c>
      <c r="K285" s="281"/>
      <c r="L285" s="281" t="str">
        <f>IF($C285="","",IF($C285="@",$L287,VLOOKUP($C285,登録データ!$A$3:$H$2500,4,FALSE)))</f>
        <v/>
      </c>
      <c r="M285" s="281"/>
      <c r="N285" s="281"/>
      <c r="O285" s="58" t="s">
        <v>3697</v>
      </c>
      <c r="P285" s="70"/>
      <c r="Q285" s="30"/>
      <c r="R285" s="156" t="str">
        <f t="shared" si="1258"/>
        <v/>
      </c>
      <c r="S285" s="150"/>
      <c r="T285" s="156" t="str">
        <f t="shared" si="1259"/>
        <v/>
      </c>
      <c r="U285" s="30"/>
      <c r="V285" s="237"/>
      <c r="W285" s="237"/>
      <c r="X285" s="237"/>
      <c r="Y285" s="238"/>
      <c r="Z285" s="238"/>
      <c r="AA285" s="238"/>
      <c r="AB285" s="239"/>
      <c r="AC285" s="240"/>
      <c r="AD285" s="243"/>
      <c r="AG285" s="38"/>
      <c r="AH285" s="267" t="str">
        <f>IF($C285="","",IF($C285="@",0,IF(VLOOKUP($C285,登録データ!$A$3:$V$2500,22,FALSE)=0,0,1)))</f>
        <v/>
      </c>
      <c r="AI285" s="39" t="str">
        <f>IF($P285="","0",VLOOKUP($P285,登録データ!$M$3:$O$28,2,FALSE))</f>
        <v>0</v>
      </c>
      <c r="AJ285" s="39" t="str">
        <f>IF($P285="","",VLOOKUP($P285,登録データ!$M$3:$P$28,4,FALSE))</f>
        <v/>
      </c>
      <c r="AK285" s="39" t="str">
        <f t="shared" si="1260"/>
        <v>00</v>
      </c>
      <c r="AL285" s="39" t="str">
        <f t="shared" si="1261"/>
        <v/>
      </c>
      <c r="AM285" s="39" t="str">
        <f t="shared" si="1262"/>
        <v>000000</v>
      </c>
      <c r="AN285" s="39" t="str">
        <f t="shared" si="1263"/>
        <v/>
      </c>
      <c r="AO285" s="39" t="str">
        <f t="shared" si="1264"/>
        <v/>
      </c>
      <c r="AP285" s="39">
        <f ca="1">IF(OFFSET($C285,-MOD(ROW($C285),3),0)&lt;&gt;"",IF(RIGHT($P285,1)=")",VALUE(VLOOKUP(OFFSET($C285,-MOD(ROW($C285),3),0),登録データ!$A$3:$H$2500,8,FALSE)),0),0)</f>
        <v>0</v>
      </c>
      <c r="AQ285" s="39">
        <f t="shared" ca="1" si="1265"/>
        <v>0</v>
      </c>
      <c r="AR285" s="267" t="str">
        <f t="shared" ref="AR285" si="1296">IF($C285="","",IF($C285="@",0,IF($C285&lt;1501,0,1)))</f>
        <v/>
      </c>
      <c r="AS285" s="39" t="str">
        <f t="shared" si="1266"/>
        <v/>
      </c>
      <c r="AT285" s="267" t="str">
        <f t="shared" ref="AT285" si="1297">IF($C285="","",IF($C285="@",0,IF(COUNTIF($C$21:$C$620,$C285)=1,0,1)))</f>
        <v/>
      </c>
      <c r="AU285" s="267" t="str">
        <f t="shared" ref="AU285" si="1298">IF($L285="","",IF(OR($L285="北海道",$L285="東京都",$L285="大阪府",$L285="京都府",RIGHT($L285,1)="県"),0,1))</f>
        <v/>
      </c>
      <c r="AV285" s="202" t="str">
        <f>IF(AC285="","",COUNTA($AC$21:$AC285))</f>
        <v/>
      </c>
      <c r="AW285" s="199" t="str">
        <f t="shared" ref="AW285" si="1299">IF($C285="","",IF($AV285="","",IF($C285="@",CONCATENATE("@",$D287),$C285)))</f>
        <v/>
      </c>
      <c r="AX285" s="199" t="str">
        <f t="shared" ref="AX285" si="1300">IF(LEFT($AW285,1)="@",$D287,"")</f>
        <v/>
      </c>
      <c r="AY285" s="199" t="str">
        <f t="shared" ref="AY285" si="1301">IF(LEFT($AW285,1)="@",$G287,"")</f>
        <v/>
      </c>
      <c r="AZ285" s="199" t="str">
        <f t="shared" ref="AZ285" si="1302">IF(LEFT($AW285,1)="@",$J287,"")</f>
        <v/>
      </c>
      <c r="BA285" s="199" t="str">
        <f t="shared" ref="BA285" si="1303">IF(LEFT($AW285,1)="@",$L287,"")</f>
        <v/>
      </c>
      <c r="BB285" s="39"/>
      <c r="BC285" s="39"/>
      <c r="BD285" s="74"/>
      <c r="BE285" s="74"/>
      <c r="BF285" s="74"/>
      <c r="BG285" s="83"/>
      <c r="BH285" s="84"/>
      <c r="BI285" s="202" t="str">
        <f>IF($AD285="","",COUNTA($AD$21:$AD285))</f>
        <v/>
      </c>
      <c r="BJ285" s="199" t="str">
        <f>IF($C285="","",IF($BI285="","",IF($C285="@",CONCATENATE("@",$D287),$C285)))</f>
        <v/>
      </c>
      <c r="BK285" s="199" t="str">
        <f t="shared" ref="BK285" si="1304">IF(LEFT($BJ285,1)="@",$D287,"")</f>
        <v/>
      </c>
      <c r="BL285" s="199" t="str">
        <f t="shared" ref="BL285" si="1305">IF(LEFT($BJ285,1)="@",$G287,"")</f>
        <v/>
      </c>
      <c r="BM285" s="199" t="str">
        <f t="shared" ref="BM285" si="1306">IF(LEFT($BJ285,1)="@",$J287,"")</f>
        <v/>
      </c>
      <c r="BN285" s="199" t="str">
        <f t="shared" ref="BN285" si="1307">IF(LEFT($BJ285,1)="@",$L287,"")</f>
        <v/>
      </c>
      <c r="BO285" s="39"/>
      <c r="BP285" s="39"/>
      <c r="BQ285" s="39"/>
      <c r="BR285" s="39"/>
      <c r="BS285" s="39"/>
      <c r="BT285" s="39"/>
      <c r="BV285" s="38" t="str">
        <f>IF($P285="十種競技",COUNTIF($P$21:$P285,"十種競技"),"")</f>
        <v/>
      </c>
      <c r="BW285" s="39" t="str">
        <f t="shared" ca="1" si="1267"/>
        <v/>
      </c>
      <c r="BX285" s="39" t="str">
        <f t="shared" ca="1" si="1268"/>
        <v/>
      </c>
      <c r="BY285" s="39" t="str">
        <f t="shared" ca="1" si="1269"/>
        <v/>
      </c>
      <c r="BZ285" s="39" t="str">
        <f t="shared" ca="1" si="1270"/>
        <v/>
      </c>
      <c r="CA285" s="39" t="str">
        <f t="shared" ca="1" si="1271"/>
        <v/>
      </c>
      <c r="CB285" s="39"/>
      <c r="CC285" s="39"/>
      <c r="CD285" s="39"/>
      <c r="CE285" s="39"/>
      <c r="CF285" s="39"/>
      <c r="CG285" s="86"/>
      <c r="CH285" s="43" t="str">
        <f t="shared" si="1257"/>
        <v/>
      </c>
    </row>
    <row r="286" spans="1:86">
      <c r="A286" s="24"/>
      <c r="B286" s="277"/>
      <c r="C286" s="280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59" t="s">
        <v>3698</v>
      </c>
      <c r="P286" s="71"/>
      <c r="Q286" s="31"/>
      <c r="R286" s="157" t="str">
        <f t="shared" si="1258"/>
        <v/>
      </c>
      <c r="S286" s="151"/>
      <c r="T286" s="157" t="str">
        <f t="shared" si="1259"/>
        <v/>
      </c>
      <c r="U286" s="31"/>
      <c r="V286" s="246"/>
      <c r="W286" s="246"/>
      <c r="X286" s="246"/>
      <c r="Y286" s="247"/>
      <c r="Z286" s="247"/>
      <c r="AA286" s="247"/>
      <c r="AB286" s="248"/>
      <c r="AC286" s="241"/>
      <c r="AD286" s="244"/>
      <c r="AG286" s="38"/>
      <c r="AH286" s="267"/>
      <c r="AI286" s="39" t="str">
        <f>IF($P286="","0",VLOOKUP($P286,登録データ!$M$3:$O$28,2,FALSE))</f>
        <v>0</v>
      </c>
      <c r="AJ286" s="39" t="str">
        <f>IF($P286="","",VLOOKUP($P286,登録データ!$M$3:$P$28,4,FALSE))</f>
        <v/>
      </c>
      <c r="AK286" s="39" t="str">
        <f t="shared" si="1260"/>
        <v>00</v>
      </c>
      <c r="AL286" s="39" t="str">
        <f t="shared" si="1261"/>
        <v/>
      </c>
      <c r="AM286" s="39" t="str">
        <f t="shared" si="1262"/>
        <v>000000</v>
      </c>
      <c r="AN286" s="39" t="str">
        <f t="shared" si="1263"/>
        <v/>
      </c>
      <c r="AO286" s="39" t="str">
        <f t="shared" si="1264"/>
        <v/>
      </c>
      <c r="AP286" s="39">
        <f ca="1">IF(OFFSET($C286,-MOD(ROW($C286),3),0)&lt;&gt;"",IF(RIGHT($P286,1)=")",VALUE(VLOOKUP(OFFSET($C286,-MOD(ROW($C286),3),0),登録データ!$A$3:$H$2500,8,FALSE)),0),0)</f>
        <v>0</v>
      </c>
      <c r="AQ286" s="39">
        <f t="shared" ca="1" si="1265"/>
        <v>0</v>
      </c>
      <c r="AR286" s="267"/>
      <c r="AS286" s="39" t="str">
        <f t="shared" si="1266"/>
        <v/>
      </c>
      <c r="AT286" s="267"/>
      <c r="AU286" s="267"/>
      <c r="AV286" s="202"/>
      <c r="AW286" s="199"/>
      <c r="AX286" s="200"/>
      <c r="AY286" s="200"/>
      <c r="AZ286" s="200"/>
      <c r="BA286" s="200"/>
      <c r="BB286" s="39"/>
      <c r="BC286" s="39"/>
      <c r="BD286" s="93"/>
      <c r="BE286" s="93"/>
      <c r="BF286" s="93"/>
      <c r="BG286" s="95"/>
      <c r="BH286" s="111"/>
      <c r="BI286" s="202"/>
      <c r="BJ286" s="199"/>
      <c r="BK286" s="200"/>
      <c r="BL286" s="200"/>
      <c r="BM286" s="200"/>
      <c r="BN286" s="200"/>
      <c r="BO286" s="39"/>
      <c r="BP286" s="39"/>
      <c r="BQ286" s="39"/>
      <c r="BR286" s="39"/>
      <c r="BS286" s="39"/>
      <c r="BT286" s="39"/>
      <c r="BV286" s="38" t="str">
        <f>IF($P286="十種競技",COUNTIF($P$21:$P286,"十種競技"),"")</f>
        <v/>
      </c>
      <c r="BW286" s="39" t="str">
        <f t="shared" ca="1" si="1267"/>
        <v/>
      </c>
      <c r="BX286" s="39" t="str">
        <f t="shared" ca="1" si="1268"/>
        <v/>
      </c>
      <c r="BY286" s="39" t="str">
        <f t="shared" ca="1" si="1269"/>
        <v/>
      </c>
      <c r="BZ286" s="39" t="str">
        <f t="shared" ca="1" si="1270"/>
        <v/>
      </c>
      <c r="CA286" s="39" t="str">
        <f t="shared" ca="1" si="1271"/>
        <v/>
      </c>
      <c r="CB286" s="39"/>
      <c r="CC286" s="39"/>
      <c r="CD286" s="39"/>
      <c r="CE286" s="39"/>
      <c r="CF286" s="39"/>
      <c r="CG286" s="86"/>
      <c r="CH286" s="43" t="str">
        <f t="shared" si="1257"/>
        <v/>
      </c>
    </row>
    <row r="287" spans="1:86" ht="14.25" thickBot="1">
      <c r="A287" s="24"/>
      <c r="B287" s="278"/>
      <c r="C287" s="29" t="s">
        <v>3696</v>
      </c>
      <c r="D287" s="283"/>
      <c r="E287" s="283"/>
      <c r="F287" s="283"/>
      <c r="G287" s="283"/>
      <c r="H287" s="283"/>
      <c r="I287" s="283"/>
      <c r="J287" s="283"/>
      <c r="K287" s="283"/>
      <c r="L287" s="283"/>
      <c r="M287" s="283"/>
      <c r="N287" s="283"/>
      <c r="O287" s="29" t="s">
        <v>3699</v>
      </c>
      <c r="P287" s="72"/>
      <c r="Q287" s="32"/>
      <c r="R287" s="160" t="str">
        <f t="shared" si="1258"/>
        <v/>
      </c>
      <c r="S287" s="152"/>
      <c r="T287" s="160" t="str">
        <f t="shared" si="1259"/>
        <v/>
      </c>
      <c r="U287" s="32"/>
      <c r="V287" s="249"/>
      <c r="W287" s="249"/>
      <c r="X287" s="249"/>
      <c r="Y287" s="250"/>
      <c r="Z287" s="250"/>
      <c r="AA287" s="250"/>
      <c r="AB287" s="251"/>
      <c r="AC287" s="242"/>
      <c r="AD287" s="245"/>
      <c r="AG287" s="38"/>
      <c r="AH287" s="267"/>
      <c r="AI287" s="39" t="str">
        <f>IF($P287="","0",VLOOKUP($P287,登録データ!$M$3:$O$28,2,FALSE))</f>
        <v>0</v>
      </c>
      <c r="AJ287" s="39" t="str">
        <f>IF($P287="","",VLOOKUP($P287,登録データ!$M$3:$P$28,4,FALSE))</f>
        <v/>
      </c>
      <c r="AK287" s="39" t="str">
        <f t="shared" si="1260"/>
        <v>00</v>
      </c>
      <c r="AL287" s="39" t="str">
        <f t="shared" si="1261"/>
        <v/>
      </c>
      <c r="AM287" s="39" t="str">
        <f t="shared" si="1262"/>
        <v>000000</v>
      </c>
      <c r="AN287" s="39" t="str">
        <f t="shared" si="1263"/>
        <v/>
      </c>
      <c r="AO287" s="39" t="str">
        <f t="shared" si="1264"/>
        <v/>
      </c>
      <c r="AP287" s="39">
        <f ca="1">IF(OFFSET($C287,-MOD(ROW($C287),3),0)&lt;&gt;"",IF(RIGHT($P287,1)=")",VALUE(VLOOKUP(OFFSET($C287,-MOD(ROW($C287),3),0),登録データ!$A$3:$H$2500,8,FALSE)),0),0)</f>
        <v>0</v>
      </c>
      <c r="AQ287" s="39">
        <f t="shared" ca="1" si="1265"/>
        <v>0</v>
      </c>
      <c r="AR287" s="267"/>
      <c r="AS287" s="39" t="str">
        <f t="shared" si="1266"/>
        <v/>
      </c>
      <c r="AT287" s="267"/>
      <c r="AU287" s="267"/>
      <c r="AV287" s="202"/>
      <c r="AW287" s="199"/>
      <c r="AX287" s="200"/>
      <c r="AY287" s="200"/>
      <c r="AZ287" s="200"/>
      <c r="BA287" s="200"/>
      <c r="BB287" s="39"/>
      <c r="BC287" s="39"/>
      <c r="BD287" s="93"/>
      <c r="BE287" s="93"/>
      <c r="BF287" s="93"/>
      <c r="BG287" s="95"/>
      <c r="BH287" s="111"/>
      <c r="BI287" s="202"/>
      <c r="BJ287" s="199"/>
      <c r="BK287" s="200"/>
      <c r="BL287" s="200"/>
      <c r="BM287" s="200"/>
      <c r="BN287" s="200"/>
      <c r="BO287" s="39"/>
      <c r="BP287" s="39"/>
      <c r="BQ287" s="39"/>
      <c r="BR287" s="39"/>
      <c r="BS287" s="39"/>
      <c r="BT287" s="39"/>
      <c r="BV287" s="38" t="str">
        <f>IF($P287="十種競技",COUNTIF($P$21:$P287,"十種競技"),"")</f>
        <v/>
      </c>
      <c r="BW287" s="39" t="str">
        <f t="shared" ca="1" si="1267"/>
        <v/>
      </c>
      <c r="BX287" s="39" t="str">
        <f t="shared" ca="1" si="1268"/>
        <v/>
      </c>
      <c r="BY287" s="39" t="str">
        <f t="shared" ca="1" si="1269"/>
        <v/>
      </c>
      <c r="BZ287" s="39" t="str">
        <f t="shared" ca="1" si="1270"/>
        <v/>
      </c>
      <c r="CA287" s="39" t="str">
        <f t="shared" ca="1" si="1271"/>
        <v/>
      </c>
      <c r="CB287" s="39"/>
      <c r="CC287" s="39"/>
      <c r="CD287" s="39"/>
      <c r="CE287" s="39"/>
      <c r="CF287" s="39"/>
      <c r="CG287" s="86"/>
      <c r="CH287" s="43" t="str">
        <f t="shared" si="1257"/>
        <v/>
      </c>
    </row>
    <row r="288" spans="1:86" ht="14.25" thickTop="1">
      <c r="A288" s="24"/>
      <c r="B288" s="276">
        <v>90</v>
      </c>
      <c r="C288" s="279"/>
      <c r="D288" s="281" t="str">
        <f>IF($C288="","",IF($C288="@",$D290,VLOOKUP($C288,登録データ!$A$3:$H$2500,2,FALSE)))</f>
        <v/>
      </c>
      <c r="E288" s="281"/>
      <c r="F288" s="281"/>
      <c r="G288" s="282" t="str">
        <f>IF($C288="","",IF($C288="@",$G290,VLOOKUP($C288,登録データ!$A$3:$H$2500,3,FALSE)))</f>
        <v/>
      </c>
      <c r="H288" s="282"/>
      <c r="I288" s="282"/>
      <c r="J288" s="281" t="str">
        <f>IF($C288="","",IF($C288="@",$J290,VLOOKUP($C288,登録データ!$A$3:$H$2500,7,FALSE)))</f>
        <v/>
      </c>
      <c r="K288" s="281"/>
      <c r="L288" s="281" t="str">
        <f>IF($C288="","",IF($C288="@",$L290,VLOOKUP($C288,登録データ!$A$3:$H$2500,4,FALSE)))</f>
        <v/>
      </c>
      <c r="M288" s="281"/>
      <c r="N288" s="281"/>
      <c r="O288" s="58" t="s">
        <v>3697</v>
      </c>
      <c r="P288" s="70"/>
      <c r="Q288" s="30"/>
      <c r="R288" s="156" t="str">
        <f t="shared" si="1258"/>
        <v/>
      </c>
      <c r="S288" s="150"/>
      <c r="T288" s="156" t="str">
        <f t="shared" si="1259"/>
        <v/>
      </c>
      <c r="U288" s="30"/>
      <c r="V288" s="237"/>
      <c r="W288" s="237"/>
      <c r="X288" s="237"/>
      <c r="Y288" s="238"/>
      <c r="Z288" s="238"/>
      <c r="AA288" s="238"/>
      <c r="AB288" s="239"/>
      <c r="AC288" s="240"/>
      <c r="AD288" s="243"/>
      <c r="AG288" s="38"/>
      <c r="AH288" s="267" t="str">
        <f>IF($C288="","",IF($C288="@",0,IF(VLOOKUP($C288,登録データ!$A$3:$V$2500,22,FALSE)=0,0,1)))</f>
        <v/>
      </c>
      <c r="AI288" s="39" t="str">
        <f>IF($P288="","0",VLOOKUP($P288,登録データ!$M$3:$O$28,2,FALSE))</f>
        <v>0</v>
      </c>
      <c r="AJ288" s="39" t="str">
        <f>IF($P288="","",VLOOKUP($P288,登録データ!$M$3:$P$28,4,FALSE))</f>
        <v/>
      </c>
      <c r="AK288" s="39" t="str">
        <f t="shared" si="1260"/>
        <v>00</v>
      </c>
      <c r="AL288" s="39" t="str">
        <f t="shared" si="1261"/>
        <v/>
      </c>
      <c r="AM288" s="39" t="str">
        <f t="shared" si="1262"/>
        <v>000000</v>
      </c>
      <c r="AN288" s="39" t="str">
        <f t="shared" si="1263"/>
        <v/>
      </c>
      <c r="AO288" s="39" t="str">
        <f t="shared" si="1264"/>
        <v/>
      </c>
      <c r="AP288" s="39">
        <f ca="1">IF(OFFSET($C288,-MOD(ROW($C288),3),0)&lt;&gt;"",IF(RIGHT($P288,1)=")",VALUE(VLOOKUP(OFFSET($C288,-MOD(ROW($C288),3),0),登録データ!$A$3:$H$2500,8,FALSE)),0),0)</f>
        <v>0</v>
      </c>
      <c r="AQ288" s="39">
        <f t="shared" ca="1" si="1265"/>
        <v>0</v>
      </c>
      <c r="AR288" s="267" t="str">
        <f t="shared" ref="AR288" si="1308">IF($C288="","",IF($C288="@",0,IF($C288&lt;1501,0,1)))</f>
        <v/>
      </c>
      <c r="AS288" s="39" t="str">
        <f t="shared" si="1266"/>
        <v/>
      </c>
      <c r="AT288" s="267" t="str">
        <f t="shared" ref="AT288" si="1309">IF($C288="","",IF($C288="@",0,IF(COUNTIF($C$21:$C$620,$C288)=1,0,1)))</f>
        <v/>
      </c>
      <c r="AU288" s="267" t="str">
        <f t="shared" ref="AU288" si="1310">IF($L288="","",IF(OR($L288="北海道",$L288="東京都",$L288="大阪府",$L288="京都府",RIGHT($L288,1)="県"),0,1))</f>
        <v/>
      </c>
      <c r="AV288" s="202" t="str">
        <f>IF(AC288="","",COUNTA($AC$21:$AC288))</f>
        <v/>
      </c>
      <c r="AW288" s="199" t="str">
        <f t="shared" ref="AW288" si="1311">IF($C288="","",IF($AV288="","",IF($C288="@",CONCATENATE("@",$D290),$C288)))</f>
        <v/>
      </c>
      <c r="AX288" s="199" t="str">
        <f t="shared" ref="AX288" si="1312">IF(LEFT($AW288,1)="@",$D290,"")</f>
        <v/>
      </c>
      <c r="AY288" s="199" t="str">
        <f t="shared" ref="AY288" si="1313">IF(LEFT($AW288,1)="@",$G290,"")</f>
        <v/>
      </c>
      <c r="AZ288" s="199" t="str">
        <f t="shared" ref="AZ288" si="1314">IF(LEFT($AW288,1)="@",$J290,"")</f>
        <v/>
      </c>
      <c r="BA288" s="199" t="str">
        <f t="shared" ref="BA288" si="1315">IF(LEFT($AW288,1)="@",$L290,"")</f>
        <v/>
      </c>
      <c r="BB288" s="39"/>
      <c r="BC288" s="39"/>
      <c r="BD288" s="74"/>
      <c r="BE288" s="74"/>
      <c r="BF288" s="74"/>
      <c r="BG288" s="83"/>
      <c r="BH288" s="84"/>
      <c r="BI288" s="202" t="str">
        <f>IF($AD288="","",COUNTA($AD$21:$AD288))</f>
        <v/>
      </c>
      <c r="BJ288" s="199" t="str">
        <f>IF($C288="","",IF($BI288="","",IF($C288="@",CONCATENATE("@",$D290),$C288)))</f>
        <v/>
      </c>
      <c r="BK288" s="199" t="str">
        <f t="shared" ref="BK288" si="1316">IF(LEFT($BJ288,1)="@",$D290,"")</f>
        <v/>
      </c>
      <c r="BL288" s="199" t="str">
        <f t="shared" ref="BL288" si="1317">IF(LEFT($BJ288,1)="@",$G290,"")</f>
        <v/>
      </c>
      <c r="BM288" s="199" t="str">
        <f t="shared" ref="BM288" si="1318">IF(LEFT($BJ288,1)="@",$J290,"")</f>
        <v/>
      </c>
      <c r="BN288" s="199" t="str">
        <f t="shared" ref="BN288" si="1319">IF(LEFT($BJ288,1)="@",$L290,"")</f>
        <v/>
      </c>
      <c r="BO288" s="39"/>
      <c r="BP288" s="39"/>
      <c r="BQ288" s="39"/>
      <c r="BR288" s="39"/>
      <c r="BS288" s="39"/>
      <c r="BT288" s="39"/>
      <c r="BV288" s="38" t="str">
        <f>IF($P288="十種競技",COUNTIF($P$21:$P288,"十種競技"),"")</f>
        <v/>
      </c>
      <c r="BW288" s="39" t="str">
        <f t="shared" ca="1" si="1267"/>
        <v/>
      </c>
      <c r="BX288" s="39" t="str">
        <f t="shared" ca="1" si="1268"/>
        <v/>
      </c>
      <c r="BY288" s="39" t="str">
        <f t="shared" ca="1" si="1269"/>
        <v/>
      </c>
      <c r="BZ288" s="39" t="str">
        <f t="shared" ca="1" si="1270"/>
        <v/>
      </c>
      <c r="CA288" s="39" t="str">
        <f t="shared" ca="1" si="1271"/>
        <v/>
      </c>
      <c r="CB288" s="39"/>
      <c r="CC288" s="39"/>
      <c r="CD288" s="39"/>
      <c r="CE288" s="39"/>
      <c r="CF288" s="39"/>
      <c r="CG288" s="86"/>
      <c r="CH288" s="43" t="str">
        <f t="shared" si="1257"/>
        <v/>
      </c>
    </row>
    <row r="289" spans="1:86">
      <c r="A289" s="24"/>
      <c r="B289" s="277"/>
      <c r="C289" s="280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59" t="s">
        <v>3698</v>
      </c>
      <c r="P289" s="71"/>
      <c r="Q289" s="31"/>
      <c r="R289" s="157" t="str">
        <f t="shared" si="1258"/>
        <v/>
      </c>
      <c r="S289" s="151"/>
      <c r="T289" s="157" t="str">
        <f t="shared" si="1259"/>
        <v/>
      </c>
      <c r="U289" s="31"/>
      <c r="V289" s="246"/>
      <c r="W289" s="246"/>
      <c r="X289" s="246"/>
      <c r="Y289" s="247"/>
      <c r="Z289" s="247"/>
      <c r="AA289" s="247"/>
      <c r="AB289" s="248"/>
      <c r="AC289" s="241"/>
      <c r="AD289" s="244"/>
      <c r="AG289" s="38"/>
      <c r="AH289" s="267"/>
      <c r="AI289" s="39" t="str">
        <f>IF($P289="","0",VLOOKUP($P289,登録データ!$M$3:$O$28,2,FALSE))</f>
        <v>0</v>
      </c>
      <c r="AJ289" s="39" t="str">
        <f>IF($P289="","",VLOOKUP($P289,登録データ!$M$3:$P$28,4,FALSE))</f>
        <v/>
      </c>
      <c r="AK289" s="39" t="str">
        <f t="shared" si="1260"/>
        <v>00</v>
      </c>
      <c r="AL289" s="39" t="str">
        <f t="shared" si="1261"/>
        <v/>
      </c>
      <c r="AM289" s="39" t="str">
        <f t="shared" si="1262"/>
        <v>000000</v>
      </c>
      <c r="AN289" s="39" t="str">
        <f t="shared" si="1263"/>
        <v/>
      </c>
      <c r="AO289" s="39" t="str">
        <f t="shared" si="1264"/>
        <v/>
      </c>
      <c r="AP289" s="39">
        <f ca="1">IF(OFFSET($C289,-MOD(ROW($C289),3),0)&lt;&gt;"",IF(RIGHT($P289,1)=")",VALUE(VLOOKUP(OFFSET($C289,-MOD(ROW($C289),3),0),登録データ!$A$3:$H$2500,8,FALSE)),0),0)</f>
        <v>0</v>
      </c>
      <c r="AQ289" s="39">
        <f t="shared" ca="1" si="1265"/>
        <v>0</v>
      </c>
      <c r="AR289" s="267"/>
      <c r="AS289" s="39" t="str">
        <f t="shared" si="1266"/>
        <v/>
      </c>
      <c r="AT289" s="267"/>
      <c r="AU289" s="267"/>
      <c r="AV289" s="202"/>
      <c r="AW289" s="199"/>
      <c r="AX289" s="200"/>
      <c r="AY289" s="200"/>
      <c r="AZ289" s="200"/>
      <c r="BA289" s="200"/>
      <c r="BB289" s="39"/>
      <c r="BC289" s="39"/>
      <c r="BD289" s="93"/>
      <c r="BE289" s="93"/>
      <c r="BF289" s="93"/>
      <c r="BG289" s="95"/>
      <c r="BH289" s="111"/>
      <c r="BI289" s="202"/>
      <c r="BJ289" s="199"/>
      <c r="BK289" s="200"/>
      <c r="BL289" s="200"/>
      <c r="BM289" s="200"/>
      <c r="BN289" s="200"/>
      <c r="BO289" s="39"/>
      <c r="BP289" s="39"/>
      <c r="BQ289" s="39"/>
      <c r="BR289" s="39"/>
      <c r="BS289" s="39"/>
      <c r="BT289" s="39"/>
      <c r="BV289" s="38" t="str">
        <f>IF($P289="十種競技",COUNTIF($P$21:$P289,"十種競技"),"")</f>
        <v/>
      </c>
      <c r="BW289" s="39" t="str">
        <f t="shared" ca="1" si="1267"/>
        <v/>
      </c>
      <c r="BX289" s="39" t="str">
        <f t="shared" ca="1" si="1268"/>
        <v/>
      </c>
      <c r="BY289" s="39" t="str">
        <f t="shared" ca="1" si="1269"/>
        <v/>
      </c>
      <c r="BZ289" s="39" t="str">
        <f t="shared" ca="1" si="1270"/>
        <v/>
      </c>
      <c r="CA289" s="39" t="str">
        <f t="shared" ca="1" si="1271"/>
        <v/>
      </c>
      <c r="CB289" s="39"/>
      <c r="CC289" s="39"/>
      <c r="CD289" s="39"/>
      <c r="CE289" s="39"/>
      <c r="CF289" s="39"/>
      <c r="CG289" s="86"/>
      <c r="CH289" s="43" t="str">
        <f t="shared" si="1257"/>
        <v/>
      </c>
    </row>
    <row r="290" spans="1:86" ht="14.25" thickBot="1">
      <c r="A290" s="24"/>
      <c r="B290" s="278"/>
      <c r="C290" s="29" t="s">
        <v>3696</v>
      </c>
      <c r="D290" s="283"/>
      <c r="E290" s="283"/>
      <c r="F290" s="283"/>
      <c r="G290" s="283"/>
      <c r="H290" s="283"/>
      <c r="I290" s="283"/>
      <c r="J290" s="283"/>
      <c r="K290" s="283"/>
      <c r="L290" s="283"/>
      <c r="M290" s="283"/>
      <c r="N290" s="283"/>
      <c r="O290" s="29" t="s">
        <v>3699</v>
      </c>
      <c r="P290" s="72"/>
      <c r="Q290" s="32"/>
      <c r="R290" s="160" t="str">
        <f t="shared" si="1258"/>
        <v/>
      </c>
      <c r="S290" s="152"/>
      <c r="T290" s="160" t="str">
        <f t="shared" si="1259"/>
        <v/>
      </c>
      <c r="U290" s="32"/>
      <c r="V290" s="249"/>
      <c r="W290" s="249"/>
      <c r="X290" s="249"/>
      <c r="Y290" s="250"/>
      <c r="Z290" s="250"/>
      <c r="AA290" s="250"/>
      <c r="AB290" s="251"/>
      <c r="AC290" s="242"/>
      <c r="AD290" s="245"/>
      <c r="AG290" s="38"/>
      <c r="AH290" s="267"/>
      <c r="AI290" s="39" t="str">
        <f>IF($P290="","0",VLOOKUP($P290,登録データ!$M$3:$O$28,2,FALSE))</f>
        <v>0</v>
      </c>
      <c r="AJ290" s="39" t="str">
        <f>IF($P290="","",VLOOKUP($P290,登録データ!$M$3:$P$28,4,FALSE))</f>
        <v/>
      </c>
      <c r="AK290" s="39" t="str">
        <f t="shared" si="1260"/>
        <v>00</v>
      </c>
      <c r="AL290" s="39" t="str">
        <f t="shared" si="1261"/>
        <v/>
      </c>
      <c r="AM290" s="39" t="str">
        <f t="shared" si="1262"/>
        <v>000000</v>
      </c>
      <c r="AN290" s="39" t="str">
        <f t="shared" si="1263"/>
        <v/>
      </c>
      <c r="AO290" s="39" t="str">
        <f t="shared" si="1264"/>
        <v/>
      </c>
      <c r="AP290" s="39">
        <f ca="1">IF(OFFSET($C290,-MOD(ROW($C290),3),0)&lt;&gt;"",IF(RIGHT($P290,1)=")",VALUE(VLOOKUP(OFFSET($C290,-MOD(ROW($C290),3),0),登録データ!$A$3:$H$2500,8,FALSE)),0),0)</f>
        <v>0</v>
      </c>
      <c r="AQ290" s="39">
        <f t="shared" ca="1" si="1265"/>
        <v>0</v>
      </c>
      <c r="AR290" s="267"/>
      <c r="AS290" s="39" t="str">
        <f t="shared" si="1266"/>
        <v/>
      </c>
      <c r="AT290" s="267"/>
      <c r="AU290" s="267"/>
      <c r="AV290" s="202"/>
      <c r="AW290" s="199"/>
      <c r="AX290" s="200"/>
      <c r="AY290" s="200"/>
      <c r="AZ290" s="200"/>
      <c r="BA290" s="200"/>
      <c r="BB290" s="39"/>
      <c r="BC290" s="39"/>
      <c r="BD290" s="93"/>
      <c r="BE290" s="93"/>
      <c r="BF290" s="93"/>
      <c r="BG290" s="95"/>
      <c r="BH290" s="111"/>
      <c r="BI290" s="202"/>
      <c r="BJ290" s="199"/>
      <c r="BK290" s="200"/>
      <c r="BL290" s="200"/>
      <c r="BM290" s="200"/>
      <c r="BN290" s="200"/>
      <c r="BO290" s="39"/>
      <c r="BP290" s="39"/>
      <c r="BQ290" s="39"/>
      <c r="BR290" s="39"/>
      <c r="BS290" s="39"/>
      <c r="BT290" s="39"/>
      <c r="BV290" s="38" t="str">
        <f>IF($P290="十種競技",COUNTIF($P$21:$P290,"十種競技"),"")</f>
        <v/>
      </c>
      <c r="BW290" s="39" t="str">
        <f t="shared" ca="1" si="1267"/>
        <v/>
      </c>
      <c r="BX290" s="39" t="str">
        <f t="shared" ca="1" si="1268"/>
        <v/>
      </c>
      <c r="BY290" s="39" t="str">
        <f t="shared" ca="1" si="1269"/>
        <v/>
      </c>
      <c r="BZ290" s="39" t="str">
        <f t="shared" ca="1" si="1270"/>
        <v/>
      </c>
      <c r="CA290" s="39" t="str">
        <f t="shared" ca="1" si="1271"/>
        <v/>
      </c>
      <c r="CB290" s="39"/>
      <c r="CC290" s="39"/>
      <c r="CD290" s="39"/>
      <c r="CE290" s="39"/>
      <c r="CF290" s="39"/>
      <c r="CG290" s="86"/>
      <c r="CH290" s="43" t="str">
        <f t="shared" si="1257"/>
        <v/>
      </c>
    </row>
    <row r="291" spans="1:86" ht="14.25" thickTop="1">
      <c r="A291" s="24"/>
      <c r="B291" s="276">
        <v>91</v>
      </c>
      <c r="C291" s="279"/>
      <c r="D291" s="281" t="str">
        <f>IF($C291="","",IF($C291="@",$D293,VLOOKUP($C291,登録データ!$A$3:$H$2500,2,FALSE)))</f>
        <v/>
      </c>
      <c r="E291" s="281"/>
      <c r="F291" s="281"/>
      <c r="G291" s="282" t="str">
        <f>IF($C291="","",IF($C291="@",$G293,VLOOKUP($C291,登録データ!$A$3:$H$2500,3,FALSE)))</f>
        <v/>
      </c>
      <c r="H291" s="282"/>
      <c r="I291" s="282"/>
      <c r="J291" s="281" t="str">
        <f>IF($C291="","",IF($C291="@",$J293,VLOOKUP($C291,登録データ!$A$3:$H$2500,7,FALSE)))</f>
        <v/>
      </c>
      <c r="K291" s="281"/>
      <c r="L291" s="281" t="str">
        <f>IF($C291="","",IF($C291="@",$L293,VLOOKUP($C291,登録データ!$A$3:$H$2500,4,FALSE)))</f>
        <v/>
      </c>
      <c r="M291" s="281"/>
      <c r="N291" s="281"/>
      <c r="O291" s="58" t="s">
        <v>3697</v>
      </c>
      <c r="P291" s="70"/>
      <c r="Q291" s="30"/>
      <c r="R291" s="156" t="str">
        <f t="shared" si="1258"/>
        <v/>
      </c>
      <c r="S291" s="150"/>
      <c r="T291" s="156" t="str">
        <f t="shared" si="1259"/>
        <v/>
      </c>
      <c r="U291" s="30"/>
      <c r="V291" s="237"/>
      <c r="W291" s="237"/>
      <c r="X291" s="237"/>
      <c r="Y291" s="238"/>
      <c r="Z291" s="238"/>
      <c r="AA291" s="238"/>
      <c r="AB291" s="239"/>
      <c r="AC291" s="240"/>
      <c r="AD291" s="243"/>
      <c r="AG291" s="38"/>
      <c r="AH291" s="267" t="str">
        <f>IF($C291="","",IF($C291="@",0,IF(VLOOKUP($C291,登録データ!$A$3:$V$2500,22,FALSE)=0,0,1)))</f>
        <v/>
      </c>
      <c r="AI291" s="39" t="str">
        <f>IF($P291="","0",VLOOKUP($P291,登録データ!$M$3:$O$28,2,FALSE))</f>
        <v>0</v>
      </c>
      <c r="AJ291" s="39" t="str">
        <f>IF($P291="","",VLOOKUP($P291,登録データ!$M$3:$P$28,4,FALSE))</f>
        <v/>
      </c>
      <c r="AK291" s="39" t="str">
        <f t="shared" si="1260"/>
        <v>00</v>
      </c>
      <c r="AL291" s="39" t="str">
        <f t="shared" si="1261"/>
        <v/>
      </c>
      <c r="AM291" s="39" t="str">
        <f t="shared" si="1262"/>
        <v>000000</v>
      </c>
      <c r="AN291" s="39" t="str">
        <f t="shared" si="1263"/>
        <v/>
      </c>
      <c r="AO291" s="39" t="str">
        <f t="shared" si="1264"/>
        <v/>
      </c>
      <c r="AP291" s="39">
        <f ca="1">IF(OFFSET($C291,-MOD(ROW($C291),3),0)&lt;&gt;"",IF(RIGHT($P291,1)=")",VALUE(VLOOKUP(OFFSET($C291,-MOD(ROW($C291),3),0),登録データ!$A$3:$H$2500,8,FALSE)),0),0)</f>
        <v>0</v>
      </c>
      <c r="AQ291" s="39">
        <f t="shared" ca="1" si="1265"/>
        <v>0</v>
      </c>
      <c r="AR291" s="267" t="str">
        <f t="shared" ref="AR291" si="1320">IF($C291="","",IF($C291="@",0,IF($C291&lt;1501,0,1)))</f>
        <v/>
      </c>
      <c r="AS291" s="39" t="str">
        <f t="shared" si="1266"/>
        <v/>
      </c>
      <c r="AT291" s="267" t="str">
        <f t="shared" ref="AT291" si="1321">IF($C291="","",IF($C291="@",0,IF(COUNTIF($C$21:$C$620,$C291)=1,0,1)))</f>
        <v/>
      </c>
      <c r="AU291" s="267" t="str">
        <f t="shared" ref="AU291" si="1322">IF($L291="","",IF(OR($L291="北海道",$L291="東京都",$L291="大阪府",$L291="京都府",RIGHT($L291,1)="県"),0,1))</f>
        <v/>
      </c>
      <c r="AV291" s="202" t="str">
        <f>IF(AC291="","",COUNTA($AC$21:$AC291))</f>
        <v/>
      </c>
      <c r="AW291" s="199" t="str">
        <f t="shared" ref="AW291" si="1323">IF($C291="","",IF($AV291="","",IF($C291="@",CONCATENATE("@",$D293),$C291)))</f>
        <v/>
      </c>
      <c r="AX291" s="199" t="str">
        <f t="shared" ref="AX291" si="1324">IF(LEFT($AW291,1)="@",$D293,"")</f>
        <v/>
      </c>
      <c r="AY291" s="199" t="str">
        <f t="shared" ref="AY291" si="1325">IF(LEFT($AW291,1)="@",$G293,"")</f>
        <v/>
      </c>
      <c r="AZ291" s="199" t="str">
        <f t="shared" ref="AZ291" si="1326">IF(LEFT($AW291,1)="@",$J293,"")</f>
        <v/>
      </c>
      <c r="BA291" s="199" t="str">
        <f t="shared" ref="BA291" si="1327">IF(LEFT($AW291,1)="@",$L293,"")</f>
        <v/>
      </c>
      <c r="BB291" s="39"/>
      <c r="BC291" s="39"/>
      <c r="BD291" s="74"/>
      <c r="BE291" s="74"/>
      <c r="BF291" s="74"/>
      <c r="BG291" s="83"/>
      <c r="BH291" s="84"/>
      <c r="BI291" s="202" t="str">
        <f>IF($AD291="","",COUNTA($AD$21:$AD291))</f>
        <v/>
      </c>
      <c r="BJ291" s="199" t="str">
        <f>IF($C291="","",IF($BI291="","",IF($C291="@",CONCATENATE("@",$D293),$C291)))</f>
        <v/>
      </c>
      <c r="BK291" s="199" t="str">
        <f t="shared" ref="BK291" si="1328">IF(LEFT($BJ291,1)="@",$D293,"")</f>
        <v/>
      </c>
      <c r="BL291" s="199" t="str">
        <f t="shared" ref="BL291" si="1329">IF(LEFT($BJ291,1)="@",$G293,"")</f>
        <v/>
      </c>
      <c r="BM291" s="199" t="str">
        <f t="shared" ref="BM291" si="1330">IF(LEFT($BJ291,1)="@",$J293,"")</f>
        <v/>
      </c>
      <c r="BN291" s="199" t="str">
        <f t="shared" ref="BN291" si="1331">IF(LEFT($BJ291,1)="@",$L293,"")</f>
        <v/>
      </c>
      <c r="BO291" s="39"/>
      <c r="BP291" s="39"/>
      <c r="BQ291" s="39"/>
      <c r="BR291" s="39"/>
      <c r="BS291" s="39"/>
      <c r="BT291" s="39"/>
      <c r="BV291" s="38" t="str">
        <f>IF($P291="十種競技",COUNTIF($P$21:$P291,"十種競技"),"")</f>
        <v/>
      </c>
      <c r="BW291" s="39" t="str">
        <f t="shared" ca="1" si="1267"/>
        <v/>
      </c>
      <c r="BX291" s="39" t="str">
        <f t="shared" ca="1" si="1268"/>
        <v/>
      </c>
      <c r="BY291" s="39" t="str">
        <f t="shared" ca="1" si="1269"/>
        <v/>
      </c>
      <c r="BZ291" s="39" t="str">
        <f t="shared" ca="1" si="1270"/>
        <v/>
      </c>
      <c r="CA291" s="39" t="str">
        <f t="shared" ca="1" si="1271"/>
        <v/>
      </c>
      <c r="CB291" s="39"/>
      <c r="CC291" s="39"/>
      <c r="CD291" s="39"/>
      <c r="CE291" s="39"/>
      <c r="CF291" s="39"/>
      <c r="CG291" s="86"/>
      <c r="CH291" s="43" t="str">
        <f t="shared" si="1257"/>
        <v/>
      </c>
    </row>
    <row r="292" spans="1:86">
      <c r="A292" s="24"/>
      <c r="B292" s="277"/>
      <c r="C292" s="280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59" t="s">
        <v>3698</v>
      </c>
      <c r="P292" s="71"/>
      <c r="Q292" s="31"/>
      <c r="R292" s="157" t="str">
        <f t="shared" si="1258"/>
        <v/>
      </c>
      <c r="S292" s="151"/>
      <c r="T292" s="157" t="str">
        <f t="shared" si="1259"/>
        <v/>
      </c>
      <c r="U292" s="31"/>
      <c r="V292" s="246"/>
      <c r="W292" s="246"/>
      <c r="X292" s="246"/>
      <c r="Y292" s="247"/>
      <c r="Z292" s="247"/>
      <c r="AA292" s="247"/>
      <c r="AB292" s="248"/>
      <c r="AC292" s="241"/>
      <c r="AD292" s="244"/>
      <c r="AG292" s="38"/>
      <c r="AH292" s="267"/>
      <c r="AI292" s="39" t="str">
        <f>IF($P292="","0",VLOOKUP($P292,登録データ!$M$3:$O$28,2,FALSE))</f>
        <v>0</v>
      </c>
      <c r="AJ292" s="39" t="str">
        <f>IF($P292="","",VLOOKUP($P292,登録データ!$M$3:$P$28,4,FALSE))</f>
        <v/>
      </c>
      <c r="AK292" s="39" t="str">
        <f t="shared" si="1260"/>
        <v>00</v>
      </c>
      <c r="AL292" s="39" t="str">
        <f t="shared" si="1261"/>
        <v/>
      </c>
      <c r="AM292" s="39" t="str">
        <f t="shared" si="1262"/>
        <v>000000</v>
      </c>
      <c r="AN292" s="39" t="str">
        <f t="shared" si="1263"/>
        <v/>
      </c>
      <c r="AO292" s="39" t="str">
        <f t="shared" si="1264"/>
        <v/>
      </c>
      <c r="AP292" s="39">
        <f ca="1">IF(OFFSET($C292,-MOD(ROW($C292),3),0)&lt;&gt;"",IF(RIGHT($P292,1)=")",VALUE(VLOOKUP(OFFSET($C292,-MOD(ROW($C292),3),0),登録データ!$A$3:$H$2500,8,FALSE)),0),0)</f>
        <v>0</v>
      </c>
      <c r="AQ292" s="39">
        <f t="shared" ca="1" si="1265"/>
        <v>0</v>
      </c>
      <c r="AR292" s="267"/>
      <c r="AS292" s="39" t="str">
        <f t="shared" si="1266"/>
        <v/>
      </c>
      <c r="AT292" s="267"/>
      <c r="AU292" s="267"/>
      <c r="AV292" s="202"/>
      <c r="AW292" s="199"/>
      <c r="AX292" s="200"/>
      <c r="AY292" s="200"/>
      <c r="AZ292" s="200"/>
      <c r="BA292" s="200"/>
      <c r="BB292" s="39"/>
      <c r="BC292" s="39"/>
      <c r="BD292" s="93"/>
      <c r="BE292" s="93"/>
      <c r="BF292" s="93"/>
      <c r="BG292" s="95"/>
      <c r="BH292" s="111"/>
      <c r="BI292" s="202"/>
      <c r="BJ292" s="199"/>
      <c r="BK292" s="200"/>
      <c r="BL292" s="200"/>
      <c r="BM292" s="200"/>
      <c r="BN292" s="200"/>
      <c r="BO292" s="39"/>
      <c r="BP292" s="39"/>
      <c r="BQ292" s="39"/>
      <c r="BR292" s="39"/>
      <c r="BS292" s="39"/>
      <c r="BT292" s="39"/>
      <c r="BV292" s="38" t="str">
        <f>IF($P292="十種競技",COUNTIF($P$21:$P292,"十種競技"),"")</f>
        <v/>
      </c>
      <c r="BW292" s="39" t="str">
        <f t="shared" ca="1" si="1267"/>
        <v/>
      </c>
      <c r="BX292" s="39" t="str">
        <f t="shared" ca="1" si="1268"/>
        <v/>
      </c>
      <c r="BY292" s="39" t="str">
        <f t="shared" ca="1" si="1269"/>
        <v/>
      </c>
      <c r="BZ292" s="39" t="str">
        <f t="shared" ca="1" si="1270"/>
        <v/>
      </c>
      <c r="CA292" s="39" t="str">
        <f t="shared" ca="1" si="1271"/>
        <v/>
      </c>
      <c r="CB292" s="39"/>
      <c r="CC292" s="39"/>
      <c r="CD292" s="39"/>
      <c r="CE292" s="39"/>
      <c r="CF292" s="39"/>
      <c r="CG292" s="86"/>
      <c r="CH292" s="43" t="str">
        <f t="shared" si="1257"/>
        <v/>
      </c>
    </row>
    <row r="293" spans="1:86" ht="14.25" thickBot="1">
      <c r="A293" s="24"/>
      <c r="B293" s="278"/>
      <c r="C293" s="29" t="s">
        <v>3696</v>
      </c>
      <c r="D293" s="283"/>
      <c r="E293" s="283"/>
      <c r="F293" s="283"/>
      <c r="G293" s="283"/>
      <c r="H293" s="283"/>
      <c r="I293" s="283"/>
      <c r="J293" s="283"/>
      <c r="K293" s="283"/>
      <c r="L293" s="283"/>
      <c r="M293" s="283"/>
      <c r="N293" s="283"/>
      <c r="O293" s="29" t="s">
        <v>3699</v>
      </c>
      <c r="P293" s="72"/>
      <c r="Q293" s="32"/>
      <c r="R293" s="160" t="str">
        <f t="shared" si="1258"/>
        <v/>
      </c>
      <c r="S293" s="152"/>
      <c r="T293" s="160" t="str">
        <f t="shared" si="1259"/>
        <v/>
      </c>
      <c r="U293" s="32"/>
      <c r="V293" s="249"/>
      <c r="W293" s="249"/>
      <c r="X293" s="249"/>
      <c r="Y293" s="250"/>
      <c r="Z293" s="250"/>
      <c r="AA293" s="250"/>
      <c r="AB293" s="251"/>
      <c r="AC293" s="242"/>
      <c r="AD293" s="245"/>
      <c r="AG293" s="38"/>
      <c r="AH293" s="267"/>
      <c r="AI293" s="39" t="str">
        <f>IF($P293="","0",VLOOKUP($P293,登録データ!$M$3:$O$28,2,FALSE))</f>
        <v>0</v>
      </c>
      <c r="AJ293" s="39" t="str">
        <f>IF($P293="","",VLOOKUP($P293,登録データ!$M$3:$P$28,4,FALSE))</f>
        <v/>
      </c>
      <c r="AK293" s="39" t="str">
        <f t="shared" si="1260"/>
        <v>00</v>
      </c>
      <c r="AL293" s="39" t="str">
        <f t="shared" si="1261"/>
        <v/>
      </c>
      <c r="AM293" s="39" t="str">
        <f t="shared" si="1262"/>
        <v>000000</v>
      </c>
      <c r="AN293" s="39" t="str">
        <f t="shared" si="1263"/>
        <v/>
      </c>
      <c r="AO293" s="39" t="str">
        <f t="shared" si="1264"/>
        <v/>
      </c>
      <c r="AP293" s="39">
        <f ca="1">IF(OFFSET($C293,-MOD(ROW($C293),3),0)&lt;&gt;"",IF(RIGHT($P293,1)=")",VALUE(VLOOKUP(OFFSET($C293,-MOD(ROW($C293),3),0),登録データ!$A$3:$H$2500,8,FALSE)),0),0)</f>
        <v>0</v>
      </c>
      <c r="AQ293" s="39">
        <f t="shared" ca="1" si="1265"/>
        <v>0</v>
      </c>
      <c r="AR293" s="267"/>
      <c r="AS293" s="39" t="str">
        <f t="shared" si="1266"/>
        <v/>
      </c>
      <c r="AT293" s="267"/>
      <c r="AU293" s="267"/>
      <c r="AV293" s="202"/>
      <c r="AW293" s="199"/>
      <c r="AX293" s="200"/>
      <c r="AY293" s="200"/>
      <c r="AZ293" s="200"/>
      <c r="BA293" s="200"/>
      <c r="BB293" s="39"/>
      <c r="BC293" s="39"/>
      <c r="BD293" s="93"/>
      <c r="BE293" s="93"/>
      <c r="BF293" s="93"/>
      <c r="BG293" s="95"/>
      <c r="BH293" s="111"/>
      <c r="BI293" s="202"/>
      <c r="BJ293" s="199"/>
      <c r="BK293" s="200"/>
      <c r="BL293" s="200"/>
      <c r="BM293" s="200"/>
      <c r="BN293" s="200"/>
      <c r="BO293" s="39"/>
      <c r="BP293" s="39"/>
      <c r="BQ293" s="39"/>
      <c r="BR293" s="39"/>
      <c r="BS293" s="39"/>
      <c r="BT293" s="39"/>
      <c r="BV293" s="38" t="str">
        <f>IF($P293="十種競技",COUNTIF($P$21:$P293,"十種競技"),"")</f>
        <v/>
      </c>
      <c r="BW293" s="39" t="str">
        <f t="shared" ca="1" si="1267"/>
        <v/>
      </c>
      <c r="BX293" s="39" t="str">
        <f t="shared" ca="1" si="1268"/>
        <v/>
      </c>
      <c r="BY293" s="39" t="str">
        <f t="shared" ca="1" si="1269"/>
        <v/>
      </c>
      <c r="BZ293" s="39" t="str">
        <f t="shared" ca="1" si="1270"/>
        <v/>
      </c>
      <c r="CA293" s="39" t="str">
        <f t="shared" ca="1" si="1271"/>
        <v/>
      </c>
      <c r="CB293" s="39"/>
      <c r="CC293" s="39"/>
      <c r="CD293" s="39"/>
      <c r="CE293" s="39"/>
      <c r="CF293" s="39"/>
      <c r="CG293" s="86"/>
      <c r="CH293" s="43" t="str">
        <f t="shared" si="1257"/>
        <v/>
      </c>
    </row>
    <row r="294" spans="1:86" ht="14.25" thickTop="1">
      <c r="A294" s="24"/>
      <c r="B294" s="276">
        <v>92</v>
      </c>
      <c r="C294" s="279"/>
      <c r="D294" s="281" t="str">
        <f>IF($C294="","",IF($C294="@",$D296,VLOOKUP($C294,登録データ!$A$3:$H$2500,2,FALSE)))</f>
        <v/>
      </c>
      <c r="E294" s="281"/>
      <c r="F294" s="281"/>
      <c r="G294" s="282" t="str">
        <f>IF($C294="","",IF($C294="@",$G296,VLOOKUP($C294,登録データ!$A$3:$H$2500,3,FALSE)))</f>
        <v/>
      </c>
      <c r="H294" s="282"/>
      <c r="I294" s="282"/>
      <c r="J294" s="281" t="str">
        <f>IF($C294="","",IF($C294="@",$J296,VLOOKUP($C294,登録データ!$A$3:$H$2500,7,FALSE)))</f>
        <v/>
      </c>
      <c r="K294" s="281"/>
      <c r="L294" s="281" t="str">
        <f>IF($C294="","",IF($C294="@",$L296,VLOOKUP($C294,登録データ!$A$3:$H$2500,4,FALSE)))</f>
        <v/>
      </c>
      <c r="M294" s="281"/>
      <c r="N294" s="281"/>
      <c r="O294" s="58" t="s">
        <v>3697</v>
      </c>
      <c r="P294" s="70"/>
      <c r="Q294" s="30"/>
      <c r="R294" s="156" t="str">
        <f t="shared" si="1258"/>
        <v/>
      </c>
      <c r="S294" s="150"/>
      <c r="T294" s="156" t="str">
        <f t="shared" si="1259"/>
        <v/>
      </c>
      <c r="U294" s="30"/>
      <c r="V294" s="237"/>
      <c r="W294" s="237"/>
      <c r="X294" s="237"/>
      <c r="Y294" s="238"/>
      <c r="Z294" s="238"/>
      <c r="AA294" s="238"/>
      <c r="AB294" s="239"/>
      <c r="AC294" s="240"/>
      <c r="AD294" s="243"/>
      <c r="AG294" s="38"/>
      <c r="AH294" s="267" t="str">
        <f>IF($C294="","",IF($C294="@",0,IF(VLOOKUP($C294,登録データ!$A$3:$V$2500,22,FALSE)=0,0,1)))</f>
        <v/>
      </c>
      <c r="AI294" s="39" t="str">
        <f>IF($P294="","0",VLOOKUP($P294,登録データ!$M$3:$O$28,2,FALSE))</f>
        <v>0</v>
      </c>
      <c r="AJ294" s="39" t="str">
        <f>IF($P294="","",VLOOKUP($P294,登録データ!$M$3:$P$28,4,FALSE))</f>
        <v/>
      </c>
      <c r="AK294" s="39" t="str">
        <f t="shared" si="1260"/>
        <v>00</v>
      </c>
      <c r="AL294" s="39" t="str">
        <f t="shared" si="1261"/>
        <v/>
      </c>
      <c r="AM294" s="39" t="str">
        <f t="shared" si="1262"/>
        <v>000000</v>
      </c>
      <c r="AN294" s="39" t="str">
        <f t="shared" si="1263"/>
        <v/>
      </c>
      <c r="AO294" s="39" t="str">
        <f t="shared" si="1264"/>
        <v/>
      </c>
      <c r="AP294" s="39">
        <f ca="1">IF(OFFSET($C294,-MOD(ROW($C294),3),0)&lt;&gt;"",IF(RIGHT($P294,1)=")",VALUE(VLOOKUP(OFFSET($C294,-MOD(ROW($C294),3),0),登録データ!$A$3:$H$2500,8,FALSE)),0),0)</f>
        <v>0</v>
      </c>
      <c r="AQ294" s="39">
        <f t="shared" ca="1" si="1265"/>
        <v>0</v>
      </c>
      <c r="AR294" s="267" t="str">
        <f t="shared" ref="AR294" si="1332">IF($C294="","",IF($C294="@",0,IF($C294&lt;1501,0,1)))</f>
        <v/>
      </c>
      <c r="AS294" s="39" t="str">
        <f t="shared" si="1266"/>
        <v/>
      </c>
      <c r="AT294" s="267" t="str">
        <f t="shared" ref="AT294" si="1333">IF($C294="","",IF($C294="@",0,IF(COUNTIF($C$21:$C$620,$C294)=1,0,1)))</f>
        <v/>
      </c>
      <c r="AU294" s="267" t="str">
        <f t="shared" ref="AU294" si="1334">IF($L294="","",IF(OR($L294="北海道",$L294="東京都",$L294="大阪府",$L294="京都府",RIGHT($L294,1)="県"),0,1))</f>
        <v/>
      </c>
      <c r="AV294" s="202" t="str">
        <f>IF(AC294="","",COUNTA($AC$21:$AC294))</f>
        <v/>
      </c>
      <c r="AW294" s="199" t="str">
        <f t="shared" ref="AW294" si="1335">IF($C294="","",IF($AV294="","",IF($C294="@",CONCATENATE("@",$D296),$C294)))</f>
        <v/>
      </c>
      <c r="AX294" s="199" t="str">
        <f t="shared" ref="AX294" si="1336">IF(LEFT($AW294,1)="@",$D296,"")</f>
        <v/>
      </c>
      <c r="AY294" s="199" t="str">
        <f t="shared" ref="AY294" si="1337">IF(LEFT($AW294,1)="@",$G296,"")</f>
        <v/>
      </c>
      <c r="AZ294" s="199" t="str">
        <f t="shared" ref="AZ294" si="1338">IF(LEFT($AW294,1)="@",$J296,"")</f>
        <v/>
      </c>
      <c r="BA294" s="199" t="str">
        <f t="shared" ref="BA294" si="1339">IF(LEFT($AW294,1)="@",$L296,"")</f>
        <v/>
      </c>
      <c r="BB294" s="39"/>
      <c r="BC294" s="39"/>
      <c r="BD294" s="74"/>
      <c r="BE294" s="74"/>
      <c r="BF294" s="74"/>
      <c r="BG294" s="83"/>
      <c r="BH294" s="84"/>
      <c r="BI294" s="202" t="str">
        <f>IF($AD294="","",COUNTA($AD$21:$AD294))</f>
        <v/>
      </c>
      <c r="BJ294" s="199" t="str">
        <f>IF($C294="","",IF($BI294="","",IF($C294="@",CONCATENATE("@",$D296),$C294)))</f>
        <v/>
      </c>
      <c r="BK294" s="199" t="str">
        <f t="shared" ref="BK294" si="1340">IF(LEFT($BJ294,1)="@",$D296,"")</f>
        <v/>
      </c>
      <c r="BL294" s="199" t="str">
        <f t="shared" ref="BL294" si="1341">IF(LEFT($BJ294,1)="@",$G296,"")</f>
        <v/>
      </c>
      <c r="BM294" s="199" t="str">
        <f t="shared" ref="BM294" si="1342">IF(LEFT($BJ294,1)="@",$J296,"")</f>
        <v/>
      </c>
      <c r="BN294" s="199" t="str">
        <f t="shared" ref="BN294" si="1343">IF(LEFT($BJ294,1)="@",$L296,"")</f>
        <v/>
      </c>
      <c r="BO294" s="39"/>
      <c r="BP294" s="39"/>
      <c r="BQ294" s="39"/>
      <c r="BR294" s="39"/>
      <c r="BS294" s="39"/>
      <c r="BT294" s="39"/>
      <c r="BV294" s="38" t="str">
        <f>IF($P294="十種競技",COUNTIF($P$21:$P294,"十種競技"),"")</f>
        <v/>
      </c>
      <c r="BW294" s="39" t="str">
        <f t="shared" ca="1" si="1267"/>
        <v/>
      </c>
      <c r="BX294" s="39" t="str">
        <f t="shared" ca="1" si="1268"/>
        <v/>
      </c>
      <c r="BY294" s="39" t="str">
        <f t="shared" ca="1" si="1269"/>
        <v/>
      </c>
      <c r="BZ294" s="39" t="str">
        <f t="shared" ca="1" si="1270"/>
        <v/>
      </c>
      <c r="CA294" s="39" t="str">
        <f t="shared" ca="1" si="1271"/>
        <v/>
      </c>
      <c r="CB294" s="39"/>
      <c r="CC294" s="39"/>
      <c r="CD294" s="39"/>
      <c r="CE294" s="39"/>
      <c r="CF294" s="39"/>
      <c r="CG294" s="86"/>
      <c r="CH294" s="43" t="str">
        <f t="shared" si="1257"/>
        <v/>
      </c>
    </row>
    <row r="295" spans="1:86">
      <c r="A295" s="24"/>
      <c r="B295" s="277"/>
      <c r="C295" s="280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59" t="s">
        <v>3698</v>
      </c>
      <c r="P295" s="71"/>
      <c r="Q295" s="31"/>
      <c r="R295" s="157" t="str">
        <f t="shared" si="1258"/>
        <v/>
      </c>
      <c r="S295" s="151"/>
      <c r="T295" s="157" t="str">
        <f t="shared" si="1259"/>
        <v/>
      </c>
      <c r="U295" s="31"/>
      <c r="V295" s="246"/>
      <c r="W295" s="246"/>
      <c r="X295" s="246"/>
      <c r="Y295" s="247"/>
      <c r="Z295" s="247"/>
      <c r="AA295" s="247"/>
      <c r="AB295" s="248"/>
      <c r="AC295" s="241"/>
      <c r="AD295" s="244"/>
      <c r="AG295" s="38"/>
      <c r="AH295" s="267"/>
      <c r="AI295" s="39" t="str">
        <f>IF($P295="","0",VLOOKUP($P295,登録データ!$M$3:$O$28,2,FALSE))</f>
        <v>0</v>
      </c>
      <c r="AJ295" s="39" t="str">
        <f>IF($P295="","",VLOOKUP($P295,登録データ!$M$3:$P$28,4,FALSE))</f>
        <v/>
      </c>
      <c r="AK295" s="39" t="str">
        <f t="shared" si="1260"/>
        <v>00</v>
      </c>
      <c r="AL295" s="39" t="str">
        <f t="shared" si="1261"/>
        <v/>
      </c>
      <c r="AM295" s="39" t="str">
        <f t="shared" si="1262"/>
        <v>000000</v>
      </c>
      <c r="AN295" s="39" t="str">
        <f t="shared" si="1263"/>
        <v/>
      </c>
      <c r="AO295" s="39" t="str">
        <f t="shared" si="1264"/>
        <v/>
      </c>
      <c r="AP295" s="39">
        <f ca="1">IF(OFFSET($C295,-MOD(ROW($C295),3),0)&lt;&gt;"",IF(RIGHT($P295,1)=")",VALUE(VLOOKUP(OFFSET($C295,-MOD(ROW($C295),3),0),登録データ!$A$3:$H$2500,8,FALSE)),0),0)</f>
        <v>0</v>
      </c>
      <c r="AQ295" s="39">
        <f t="shared" ca="1" si="1265"/>
        <v>0</v>
      </c>
      <c r="AR295" s="267"/>
      <c r="AS295" s="39" t="str">
        <f t="shared" si="1266"/>
        <v/>
      </c>
      <c r="AT295" s="267"/>
      <c r="AU295" s="267"/>
      <c r="AV295" s="202"/>
      <c r="AW295" s="199"/>
      <c r="AX295" s="200"/>
      <c r="AY295" s="200"/>
      <c r="AZ295" s="200"/>
      <c r="BA295" s="200"/>
      <c r="BB295" s="39"/>
      <c r="BC295" s="39"/>
      <c r="BD295" s="93"/>
      <c r="BE295" s="93"/>
      <c r="BF295" s="93"/>
      <c r="BG295" s="95"/>
      <c r="BH295" s="111"/>
      <c r="BI295" s="202"/>
      <c r="BJ295" s="199"/>
      <c r="BK295" s="200"/>
      <c r="BL295" s="200"/>
      <c r="BM295" s="200"/>
      <c r="BN295" s="200"/>
      <c r="BO295" s="39"/>
      <c r="BP295" s="39"/>
      <c r="BQ295" s="39"/>
      <c r="BR295" s="39"/>
      <c r="BS295" s="39"/>
      <c r="BT295" s="39"/>
      <c r="BV295" s="38" t="str">
        <f>IF($P295="十種競技",COUNTIF($P$21:$P295,"十種競技"),"")</f>
        <v/>
      </c>
      <c r="BW295" s="39" t="str">
        <f t="shared" ca="1" si="1267"/>
        <v/>
      </c>
      <c r="BX295" s="39" t="str">
        <f t="shared" ca="1" si="1268"/>
        <v/>
      </c>
      <c r="BY295" s="39" t="str">
        <f t="shared" ca="1" si="1269"/>
        <v/>
      </c>
      <c r="BZ295" s="39" t="str">
        <f t="shared" ca="1" si="1270"/>
        <v/>
      </c>
      <c r="CA295" s="39" t="str">
        <f t="shared" ca="1" si="1271"/>
        <v/>
      </c>
      <c r="CB295" s="39"/>
      <c r="CC295" s="39"/>
      <c r="CD295" s="39"/>
      <c r="CE295" s="39"/>
      <c r="CF295" s="39"/>
      <c r="CG295" s="86"/>
      <c r="CH295" s="43" t="str">
        <f t="shared" si="1257"/>
        <v/>
      </c>
    </row>
    <row r="296" spans="1:86" ht="14.25" thickBot="1">
      <c r="A296" s="24"/>
      <c r="B296" s="278"/>
      <c r="C296" s="29" t="s">
        <v>3696</v>
      </c>
      <c r="D296" s="283"/>
      <c r="E296" s="283"/>
      <c r="F296" s="283"/>
      <c r="G296" s="283"/>
      <c r="H296" s="283"/>
      <c r="I296" s="283"/>
      <c r="J296" s="283"/>
      <c r="K296" s="283"/>
      <c r="L296" s="283"/>
      <c r="M296" s="283"/>
      <c r="N296" s="283"/>
      <c r="O296" s="29" t="s">
        <v>3699</v>
      </c>
      <c r="P296" s="72"/>
      <c r="Q296" s="32"/>
      <c r="R296" s="160" t="str">
        <f t="shared" si="1258"/>
        <v/>
      </c>
      <c r="S296" s="152"/>
      <c r="T296" s="160" t="str">
        <f t="shared" si="1259"/>
        <v/>
      </c>
      <c r="U296" s="32"/>
      <c r="V296" s="249"/>
      <c r="W296" s="249"/>
      <c r="X296" s="249"/>
      <c r="Y296" s="250"/>
      <c r="Z296" s="250"/>
      <c r="AA296" s="250"/>
      <c r="AB296" s="251"/>
      <c r="AC296" s="242"/>
      <c r="AD296" s="245"/>
      <c r="AG296" s="38"/>
      <c r="AH296" s="267"/>
      <c r="AI296" s="39" t="str">
        <f>IF($P296="","0",VLOOKUP($P296,登録データ!$M$3:$O$28,2,FALSE))</f>
        <v>0</v>
      </c>
      <c r="AJ296" s="39" t="str">
        <f>IF($P296="","",VLOOKUP($P296,登録データ!$M$3:$P$28,4,FALSE))</f>
        <v/>
      </c>
      <c r="AK296" s="39" t="str">
        <f t="shared" si="1260"/>
        <v>00</v>
      </c>
      <c r="AL296" s="39" t="str">
        <f t="shared" si="1261"/>
        <v/>
      </c>
      <c r="AM296" s="39" t="str">
        <f t="shared" si="1262"/>
        <v>000000</v>
      </c>
      <c r="AN296" s="39" t="str">
        <f t="shared" si="1263"/>
        <v/>
      </c>
      <c r="AO296" s="39" t="str">
        <f t="shared" si="1264"/>
        <v/>
      </c>
      <c r="AP296" s="39">
        <f ca="1">IF(OFFSET($C296,-MOD(ROW($C296),3),0)&lt;&gt;"",IF(RIGHT($P296,1)=")",VALUE(VLOOKUP(OFFSET($C296,-MOD(ROW($C296),3),0),登録データ!$A$3:$H$2500,8,FALSE)),0),0)</f>
        <v>0</v>
      </c>
      <c r="AQ296" s="39">
        <f t="shared" ca="1" si="1265"/>
        <v>0</v>
      </c>
      <c r="AR296" s="267"/>
      <c r="AS296" s="39" t="str">
        <f t="shared" si="1266"/>
        <v/>
      </c>
      <c r="AT296" s="267"/>
      <c r="AU296" s="267"/>
      <c r="AV296" s="202"/>
      <c r="AW296" s="199"/>
      <c r="AX296" s="200"/>
      <c r="AY296" s="200"/>
      <c r="AZ296" s="200"/>
      <c r="BA296" s="200"/>
      <c r="BB296" s="39"/>
      <c r="BC296" s="39"/>
      <c r="BD296" s="93"/>
      <c r="BE296" s="93"/>
      <c r="BF296" s="93"/>
      <c r="BG296" s="95"/>
      <c r="BH296" s="111"/>
      <c r="BI296" s="202"/>
      <c r="BJ296" s="199"/>
      <c r="BK296" s="200"/>
      <c r="BL296" s="200"/>
      <c r="BM296" s="200"/>
      <c r="BN296" s="200"/>
      <c r="BO296" s="39"/>
      <c r="BP296" s="39"/>
      <c r="BQ296" s="39"/>
      <c r="BR296" s="39"/>
      <c r="BS296" s="39"/>
      <c r="BT296" s="39"/>
      <c r="BV296" s="38" t="str">
        <f>IF($P296="十種競技",COUNTIF($P$21:$P296,"十種競技"),"")</f>
        <v/>
      </c>
      <c r="BW296" s="39" t="str">
        <f t="shared" ca="1" si="1267"/>
        <v/>
      </c>
      <c r="BX296" s="39" t="str">
        <f t="shared" ca="1" si="1268"/>
        <v/>
      </c>
      <c r="BY296" s="39" t="str">
        <f t="shared" ca="1" si="1269"/>
        <v/>
      </c>
      <c r="BZ296" s="39" t="str">
        <f t="shared" ca="1" si="1270"/>
        <v/>
      </c>
      <c r="CA296" s="39" t="str">
        <f t="shared" ca="1" si="1271"/>
        <v/>
      </c>
      <c r="CB296" s="39"/>
      <c r="CC296" s="39"/>
      <c r="CD296" s="39"/>
      <c r="CE296" s="39"/>
      <c r="CF296" s="39"/>
      <c r="CG296" s="86"/>
      <c r="CH296" s="43" t="str">
        <f t="shared" si="1257"/>
        <v/>
      </c>
    </row>
    <row r="297" spans="1:86" ht="14.25" thickTop="1">
      <c r="A297" s="24"/>
      <c r="B297" s="276">
        <v>93</v>
      </c>
      <c r="C297" s="279"/>
      <c r="D297" s="281" t="str">
        <f>IF($C297="","",IF($C297="@",$D299,VLOOKUP($C297,登録データ!$A$3:$H$2500,2,FALSE)))</f>
        <v/>
      </c>
      <c r="E297" s="281"/>
      <c r="F297" s="281"/>
      <c r="G297" s="282" t="str">
        <f>IF($C297="","",IF($C297="@",$G299,VLOOKUP($C297,登録データ!$A$3:$H$2500,3,FALSE)))</f>
        <v/>
      </c>
      <c r="H297" s="282"/>
      <c r="I297" s="282"/>
      <c r="J297" s="281" t="str">
        <f>IF($C297="","",IF($C297="@",$J299,VLOOKUP($C297,登録データ!$A$3:$H$2500,7,FALSE)))</f>
        <v/>
      </c>
      <c r="K297" s="281"/>
      <c r="L297" s="281" t="str">
        <f>IF($C297="","",IF($C297="@",$L299,VLOOKUP($C297,登録データ!$A$3:$H$2500,4,FALSE)))</f>
        <v/>
      </c>
      <c r="M297" s="281"/>
      <c r="N297" s="281"/>
      <c r="O297" s="58" t="s">
        <v>3697</v>
      </c>
      <c r="P297" s="70"/>
      <c r="Q297" s="30"/>
      <c r="R297" s="156" t="str">
        <f t="shared" si="1258"/>
        <v/>
      </c>
      <c r="S297" s="150"/>
      <c r="T297" s="156" t="str">
        <f t="shared" si="1259"/>
        <v/>
      </c>
      <c r="U297" s="30"/>
      <c r="V297" s="237"/>
      <c r="W297" s="237"/>
      <c r="X297" s="237"/>
      <c r="Y297" s="238"/>
      <c r="Z297" s="238"/>
      <c r="AA297" s="238"/>
      <c r="AB297" s="239"/>
      <c r="AC297" s="240"/>
      <c r="AD297" s="243"/>
      <c r="AG297" s="38"/>
      <c r="AH297" s="267" t="str">
        <f>IF($C297="","",IF($C297="@",0,IF(VLOOKUP($C297,登録データ!$A$3:$V$2500,22,FALSE)=0,0,1)))</f>
        <v/>
      </c>
      <c r="AI297" s="39" t="str">
        <f>IF($P297="","0",VLOOKUP($P297,登録データ!$M$3:$O$28,2,FALSE))</f>
        <v>0</v>
      </c>
      <c r="AJ297" s="39" t="str">
        <f>IF($P297="","",VLOOKUP($P297,登録データ!$M$3:$P$28,4,FALSE))</f>
        <v/>
      </c>
      <c r="AK297" s="39" t="str">
        <f t="shared" si="1260"/>
        <v>00</v>
      </c>
      <c r="AL297" s="39" t="str">
        <f t="shared" si="1261"/>
        <v/>
      </c>
      <c r="AM297" s="39" t="str">
        <f t="shared" si="1262"/>
        <v>000000</v>
      </c>
      <c r="AN297" s="39" t="str">
        <f t="shared" si="1263"/>
        <v/>
      </c>
      <c r="AO297" s="39" t="str">
        <f t="shared" si="1264"/>
        <v/>
      </c>
      <c r="AP297" s="39">
        <f ca="1">IF(OFFSET($C297,-MOD(ROW($C297),3),0)&lt;&gt;"",IF(RIGHT($P297,1)=")",VALUE(VLOOKUP(OFFSET($C297,-MOD(ROW($C297),3),0),登録データ!$A$3:$H$2500,8,FALSE)),0),0)</f>
        <v>0</v>
      </c>
      <c r="AQ297" s="39">
        <f t="shared" ca="1" si="1265"/>
        <v>0</v>
      </c>
      <c r="AR297" s="267" t="str">
        <f t="shared" ref="AR297" si="1344">IF($C297="","",IF($C297="@",0,IF($C297&lt;1501,0,1)))</f>
        <v/>
      </c>
      <c r="AS297" s="39" t="str">
        <f t="shared" si="1266"/>
        <v/>
      </c>
      <c r="AT297" s="267" t="str">
        <f t="shared" ref="AT297" si="1345">IF($C297="","",IF($C297="@",0,IF(COUNTIF($C$21:$C$620,$C297)=1,0,1)))</f>
        <v/>
      </c>
      <c r="AU297" s="267" t="str">
        <f t="shared" ref="AU297" si="1346">IF($L297="","",IF(OR($L297="北海道",$L297="東京都",$L297="大阪府",$L297="京都府",RIGHT($L297,1)="県"),0,1))</f>
        <v/>
      </c>
      <c r="AV297" s="202" t="str">
        <f>IF(AC297="","",COUNTA($AC$21:$AC297))</f>
        <v/>
      </c>
      <c r="AW297" s="199" t="str">
        <f t="shared" ref="AW297" si="1347">IF($C297="","",IF($AV297="","",IF($C297="@",CONCATENATE("@",$D299),$C297)))</f>
        <v/>
      </c>
      <c r="AX297" s="199" t="str">
        <f t="shared" ref="AX297" si="1348">IF(LEFT($AW297,1)="@",$D299,"")</f>
        <v/>
      </c>
      <c r="AY297" s="199" t="str">
        <f t="shared" ref="AY297" si="1349">IF(LEFT($AW297,1)="@",$G299,"")</f>
        <v/>
      </c>
      <c r="AZ297" s="199" t="str">
        <f t="shared" ref="AZ297" si="1350">IF(LEFT($AW297,1)="@",$J299,"")</f>
        <v/>
      </c>
      <c r="BA297" s="199" t="str">
        <f t="shared" ref="BA297" si="1351">IF(LEFT($AW297,1)="@",$L299,"")</f>
        <v/>
      </c>
      <c r="BB297" s="39"/>
      <c r="BC297" s="39"/>
      <c r="BD297" s="74"/>
      <c r="BE297" s="74"/>
      <c r="BF297" s="74"/>
      <c r="BG297" s="83"/>
      <c r="BH297" s="84"/>
      <c r="BI297" s="202" t="str">
        <f>IF($AD297="","",COUNTA($AD$21:$AD297))</f>
        <v/>
      </c>
      <c r="BJ297" s="199" t="str">
        <f>IF($C297="","",IF($BI297="","",IF($C297="@",CONCATENATE("@",$D299),$C297)))</f>
        <v/>
      </c>
      <c r="BK297" s="199" t="str">
        <f t="shared" ref="BK297" si="1352">IF(LEFT($BJ297,1)="@",$D299,"")</f>
        <v/>
      </c>
      <c r="BL297" s="199" t="str">
        <f t="shared" ref="BL297" si="1353">IF(LEFT($BJ297,1)="@",$G299,"")</f>
        <v/>
      </c>
      <c r="BM297" s="199" t="str">
        <f t="shared" ref="BM297" si="1354">IF(LEFT($BJ297,1)="@",$J299,"")</f>
        <v/>
      </c>
      <c r="BN297" s="199" t="str">
        <f t="shared" ref="BN297" si="1355">IF(LEFT($BJ297,1)="@",$L299,"")</f>
        <v/>
      </c>
      <c r="BO297" s="39"/>
      <c r="BP297" s="39"/>
      <c r="BQ297" s="39"/>
      <c r="BR297" s="39"/>
      <c r="BS297" s="39"/>
      <c r="BT297" s="39"/>
      <c r="BV297" s="38" t="str">
        <f>IF($P297="十種競技",COUNTIF($P$21:$P297,"十種競技"),"")</f>
        <v/>
      </c>
      <c r="BW297" s="39" t="str">
        <f t="shared" ca="1" si="1267"/>
        <v/>
      </c>
      <c r="BX297" s="39" t="str">
        <f t="shared" ca="1" si="1268"/>
        <v/>
      </c>
      <c r="BY297" s="39" t="str">
        <f t="shared" ca="1" si="1269"/>
        <v/>
      </c>
      <c r="BZ297" s="39" t="str">
        <f t="shared" ca="1" si="1270"/>
        <v/>
      </c>
      <c r="CA297" s="39" t="str">
        <f t="shared" ca="1" si="1271"/>
        <v/>
      </c>
      <c r="CB297" s="39"/>
      <c r="CC297" s="39"/>
      <c r="CD297" s="39"/>
      <c r="CE297" s="39"/>
      <c r="CF297" s="39"/>
      <c r="CG297" s="86"/>
      <c r="CH297" s="43" t="str">
        <f t="shared" si="1257"/>
        <v/>
      </c>
    </row>
    <row r="298" spans="1:86">
      <c r="A298" s="24"/>
      <c r="B298" s="277"/>
      <c r="C298" s="280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59" t="s">
        <v>3698</v>
      </c>
      <c r="P298" s="71"/>
      <c r="Q298" s="31"/>
      <c r="R298" s="157" t="str">
        <f t="shared" si="1258"/>
        <v/>
      </c>
      <c r="S298" s="151"/>
      <c r="T298" s="157" t="str">
        <f t="shared" si="1259"/>
        <v/>
      </c>
      <c r="U298" s="31"/>
      <c r="V298" s="246"/>
      <c r="W298" s="246"/>
      <c r="X298" s="246"/>
      <c r="Y298" s="247"/>
      <c r="Z298" s="247"/>
      <c r="AA298" s="247"/>
      <c r="AB298" s="248"/>
      <c r="AC298" s="241"/>
      <c r="AD298" s="244"/>
      <c r="AG298" s="38"/>
      <c r="AH298" s="267"/>
      <c r="AI298" s="39" t="str">
        <f>IF($P298="","0",VLOOKUP($P298,登録データ!$M$3:$O$28,2,FALSE))</f>
        <v>0</v>
      </c>
      <c r="AJ298" s="39" t="str">
        <f>IF($P298="","",VLOOKUP($P298,登録データ!$M$3:$P$28,4,FALSE))</f>
        <v/>
      </c>
      <c r="AK298" s="39" t="str">
        <f t="shared" si="1260"/>
        <v>00</v>
      </c>
      <c r="AL298" s="39" t="str">
        <f t="shared" si="1261"/>
        <v/>
      </c>
      <c r="AM298" s="39" t="str">
        <f t="shared" si="1262"/>
        <v>000000</v>
      </c>
      <c r="AN298" s="39" t="str">
        <f t="shared" si="1263"/>
        <v/>
      </c>
      <c r="AO298" s="39" t="str">
        <f t="shared" si="1264"/>
        <v/>
      </c>
      <c r="AP298" s="39">
        <f ca="1">IF(OFFSET($C298,-MOD(ROW($C298),3),0)&lt;&gt;"",IF(RIGHT($P298,1)=")",VALUE(VLOOKUP(OFFSET($C298,-MOD(ROW($C298),3),0),登録データ!$A$3:$H$2500,8,FALSE)),0),0)</f>
        <v>0</v>
      </c>
      <c r="AQ298" s="39">
        <f t="shared" ca="1" si="1265"/>
        <v>0</v>
      </c>
      <c r="AR298" s="267"/>
      <c r="AS298" s="39" t="str">
        <f t="shared" si="1266"/>
        <v/>
      </c>
      <c r="AT298" s="267"/>
      <c r="AU298" s="267"/>
      <c r="AV298" s="202"/>
      <c r="AW298" s="199"/>
      <c r="AX298" s="200"/>
      <c r="AY298" s="200"/>
      <c r="AZ298" s="200"/>
      <c r="BA298" s="200"/>
      <c r="BB298" s="39"/>
      <c r="BC298" s="39"/>
      <c r="BD298" s="93"/>
      <c r="BE298" s="93"/>
      <c r="BF298" s="93"/>
      <c r="BG298" s="95"/>
      <c r="BH298" s="111"/>
      <c r="BI298" s="202"/>
      <c r="BJ298" s="199"/>
      <c r="BK298" s="200"/>
      <c r="BL298" s="200"/>
      <c r="BM298" s="200"/>
      <c r="BN298" s="200"/>
      <c r="BO298" s="39"/>
      <c r="BP298" s="39"/>
      <c r="BQ298" s="39"/>
      <c r="BR298" s="39"/>
      <c r="BS298" s="39"/>
      <c r="BT298" s="39"/>
      <c r="BV298" s="38" t="str">
        <f>IF($P298="十種競技",COUNTIF($P$21:$P298,"十種競技"),"")</f>
        <v/>
      </c>
      <c r="BW298" s="39" t="str">
        <f t="shared" ca="1" si="1267"/>
        <v/>
      </c>
      <c r="BX298" s="39" t="str">
        <f t="shared" ca="1" si="1268"/>
        <v/>
      </c>
      <c r="BY298" s="39" t="str">
        <f t="shared" ca="1" si="1269"/>
        <v/>
      </c>
      <c r="BZ298" s="39" t="str">
        <f t="shared" ca="1" si="1270"/>
        <v/>
      </c>
      <c r="CA298" s="39" t="str">
        <f t="shared" ca="1" si="1271"/>
        <v/>
      </c>
      <c r="CB298" s="39"/>
      <c r="CC298" s="39"/>
      <c r="CD298" s="39"/>
      <c r="CE298" s="39"/>
      <c r="CF298" s="39"/>
      <c r="CG298" s="86"/>
      <c r="CH298" s="43" t="str">
        <f t="shared" si="1257"/>
        <v/>
      </c>
    </row>
    <row r="299" spans="1:86" ht="14.25" thickBot="1">
      <c r="A299" s="24"/>
      <c r="B299" s="278"/>
      <c r="C299" s="29" t="s">
        <v>3696</v>
      </c>
      <c r="D299" s="283"/>
      <c r="E299" s="283"/>
      <c r="F299" s="283"/>
      <c r="G299" s="283"/>
      <c r="H299" s="283"/>
      <c r="I299" s="283"/>
      <c r="J299" s="283"/>
      <c r="K299" s="283"/>
      <c r="L299" s="283"/>
      <c r="M299" s="283"/>
      <c r="N299" s="283"/>
      <c r="O299" s="29" t="s">
        <v>3699</v>
      </c>
      <c r="P299" s="72"/>
      <c r="Q299" s="32"/>
      <c r="R299" s="160" t="str">
        <f t="shared" si="1258"/>
        <v/>
      </c>
      <c r="S299" s="152"/>
      <c r="T299" s="160" t="str">
        <f t="shared" si="1259"/>
        <v/>
      </c>
      <c r="U299" s="32"/>
      <c r="V299" s="249"/>
      <c r="W299" s="249"/>
      <c r="X299" s="249"/>
      <c r="Y299" s="250"/>
      <c r="Z299" s="250"/>
      <c r="AA299" s="250"/>
      <c r="AB299" s="251"/>
      <c r="AC299" s="242"/>
      <c r="AD299" s="245"/>
      <c r="AG299" s="38"/>
      <c r="AH299" s="267"/>
      <c r="AI299" s="39" t="str">
        <f>IF($P299="","0",VLOOKUP($P299,登録データ!$M$3:$O$28,2,FALSE))</f>
        <v>0</v>
      </c>
      <c r="AJ299" s="39" t="str">
        <f>IF($P299="","",VLOOKUP($P299,登録データ!$M$3:$P$28,4,FALSE))</f>
        <v/>
      </c>
      <c r="AK299" s="39" t="str">
        <f t="shared" si="1260"/>
        <v>00</v>
      </c>
      <c r="AL299" s="39" t="str">
        <f t="shared" si="1261"/>
        <v/>
      </c>
      <c r="AM299" s="39" t="str">
        <f t="shared" si="1262"/>
        <v>000000</v>
      </c>
      <c r="AN299" s="39" t="str">
        <f t="shared" si="1263"/>
        <v/>
      </c>
      <c r="AO299" s="39" t="str">
        <f t="shared" si="1264"/>
        <v/>
      </c>
      <c r="AP299" s="39">
        <f ca="1">IF(OFFSET($C299,-MOD(ROW($C299),3),0)&lt;&gt;"",IF(RIGHT($P299,1)=")",VALUE(VLOOKUP(OFFSET($C299,-MOD(ROW($C299),3),0),登録データ!$A$3:$H$2500,8,FALSE)),0),0)</f>
        <v>0</v>
      </c>
      <c r="AQ299" s="39">
        <f t="shared" ca="1" si="1265"/>
        <v>0</v>
      </c>
      <c r="AR299" s="267"/>
      <c r="AS299" s="39" t="str">
        <f t="shared" si="1266"/>
        <v/>
      </c>
      <c r="AT299" s="267"/>
      <c r="AU299" s="267"/>
      <c r="AV299" s="202"/>
      <c r="AW299" s="199"/>
      <c r="AX299" s="200"/>
      <c r="AY299" s="200"/>
      <c r="AZ299" s="200"/>
      <c r="BA299" s="200"/>
      <c r="BB299" s="39"/>
      <c r="BC299" s="39"/>
      <c r="BD299" s="93"/>
      <c r="BE299" s="93"/>
      <c r="BF299" s="93"/>
      <c r="BG299" s="95"/>
      <c r="BH299" s="111"/>
      <c r="BI299" s="202"/>
      <c r="BJ299" s="199"/>
      <c r="BK299" s="200"/>
      <c r="BL299" s="200"/>
      <c r="BM299" s="200"/>
      <c r="BN299" s="200"/>
      <c r="BO299" s="39"/>
      <c r="BP299" s="39"/>
      <c r="BQ299" s="39"/>
      <c r="BR299" s="39"/>
      <c r="BS299" s="39"/>
      <c r="BT299" s="39"/>
      <c r="BV299" s="38" t="str">
        <f>IF($P299="十種競技",COUNTIF($P$21:$P299,"十種競技"),"")</f>
        <v/>
      </c>
      <c r="BW299" s="39" t="str">
        <f t="shared" ca="1" si="1267"/>
        <v/>
      </c>
      <c r="BX299" s="39" t="str">
        <f t="shared" ca="1" si="1268"/>
        <v/>
      </c>
      <c r="BY299" s="39" t="str">
        <f t="shared" ca="1" si="1269"/>
        <v/>
      </c>
      <c r="BZ299" s="39" t="str">
        <f t="shared" ca="1" si="1270"/>
        <v/>
      </c>
      <c r="CA299" s="39" t="str">
        <f t="shared" ca="1" si="1271"/>
        <v/>
      </c>
      <c r="CB299" s="39"/>
      <c r="CC299" s="39"/>
      <c r="CD299" s="39"/>
      <c r="CE299" s="39"/>
      <c r="CF299" s="39"/>
      <c r="CG299" s="86"/>
      <c r="CH299" s="43" t="str">
        <f t="shared" si="1257"/>
        <v/>
      </c>
    </row>
    <row r="300" spans="1:86" ht="14.25" thickTop="1">
      <c r="A300" s="24"/>
      <c r="B300" s="276">
        <v>94</v>
      </c>
      <c r="C300" s="279"/>
      <c r="D300" s="281" t="str">
        <f>IF($C300="","",IF($C300="@",$D302,VLOOKUP($C300,登録データ!$A$3:$H$2500,2,FALSE)))</f>
        <v/>
      </c>
      <c r="E300" s="281"/>
      <c r="F300" s="281"/>
      <c r="G300" s="282" t="str">
        <f>IF($C300="","",IF($C300="@",$G302,VLOOKUP($C300,登録データ!$A$3:$H$2500,3,FALSE)))</f>
        <v/>
      </c>
      <c r="H300" s="282"/>
      <c r="I300" s="282"/>
      <c r="J300" s="281" t="str">
        <f>IF($C300="","",IF($C300="@",$J302,VLOOKUP($C300,登録データ!$A$3:$H$2500,7,FALSE)))</f>
        <v/>
      </c>
      <c r="K300" s="281"/>
      <c r="L300" s="281" t="str">
        <f>IF($C300="","",IF($C300="@",$L302,VLOOKUP($C300,登録データ!$A$3:$H$2500,4,FALSE)))</f>
        <v/>
      </c>
      <c r="M300" s="281"/>
      <c r="N300" s="281"/>
      <c r="O300" s="58" t="s">
        <v>3697</v>
      </c>
      <c r="P300" s="70"/>
      <c r="Q300" s="30"/>
      <c r="R300" s="156" t="str">
        <f t="shared" si="1258"/>
        <v/>
      </c>
      <c r="S300" s="150"/>
      <c r="T300" s="156" t="str">
        <f t="shared" si="1259"/>
        <v/>
      </c>
      <c r="U300" s="30"/>
      <c r="V300" s="237"/>
      <c r="W300" s="237"/>
      <c r="X300" s="237"/>
      <c r="Y300" s="238"/>
      <c r="Z300" s="238"/>
      <c r="AA300" s="238"/>
      <c r="AB300" s="239"/>
      <c r="AC300" s="240"/>
      <c r="AD300" s="243"/>
      <c r="AG300" s="38"/>
      <c r="AH300" s="267" t="str">
        <f>IF($C300="","",IF($C300="@",0,IF(VLOOKUP($C300,登録データ!$A$3:$V$2500,22,FALSE)=0,0,1)))</f>
        <v/>
      </c>
      <c r="AI300" s="39" t="str">
        <f>IF($P300="","0",VLOOKUP($P300,登録データ!$M$3:$O$28,2,FALSE))</f>
        <v>0</v>
      </c>
      <c r="AJ300" s="39" t="str">
        <f>IF($P300="","",VLOOKUP($P300,登録データ!$M$3:$P$28,4,FALSE))</f>
        <v/>
      </c>
      <c r="AK300" s="39" t="str">
        <f t="shared" si="1260"/>
        <v>00</v>
      </c>
      <c r="AL300" s="39" t="str">
        <f t="shared" si="1261"/>
        <v/>
      </c>
      <c r="AM300" s="39" t="str">
        <f t="shared" si="1262"/>
        <v>000000</v>
      </c>
      <c r="AN300" s="39" t="str">
        <f t="shared" si="1263"/>
        <v/>
      </c>
      <c r="AO300" s="39" t="str">
        <f t="shared" si="1264"/>
        <v/>
      </c>
      <c r="AP300" s="39">
        <f ca="1">IF(OFFSET($C300,-MOD(ROW($C300),3),0)&lt;&gt;"",IF(RIGHT($P300,1)=")",VALUE(VLOOKUP(OFFSET($C300,-MOD(ROW($C300),3),0),登録データ!$A$3:$H$2500,8,FALSE)),0),0)</f>
        <v>0</v>
      </c>
      <c r="AQ300" s="39">
        <f t="shared" ca="1" si="1265"/>
        <v>0</v>
      </c>
      <c r="AR300" s="267" t="str">
        <f t="shared" ref="AR300" si="1356">IF($C300="","",IF($C300="@",0,IF($C300&lt;1501,0,1)))</f>
        <v/>
      </c>
      <c r="AS300" s="39" t="str">
        <f t="shared" si="1266"/>
        <v/>
      </c>
      <c r="AT300" s="267" t="str">
        <f t="shared" ref="AT300" si="1357">IF($C300="","",IF($C300="@",0,IF(COUNTIF($C$21:$C$620,$C300)=1,0,1)))</f>
        <v/>
      </c>
      <c r="AU300" s="267" t="str">
        <f t="shared" ref="AU300" si="1358">IF($L300="","",IF(OR($L300="北海道",$L300="東京都",$L300="大阪府",$L300="京都府",RIGHT($L300,1)="県"),0,1))</f>
        <v/>
      </c>
      <c r="AV300" s="202" t="str">
        <f>IF(AC300="","",COUNTA($AC$21:$AC300))</f>
        <v/>
      </c>
      <c r="AW300" s="199" t="str">
        <f t="shared" ref="AW300" si="1359">IF($C300="","",IF($AV300="","",IF($C300="@",CONCATENATE("@",$D302),$C300)))</f>
        <v/>
      </c>
      <c r="AX300" s="199" t="str">
        <f t="shared" ref="AX300" si="1360">IF(LEFT($AW300,1)="@",$D302,"")</f>
        <v/>
      </c>
      <c r="AY300" s="199" t="str">
        <f t="shared" ref="AY300" si="1361">IF(LEFT($AW300,1)="@",$G302,"")</f>
        <v/>
      </c>
      <c r="AZ300" s="199" t="str">
        <f t="shared" ref="AZ300" si="1362">IF(LEFT($AW300,1)="@",$J302,"")</f>
        <v/>
      </c>
      <c r="BA300" s="199" t="str">
        <f t="shared" ref="BA300" si="1363">IF(LEFT($AW300,1)="@",$L302,"")</f>
        <v/>
      </c>
      <c r="BB300" s="39"/>
      <c r="BC300" s="39"/>
      <c r="BD300" s="74"/>
      <c r="BE300" s="74"/>
      <c r="BF300" s="74"/>
      <c r="BG300" s="83"/>
      <c r="BH300" s="84"/>
      <c r="BI300" s="202" t="str">
        <f>IF($AD300="","",COUNTA($AD$21:$AD300))</f>
        <v/>
      </c>
      <c r="BJ300" s="199" t="str">
        <f>IF($C300="","",IF($BI300="","",IF($C300="@",CONCATENATE("@",$D302),$C300)))</f>
        <v/>
      </c>
      <c r="BK300" s="199" t="str">
        <f t="shared" ref="BK300" si="1364">IF(LEFT($BJ300,1)="@",$D302,"")</f>
        <v/>
      </c>
      <c r="BL300" s="199" t="str">
        <f t="shared" ref="BL300" si="1365">IF(LEFT($BJ300,1)="@",$G302,"")</f>
        <v/>
      </c>
      <c r="BM300" s="199" t="str">
        <f t="shared" ref="BM300" si="1366">IF(LEFT($BJ300,1)="@",$J302,"")</f>
        <v/>
      </c>
      <c r="BN300" s="199" t="str">
        <f t="shared" ref="BN300" si="1367">IF(LEFT($BJ300,1)="@",$L302,"")</f>
        <v/>
      </c>
      <c r="BO300" s="39"/>
      <c r="BP300" s="39"/>
      <c r="BQ300" s="39"/>
      <c r="BR300" s="39"/>
      <c r="BS300" s="39"/>
      <c r="BT300" s="39"/>
      <c r="BV300" s="38" t="str">
        <f>IF($P300="十種競技",COUNTIF($P$21:$P300,"十種競技"),"")</f>
        <v/>
      </c>
      <c r="BW300" s="39" t="str">
        <f t="shared" ca="1" si="1267"/>
        <v/>
      </c>
      <c r="BX300" s="39" t="str">
        <f t="shared" ca="1" si="1268"/>
        <v/>
      </c>
      <c r="BY300" s="39" t="str">
        <f t="shared" ca="1" si="1269"/>
        <v/>
      </c>
      <c r="BZ300" s="39" t="str">
        <f t="shared" ca="1" si="1270"/>
        <v/>
      </c>
      <c r="CA300" s="39" t="str">
        <f t="shared" ca="1" si="1271"/>
        <v/>
      </c>
      <c r="CB300" s="39"/>
      <c r="CC300" s="39"/>
      <c r="CD300" s="39"/>
      <c r="CE300" s="39"/>
      <c r="CF300" s="39"/>
      <c r="CG300" s="86"/>
      <c r="CH300" s="43" t="str">
        <f t="shared" si="1257"/>
        <v/>
      </c>
    </row>
    <row r="301" spans="1:86">
      <c r="A301" s="24"/>
      <c r="B301" s="277"/>
      <c r="C301" s="280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59" t="s">
        <v>3698</v>
      </c>
      <c r="P301" s="71"/>
      <c r="Q301" s="31"/>
      <c r="R301" s="157" t="str">
        <f t="shared" si="1258"/>
        <v/>
      </c>
      <c r="S301" s="151"/>
      <c r="T301" s="157" t="str">
        <f t="shared" si="1259"/>
        <v/>
      </c>
      <c r="U301" s="31"/>
      <c r="V301" s="246"/>
      <c r="W301" s="246"/>
      <c r="X301" s="246"/>
      <c r="Y301" s="247"/>
      <c r="Z301" s="247"/>
      <c r="AA301" s="247"/>
      <c r="AB301" s="248"/>
      <c r="AC301" s="241"/>
      <c r="AD301" s="244"/>
      <c r="AG301" s="38"/>
      <c r="AH301" s="267"/>
      <c r="AI301" s="39" t="str">
        <f>IF($P301="","0",VLOOKUP($P301,登録データ!$M$3:$O$28,2,FALSE))</f>
        <v>0</v>
      </c>
      <c r="AJ301" s="39" t="str">
        <f>IF($P301="","",VLOOKUP($P301,登録データ!$M$3:$P$28,4,FALSE))</f>
        <v/>
      </c>
      <c r="AK301" s="39" t="str">
        <f t="shared" si="1260"/>
        <v>00</v>
      </c>
      <c r="AL301" s="39" t="str">
        <f t="shared" si="1261"/>
        <v/>
      </c>
      <c r="AM301" s="39" t="str">
        <f t="shared" si="1262"/>
        <v>000000</v>
      </c>
      <c r="AN301" s="39" t="str">
        <f t="shared" si="1263"/>
        <v/>
      </c>
      <c r="AO301" s="39" t="str">
        <f t="shared" si="1264"/>
        <v/>
      </c>
      <c r="AP301" s="39">
        <f ca="1">IF(OFFSET($C301,-MOD(ROW($C301),3),0)&lt;&gt;"",IF(RIGHT($P301,1)=")",VALUE(VLOOKUP(OFFSET($C301,-MOD(ROW($C301),3),0),登録データ!$A$3:$H$2500,8,FALSE)),0),0)</f>
        <v>0</v>
      </c>
      <c r="AQ301" s="39">
        <f t="shared" ca="1" si="1265"/>
        <v>0</v>
      </c>
      <c r="AR301" s="267"/>
      <c r="AS301" s="39" t="str">
        <f t="shared" si="1266"/>
        <v/>
      </c>
      <c r="AT301" s="267"/>
      <c r="AU301" s="267"/>
      <c r="AV301" s="202"/>
      <c r="AW301" s="199"/>
      <c r="AX301" s="200"/>
      <c r="AY301" s="200"/>
      <c r="AZ301" s="200"/>
      <c r="BA301" s="200"/>
      <c r="BB301" s="39"/>
      <c r="BC301" s="39"/>
      <c r="BD301" s="93"/>
      <c r="BE301" s="93"/>
      <c r="BF301" s="93"/>
      <c r="BG301" s="95"/>
      <c r="BH301" s="111"/>
      <c r="BI301" s="202"/>
      <c r="BJ301" s="199"/>
      <c r="BK301" s="200"/>
      <c r="BL301" s="200"/>
      <c r="BM301" s="200"/>
      <c r="BN301" s="200"/>
      <c r="BO301" s="39"/>
      <c r="BP301" s="39"/>
      <c r="BQ301" s="39"/>
      <c r="BR301" s="39"/>
      <c r="BS301" s="39"/>
      <c r="BT301" s="39"/>
      <c r="BV301" s="38" t="str">
        <f>IF($P301="十種競技",COUNTIF($P$21:$P301,"十種競技"),"")</f>
        <v/>
      </c>
      <c r="BW301" s="39" t="str">
        <f t="shared" ca="1" si="1267"/>
        <v/>
      </c>
      <c r="BX301" s="39" t="str">
        <f t="shared" ca="1" si="1268"/>
        <v/>
      </c>
      <c r="BY301" s="39" t="str">
        <f t="shared" ca="1" si="1269"/>
        <v/>
      </c>
      <c r="BZ301" s="39" t="str">
        <f t="shared" ca="1" si="1270"/>
        <v/>
      </c>
      <c r="CA301" s="39" t="str">
        <f t="shared" ca="1" si="1271"/>
        <v/>
      </c>
      <c r="CB301" s="39"/>
      <c r="CC301" s="39"/>
      <c r="CD301" s="39"/>
      <c r="CE301" s="39"/>
      <c r="CF301" s="39"/>
      <c r="CG301" s="86"/>
      <c r="CH301" s="43" t="str">
        <f t="shared" si="1257"/>
        <v/>
      </c>
    </row>
    <row r="302" spans="1:86" ht="14.25" thickBot="1">
      <c r="A302" s="24"/>
      <c r="B302" s="278"/>
      <c r="C302" s="29" t="s">
        <v>3696</v>
      </c>
      <c r="D302" s="283"/>
      <c r="E302" s="283"/>
      <c r="F302" s="283"/>
      <c r="G302" s="283"/>
      <c r="H302" s="283"/>
      <c r="I302" s="283"/>
      <c r="J302" s="283"/>
      <c r="K302" s="283"/>
      <c r="L302" s="283"/>
      <c r="M302" s="283"/>
      <c r="N302" s="283"/>
      <c r="O302" s="29" t="s">
        <v>3699</v>
      </c>
      <c r="P302" s="72"/>
      <c r="Q302" s="32"/>
      <c r="R302" s="160" t="str">
        <f t="shared" si="1258"/>
        <v/>
      </c>
      <c r="S302" s="152"/>
      <c r="T302" s="160" t="str">
        <f t="shared" si="1259"/>
        <v/>
      </c>
      <c r="U302" s="32"/>
      <c r="V302" s="249"/>
      <c r="W302" s="249"/>
      <c r="X302" s="249"/>
      <c r="Y302" s="250"/>
      <c r="Z302" s="250"/>
      <c r="AA302" s="250"/>
      <c r="AB302" s="251"/>
      <c r="AC302" s="242"/>
      <c r="AD302" s="245"/>
      <c r="AG302" s="38"/>
      <c r="AH302" s="267"/>
      <c r="AI302" s="39" t="str">
        <f>IF($P302="","0",VLOOKUP($P302,登録データ!$M$3:$O$28,2,FALSE))</f>
        <v>0</v>
      </c>
      <c r="AJ302" s="39" t="str">
        <f>IF($P302="","",VLOOKUP($P302,登録データ!$M$3:$P$28,4,FALSE))</f>
        <v/>
      </c>
      <c r="AK302" s="39" t="str">
        <f t="shared" si="1260"/>
        <v>00</v>
      </c>
      <c r="AL302" s="39" t="str">
        <f t="shared" si="1261"/>
        <v/>
      </c>
      <c r="AM302" s="39" t="str">
        <f t="shared" si="1262"/>
        <v>000000</v>
      </c>
      <c r="AN302" s="39" t="str">
        <f t="shared" si="1263"/>
        <v/>
      </c>
      <c r="AO302" s="39" t="str">
        <f t="shared" si="1264"/>
        <v/>
      </c>
      <c r="AP302" s="39">
        <f ca="1">IF(OFFSET($C302,-MOD(ROW($C302),3),0)&lt;&gt;"",IF(RIGHT($P302,1)=")",VALUE(VLOOKUP(OFFSET($C302,-MOD(ROW($C302),3),0),登録データ!$A$3:$H$2500,8,FALSE)),0),0)</f>
        <v>0</v>
      </c>
      <c r="AQ302" s="39">
        <f t="shared" ca="1" si="1265"/>
        <v>0</v>
      </c>
      <c r="AR302" s="267"/>
      <c r="AS302" s="39" t="str">
        <f t="shared" si="1266"/>
        <v/>
      </c>
      <c r="AT302" s="267"/>
      <c r="AU302" s="267"/>
      <c r="AV302" s="202"/>
      <c r="AW302" s="199"/>
      <c r="AX302" s="200"/>
      <c r="AY302" s="200"/>
      <c r="AZ302" s="200"/>
      <c r="BA302" s="200"/>
      <c r="BB302" s="39"/>
      <c r="BC302" s="39"/>
      <c r="BD302" s="93"/>
      <c r="BE302" s="93"/>
      <c r="BF302" s="93"/>
      <c r="BG302" s="95"/>
      <c r="BH302" s="111"/>
      <c r="BI302" s="202"/>
      <c r="BJ302" s="199"/>
      <c r="BK302" s="200"/>
      <c r="BL302" s="200"/>
      <c r="BM302" s="200"/>
      <c r="BN302" s="200"/>
      <c r="BO302" s="39"/>
      <c r="BP302" s="39"/>
      <c r="BQ302" s="39"/>
      <c r="BR302" s="39"/>
      <c r="BS302" s="39"/>
      <c r="BT302" s="39"/>
      <c r="BV302" s="38" t="str">
        <f>IF($P302="十種競技",COUNTIF($P$21:$P302,"十種競技"),"")</f>
        <v/>
      </c>
      <c r="BW302" s="39" t="str">
        <f t="shared" ca="1" si="1267"/>
        <v/>
      </c>
      <c r="BX302" s="39" t="str">
        <f t="shared" ca="1" si="1268"/>
        <v/>
      </c>
      <c r="BY302" s="39" t="str">
        <f t="shared" ca="1" si="1269"/>
        <v/>
      </c>
      <c r="BZ302" s="39" t="str">
        <f t="shared" ca="1" si="1270"/>
        <v/>
      </c>
      <c r="CA302" s="39" t="str">
        <f t="shared" ca="1" si="1271"/>
        <v/>
      </c>
      <c r="CB302" s="39"/>
      <c r="CC302" s="39"/>
      <c r="CD302" s="39"/>
      <c r="CE302" s="39"/>
      <c r="CF302" s="39"/>
      <c r="CG302" s="86"/>
      <c r="CH302" s="43" t="str">
        <f t="shared" si="1257"/>
        <v/>
      </c>
    </row>
    <row r="303" spans="1:86" ht="14.25" thickTop="1">
      <c r="A303" s="24"/>
      <c r="B303" s="276">
        <v>95</v>
      </c>
      <c r="C303" s="279"/>
      <c r="D303" s="281" t="str">
        <f>IF($C303="","",IF($C303="@",$D305,VLOOKUP($C303,登録データ!$A$3:$H$2500,2,FALSE)))</f>
        <v/>
      </c>
      <c r="E303" s="281"/>
      <c r="F303" s="281"/>
      <c r="G303" s="282" t="str">
        <f>IF($C303="","",IF($C303="@",$G305,VLOOKUP($C303,登録データ!$A$3:$H$2500,3,FALSE)))</f>
        <v/>
      </c>
      <c r="H303" s="282"/>
      <c r="I303" s="282"/>
      <c r="J303" s="281" t="str">
        <f>IF($C303="","",IF($C303="@",$J305,VLOOKUP($C303,登録データ!$A$3:$H$2500,7,FALSE)))</f>
        <v/>
      </c>
      <c r="K303" s="281"/>
      <c r="L303" s="281" t="str">
        <f>IF($C303="","",IF($C303="@",$L305,VLOOKUP($C303,登録データ!$A$3:$H$2500,4,FALSE)))</f>
        <v/>
      </c>
      <c r="M303" s="281"/>
      <c r="N303" s="281"/>
      <c r="O303" s="58" t="s">
        <v>3697</v>
      </c>
      <c r="P303" s="70"/>
      <c r="Q303" s="30"/>
      <c r="R303" s="156" t="str">
        <f t="shared" si="1258"/>
        <v/>
      </c>
      <c r="S303" s="150"/>
      <c r="T303" s="156" t="str">
        <f t="shared" si="1259"/>
        <v/>
      </c>
      <c r="U303" s="30"/>
      <c r="V303" s="237"/>
      <c r="W303" s="237"/>
      <c r="X303" s="237"/>
      <c r="Y303" s="238"/>
      <c r="Z303" s="238"/>
      <c r="AA303" s="238"/>
      <c r="AB303" s="239"/>
      <c r="AC303" s="240"/>
      <c r="AD303" s="243"/>
      <c r="AG303" s="38"/>
      <c r="AH303" s="267" t="str">
        <f>IF($C303="","",IF($C303="@",0,IF(VLOOKUP($C303,登録データ!$A$3:$V$2500,22,FALSE)=0,0,1)))</f>
        <v/>
      </c>
      <c r="AI303" s="39" t="str">
        <f>IF($P303="","0",VLOOKUP($P303,登録データ!$M$3:$O$28,2,FALSE))</f>
        <v>0</v>
      </c>
      <c r="AJ303" s="39" t="str">
        <f>IF($P303="","",VLOOKUP($P303,登録データ!$M$3:$P$28,4,FALSE))</f>
        <v/>
      </c>
      <c r="AK303" s="39" t="str">
        <f t="shared" si="1260"/>
        <v>00</v>
      </c>
      <c r="AL303" s="39" t="str">
        <f t="shared" si="1261"/>
        <v/>
      </c>
      <c r="AM303" s="39" t="str">
        <f t="shared" si="1262"/>
        <v>000000</v>
      </c>
      <c r="AN303" s="39" t="str">
        <f t="shared" si="1263"/>
        <v/>
      </c>
      <c r="AO303" s="39" t="str">
        <f t="shared" si="1264"/>
        <v/>
      </c>
      <c r="AP303" s="39">
        <f ca="1">IF(OFFSET($C303,-MOD(ROW($C303),3),0)&lt;&gt;"",IF(RIGHT($P303,1)=")",VALUE(VLOOKUP(OFFSET($C303,-MOD(ROW($C303),3),0),登録データ!$A$3:$H$2500,8,FALSE)),0),0)</f>
        <v>0</v>
      </c>
      <c r="AQ303" s="39">
        <f t="shared" ca="1" si="1265"/>
        <v>0</v>
      </c>
      <c r="AR303" s="267" t="str">
        <f t="shared" ref="AR303" si="1368">IF($C303="","",IF($C303="@",0,IF($C303&lt;1501,0,1)))</f>
        <v/>
      </c>
      <c r="AS303" s="39" t="str">
        <f t="shared" si="1266"/>
        <v/>
      </c>
      <c r="AT303" s="267" t="str">
        <f t="shared" ref="AT303" si="1369">IF($C303="","",IF($C303="@",0,IF(COUNTIF($C$21:$C$620,$C303)=1,0,1)))</f>
        <v/>
      </c>
      <c r="AU303" s="267" t="str">
        <f t="shared" ref="AU303" si="1370">IF($L303="","",IF(OR($L303="北海道",$L303="東京都",$L303="大阪府",$L303="京都府",RIGHT($L303,1)="県"),0,1))</f>
        <v/>
      </c>
      <c r="AV303" s="202" t="str">
        <f>IF(AC303="","",COUNTA($AC$21:$AC303))</f>
        <v/>
      </c>
      <c r="AW303" s="199" t="str">
        <f t="shared" ref="AW303" si="1371">IF($C303="","",IF($AV303="","",IF($C303="@",CONCATENATE("@",$D305),$C303)))</f>
        <v/>
      </c>
      <c r="AX303" s="199" t="str">
        <f t="shared" ref="AX303" si="1372">IF(LEFT($AW303,1)="@",$D305,"")</f>
        <v/>
      </c>
      <c r="AY303" s="199" t="str">
        <f t="shared" ref="AY303" si="1373">IF(LEFT($AW303,1)="@",$G305,"")</f>
        <v/>
      </c>
      <c r="AZ303" s="199" t="str">
        <f t="shared" ref="AZ303" si="1374">IF(LEFT($AW303,1)="@",$J305,"")</f>
        <v/>
      </c>
      <c r="BA303" s="199" t="str">
        <f t="shared" ref="BA303" si="1375">IF(LEFT($AW303,1)="@",$L305,"")</f>
        <v/>
      </c>
      <c r="BB303" s="39"/>
      <c r="BC303" s="39"/>
      <c r="BD303" s="74"/>
      <c r="BE303" s="74"/>
      <c r="BF303" s="74"/>
      <c r="BG303" s="83"/>
      <c r="BH303" s="84"/>
      <c r="BI303" s="202" t="str">
        <f>IF($AD303="","",COUNTA($AD$21:$AD303))</f>
        <v/>
      </c>
      <c r="BJ303" s="199" t="str">
        <f>IF($C303="","",IF($BI303="","",IF($C303="@",CONCATENATE("@",$D305),$C303)))</f>
        <v/>
      </c>
      <c r="BK303" s="199" t="str">
        <f t="shared" ref="BK303" si="1376">IF(LEFT($BJ303,1)="@",$D305,"")</f>
        <v/>
      </c>
      <c r="BL303" s="199" t="str">
        <f t="shared" ref="BL303" si="1377">IF(LEFT($BJ303,1)="@",$G305,"")</f>
        <v/>
      </c>
      <c r="BM303" s="199" t="str">
        <f t="shared" ref="BM303" si="1378">IF(LEFT($BJ303,1)="@",$J305,"")</f>
        <v/>
      </c>
      <c r="BN303" s="199" t="str">
        <f t="shared" ref="BN303" si="1379">IF(LEFT($BJ303,1)="@",$L305,"")</f>
        <v/>
      </c>
      <c r="BO303" s="39"/>
      <c r="BP303" s="39"/>
      <c r="BQ303" s="39"/>
      <c r="BR303" s="39"/>
      <c r="BS303" s="39"/>
      <c r="BT303" s="39"/>
      <c r="BV303" s="38" t="str">
        <f>IF($P303="十種競技",COUNTIF($P$21:$P303,"十種競技"),"")</f>
        <v/>
      </c>
      <c r="BW303" s="39" t="str">
        <f t="shared" ca="1" si="1267"/>
        <v/>
      </c>
      <c r="BX303" s="39" t="str">
        <f t="shared" ca="1" si="1268"/>
        <v/>
      </c>
      <c r="BY303" s="39" t="str">
        <f t="shared" ca="1" si="1269"/>
        <v/>
      </c>
      <c r="BZ303" s="39" t="str">
        <f t="shared" ca="1" si="1270"/>
        <v/>
      </c>
      <c r="CA303" s="39" t="str">
        <f t="shared" ca="1" si="1271"/>
        <v/>
      </c>
      <c r="CB303" s="39"/>
      <c r="CC303" s="39"/>
      <c r="CD303" s="39"/>
      <c r="CE303" s="39"/>
      <c r="CF303" s="39"/>
      <c r="CG303" s="86"/>
      <c r="CH303" s="43" t="str">
        <f t="shared" si="1257"/>
        <v/>
      </c>
    </row>
    <row r="304" spans="1:86">
      <c r="A304" s="24"/>
      <c r="B304" s="277"/>
      <c r="C304" s="280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59" t="s">
        <v>3698</v>
      </c>
      <c r="P304" s="71"/>
      <c r="Q304" s="31"/>
      <c r="R304" s="157" t="str">
        <f t="shared" si="1258"/>
        <v/>
      </c>
      <c r="S304" s="151"/>
      <c r="T304" s="157" t="str">
        <f t="shared" si="1259"/>
        <v/>
      </c>
      <c r="U304" s="31"/>
      <c r="V304" s="246"/>
      <c r="W304" s="246"/>
      <c r="X304" s="246"/>
      <c r="Y304" s="247"/>
      <c r="Z304" s="247"/>
      <c r="AA304" s="247"/>
      <c r="AB304" s="248"/>
      <c r="AC304" s="241"/>
      <c r="AD304" s="244"/>
      <c r="AG304" s="38"/>
      <c r="AH304" s="267"/>
      <c r="AI304" s="39" t="str">
        <f>IF($P304="","0",VLOOKUP($P304,登録データ!$M$3:$O$28,2,FALSE))</f>
        <v>0</v>
      </c>
      <c r="AJ304" s="39" t="str">
        <f>IF($P304="","",VLOOKUP($P304,登録データ!$M$3:$P$28,4,FALSE))</f>
        <v/>
      </c>
      <c r="AK304" s="39" t="str">
        <f t="shared" si="1260"/>
        <v>00</v>
      </c>
      <c r="AL304" s="39" t="str">
        <f t="shared" si="1261"/>
        <v/>
      </c>
      <c r="AM304" s="39" t="str">
        <f t="shared" si="1262"/>
        <v>000000</v>
      </c>
      <c r="AN304" s="39" t="str">
        <f t="shared" si="1263"/>
        <v/>
      </c>
      <c r="AO304" s="39" t="str">
        <f t="shared" si="1264"/>
        <v/>
      </c>
      <c r="AP304" s="39">
        <f ca="1">IF(OFFSET($C304,-MOD(ROW($C304),3),0)&lt;&gt;"",IF(RIGHT($P304,1)=")",VALUE(VLOOKUP(OFFSET($C304,-MOD(ROW($C304),3),0),登録データ!$A$3:$H$2500,8,FALSE)),0),0)</f>
        <v>0</v>
      </c>
      <c r="AQ304" s="39">
        <f t="shared" ca="1" si="1265"/>
        <v>0</v>
      </c>
      <c r="AR304" s="267"/>
      <c r="AS304" s="39" t="str">
        <f t="shared" si="1266"/>
        <v/>
      </c>
      <c r="AT304" s="267"/>
      <c r="AU304" s="267"/>
      <c r="AV304" s="202"/>
      <c r="AW304" s="199"/>
      <c r="AX304" s="200"/>
      <c r="AY304" s="200"/>
      <c r="AZ304" s="200"/>
      <c r="BA304" s="200"/>
      <c r="BB304" s="39"/>
      <c r="BC304" s="39"/>
      <c r="BD304" s="93"/>
      <c r="BE304" s="93"/>
      <c r="BF304" s="93"/>
      <c r="BG304" s="95"/>
      <c r="BH304" s="111"/>
      <c r="BI304" s="202"/>
      <c r="BJ304" s="199"/>
      <c r="BK304" s="200"/>
      <c r="BL304" s="200"/>
      <c r="BM304" s="200"/>
      <c r="BN304" s="200"/>
      <c r="BO304" s="39"/>
      <c r="BP304" s="39"/>
      <c r="BQ304" s="39"/>
      <c r="BR304" s="39"/>
      <c r="BS304" s="39"/>
      <c r="BT304" s="39"/>
      <c r="BV304" s="38" t="str">
        <f>IF($P304="十種競技",COUNTIF($P$21:$P304,"十種競技"),"")</f>
        <v/>
      </c>
      <c r="BW304" s="39" t="str">
        <f t="shared" ca="1" si="1267"/>
        <v/>
      </c>
      <c r="BX304" s="39" t="str">
        <f t="shared" ca="1" si="1268"/>
        <v/>
      </c>
      <c r="BY304" s="39" t="str">
        <f t="shared" ca="1" si="1269"/>
        <v/>
      </c>
      <c r="BZ304" s="39" t="str">
        <f t="shared" ca="1" si="1270"/>
        <v/>
      </c>
      <c r="CA304" s="39" t="str">
        <f t="shared" ca="1" si="1271"/>
        <v/>
      </c>
      <c r="CB304" s="39"/>
      <c r="CC304" s="39"/>
      <c r="CD304" s="39"/>
      <c r="CE304" s="39"/>
      <c r="CF304" s="39"/>
      <c r="CG304" s="86"/>
      <c r="CH304" s="43" t="str">
        <f t="shared" si="1257"/>
        <v/>
      </c>
    </row>
    <row r="305" spans="1:86" ht="14.25" thickBot="1">
      <c r="A305" s="24"/>
      <c r="B305" s="278"/>
      <c r="C305" s="29" t="s">
        <v>3696</v>
      </c>
      <c r="D305" s="283"/>
      <c r="E305" s="283"/>
      <c r="F305" s="283"/>
      <c r="G305" s="283"/>
      <c r="H305" s="283"/>
      <c r="I305" s="283"/>
      <c r="J305" s="283"/>
      <c r="K305" s="283"/>
      <c r="L305" s="283"/>
      <c r="M305" s="283"/>
      <c r="N305" s="283"/>
      <c r="O305" s="29" t="s">
        <v>3699</v>
      </c>
      <c r="P305" s="72"/>
      <c r="Q305" s="32"/>
      <c r="R305" s="160" t="str">
        <f t="shared" si="1258"/>
        <v/>
      </c>
      <c r="S305" s="152"/>
      <c r="T305" s="160" t="str">
        <f t="shared" si="1259"/>
        <v/>
      </c>
      <c r="U305" s="32"/>
      <c r="V305" s="249"/>
      <c r="W305" s="249"/>
      <c r="X305" s="249"/>
      <c r="Y305" s="250"/>
      <c r="Z305" s="250"/>
      <c r="AA305" s="250"/>
      <c r="AB305" s="251"/>
      <c r="AC305" s="242"/>
      <c r="AD305" s="245"/>
      <c r="AG305" s="38"/>
      <c r="AH305" s="267"/>
      <c r="AI305" s="39" t="str">
        <f>IF($P305="","0",VLOOKUP($P305,登録データ!$M$3:$O$28,2,FALSE))</f>
        <v>0</v>
      </c>
      <c r="AJ305" s="39" t="str">
        <f>IF($P305="","",VLOOKUP($P305,登録データ!$M$3:$P$28,4,FALSE))</f>
        <v/>
      </c>
      <c r="AK305" s="39" t="str">
        <f t="shared" si="1260"/>
        <v>00</v>
      </c>
      <c r="AL305" s="39" t="str">
        <f t="shared" si="1261"/>
        <v/>
      </c>
      <c r="AM305" s="39" t="str">
        <f t="shared" si="1262"/>
        <v>000000</v>
      </c>
      <c r="AN305" s="39" t="str">
        <f t="shared" si="1263"/>
        <v/>
      </c>
      <c r="AO305" s="39" t="str">
        <f t="shared" si="1264"/>
        <v/>
      </c>
      <c r="AP305" s="39">
        <f ca="1">IF(OFFSET($C305,-MOD(ROW($C305),3),0)&lt;&gt;"",IF(RIGHT($P305,1)=")",VALUE(VLOOKUP(OFFSET($C305,-MOD(ROW($C305),3),0),登録データ!$A$3:$H$2500,8,FALSE)),0),0)</f>
        <v>0</v>
      </c>
      <c r="AQ305" s="39">
        <f t="shared" ca="1" si="1265"/>
        <v>0</v>
      </c>
      <c r="AR305" s="267"/>
      <c r="AS305" s="39" t="str">
        <f t="shared" si="1266"/>
        <v/>
      </c>
      <c r="AT305" s="267"/>
      <c r="AU305" s="267"/>
      <c r="AV305" s="202"/>
      <c r="AW305" s="199"/>
      <c r="AX305" s="200"/>
      <c r="AY305" s="200"/>
      <c r="AZ305" s="200"/>
      <c r="BA305" s="200"/>
      <c r="BB305" s="39"/>
      <c r="BC305" s="39"/>
      <c r="BD305" s="93"/>
      <c r="BE305" s="93"/>
      <c r="BF305" s="93"/>
      <c r="BG305" s="95"/>
      <c r="BH305" s="111"/>
      <c r="BI305" s="202"/>
      <c r="BJ305" s="199"/>
      <c r="BK305" s="200"/>
      <c r="BL305" s="200"/>
      <c r="BM305" s="200"/>
      <c r="BN305" s="200"/>
      <c r="BO305" s="39"/>
      <c r="BP305" s="39"/>
      <c r="BQ305" s="39"/>
      <c r="BR305" s="39"/>
      <c r="BS305" s="39"/>
      <c r="BT305" s="39"/>
      <c r="BV305" s="38" t="str">
        <f>IF($P305="十種競技",COUNTIF($P$21:$P305,"十種競技"),"")</f>
        <v/>
      </c>
      <c r="BW305" s="39" t="str">
        <f t="shared" ca="1" si="1267"/>
        <v/>
      </c>
      <c r="BX305" s="39" t="str">
        <f t="shared" ca="1" si="1268"/>
        <v/>
      </c>
      <c r="BY305" s="39" t="str">
        <f t="shared" ca="1" si="1269"/>
        <v/>
      </c>
      <c r="BZ305" s="39" t="str">
        <f t="shared" ca="1" si="1270"/>
        <v/>
      </c>
      <c r="CA305" s="39" t="str">
        <f t="shared" ca="1" si="1271"/>
        <v/>
      </c>
      <c r="CB305" s="39"/>
      <c r="CC305" s="39"/>
      <c r="CD305" s="39"/>
      <c r="CE305" s="39"/>
      <c r="CF305" s="39"/>
      <c r="CG305" s="86"/>
      <c r="CH305" s="43" t="str">
        <f t="shared" si="1257"/>
        <v/>
      </c>
    </row>
    <row r="306" spans="1:86" ht="14.25" thickTop="1">
      <c r="A306" s="24"/>
      <c r="B306" s="276">
        <v>96</v>
      </c>
      <c r="C306" s="279"/>
      <c r="D306" s="281" t="str">
        <f>IF($C306="","",IF($C306="@",$D308,VLOOKUP($C306,登録データ!$A$3:$H$2500,2,FALSE)))</f>
        <v/>
      </c>
      <c r="E306" s="281"/>
      <c r="F306" s="281"/>
      <c r="G306" s="282" t="str">
        <f>IF($C306="","",IF($C306="@",$G308,VLOOKUP($C306,登録データ!$A$3:$H$2500,3,FALSE)))</f>
        <v/>
      </c>
      <c r="H306" s="282"/>
      <c r="I306" s="282"/>
      <c r="J306" s="281" t="str">
        <f>IF($C306="","",IF($C306="@",$J308,VLOOKUP($C306,登録データ!$A$3:$H$2500,7,FALSE)))</f>
        <v/>
      </c>
      <c r="K306" s="281"/>
      <c r="L306" s="281" t="str">
        <f>IF($C306="","",IF($C306="@",$L308,VLOOKUP($C306,登録データ!$A$3:$H$2500,4,FALSE)))</f>
        <v/>
      </c>
      <c r="M306" s="281"/>
      <c r="N306" s="281"/>
      <c r="O306" s="58" t="s">
        <v>3697</v>
      </c>
      <c r="P306" s="70"/>
      <c r="Q306" s="30"/>
      <c r="R306" s="156" t="str">
        <f t="shared" si="1258"/>
        <v/>
      </c>
      <c r="S306" s="150"/>
      <c r="T306" s="156" t="str">
        <f t="shared" si="1259"/>
        <v/>
      </c>
      <c r="U306" s="30"/>
      <c r="V306" s="237"/>
      <c r="W306" s="237"/>
      <c r="X306" s="237"/>
      <c r="Y306" s="238"/>
      <c r="Z306" s="238"/>
      <c r="AA306" s="238"/>
      <c r="AB306" s="239"/>
      <c r="AC306" s="240"/>
      <c r="AD306" s="243"/>
      <c r="AG306" s="38"/>
      <c r="AH306" s="267" t="str">
        <f>IF($C306="","",IF($C306="@",0,IF(VLOOKUP($C306,登録データ!$A$3:$V$2500,22,FALSE)=0,0,1)))</f>
        <v/>
      </c>
      <c r="AI306" s="39" t="str">
        <f>IF($P306="","0",VLOOKUP($P306,登録データ!$M$3:$O$28,2,FALSE))</f>
        <v>0</v>
      </c>
      <c r="AJ306" s="39" t="str">
        <f>IF($P306="","",VLOOKUP($P306,登録データ!$M$3:$P$28,4,FALSE))</f>
        <v/>
      </c>
      <c r="AK306" s="39" t="str">
        <f t="shared" si="1260"/>
        <v>00</v>
      </c>
      <c r="AL306" s="39" t="str">
        <f t="shared" si="1261"/>
        <v/>
      </c>
      <c r="AM306" s="39" t="str">
        <f t="shared" si="1262"/>
        <v>000000</v>
      </c>
      <c r="AN306" s="39" t="str">
        <f t="shared" si="1263"/>
        <v/>
      </c>
      <c r="AO306" s="39" t="str">
        <f t="shared" si="1264"/>
        <v/>
      </c>
      <c r="AP306" s="39">
        <f ca="1">IF(OFFSET($C306,-MOD(ROW($C306),3),0)&lt;&gt;"",IF(RIGHT($P306,1)=")",VALUE(VLOOKUP(OFFSET($C306,-MOD(ROW($C306),3),0),登録データ!$A$3:$H$2500,8,FALSE)),0),0)</f>
        <v>0</v>
      </c>
      <c r="AQ306" s="39">
        <f t="shared" ca="1" si="1265"/>
        <v>0</v>
      </c>
      <c r="AR306" s="267" t="str">
        <f t="shared" ref="AR306" si="1380">IF($C306="","",IF($C306="@",0,IF($C306&lt;1501,0,1)))</f>
        <v/>
      </c>
      <c r="AS306" s="39" t="str">
        <f t="shared" si="1266"/>
        <v/>
      </c>
      <c r="AT306" s="267" t="str">
        <f t="shared" ref="AT306" si="1381">IF($C306="","",IF($C306="@",0,IF(COUNTIF($C$21:$C$620,$C306)=1,0,1)))</f>
        <v/>
      </c>
      <c r="AU306" s="267" t="str">
        <f t="shared" ref="AU306" si="1382">IF($L306="","",IF(OR($L306="北海道",$L306="東京都",$L306="大阪府",$L306="京都府",RIGHT($L306,1)="県"),0,1))</f>
        <v/>
      </c>
      <c r="AV306" s="202" t="str">
        <f>IF(AC306="","",COUNTA($AC$21:$AC306))</f>
        <v/>
      </c>
      <c r="AW306" s="199" t="str">
        <f t="shared" ref="AW306" si="1383">IF($C306="","",IF($AV306="","",IF($C306="@",CONCATENATE("@",$D308),$C306)))</f>
        <v/>
      </c>
      <c r="AX306" s="199" t="str">
        <f t="shared" ref="AX306" si="1384">IF(LEFT($AW306,1)="@",$D308,"")</f>
        <v/>
      </c>
      <c r="AY306" s="199" t="str">
        <f t="shared" ref="AY306" si="1385">IF(LEFT($AW306,1)="@",$G308,"")</f>
        <v/>
      </c>
      <c r="AZ306" s="199" t="str">
        <f t="shared" ref="AZ306" si="1386">IF(LEFT($AW306,1)="@",$J308,"")</f>
        <v/>
      </c>
      <c r="BA306" s="199" t="str">
        <f t="shared" ref="BA306" si="1387">IF(LEFT($AW306,1)="@",$L308,"")</f>
        <v/>
      </c>
      <c r="BB306" s="39"/>
      <c r="BC306" s="39"/>
      <c r="BD306" s="74"/>
      <c r="BE306" s="74"/>
      <c r="BF306" s="74"/>
      <c r="BG306" s="83"/>
      <c r="BH306" s="84"/>
      <c r="BI306" s="202" t="str">
        <f>IF($AD306="","",COUNTA($AD$21:$AD306))</f>
        <v/>
      </c>
      <c r="BJ306" s="199" t="str">
        <f>IF($C306="","",IF($BI306="","",IF($C306="@",CONCATENATE("@",$D308),$C306)))</f>
        <v/>
      </c>
      <c r="BK306" s="199" t="str">
        <f t="shared" ref="BK306" si="1388">IF(LEFT($BJ306,1)="@",$D308,"")</f>
        <v/>
      </c>
      <c r="BL306" s="199" t="str">
        <f t="shared" ref="BL306" si="1389">IF(LEFT($BJ306,1)="@",$G308,"")</f>
        <v/>
      </c>
      <c r="BM306" s="199" t="str">
        <f t="shared" ref="BM306" si="1390">IF(LEFT($BJ306,1)="@",$J308,"")</f>
        <v/>
      </c>
      <c r="BN306" s="199" t="str">
        <f t="shared" ref="BN306" si="1391">IF(LEFT($BJ306,1)="@",$L308,"")</f>
        <v/>
      </c>
      <c r="BO306" s="39"/>
      <c r="BP306" s="39"/>
      <c r="BQ306" s="39"/>
      <c r="BR306" s="39"/>
      <c r="BS306" s="39"/>
      <c r="BT306" s="39"/>
      <c r="BV306" s="38" t="str">
        <f>IF($P306="十種競技",COUNTIF($P$21:$P306,"十種競技"),"")</f>
        <v/>
      </c>
      <c r="BW306" s="39" t="str">
        <f t="shared" ca="1" si="1267"/>
        <v/>
      </c>
      <c r="BX306" s="39" t="str">
        <f t="shared" ca="1" si="1268"/>
        <v/>
      </c>
      <c r="BY306" s="39" t="str">
        <f t="shared" ca="1" si="1269"/>
        <v/>
      </c>
      <c r="BZ306" s="39" t="str">
        <f t="shared" ca="1" si="1270"/>
        <v/>
      </c>
      <c r="CA306" s="39" t="str">
        <f t="shared" ca="1" si="1271"/>
        <v/>
      </c>
      <c r="CB306" s="39"/>
      <c r="CC306" s="39"/>
      <c r="CD306" s="39"/>
      <c r="CE306" s="39"/>
      <c r="CF306" s="39"/>
      <c r="CG306" s="86"/>
      <c r="CH306" s="43" t="str">
        <f t="shared" si="1257"/>
        <v/>
      </c>
    </row>
    <row r="307" spans="1:86">
      <c r="A307" s="24"/>
      <c r="B307" s="277"/>
      <c r="C307" s="280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59" t="s">
        <v>3698</v>
      </c>
      <c r="P307" s="71"/>
      <c r="Q307" s="31"/>
      <c r="R307" s="157" t="str">
        <f t="shared" si="1258"/>
        <v/>
      </c>
      <c r="S307" s="151"/>
      <c r="T307" s="157" t="str">
        <f t="shared" si="1259"/>
        <v/>
      </c>
      <c r="U307" s="31"/>
      <c r="V307" s="246"/>
      <c r="W307" s="246"/>
      <c r="X307" s="246"/>
      <c r="Y307" s="247"/>
      <c r="Z307" s="247"/>
      <c r="AA307" s="247"/>
      <c r="AB307" s="248"/>
      <c r="AC307" s="241"/>
      <c r="AD307" s="244"/>
      <c r="AG307" s="38"/>
      <c r="AH307" s="267"/>
      <c r="AI307" s="39" t="str">
        <f>IF($P307="","0",VLOOKUP($P307,登録データ!$M$3:$O$28,2,FALSE))</f>
        <v>0</v>
      </c>
      <c r="AJ307" s="39" t="str">
        <f>IF($P307="","",VLOOKUP($P307,登録データ!$M$3:$P$28,4,FALSE))</f>
        <v/>
      </c>
      <c r="AK307" s="39" t="str">
        <f t="shared" si="1260"/>
        <v>00</v>
      </c>
      <c r="AL307" s="39" t="str">
        <f t="shared" si="1261"/>
        <v/>
      </c>
      <c r="AM307" s="39" t="str">
        <f t="shared" si="1262"/>
        <v>000000</v>
      </c>
      <c r="AN307" s="39" t="str">
        <f t="shared" si="1263"/>
        <v/>
      </c>
      <c r="AO307" s="39" t="str">
        <f t="shared" si="1264"/>
        <v/>
      </c>
      <c r="AP307" s="39">
        <f ca="1">IF(OFFSET($C307,-MOD(ROW($C307),3),0)&lt;&gt;"",IF(RIGHT($P307,1)=")",VALUE(VLOOKUP(OFFSET($C307,-MOD(ROW($C307),3),0),登録データ!$A$3:$H$2500,8,FALSE)),0),0)</f>
        <v>0</v>
      </c>
      <c r="AQ307" s="39">
        <f t="shared" ca="1" si="1265"/>
        <v>0</v>
      </c>
      <c r="AR307" s="267"/>
      <c r="AS307" s="39" t="str">
        <f t="shared" si="1266"/>
        <v/>
      </c>
      <c r="AT307" s="267"/>
      <c r="AU307" s="267"/>
      <c r="AV307" s="202"/>
      <c r="AW307" s="199"/>
      <c r="AX307" s="200"/>
      <c r="AY307" s="200"/>
      <c r="AZ307" s="200"/>
      <c r="BA307" s="200"/>
      <c r="BB307" s="39"/>
      <c r="BC307" s="39"/>
      <c r="BD307" s="93"/>
      <c r="BE307" s="93"/>
      <c r="BF307" s="93"/>
      <c r="BG307" s="95"/>
      <c r="BH307" s="111"/>
      <c r="BI307" s="202"/>
      <c r="BJ307" s="199"/>
      <c r="BK307" s="200"/>
      <c r="BL307" s="200"/>
      <c r="BM307" s="200"/>
      <c r="BN307" s="200"/>
      <c r="BO307" s="39"/>
      <c r="BP307" s="39"/>
      <c r="BQ307" s="39"/>
      <c r="BR307" s="39"/>
      <c r="BS307" s="39"/>
      <c r="BT307" s="39"/>
      <c r="BV307" s="38" t="str">
        <f>IF($P307="十種競技",COUNTIF($P$21:$P307,"十種競技"),"")</f>
        <v/>
      </c>
      <c r="BW307" s="39" t="str">
        <f t="shared" ca="1" si="1267"/>
        <v/>
      </c>
      <c r="BX307" s="39" t="str">
        <f t="shared" ca="1" si="1268"/>
        <v/>
      </c>
      <c r="BY307" s="39" t="str">
        <f t="shared" ca="1" si="1269"/>
        <v/>
      </c>
      <c r="BZ307" s="39" t="str">
        <f t="shared" ca="1" si="1270"/>
        <v/>
      </c>
      <c r="CA307" s="39" t="str">
        <f t="shared" ca="1" si="1271"/>
        <v/>
      </c>
      <c r="CB307" s="39"/>
      <c r="CC307" s="39"/>
      <c r="CD307" s="39"/>
      <c r="CE307" s="39"/>
      <c r="CF307" s="39"/>
      <c r="CG307" s="86"/>
      <c r="CH307" s="43" t="str">
        <f t="shared" si="1257"/>
        <v/>
      </c>
    </row>
    <row r="308" spans="1:86" ht="14.25" thickBot="1">
      <c r="A308" s="24"/>
      <c r="B308" s="278"/>
      <c r="C308" s="29" t="s">
        <v>3696</v>
      </c>
      <c r="D308" s="283"/>
      <c r="E308" s="283"/>
      <c r="F308" s="283"/>
      <c r="G308" s="283"/>
      <c r="H308" s="283"/>
      <c r="I308" s="283"/>
      <c r="J308" s="283"/>
      <c r="K308" s="283"/>
      <c r="L308" s="283"/>
      <c r="M308" s="283"/>
      <c r="N308" s="283"/>
      <c r="O308" s="29" t="s">
        <v>3699</v>
      </c>
      <c r="P308" s="72"/>
      <c r="Q308" s="32"/>
      <c r="R308" s="160" t="str">
        <f t="shared" si="1258"/>
        <v/>
      </c>
      <c r="S308" s="152"/>
      <c r="T308" s="160" t="str">
        <f t="shared" si="1259"/>
        <v/>
      </c>
      <c r="U308" s="32"/>
      <c r="V308" s="249"/>
      <c r="W308" s="249"/>
      <c r="X308" s="249"/>
      <c r="Y308" s="250"/>
      <c r="Z308" s="250"/>
      <c r="AA308" s="250"/>
      <c r="AB308" s="251"/>
      <c r="AC308" s="242"/>
      <c r="AD308" s="245"/>
      <c r="AG308" s="38"/>
      <c r="AH308" s="267"/>
      <c r="AI308" s="39" t="str">
        <f>IF($P308="","0",VLOOKUP($P308,登録データ!$M$3:$O$28,2,FALSE))</f>
        <v>0</v>
      </c>
      <c r="AJ308" s="39" t="str">
        <f>IF($P308="","",VLOOKUP($P308,登録データ!$M$3:$P$28,4,FALSE))</f>
        <v/>
      </c>
      <c r="AK308" s="39" t="str">
        <f t="shared" si="1260"/>
        <v>00</v>
      </c>
      <c r="AL308" s="39" t="str">
        <f t="shared" si="1261"/>
        <v/>
      </c>
      <c r="AM308" s="39" t="str">
        <f t="shared" si="1262"/>
        <v>000000</v>
      </c>
      <c r="AN308" s="39" t="str">
        <f t="shared" si="1263"/>
        <v/>
      </c>
      <c r="AO308" s="39" t="str">
        <f t="shared" si="1264"/>
        <v/>
      </c>
      <c r="AP308" s="39">
        <f ca="1">IF(OFFSET($C308,-MOD(ROW($C308),3),0)&lt;&gt;"",IF(RIGHT($P308,1)=")",VALUE(VLOOKUP(OFFSET($C308,-MOD(ROW($C308),3),0),登録データ!$A$3:$H$2500,8,FALSE)),0),0)</f>
        <v>0</v>
      </c>
      <c r="AQ308" s="39">
        <f t="shared" ca="1" si="1265"/>
        <v>0</v>
      </c>
      <c r="AR308" s="267"/>
      <c r="AS308" s="39" t="str">
        <f t="shared" si="1266"/>
        <v/>
      </c>
      <c r="AT308" s="267"/>
      <c r="AU308" s="267"/>
      <c r="AV308" s="202"/>
      <c r="AW308" s="199"/>
      <c r="AX308" s="200"/>
      <c r="AY308" s="200"/>
      <c r="AZ308" s="200"/>
      <c r="BA308" s="200"/>
      <c r="BB308" s="39"/>
      <c r="BC308" s="39"/>
      <c r="BD308" s="93"/>
      <c r="BE308" s="93"/>
      <c r="BF308" s="93"/>
      <c r="BG308" s="95"/>
      <c r="BH308" s="111"/>
      <c r="BI308" s="202"/>
      <c r="BJ308" s="199"/>
      <c r="BK308" s="200"/>
      <c r="BL308" s="200"/>
      <c r="BM308" s="200"/>
      <c r="BN308" s="200"/>
      <c r="BO308" s="39"/>
      <c r="BP308" s="39"/>
      <c r="BQ308" s="39"/>
      <c r="BR308" s="39"/>
      <c r="BS308" s="39"/>
      <c r="BT308" s="39"/>
      <c r="BV308" s="38" t="str">
        <f>IF($P308="十種競技",COUNTIF($P$21:$P308,"十種競技"),"")</f>
        <v/>
      </c>
      <c r="BW308" s="39" t="str">
        <f t="shared" ca="1" si="1267"/>
        <v/>
      </c>
      <c r="BX308" s="39" t="str">
        <f t="shared" ca="1" si="1268"/>
        <v/>
      </c>
      <c r="BY308" s="39" t="str">
        <f t="shared" ca="1" si="1269"/>
        <v/>
      </c>
      <c r="BZ308" s="39" t="str">
        <f t="shared" ca="1" si="1270"/>
        <v/>
      </c>
      <c r="CA308" s="39" t="str">
        <f t="shared" ca="1" si="1271"/>
        <v/>
      </c>
      <c r="CB308" s="39"/>
      <c r="CC308" s="39"/>
      <c r="CD308" s="39"/>
      <c r="CE308" s="39"/>
      <c r="CF308" s="39"/>
      <c r="CG308" s="86"/>
      <c r="CH308" s="43" t="str">
        <f t="shared" si="1257"/>
        <v/>
      </c>
    </row>
    <row r="309" spans="1:86" ht="14.25" thickTop="1">
      <c r="A309" s="24"/>
      <c r="B309" s="276">
        <v>97</v>
      </c>
      <c r="C309" s="279"/>
      <c r="D309" s="281" t="str">
        <f>IF($C309="","",IF($C309="@",$D311,VLOOKUP($C309,登録データ!$A$3:$H$2500,2,FALSE)))</f>
        <v/>
      </c>
      <c r="E309" s="281"/>
      <c r="F309" s="281"/>
      <c r="G309" s="282" t="str">
        <f>IF($C309="","",IF($C309="@",$G311,VLOOKUP($C309,登録データ!$A$3:$H$2500,3,FALSE)))</f>
        <v/>
      </c>
      <c r="H309" s="282"/>
      <c r="I309" s="282"/>
      <c r="J309" s="281" t="str">
        <f>IF($C309="","",IF($C309="@",$J311,VLOOKUP($C309,登録データ!$A$3:$H$2500,7,FALSE)))</f>
        <v/>
      </c>
      <c r="K309" s="281"/>
      <c r="L309" s="281" t="str">
        <f>IF($C309="","",IF($C309="@",$L311,VLOOKUP($C309,登録データ!$A$3:$H$2500,4,FALSE)))</f>
        <v/>
      </c>
      <c r="M309" s="281"/>
      <c r="N309" s="281"/>
      <c r="O309" s="58" t="s">
        <v>3697</v>
      </c>
      <c r="P309" s="70"/>
      <c r="Q309" s="30"/>
      <c r="R309" s="156" t="str">
        <f t="shared" si="1258"/>
        <v/>
      </c>
      <c r="S309" s="150"/>
      <c r="T309" s="156" t="str">
        <f t="shared" si="1259"/>
        <v/>
      </c>
      <c r="U309" s="30"/>
      <c r="V309" s="237"/>
      <c r="W309" s="237"/>
      <c r="X309" s="237"/>
      <c r="Y309" s="238"/>
      <c r="Z309" s="238"/>
      <c r="AA309" s="238"/>
      <c r="AB309" s="239"/>
      <c r="AC309" s="240"/>
      <c r="AD309" s="243"/>
      <c r="AG309" s="38"/>
      <c r="AH309" s="267" t="str">
        <f>IF($C309="","",IF($C309="@",0,IF(VLOOKUP($C309,登録データ!$A$3:$V$2500,22,FALSE)=0,0,1)))</f>
        <v/>
      </c>
      <c r="AI309" s="39" t="str">
        <f>IF($P309="","0",VLOOKUP($P309,登録データ!$M$3:$O$28,2,FALSE))</f>
        <v>0</v>
      </c>
      <c r="AJ309" s="39" t="str">
        <f>IF($P309="","",VLOOKUP($P309,登録データ!$M$3:$P$28,4,FALSE))</f>
        <v/>
      </c>
      <c r="AK309" s="39" t="str">
        <f t="shared" si="1260"/>
        <v>00</v>
      </c>
      <c r="AL309" s="39" t="str">
        <f t="shared" si="1261"/>
        <v/>
      </c>
      <c r="AM309" s="39" t="str">
        <f t="shared" si="1262"/>
        <v>000000</v>
      </c>
      <c r="AN309" s="39" t="str">
        <f t="shared" si="1263"/>
        <v/>
      </c>
      <c r="AO309" s="39" t="str">
        <f t="shared" si="1264"/>
        <v/>
      </c>
      <c r="AP309" s="39">
        <f ca="1">IF(OFFSET($C309,-MOD(ROW($C309),3),0)&lt;&gt;"",IF(RIGHT($P309,1)=")",VALUE(VLOOKUP(OFFSET($C309,-MOD(ROW($C309),3),0),登録データ!$A$3:$H$2500,8,FALSE)),0),0)</f>
        <v>0</v>
      </c>
      <c r="AQ309" s="39">
        <f t="shared" ca="1" si="1265"/>
        <v>0</v>
      </c>
      <c r="AR309" s="267" t="str">
        <f t="shared" ref="AR309" si="1392">IF($C309="","",IF($C309="@",0,IF($C309&lt;1501,0,1)))</f>
        <v/>
      </c>
      <c r="AS309" s="39" t="str">
        <f t="shared" si="1266"/>
        <v/>
      </c>
      <c r="AT309" s="267" t="str">
        <f t="shared" ref="AT309" si="1393">IF($C309="","",IF($C309="@",0,IF(COUNTIF($C$21:$C$620,$C309)=1,0,1)))</f>
        <v/>
      </c>
      <c r="AU309" s="267" t="str">
        <f t="shared" ref="AU309" si="1394">IF($L309="","",IF(OR($L309="北海道",$L309="東京都",$L309="大阪府",$L309="京都府",RIGHT($L309,1)="県"),0,1))</f>
        <v/>
      </c>
      <c r="AV309" s="202" t="str">
        <f>IF(AC309="","",COUNTA($AC$21:$AC309))</f>
        <v/>
      </c>
      <c r="AW309" s="199" t="str">
        <f t="shared" ref="AW309" si="1395">IF($C309="","",IF($AV309="","",IF($C309="@",CONCATENATE("@",$D311),$C309)))</f>
        <v/>
      </c>
      <c r="AX309" s="199" t="str">
        <f t="shared" ref="AX309" si="1396">IF(LEFT($AW309,1)="@",$D311,"")</f>
        <v/>
      </c>
      <c r="AY309" s="199" t="str">
        <f t="shared" ref="AY309" si="1397">IF(LEFT($AW309,1)="@",$G311,"")</f>
        <v/>
      </c>
      <c r="AZ309" s="199" t="str">
        <f t="shared" ref="AZ309" si="1398">IF(LEFT($AW309,1)="@",$J311,"")</f>
        <v/>
      </c>
      <c r="BA309" s="199" t="str">
        <f t="shared" ref="BA309" si="1399">IF(LEFT($AW309,1)="@",$L311,"")</f>
        <v/>
      </c>
      <c r="BB309" s="39"/>
      <c r="BC309" s="39"/>
      <c r="BD309" s="74"/>
      <c r="BE309" s="74"/>
      <c r="BF309" s="74"/>
      <c r="BG309" s="83"/>
      <c r="BH309" s="84"/>
      <c r="BI309" s="202" t="str">
        <f>IF($AD309="","",COUNTA($AD$21:$AD309))</f>
        <v/>
      </c>
      <c r="BJ309" s="199" t="str">
        <f>IF($C309="","",IF($BI309="","",IF($C309="@",CONCATENATE("@",$D311),$C309)))</f>
        <v/>
      </c>
      <c r="BK309" s="199" t="str">
        <f t="shared" ref="BK309" si="1400">IF(LEFT($BJ309,1)="@",$D311,"")</f>
        <v/>
      </c>
      <c r="BL309" s="199" t="str">
        <f t="shared" ref="BL309" si="1401">IF(LEFT($BJ309,1)="@",$G311,"")</f>
        <v/>
      </c>
      <c r="BM309" s="199" t="str">
        <f t="shared" ref="BM309" si="1402">IF(LEFT($BJ309,1)="@",$J311,"")</f>
        <v/>
      </c>
      <c r="BN309" s="199" t="str">
        <f t="shared" ref="BN309" si="1403">IF(LEFT($BJ309,1)="@",$L311,"")</f>
        <v/>
      </c>
      <c r="BO309" s="39"/>
      <c r="BP309" s="39"/>
      <c r="BQ309" s="39"/>
      <c r="BR309" s="39"/>
      <c r="BS309" s="39"/>
      <c r="BT309" s="39"/>
      <c r="BV309" s="38" t="str">
        <f>IF($P309="十種競技",COUNTIF($P$21:$P309,"十種競技"),"")</f>
        <v/>
      </c>
      <c r="BW309" s="39" t="str">
        <f t="shared" ca="1" si="1267"/>
        <v/>
      </c>
      <c r="BX309" s="39" t="str">
        <f t="shared" ca="1" si="1268"/>
        <v/>
      </c>
      <c r="BY309" s="39" t="str">
        <f t="shared" ca="1" si="1269"/>
        <v/>
      </c>
      <c r="BZ309" s="39" t="str">
        <f t="shared" ca="1" si="1270"/>
        <v/>
      </c>
      <c r="CA309" s="39" t="str">
        <f t="shared" ca="1" si="1271"/>
        <v/>
      </c>
      <c r="CB309" s="39"/>
      <c r="CC309" s="39"/>
      <c r="CD309" s="39"/>
      <c r="CE309" s="39"/>
      <c r="CF309" s="39"/>
      <c r="CG309" s="86"/>
      <c r="CH309" s="43" t="str">
        <f t="shared" si="1257"/>
        <v/>
      </c>
    </row>
    <row r="310" spans="1:86">
      <c r="A310" s="24"/>
      <c r="B310" s="277"/>
      <c r="C310" s="280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59" t="s">
        <v>3698</v>
      </c>
      <c r="P310" s="71"/>
      <c r="Q310" s="31"/>
      <c r="R310" s="157" t="str">
        <f t="shared" si="1258"/>
        <v/>
      </c>
      <c r="S310" s="151"/>
      <c r="T310" s="157" t="str">
        <f t="shared" si="1259"/>
        <v/>
      </c>
      <c r="U310" s="31"/>
      <c r="V310" s="246"/>
      <c r="W310" s="246"/>
      <c r="X310" s="246"/>
      <c r="Y310" s="247"/>
      <c r="Z310" s="247"/>
      <c r="AA310" s="247"/>
      <c r="AB310" s="248"/>
      <c r="AC310" s="241"/>
      <c r="AD310" s="244"/>
      <c r="AG310" s="38"/>
      <c r="AH310" s="267"/>
      <c r="AI310" s="39" t="str">
        <f>IF($P310="","0",VLOOKUP($P310,登録データ!$M$3:$O$28,2,FALSE))</f>
        <v>0</v>
      </c>
      <c r="AJ310" s="39" t="str">
        <f>IF($P310="","",VLOOKUP($P310,登録データ!$M$3:$P$28,4,FALSE))</f>
        <v/>
      </c>
      <c r="AK310" s="39" t="str">
        <f t="shared" si="1260"/>
        <v>00</v>
      </c>
      <c r="AL310" s="39" t="str">
        <f t="shared" si="1261"/>
        <v/>
      </c>
      <c r="AM310" s="39" t="str">
        <f t="shared" si="1262"/>
        <v>000000</v>
      </c>
      <c r="AN310" s="39" t="str">
        <f t="shared" si="1263"/>
        <v/>
      </c>
      <c r="AO310" s="39" t="str">
        <f t="shared" si="1264"/>
        <v/>
      </c>
      <c r="AP310" s="39">
        <f ca="1">IF(OFFSET($C310,-MOD(ROW($C310),3),0)&lt;&gt;"",IF(RIGHT($P310,1)=")",VALUE(VLOOKUP(OFFSET($C310,-MOD(ROW($C310),3),0),登録データ!$A$3:$H$2500,8,FALSE)),0),0)</f>
        <v>0</v>
      </c>
      <c r="AQ310" s="39">
        <f t="shared" ca="1" si="1265"/>
        <v>0</v>
      </c>
      <c r="AR310" s="267"/>
      <c r="AS310" s="39" t="str">
        <f t="shared" si="1266"/>
        <v/>
      </c>
      <c r="AT310" s="267"/>
      <c r="AU310" s="267"/>
      <c r="AV310" s="202"/>
      <c r="AW310" s="199"/>
      <c r="AX310" s="200"/>
      <c r="AY310" s="200"/>
      <c r="AZ310" s="200"/>
      <c r="BA310" s="200"/>
      <c r="BB310" s="39"/>
      <c r="BC310" s="39"/>
      <c r="BD310" s="93"/>
      <c r="BE310" s="93"/>
      <c r="BF310" s="93"/>
      <c r="BG310" s="95"/>
      <c r="BH310" s="111"/>
      <c r="BI310" s="202"/>
      <c r="BJ310" s="199"/>
      <c r="BK310" s="200"/>
      <c r="BL310" s="200"/>
      <c r="BM310" s="200"/>
      <c r="BN310" s="200"/>
      <c r="BO310" s="39"/>
      <c r="BP310" s="39"/>
      <c r="BQ310" s="39"/>
      <c r="BR310" s="39"/>
      <c r="BS310" s="39"/>
      <c r="BT310" s="39"/>
      <c r="BV310" s="38" t="str">
        <f>IF($P310="十種競技",COUNTIF($P$21:$P310,"十種競技"),"")</f>
        <v/>
      </c>
      <c r="BW310" s="39" t="str">
        <f t="shared" ca="1" si="1267"/>
        <v/>
      </c>
      <c r="BX310" s="39" t="str">
        <f t="shared" ca="1" si="1268"/>
        <v/>
      </c>
      <c r="BY310" s="39" t="str">
        <f t="shared" ca="1" si="1269"/>
        <v/>
      </c>
      <c r="BZ310" s="39" t="str">
        <f t="shared" ca="1" si="1270"/>
        <v/>
      </c>
      <c r="CA310" s="39" t="str">
        <f t="shared" ca="1" si="1271"/>
        <v/>
      </c>
      <c r="CB310" s="39"/>
      <c r="CC310" s="39"/>
      <c r="CD310" s="39"/>
      <c r="CE310" s="39"/>
      <c r="CF310" s="39"/>
      <c r="CG310" s="86"/>
      <c r="CH310" s="43" t="str">
        <f t="shared" si="1257"/>
        <v/>
      </c>
    </row>
    <row r="311" spans="1:86" ht="14.25" thickBot="1">
      <c r="A311" s="24"/>
      <c r="B311" s="278"/>
      <c r="C311" s="29" t="s">
        <v>3696</v>
      </c>
      <c r="D311" s="283"/>
      <c r="E311" s="283"/>
      <c r="F311" s="283"/>
      <c r="G311" s="283"/>
      <c r="H311" s="283"/>
      <c r="I311" s="283"/>
      <c r="J311" s="283"/>
      <c r="K311" s="283"/>
      <c r="L311" s="283"/>
      <c r="M311" s="283"/>
      <c r="N311" s="283"/>
      <c r="O311" s="29" t="s">
        <v>3699</v>
      </c>
      <c r="P311" s="72"/>
      <c r="Q311" s="32"/>
      <c r="R311" s="160" t="str">
        <f t="shared" si="1258"/>
        <v/>
      </c>
      <c r="S311" s="152"/>
      <c r="T311" s="160" t="str">
        <f t="shared" si="1259"/>
        <v/>
      </c>
      <c r="U311" s="32"/>
      <c r="V311" s="249"/>
      <c r="W311" s="249"/>
      <c r="X311" s="249"/>
      <c r="Y311" s="250"/>
      <c r="Z311" s="250"/>
      <c r="AA311" s="250"/>
      <c r="AB311" s="251"/>
      <c r="AC311" s="242"/>
      <c r="AD311" s="245"/>
      <c r="AG311" s="38"/>
      <c r="AH311" s="267"/>
      <c r="AI311" s="39" t="str">
        <f>IF($P311="","0",VLOOKUP($P311,登録データ!$M$3:$O$28,2,FALSE))</f>
        <v>0</v>
      </c>
      <c r="AJ311" s="39" t="str">
        <f>IF($P311="","",VLOOKUP($P311,登録データ!$M$3:$P$28,4,FALSE))</f>
        <v/>
      </c>
      <c r="AK311" s="39" t="str">
        <f t="shared" si="1260"/>
        <v>00</v>
      </c>
      <c r="AL311" s="39" t="str">
        <f t="shared" si="1261"/>
        <v/>
      </c>
      <c r="AM311" s="39" t="str">
        <f t="shared" si="1262"/>
        <v>000000</v>
      </c>
      <c r="AN311" s="39" t="str">
        <f t="shared" si="1263"/>
        <v/>
      </c>
      <c r="AO311" s="39" t="str">
        <f t="shared" si="1264"/>
        <v/>
      </c>
      <c r="AP311" s="39">
        <f ca="1">IF(OFFSET($C311,-MOD(ROW($C311),3),0)&lt;&gt;"",IF(RIGHT($P311,1)=")",VALUE(VLOOKUP(OFFSET($C311,-MOD(ROW($C311),3),0),登録データ!$A$3:$H$2500,8,FALSE)),0),0)</f>
        <v>0</v>
      </c>
      <c r="AQ311" s="39">
        <f t="shared" ca="1" si="1265"/>
        <v>0</v>
      </c>
      <c r="AR311" s="267"/>
      <c r="AS311" s="39" t="str">
        <f t="shared" si="1266"/>
        <v/>
      </c>
      <c r="AT311" s="267"/>
      <c r="AU311" s="267"/>
      <c r="AV311" s="202"/>
      <c r="AW311" s="199"/>
      <c r="AX311" s="200"/>
      <c r="AY311" s="200"/>
      <c r="AZ311" s="200"/>
      <c r="BA311" s="200"/>
      <c r="BB311" s="39"/>
      <c r="BC311" s="39"/>
      <c r="BD311" s="93"/>
      <c r="BE311" s="93"/>
      <c r="BF311" s="93"/>
      <c r="BG311" s="95"/>
      <c r="BH311" s="111"/>
      <c r="BI311" s="202"/>
      <c r="BJ311" s="199"/>
      <c r="BK311" s="200"/>
      <c r="BL311" s="200"/>
      <c r="BM311" s="200"/>
      <c r="BN311" s="200"/>
      <c r="BO311" s="39"/>
      <c r="BP311" s="39"/>
      <c r="BQ311" s="39"/>
      <c r="BR311" s="39"/>
      <c r="BS311" s="39"/>
      <c r="BT311" s="39"/>
      <c r="BV311" s="38" t="str">
        <f>IF($P311="十種競技",COUNTIF($P$21:$P311,"十種競技"),"")</f>
        <v/>
      </c>
      <c r="BW311" s="39" t="str">
        <f t="shared" ca="1" si="1267"/>
        <v/>
      </c>
      <c r="BX311" s="39" t="str">
        <f t="shared" ca="1" si="1268"/>
        <v/>
      </c>
      <c r="BY311" s="39" t="str">
        <f t="shared" ca="1" si="1269"/>
        <v/>
      </c>
      <c r="BZ311" s="39" t="str">
        <f t="shared" ca="1" si="1270"/>
        <v/>
      </c>
      <c r="CA311" s="39" t="str">
        <f t="shared" ca="1" si="1271"/>
        <v/>
      </c>
      <c r="CB311" s="39"/>
      <c r="CC311" s="39"/>
      <c r="CD311" s="39"/>
      <c r="CE311" s="39"/>
      <c r="CF311" s="39"/>
      <c r="CG311" s="86"/>
      <c r="CH311" s="43" t="str">
        <f t="shared" si="1257"/>
        <v/>
      </c>
    </row>
    <row r="312" spans="1:86" ht="14.25" thickTop="1">
      <c r="A312" s="24"/>
      <c r="B312" s="276">
        <v>98</v>
      </c>
      <c r="C312" s="279"/>
      <c r="D312" s="281" t="str">
        <f>IF($C312="","",IF($C312="@",$D314,VLOOKUP($C312,登録データ!$A$3:$H$2500,2,FALSE)))</f>
        <v/>
      </c>
      <c r="E312" s="281"/>
      <c r="F312" s="281"/>
      <c r="G312" s="282" t="str">
        <f>IF($C312="","",IF($C312="@",$G314,VLOOKUP($C312,登録データ!$A$3:$H$2500,3,FALSE)))</f>
        <v/>
      </c>
      <c r="H312" s="282"/>
      <c r="I312" s="282"/>
      <c r="J312" s="281" t="str">
        <f>IF($C312="","",IF($C312="@",$J314,VLOOKUP($C312,登録データ!$A$3:$H$2500,7,FALSE)))</f>
        <v/>
      </c>
      <c r="K312" s="281"/>
      <c r="L312" s="281" t="str">
        <f>IF($C312="","",IF($C312="@",$L314,VLOOKUP($C312,登録データ!$A$3:$H$2500,4,FALSE)))</f>
        <v/>
      </c>
      <c r="M312" s="281"/>
      <c r="N312" s="281"/>
      <c r="O312" s="58" t="s">
        <v>3697</v>
      </c>
      <c r="P312" s="70"/>
      <c r="Q312" s="30"/>
      <c r="R312" s="156" t="str">
        <f t="shared" si="1258"/>
        <v/>
      </c>
      <c r="S312" s="150"/>
      <c r="T312" s="156" t="str">
        <f t="shared" si="1259"/>
        <v/>
      </c>
      <c r="U312" s="30"/>
      <c r="V312" s="237"/>
      <c r="W312" s="237"/>
      <c r="X312" s="237"/>
      <c r="Y312" s="238"/>
      <c r="Z312" s="238"/>
      <c r="AA312" s="238"/>
      <c r="AB312" s="239"/>
      <c r="AC312" s="240"/>
      <c r="AD312" s="243"/>
      <c r="AG312" s="38"/>
      <c r="AH312" s="267" t="str">
        <f>IF($C312="","",IF($C312="@",0,IF(VLOOKUP($C312,登録データ!$A$3:$V$2500,22,FALSE)=0,0,1)))</f>
        <v/>
      </c>
      <c r="AI312" s="39" t="str">
        <f>IF($P312="","0",VLOOKUP($P312,登録データ!$M$3:$O$28,2,FALSE))</f>
        <v>0</v>
      </c>
      <c r="AJ312" s="39" t="str">
        <f>IF($P312="","",VLOOKUP($P312,登録データ!$M$3:$P$28,4,FALSE))</f>
        <v/>
      </c>
      <c r="AK312" s="39" t="str">
        <f t="shared" si="1260"/>
        <v>00</v>
      </c>
      <c r="AL312" s="39" t="str">
        <f t="shared" si="1261"/>
        <v/>
      </c>
      <c r="AM312" s="39" t="str">
        <f t="shared" si="1262"/>
        <v>000000</v>
      </c>
      <c r="AN312" s="39" t="str">
        <f t="shared" si="1263"/>
        <v/>
      </c>
      <c r="AO312" s="39" t="str">
        <f t="shared" si="1264"/>
        <v/>
      </c>
      <c r="AP312" s="39">
        <f ca="1">IF(OFFSET($C312,-MOD(ROW($C312),3),0)&lt;&gt;"",IF(RIGHT($P312,1)=")",VALUE(VLOOKUP(OFFSET($C312,-MOD(ROW($C312),3),0),登録データ!$A$3:$H$2500,8,FALSE)),0),0)</f>
        <v>0</v>
      </c>
      <c r="AQ312" s="39">
        <f t="shared" ca="1" si="1265"/>
        <v>0</v>
      </c>
      <c r="AR312" s="267" t="str">
        <f t="shared" ref="AR312" si="1404">IF($C312="","",IF($C312="@",0,IF($C312&lt;1501,0,1)))</f>
        <v/>
      </c>
      <c r="AS312" s="39" t="str">
        <f t="shared" si="1266"/>
        <v/>
      </c>
      <c r="AT312" s="267" t="str">
        <f t="shared" ref="AT312" si="1405">IF($C312="","",IF($C312="@",0,IF(COUNTIF($C$21:$C$620,$C312)=1,0,1)))</f>
        <v/>
      </c>
      <c r="AU312" s="267" t="str">
        <f t="shared" ref="AU312" si="1406">IF($L312="","",IF(OR($L312="北海道",$L312="東京都",$L312="大阪府",$L312="京都府",RIGHT($L312,1)="県"),0,1))</f>
        <v/>
      </c>
      <c r="AV312" s="202" t="str">
        <f>IF(AC312="","",COUNTA($AC$21:$AC312))</f>
        <v/>
      </c>
      <c r="AW312" s="199" t="str">
        <f t="shared" ref="AW312" si="1407">IF($C312="","",IF($AV312="","",IF($C312="@",CONCATENATE("@",$D314),$C312)))</f>
        <v/>
      </c>
      <c r="AX312" s="199" t="str">
        <f t="shared" ref="AX312" si="1408">IF(LEFT($AW312,1)="@",$D314,"")</f>
        <v/>
      </c>
      <c r="AY312" s="199" t="str">
        <f t="shared" ref="AY312" si="1409">IF(LEFT($AW312,1)="@",$G314,"")</f>
        <v/>
      </c>
      <c r="AZ312" s="199" t="str">
        <f t="shared" ref="AZ312" si="1410">IF(LEFT($AW312,1)="@",$J314,"")</f>
        <v/>
      </c>
      <c r="BA312" s="199" t="str">
        <f t="shared" ref="BA312" si="1411">IF(LEFT($AW312,1)="@",$L314,"")</f>
        <v/>
      </c>
      <c r="BB312" s="39"/>
      <c r="BC312" s="39"/>
      <c r="BD312" s="74"/>
      <c r="BE312" s="74"/>
      <c r="BF312" s="74"/>
      <c r="BG312" s="83"/>
      <c r="BH312" s="84"/>
      <c r="BI312" s="202" t="str">
        <f>IF($AD312="","",COUNTA($AD$21:$AD312))</f>
        <v/>
      </c>
      <c r="BJ312" s="199" t="str">
        <f>IF($C312="","",IF($BI312="","",IF($C312="@",CONCATENATE("@",$D314),$C312)))</f>
        <v/>
      </c>
      <c r="BK312" s="199" t="str">
        <f t="shared" ref="BK312" si="1412">IF(LEFT($BJ312,1)="@",$D314,"")</f>
        <v/>
      </c>
      <c r="BL312" s="199" t="str">
        <f t="shared" ref="BL312" si="1413">IF(LEFT($BJ312,1)="@",$G314,"")</f>
        <v/>
      </c>
      <c r="BM312" s="199" t="str">
        <f t="shared" ref="BM312" si="1414">IF(LEFT($BJ312,1)="@",$J314,"")</f>
        <v/>
      </c>
      <c r="BN312" s="199" t="str">
        <f t="shared" ref="BN312" si="1415">IF(LEFT($BJ312,1)="@",$L314,"")</f>
        <v/>
      </c>
      <c r="BO312" s="39"/>
      <c r="BP312" s="39"/>
      <c r="BQ312" s="39"/>
      <c r="BR312" s="39"/>
      <c r="BS312" s="39"/>
      <c r="BT312" s="39"/>
      <c r="BV312" s="38" t="str">
        <f>IF($P312="十種競技",COUNTIF($P$21:$P312,"十種競技"),"")</f>
        <v/>
      </c>
      <c r="BW312" s="39" t="str">
        <f t="shared" ca="1" si="1267"/>
        <v/>
      </c>
      <c r="BX312" s="39" t="str">
        <f t="shared" ca="1" si="1268"/>
        <v/>
      </c>
      <c r="BY312" s="39" t="str">
        <f t="shared" ca="1" si="1269"/>
        <v/>
      </c>
      <c r="BZ312" s="39" t="str">
        <f t="shared" ca="1" si="1270"/>
        <v/>
      </c>
      <c r="CA312" s="39" t="str">
        <f t="shared" ca="1" si="1271"/>
        <v/>
      </c>
      <c r="CB312" s="39"/>
      <c r="CC312" s="39"/>
      <c r="CD312" s="39"/>
      <c r="CE312" s="39"/>
      <c r="CF312" s="39"/>
      <c r="CG312" s="86"/>
      <c r="CH312" s="43" t="str">
        <f t="shared" si="1257"/>
        <v/>
      </c>
    </row>
    <row r="313" spans="1:86">
      <c r="A313" s="24"/>
      <c r="B313" s="277"/>
      <c r="C313" s="280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59" t="s">
        <v>3698</v>
      </c>
      <c r="P313" s="71"/>
      <c r="Q313" s="31"/>
      <c r="R313" s="157" t="str">
        <f t="shared" si="1258"/>
        <v/>
      </c>
      <c r="S313" s="151"/>
      <c r="T313" s="157" t="str">
        <f t="shared" si="1259"/>
        <v/>
      </c>
      <c r="U313" s="31"/>
      <c r="V313" s="246"/>
      <c r="W313" s="246"/>
      <c r="X313" s="246"/>
      <c r="Y313" s="247"/>
      <c r="Z313" s="247"/>
      <c r="AA313" s="247"/>
      <c r="AB313" s="248"/>
      <c r="AC313" s="241"/>
      <c r="AD313" s="244"/>
      <c r="AG313" s="38"/>
      <c r="AH313" s="267"/>
      <c r="AI313" s="39" t="str">
        <f>IF($P313="","0",VLOOKUP($P313,登録データ!$M$3:$O$28,2,FALSE))</f>
        <v>0</v>
      </c>
      <c r="AJ313" s="39" t="str">
        <f>IF($P313="","",VLOOKUP($P313,登録データ!$M$3:$P$28,4,FALSE))</f>
        <v/>
      </c>
      <c r="AK313" s="39" t="str">
        <f t="shared" si="1260"/>
        <v>00</v>
      </c>
      <c r="AL313" s="39" t="str">
        <f t="shared" si="1261"/>
        <v/>
      </c>
      <c r="AM313" s="39" t="str">
        <f t="shared" si="1262"/>
        <v>000000</v>
      </c>
      <c r="AN313" s="39" t="str">
        <f t="shared" si="1263"/>
        <v/>
      </c>
      <c r="AO313" s="39" t="str">
        <f t="shared" si="1264"/>
        <v/>
      </c>
      <c r="AP313" s="39">
        <f ca="1">IF(OFFSET($C313,-MOD(ROW($C313),3),0)&lt;&gt;"",IF(RIGHT($P313,1)=")",VALUE(VLOOKUP(OFFSET($C313,-MOD(ROW($C313),3),0),登録データ!$A$3:$H$2500,8,FALSE)),0),0)</f>
        <v>0</v>
      </c>
      <c r="AQ313" s="39">
        <f t="shared" ca="1" si="1265"/>
        <v>0</v>
      </c>
      <c r="AR313" s="267"/>
      <c r="AS313" s="39" t="str">
        <f t="shared" si="1266"/>
        <v/>
      </c>
      <c r="AT313" s="267"/>
      <c r="AU313" s="267"/>
      <c r="AV313" s="202"/>
      <c r="AW313" s="199"/>
      <c r="AX313" s="200"/>
      <c r="AY313" s="200"/>
      <c r="AZ313" s="200"/>
      <c r="BA313" s="200"/>
      <c r="BB313" s="39"/>
      <c r="BC313" s="39"/>
      <c r="BD313" s="93"/>
      <c r="BE313" s="93"/>
      <c r="BF313" s="93"/>
      <c r="BG313" s="95"/>
      <c r="BH313" s="111"/>
      <c r="BI313" s="202"/>
      <c r="BJ313" s="199"/>
      <c r="BK313" s="200"/>
      <c r="BL313" s="200"/>
      <c r="BM313" s="200"/>
      <c r="BN313" s="200"/>
      <c r="BO313" s="39"/>
      <c r="BP313" s="39"/>
      <c r="BQ313" s="39"/>
      <c r="BR313" s="39"/>
      <c r="BS313" s="39"/>
      <c r="BT313" s="39"/>
      <c r="BV313" s="38" t="str">
        <f>IF($P313="十種競技",COUNTIF($P$21:$P313,"十種競技"),"")</f>
        <v/>
      </c>
      <c r="BW313" s="39" t="str">
        <f t="shared" ca="1" si="1267"/>
        <v/>
      </c>
      <c r="BX313" s="39" t="str">
        <f t="shared" ca="1" si="1268"/>
        <v/>
      </c>
      <c r="BY313" s="39" t="str">
        <f t="shared" ca="1" si="1269"/>
        <v/>
      </c>
      <c r="BZ313" s="39" t="str">
        <f t="shared" ca="1" si="1270"/>
        <v/>
      </c>
      <c r="CA313" s="39" t="str">
        <f t="shared" ca="1" si="1271"/>
        <v/>
      </c>
      <c r="CB313" s="39"/>
      <c r="CC313" s="39"/>
      <c r="CD313" s="39"/>
      <c r="CE313" s="39"/>
      <c r="CF313" s="39"/>
      <c r="CG313" s="86"/>
      <c r="CH313" s="43" t="str">
        <f t="shared" si="1257"/>
        <v/>
      </c>
    </row>
    <row r="314" spans="1:86" ht="14.25" thickBot="1">
      <c r="A314" s="24"/>
      <c r="B314" s="278"/>
      <c r="C314" s="29" t="s">
        <v>3696</v>
      </c>
      <c r="D314" s="283"/>
      <c r="E314" s="283"/>
      <c r="F314" s="283"/>
      <c r="G314" s="283"/>
      <c r="H314" s="283"/>
      <c r="I314" s="283"/>
      <c r="J314" s="283"/>
      <c r="K314" s="283"/>
      <c r="L314" s="283"/>
      <c r="M314" s="283"/>
      <c r="N314" s="283"/>
      <c r="O314" s="29" t="s">
        <v>3699</v>
      </c>
      <c r="P314" s="72"/>
      <c r="Q314" s="32"/>
      <c r="R314" s="160" t="str">
        <f t="shared" si="1258"/>
        <v/>
      </c>
      <c r="S314" s="152"/>
      <c r="T314" s="160" t="str">
        <f t="shared" si="1259"/>
        <v/>
      </c>
      <c r="U314" s="32"/>
      <c r="V314" s="249"/>
      <c r="W314" s="249"/>
      <c r="X314" s="249"/>
      <c r="Y314" s="250"/>
      <c r="Z314" s="250"/>
      <c r="AA314" s="250"/>
      <c r="AB314" s="251"/>
      <c r="AC314" s="242"/>
      <c r="AD314" s="245"/>
      <c r="AG314" s="38"/>
      <c r="AH314" s="267"/>
      <c r="AI314" s="39" t="str">
        <f>IF($P314="","0",VLOOKUP($P314,登録データ!$M$3:$O$28,2,FALSE))</f>
        <v>0</v>
      </c>
      <c r="AJ314" s="39" t="str">
        <f>IF($P314="","",VLOOKUP($P314,登録データ!$M$3:$P$28,4,FALSE))</f>
        <v/>
      </c>
      <c r="AK314" s="39" t="str">
        <f t="shared" si="1260"/>
        <v>00</v>
      </c>
      <c r="AL314" s="39" t="str">
        <f t="shared" si="1261"/>
        <v/>
      </c>
      <c r="AM314" s="39" t="str">
        <f t="shared" si="1262"/>
        <v>000000</v>
      </c>
      <c r="AN314" s="39" t="str">
        <f t="shared" si="1263"/>
        <v/>
      </c>
      <c r="AO314" s="39" t="str">
        <f t="shared" si="1264"/>
        <v/>
      </c>
      <c r="AP314" s="39">
        <f ca="1">IF(OFFSET($C314,-MOD(ROW($C314),3),0)&lt;&gt;"",IF(RIGHT($P314,1)=")",VALUE(VLOOKUP(OFFSET($C314,-MOD(ROW($C314),3),0),登録データ!$A$3:$H$2500,8,FALSE)),0),0)</f>
        <v>0</v>
      </c>
      <c r="AQ314" s="39">
        <f t="shared" ca="1" si="1265"/>
        <v>0</v>
      </c>
      <c r="AR314" s="267"/>
      <c r="AS314" s="39" t="str">
        <f t="shared" si="1266"/>
        <v/>
      </c>
      <c r="AT314" s="267"/>
      <c r="AU314" s="267"/>
      <c r="AV314" s="202"/>
      <c r="AW314" s="199"/>
      <c r="AX314" s="200"/>
      <c r="AY314" s="200"/>
      <c r="AZ314" s="200"/>
      <c r="BA314" s="200"/>
      <c r="BB314" s="39"/>
      <c r="BC314" s="39"/>
      <c r="BD314" s="93"/>
      <c r="BE314" s="93"/>
      <c r="BF314" s="93"/>
      <c r="BG314" s="95"/>
      <c r="BH314" s="111"/>
      <c r="BI314" s="202"/>
      <c r="BJ314" s="199"/>
      <c r="BK314" s="200"/>
      <c r="BL314" s="200"/>
      <c r="BM314" s="200"/>
      <c r="BN314" s="200"/>
      <c r="BO314" s="39"/>
      <c r="BP314" s="39"/>
      <c r="BQ314" s="39"/>
      <c r="BR314" s="39"/>
      <c r="BS314" s="39"/>
      <c r="BT314" s="39"/>
      <c r="BV314" s="38" t="str">
        <f>IF($P314="十種競技",COUNTIF($P$21:$P314,"十種競技"),"")</f>
        <v/>
      </c>
      <c r="BW314" s="39" t="str">
        <f t="shared" ca="1" si="1267"/>
        <v/>
      </c>
      <c r="BX314" s="39" t="str">
        <f t="shared" ca="1" si="1268"/>
        <v/>
      </c>
      <c r="BY314" s="39" t="str">
        <f t="shared" ca="1" si="1269"/>
        <v/>
      </c>
      <c r="BZ314" s="39" t="str">
        <f t="shared" ca="1" si="1270"/>
        <v/>
      </c>
      <c r="CA314" s="39" t="str">
        <f t="shared" ca="1" si="1271"/>
        <v/>
      </c>
      <c r="CB314" s="39"/>
      <c r="CC314" s="39"/>
      <c r="CD314" s="39"/>
      <c r="CE314" s="39"/>
      <c r="CF314" s="39"/>
      <c r="CG314" s="86"/>
      <c r="CH314" s="43" t="str">
        <f t="shared" si="1257"/>
        <v/>
      </c>
    </row>
    <row r="315" spans="1:86" ht="14.25" thickTop="1">
      <c r="A315" s="24"/>
      <c r="B315" s="276">
        <v>99</v>
      </c>
      <c r="C315" s="279"/>
      <c r="D315" s="281" t="str">
        <f>IF($C315="","",IF($C315="@",$D317,VLOOKUP($C315,登録データ!$A$3:$H$2500,2,FALSE)))</f>
        <v/>
      </c>
      <c r="E315" s="281"/>
      <c r="F315" s="281"/>
      <c r="G315" s="282" t="str">
        <f>IF($C315="","",IF($C315="@",$G317,VLOOKUP($C315,登録データ!$A$3:$H$2500,3,FALSE)))</f>
        <v/>
      </c>
      <c r="H315" s="282"/>
      <c r="I315" s="282"/>
      <c r="J315" s="281" t="str">
        <f>IF($C315="","",IF($C315="@",$J317,VLOOKUP($C315,登録データ!$A$3:$H$2500,7,FALSE)))</f>
        <v/>
      </c>
      <c r="K315" s="281"/>
      <c r="L315" s="281" t="str">
        <f>IF($C315="","",IF($C315="@",$L317,VLOOKUP($C315,登録データ!$A$3:$H$2500,4,FALSE)))</f>
        <v/>
      </c>
      <c r="M315" s="281"/>
      <c r="N315" s="281"/>
      <c r="O315" s="58" t="s">
        <v>3697</v>
      </c>
      <c r="P315" s="70"/>
      <c r="Q315" s="30"/>
      <c r="R315" s="156" t="str">
        <f t="shared" si="1258"/>
        <v/>
      </c>
      <c r="S315" s="150"/>
      <c r="T315" s="156" t="str">
        <f t="shared" si="1259"/>
        <v/>
      </c>
      <c r="U315" s="30"/>
      <c r="V315" s="237"/>
      <c r="W315" s="237"/>
      <c r="X315" s="237"/>
      <c r="Y315" s="238"/>
      <c r="Z315" s="238"/>
      <c r="AA315" s="238"/>
      <c r="AB315" s="239"/>
      <c r="AC315" s="240"/>
      <c r="AD315" s="243"/>
      <c r="AG315" s="38"/>
      <c r="AH315" s="267" t="str">
        <f>IF($C315="","",IF($C315="@",0,IF(VLOOKUP($C315,登録データ!$A$3:$V$2500,22,FALSE)=0,0,1)))</f>
        <v/>
      </c>
      <c r="AI315" s="39" t="str">
        <f>IF($P315="","0",VLOOKUP($P315,登録データ!$M$3:$O$28,2,FALSE))</f>
        <v>0</v>
      </c>
      <c r="AJ315" s="39" t="str">
        <f>IF($P315="","",VLOOKUP($P315,登録データ!$M$3:$P$28,4,FALSE))</f>
        <v/>
      </c>
      <c r="AK315" s="39" t="str">
        <f t="shared" si="1260"/>
        <v>00</v>
      </c>
      <c r="AL315" s="39" t="str">
        <f t="shared" si="1261"/>
        <v/>
      </c>
      <c r="AM315" s="39" t="str">
        <f t="shared" si="1262"/>
        <v>000000</v>
      </c>
      <c r="AN315" s="39" t="str">
        <f t="shared" si="1263"/>
        <v/>
      </c>
      <c r="AO315" s="39" t="str">
        <f t="shared" si="1264"/>
        <v/>
      </c>
      <c r="AP315" s="39">
        <f ca="1">IF(OFFSET($C315,-MOD(ROW($C315),3),0)&lt;&gt;"",IF(RIGHT($P315,1)=")",VALUE(VLOOKUP(OFFSET($C315,-MOD(ROW($C315),3),0),登録データ!$A$3:$H$2500,8,FALSE)),0),0)</f>
        <v>0</v>
      </c>
      <c r="AQ315" s="39">
        <f t="shared" ca="1" si="1265"/>
        <v>0</v>
      </c>
      <c r="AR315" s="267" t="str">
        <f t="shared" ref="AR315" si="1416">IF($C315="","",IF($C315="@",0,IF($C315&lt;1501,0,1)))</f>
        <v/>
      </c>
      <c r="AS315" s="39" t="str">
        <f t="shared" si="1266"/>
        <v/>
      </c>
      <c r="AT315" s="267" t="str">
        <f t="shared" ref="AT315" si="1417">IF($C315="","",IF($C315="@",0,IF(COUNTIF($C$21:$C$620,$C315)=1,0,1)))</f>
        <v/>
      </c>
      <c r="AU315" s="267" t="str">
        <f t="shared" ref="AU315" si="1418">IF($L315="","",IF(OR($L315="北海道",$L315="東京都",$L315="大阪府",$L315="京都府",RIGHT($L315,1)="県"),0,1))</f>
        <v/>
      </c>
      <c r="AV315" s="202" t="str">
        <f>IF(AC315="","",COUNTA($AC$21:$AC315))</f>
        <v/>
      </c>
      <c r="AW315" s="199" t="str">
        <f t="shared" ref="AW315" si="1419">IF($C315="","",IF($AV315="","",IF($C315="@",CONCATENATE("@",$D317),$C315)))</f>
        <v/>
      </c>
      <c r="AX315" s="199" t="str">
        <f t="shared" ref="AX315" si="1420">IF(LEFT($AW315,1)="@",$D317,"")</f>
        <v/>
      </c>
      <c r="AY315" s="199" t="str">
        <f t="shared" ref="AY315" si="1421">IF(LEFT($AW315,1)="@",$G317,"")</f>
        <v/>
      </c>
      <c r="AZ315" s="199" t="str">
        <f t="shared" ref="AZ315" si="1422">IF(LEFT($AW315,1)="@",$J317,"")</f>
        <v/>
      </c>
      <c r="BA315" s="199" t="str">
        <f t="shared" ref="BA315" si="1423">IF(LEFT($AW315,1)="@",$L317,"")</f>
        <v/>
      </c>
      <c r="BB315" s="39"/>
      <c r="BC315" s="39"/>
      <c r="BD315" s="74"/>
      <c r="BE315" s="74"/>
      <c r="BF315" s="74"/>
      <c r="BG315" s="83"/>
      <c r="BH315" s="84"/>
      <c r="BI315" s="202" t="str">
        <f>IF($AD315="","",COUNTA($AD$21:$AD315))</f>
        <v/>
      </c>
      <c r="BJ315" s="199" t="str">
        <f>IF($C315="","",IF($BI315="","",IF($C315="@",CONCATENATE("@",$D317),$C315)))</f>
        <v/>
      </c>
      <c r="BK315" s="199" t="str">
        <f t="shared" ref="BK315" si="1424">IF(LEFT($BJ315,1)="@",$D317,"")</f>
        <v/>
      </c>
      <c r="BL315" s="199" t="str">
        <f t="shared" ref="BL315" si="1425">IF(LEFT($BJ315,1)="@",$G317,"")</f>
        <v/>
      </c>
      <c r="BM315" s="199" t="str">
        <f t="shared" ref="BM315" si="1426">IF(LEFT($BJ315,1)="@",$J317,"")</f>
        <v/>
      </c>
      <c r="BN315" s="199" t="str">
        <f t="shared" ref="BN315" si="1427">IF(LEFT($BJ315,1)="@",$L317,"")</f>
        <v/>
      </c>
      <c r="BO315" s="39"/>
      <c r="BP315" s="39"/>
      <c r="BQ315" s="39"/>
      <c r="BR315" s="39"/>
      <c r="BS315" s="39"/>
      <c r="BT315" s="39"/>
      <c r="BV315" s="38" t="str">
        <f>IF($P315="十種競技",COUNTIF($P$21:$P315,"十種競技"),"")</f>
        <v/>
      </c>
      <c r="BW315" s="39" t="str">
        <f t="shared" ca="1" si="1267"/>
        <v/>
      </c>
      <c r="BX315" s="39" t="str">
        <f t="shared" ca="1" si="1268"/>
        <v/>
      </c>
      <c r="BY315" s="39" t="str">
        <f t="shared" ca="1" si="1269"/>
        <v/>
      </c>
      <c r="BZ315" s="39" t="str">
        <f t="shared" ca="1" si="1270"/>
        <v/>
      </c>
      <c r="CA315" s="39" t="str">
        <f t="shared" ca="1" si="1271"/>
        <v/>
      </c>
      <c r="CB315" s="39"/>
      <c r="CC315" s="39"/>
      <c r="CD315" s="39"/>
      <c r="CE315" s="39"/>
      <c r="CF315" s="39"/>
      <c r="CG315" s="86"/>
      <c r="CH315" s="43" t="str">
        <f t="shared" si="1257"/>
        <v/>
      </c>
    </row>
    <row r="316" spans="1:86">
      <c r="A316" s="24"/>
      <c r="B316" s="277"/>
      <c r="C316" s="280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59" t="s">
        <v>3698</v>
      </c>
      <c r="P316" s="71"/>
      <c r="Q316" s="31"/>
      <c r="R316" s="157" t="str">
        <f t="shared" si="1258"/>
        <v/>
      </c>
      <c r="S316" s="151"/>
      <c r="T316" s="157" t="str">
        <f t="shared" si="1259"/>
        <v/>
      </c>
      <c r="U316" s="31"/>
      <c r="V316" s="246"/>
      <c r="W316" s="246"/>
      <c r="X316" s="246"/>
      <c r="Y316" s="247"/>
      <c r="Z316" s="247"/>
      <c r="AA316" s="247"/>
      <c r="AB316" s="248"/>
      <c r="AC316" s="241"/>
      <c r="AD316" s="244"/>
      <c r="AG316" s="38"/>
      <c r="AH316" s="267"/>
      <c r="AI316" s="39" t="str">
        <f>IF($P316="","0",VLOOKUP($P316,登録データ!$M$3:$O$28,2,FALSE))</f>
        <v>0</v>
      </c>
      <c r="AJ316" s="39" t="str">
        <f>IF($P316="","",VLOOKUP($P316,登録データ!$M$3:$P$28,4,FALSE))</f>
        <v/>
      </c>
      <c r="AK316" s="39" t="str">
        <f t="shared" si="1260"/>
        <v>00</v>
      </c>
      <c r="AL316" s="39" t="str">
        <f t="shared" si="1261"/>
        <v/>
      </c>
      <c r="AM316" s="39" t="str">
        <f t="shared" si="1262"/>
        <v>000000</v>
      </c>
      <c r="AN316" s="39" t="str">
        <f t="shared" si="1263"/>
        <v/>
      </c>
      <c r="AO316" s="39" t="str">
        <f t="shared" si="1264"/>
        <v/>
      </c>
      <c r="AP316" s="39">
        <f ca="1">IF(OFFSET($C316,-MOD(ROW($C316),3),0)&lt;&gt;"",IF(RIGHT($P316,1)=")",VALUE(VLOOKUP(OFFSET($C316,-MOD(ROW($C316),3),0),登録データ!$A$3:$H$2500,8,FALSE)),0),0)</f>
        <v>0</v>
      </c>
      <c r="AQ316" s="39">
        <f t="shared" ca="1" si="1265"/>
        <v>0</v>
      </c>
      <c r="AR316" s="267"/>
      <c r="AS316" s="39" t="str">
        <f t="shared" si="1266"/>
        <v/>
      </c>
      <c r="AT316" s="267"/>
      <c r="AU316" s="267"/>
      <c r="AV316" s="202"/>
      <c r="AW316" s="199"/>
      <c r="AX316" s="200"/>
      <c r="AY316" s="200"/>
      <c r="AZ316" s="200"/>
      <c r="BA316" s="200"/>
      <c r="BB316" s="39"/>
      <c r="BC316" s="39"/>
      <c r="BD316" s="93"/>
      <c r="BE316" s="93"/>
      <c r="BF316" s="93"/>
      <c r="BG316" s="95"/>
      <c r="BH316" s="111"/>
      <c r="BI316" s="202"/>
      <c r="BJ316" s="199"/>
      <c r="BK316" s="200"/>
      <c r="BL316" s="200"/>
      <c r="BM316" s="200"/>
      <c r="BN316" s="200"/>
      <c r="BO316" s="39"/>
      <c r="BP316" s="39"/>
      <c r="BQ316" s="39"/>
      <c r="BR316" s="39"/>
      <c r="BS316" s="39"/>
      <c r="BT316" s="39"/>
      <c r="BV316" s="38" t="str">
        <f>IF($P316="十種競技",COUNTIF($P$21:$P316,"十種競技"),"")</f>
        <v/>
      </c>
      <c r="BW316" s="39" t="str">
        <f t="shared" ca="1" si="1267"/>
        <v/>
      </c>
      <c r="BX316" s="39" t="str">
        <f t="shared" ca="1" si="1268"/>
        <v/>
      </c>
      <c r="BY316" s="39" t="str">
        <f t="shared" ca="1" si="1269"/>
        <v/>
      </c>
      <c r="BZ316" s="39" t="str">
        <f t="shared" ca="1" si="1270"/>
        <v/>
      </c>
      <c r="CA316" s="39" t="str">
        <f t="shared" ca="1" si="1271"/>
        <v/>
      </c>
      <c r="CB316" s="39"/>
      <c r="CC316" s="39"/>
      <c r="CD316" s="39"/>
      <c r="CE316" s="39"/>
      <c r="CF316" s="39"/>
      <c r="CG316" s="86"/>
      <c r="CH316" s="43" t="str">
        <f t="shared" si="1257"/>
        <v/>
      </c>
    </row>
    <row r="317" spans="1:86" ht="14.25" thickBot="1">
      <c r="A317" s="24"/>
      <c r="B317" s="278"/>
      <c r="C317" s="29" t="s">
        <v>3696</v>
      </c>
      <c r="D317" s="283"/>
      <c r="E317" s="283"/>
      <c r="F317" s="283"/>
      <c r="G317" s="283"/>
      <c r="H317" s="283"/>
      <c r="I317" s="283"/>
      <c r="J317" s="283"/>
      <c r="K317" s="283"/>
      <c r="L317" s="283"/>
      <c r="M317" s="283"/>
      <c r="N317" s="283"/>
      <c r="O317" s="29" t="s">
        <v>3699</v>
      </c>
      <c r="P317" s="72"/>
      <c r="Q317" s="32"/>
      <c r="R317" s="160" t="str">
        <f t="shared" si="1258"/>
        <v/>
      </c>
      <c r="S317" s="152"/>
      <c r="T317" s="160" t="str">
        <f t="shared" si="1259"/>
        <v/>
      </c>
      <c r="U317" s="32"/>
      <c r="V317" s="249"/>
      <c r="W317" s="249"/>
      <c r="X317" s="249"/>
      <c r="Y317" s="250"/>
      <c r="Z317" s="250"/>
      <c r="AA317" s="250"/>
      <c r="AB317" s="251"/>
      <c r="AC317" s="242"/>
      <c r="AD317" s="245"/>
      <c r="AG317" s="38"/>
      <c r="AH317" s="267"/>
      <c r="AI317" s="39" t="str">
        <f>IF($P317="","0",VLOOKUP($P317,登録データ!$M$3:$O$28,2,FALSE))</f>
        <v>0</v>
      </c>
      <c r="AJ317" s="39" t="str">
        <f>IF($P317="","",VLOOKUP($P317,登録データ!$M$3:$P$28,4,FALSE))</f>
        <v/>
      </c>
      <c r="AK317" s="39" t="str">
        <f t="shared" si="1260"/>
        <v>00</v>
      </c>
      <c r="AL317" s="39" t="str">
        <f t="shared" si="1261"/>
        <v/>
      </c>
      <c r="AM317" s="39" t="str">
        <f t="shared" si="1262"/>
        <v>000000</v>
      </c>
      <c r="AN317" s="39" t="str">
        <f t="shared" si="1263"/>
        <v/>
      </c>
      <c r="AO317" s="39" t="str">
        <f t="shared" si="1264"/>
        <v/>
      </c>
      <c r="AP317" s="39">
        <f ca="1">IF(OFFSET($C317,-MOD(ROW($C317),3),0)&lt;&gt;"",IF(RIGHT($P317,1)=")",VALUE(VLOOKUP(OFFSET($C317,-MOD(ROW($C317),3),0),登録データ!$A$3:$H$2500,8,FALSE)),0),0)</f>
        <v>0</v>
      </c>
      <c r="AQ317" s="39">
        <f t="shared" ca="1" si="1265"/>
        <v>0</v>
      </c>
      <c r="AR317" s="267"/>
      <c r="AS317" s="39" t="str">
        <f t="shared" si="1266"/>
        <v/>
      </c>
      <c r="AT317" s="267"/>
      <c r="AU317" s="267"/>
      <c r="AV317" s="202"/>
      <c r="AW317" s="199"/>
      <c r="AX317" s="200"/>
      <c r="AY317" s="200"/>
      <c r="AZ317" s="200"/>
      <c r="BA317" s="200"/>
      <c r="BB317" s="39"/>
      <c r="BC317" s="39"/>
      <c r="BD317" s="93"/>
      <c r="BE317" s="93"/>
      <c r="BF317" s="93"/>
      <c r="BG317" s="95"/>
      <c r="BH317" s="111"/>
      <c r="BI317" s="202"/>
      <c r="BJ317" s="199"/>
      <c r="BK317" s="200"/>
      <c r="BL317" s="200"/>
      <c r="BM317" s="200"/>
      <c r="BN317" s="200"/>
      <c r="BO317" s="39"/>
      <c r="BP317" s="39"/>
      <c r="BQ317" s="39"/>
      <c r="BR317" s="39"/>
      <c r="BS317" s="39"/>
      <c r="BT317" s="39"/>
      <c r="BV317" s="38" t="str">
        <f>IF($P317="十種競技",COUNTIF($P$21:$P317,"十種競技"),"")</f>
        <v/>
      </c>
      <c r="BW317" s="39" t="str">
        <f t="shared" ca="1" si="1267"/>
        <v/>
      </c>
      <c r="BX317" s="39" t="str">
        <f t="shared" ca="1" si="1268"/>
        <v/>
      </c>
      <c r="BY317" s="39" t="str">
        <f t="shared" ca="1" si="1269"/>
        <v/>
      </c>
      <c r="BZ317" s="39" t="str">
        <f t="shared" ca="1" si="1270"/>
        <v/>
      </c>
      <c r="CA317" s="39" t="str">
        <f t="shared" ca="1" si="1271"/>
        <v/>
      </c>
      <c r="CB317" s="39"/>
      <c r="CC317" s="39"/>
      <c r="CD317" s="39"/>
      <c r="CE317" s="39"/>
      <c r="CF317" s="39"/>
      <c r="CG317" s="86"/>
      <c r="CH317" s="43" t="str">
        <f t="shared" si="1257"/>
        <v/>
      </c>
    </row>
    <row r="318" spans="1:86" ht="14.25" thickTop="1">
      <c r="A318" s="24"/>
      <c r="B318" s="276">
        <v>100</v>
      </c>
      <c r="C318" s="279"/>
      <c r="D318" s="281" t="str">
        <f>IF($C318="","",IF($C318="@",$D320,VLOOKUP($C318,登録データ!$A$3:$H$2500,2,FALSE)))</f>
        <v/>
      </c>
      <c r="E318" s="281"/>
      <c r="F318" s="281"/>
      <c r="G318" s="282" t="str">
        <f>IF($C318="","",IF($C318="@",$G320,VLOOKUP($C318,登録データ!$A$3:$H$2500,3,FALSE)))</f>
        <v/>
      </c>
      <c r="H318" s="282"/>
      <c r="I318" s="282"/>
      <c r="J318" s="281" t="str">
        <f>IF($C318="","",IF($C318="@",$J320,VLOOKUP($C318,登録データ!$A$3:$H$2500,7,FALSE)))</f>
        <v/>
      </c>
      <c r="K318" s="281"/>
      <c r="L318" s="281" t="str">
        <f>IF($C318="","",IF($C318="@",$L320,VLOOKUP($C318,登録データ!$A$3:$H$2500,4,FALSE)))</f>
        <v/>
      </c>
      <c r="M318" s="281"/>
      <c r="N318" s="281"/>
      <c r="O318" s="58" t="s">
        <v>3697</v>
      </c>
      <c r="P318" s="70"/>
      <c r="Q318" s="30"/>
      <c r="R318" s="156" t="str">
        <f t="shared" si="1258"/>
        <v/>
      </c>
      <c r="S318" s="150"/>
      <c r="T318" s="156" t="str">
        <f t="shared" si="1259"/>
        <v/>
      </c>
      <c r="U318" s="30"/>
      <c r="V318" s="237"/>
      <c r="W318" s="237"/>
      <c r="X318" s="237"/>
      <c r="Y318" s="238"/>
      <c r="Z318" s="238"/>
      <c r="AA318" s="238"/>
      <c r="AB318" s="239"/>
      <c r="AC318" s="240"/>
      <c r="AD318" s="243"/>
      <c r="AG318" s="38"/>
      <c r="AH318" s="267" t="str">
        <f>IF($C318="","",IF($C318="@",0,IF(VLOOKUP($C318,登録データ!$A$3:$V$2500,22,FALSE)=0,0,1)))</f>
        <v/>
      </c>
      <c r="AI318" s="39" t="str">
        <f>IF($P318="","0",VLOOKUP($P318,登録データ!$M$3:$O$28,2,FALSE))</f>
        <v>0</v>
      </c>
      <c r="AJ318" s="39" t="str">
        <f>IF($P318="","",VLOOKUP($P318,登録データ!$M$3:$P$28,4,FALSE))</f>
        <v/>
      </c>
      <c r="AK318" s="39" t="str">
        <f t="shared" si="1260"/>
        <v>00</v>
      </c>
      <c r="AL318" s="39" t="str">
        <f t="shared" si="1261"/>
        <v/>
      </c>
      <c r="AM318" s="39" t="str">
        <f t="shared" si="1262"/>
        <v>000000</v>
      </c>
      <c r="AN318" s="39" t="str">
        <f t="shared" si="1263"/>
        <v/>
      </c>
      <c r="AO318" s="39" t="str">
        <f t="shared" si="1264"/>
        <v/>
      </c>
      <c r="AP318" s="39">
        <f ca="1">IF(OFFSET($C318,-MOD(ROW($C318),3),0)&lt;&gt;"",IF(RIGHT($P318,1)=")",VALUE(VLOOKUP(OFFSET($C318,-MOD(ROW($C318),3),0),登録データ!$A$3:$H$2500,8,FALSE)),0),0)</f>
        <v>0</v>
      </c>
      <c r="AQ318" s="39">
        <f t="shared" ca="1" si="1265"/>
        <v>0</v>
      </c>
      <c r="AR318" s="267" t="str">
        <f t="shared" ref="AR318" si="1428">IF($C318="","",IF($C318="@",0,IF($C318&lt;1501,0,1)))</f>
        <v/>
      </c>
      <c r="AS318" s="39" t="str">
        <f t="shared" si="1266"/>
        <v/>
      </c>
      <c r="AT318" s="267" t="str">
        <f t="shared" ref="AT318" si="1429">IF($C318="","",IF($C318="@",0,IF(COUNTIF($C$21:$C$620,$C318)=1,0,1)))</f>
        <v/>
      </c>
      <c r="AU318" s="267" t="str">
        <f t="shared" ref="AU318" si="1430">IF($L318="","",IF(OR($L318="北海道",$L318="東京都",$L318="大阪府",$L318="京都府",RIGHT($L318,1)="県"),0,1))</f>
        <v/>
      </c>
      <c r="AV318" s="202" t="str">
        <f>IF(AC318="","",COUNTA($AC$21:$AC318))</f>
        <v/>
      </c>
      <c r="AW318" s="199" t="str">
        <f t="shared" ref="AW318" si="1431">IF($C318="","",IF($AV318="","",IF($C318="@",CONCATENATE("@",$D320),$C318)))</f>
        <v/>
      </c>
      <c r="AX318" s="199" t="str">
        <f t="shared" ref="AX318" si="1432">IF(LEFT($AW318,1)="@",$D320,"")</f>
        <v/>
      </c>
      <c r="AY318" s="199" t="str">
        <f t="shared" ref="AY318" si="1433">IF(LEFT($AW318,1)="@",$G320,"")</f>
        <v/>
      </c>
      <c r="AZ318" s="199" t="str">
        <f t="shared" ref="AZ318" si="1434">IF(LEFT($AW318,1)="@",$J320,"")</f>
        <v/>
      </c>
      <c r="BA318" s="199" t="str">
        <f t="shared" ref="BA318" si="1435">IF(LEFT($AW318,1)="@",$L320,"")</f>
        <v/>
      </c>
      <c r="BB318" s="39"/>
      <c r="BC318" s="39"/>
      <c r="BD318" s="74"/>
      <c r="BE318" s="74"/>
      <c r="BF318" s="74"/>
      <c r="BG318" s="83"/>
      <c r="BH318" s="84"/>
      <c r="BI318" s="202" t="str">
        <f>IF($AD318="","",COUNTA($AD$21:$AD318))</f>
        <v/>
      </c>
      <c r="BJ318" s="199" t="str">
        <f>IF($C318="","",IF($BI318="","",IF($C318="@",CONCATENATE("@",$D320),$C318)))</f>
        <v/>
      </c>
      <c r="BK318" s="199" t="str">
        <f t="shared" ref="BK318" si="1436">IF(LEFT($BJ318,1)="@",$D320,"")</f>
        <v/>
      </c>
      <c r="BL318" s="199" t="str">
        <f t="shared" ref="BL318" si="1437">IF(LEFT($BJ318,1)="@",$G320,"")</f>
        <v/>
      </c>
      <c r="BM318" s="199" t="str">
        <f t="shared" ref="BM318" si="1438">IF(LEFT($BJ318,1)="@",$J320,"")</f>
        <v/>
      </c>
      <c r="BN318" s="199" t="str">
        <f t="shared" ref="BN318" si="1439">IF(LEFT($BJ318,1)="@",$L320,"")</f>
        <v/>
      </c>
      <c r="BO318" s="39"/>
      <c r="BP318" s="39"/>
      <c r="BQ318" s="39"/>
      <c r="BR318" s="39"/>
      <c r="BS318" s="39"/>
      <c r="BT318" s="39"/>
      <c r="BV318" s="38" t="str">
        <f>IF($P318="十種競技",COUNTIF($P$21:$P318,"十種競技"),"")</f>
        <v/>
      </c>
      <c r="BW318" s="39" t="str">
        <f t="shared" ca="1" si="1267"/>
        <v/>
      </c>
      <c r="BX318" s="39" t="str">
        <f t="shared" ca="1" si="1268"/>
        <v/>
      </c>
      <c r="BY318" s="39" t="str">
        <f t="shared" ca="1" si="1269"/>
        <v/>
      </c>
      <c r="BZ318" s="39" t="str">
        <f t="shared" ca="1" si="1270"/>
        <v/>
      </c>
      <c r="CA318" s="39" t="str">
        <f t="shared" ca="1" si="1271"/>
        <v/>
      </c>
      <c r="CB318" s="39"/>
      <c r="CC318" s="39"/>
      <c r="CD318" s="39"/>
      <c r="CE318" s="39"/>
      <c r="CF318" s="39"/>
      <c r="CG318" s="86"/>
      <c r="CH318" s="43" t="str">
        <f t="shared" si="1257"/>
        <v/>
      </c>
    </row>
    <row r="319" spans="1:86">
      <c r="A319" s="24"/>
      <c r="B319" s="277"/>
      <c r="C319" s="280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59" t="s">
        <v>3698</v>
      </c>
      <c r="P319" s="71"/>
      <c r="Q319" s="31"/>
      <c r="R319" s="157" t="str">
        <f t="shared" si="1258"/>
        <v/>
      </c>
      <c r="S319" s="151"/>
      <c r="T319" s="157" t="str">
        <f t="shared" si="1259"/>
        <v/>
      </c>
      <c r="U319" s="31"/>
      <c r="V319" s="246"/>
      <c r="W319" s="246"/>
      <c r="X319" s="246"/>
      <c r="Y319" s="247"/>
      <c r="Z319" s="247"/>
      <c r="AA319" s="247"/>
      <c r="AB319" s="248"/>
      <c r="AC319" s="241"/>
      <c r="AD319" s="244"/>
      <c r="AG319" s="38"/>
      <c r="AH319" s="267"/>
      <c r="AI319" s="39" t="str">
        <f>IF($P319="","0",VLOOKUP($P319,登録データ!$M$3:$O$28,2,FALSE))</f>
        <v>0</v>
      </c>
      <c r="AJ319" s="39" t="str">
        <f>IF($P319="","",VLOOKUP($P319,登録データ!$M$3:$P$28,4,FALSE))</f>
        <v/>
      </c>
      <c r="AK319" s="39" t="str">
        <f t="shared" si="1260"/>
        <v>00</v>
      </c>
      <c r="AL319" s="39" t="str">
        <f t="shared" si="1261"/>
        <v/>
      </c>
      <c r="AM319" s="39" t="str">
        <f t="shared" si="1262"/>
        <v>000000</v>
      </c>
      <c r="AN319" s="39" t="str">
        <f t="shared" si="1263"/>
        <v/>
      </c>
      <c r="AO319" s="39" t="str">
        <f t="shared" si="1264"/>
        <v/>
      </c>
      <c r="AP319" s="39">
        <f ca="1">IF(OFFSET($C319,-MOD(ROW($C319),3),0)&lt;&gt;"",IF(RIGHT($P319,1)=")",VALUE(VLOOKUP(OFFSET($C319,-MOD(ROW($C319),3),0),登録データ!$A$3:$H$2500,8,FALSE)),0),0)</f>
        <v>0</v>
      </c>
      <c r="AQ319" s="39">
        <f t="shared" ca="1" si="1265"/>
        <v>0</v>
      </c>
      <c r="AR319" s="267"/>
      <c r="AS319" s="39" t="str">
        <f t="shared" si="1266"/>
        <v/>
      </c>
      <c r="AT319" s="267"/>
      <c r="AU319" s="267"/>
      <c r="AV319" s="202"/>
      <c r="AW319" s="199"/>
      <c r="AX319" s="200"/>
      <c r="AY319" s="200"/>
      <c r="AZ319" s="200"/>
      <c r="BA319" s="200"/>
      <c r="BB319" s="39"/>
      <c r="BC319" s="39"/>
      <c r="BD319" s="93"/>
      <c r="BE319" s="93"/>
      <c r="BF319" s="93"/>
      <c r="BG319" s="95"/>
      <c r="BH319" s="111"/>
      <c r="BI319" s="202"/>
      <c r="BJ319" s="199"/>
      <c r="BK319" s="200"/>
      <c r="BL319" s="200"/>
      <c r="BM319" s="200"/>
      <c r="BN319" s="200"/>
      <c r="BO319" s="39"/>
      <c r="BP319" s="39"/>
      <c r="BQ319" s="39"/>
      <c r="BR319" s="39"/>
      <c r="BS319" s="39"/>
      <c r="BT319" s="39"/>
      <c r="BV319" s="38" t="str">
        <f>IF($P319="十種競技",COUNTIF($P$21:$P319,"十種競技"),"")</f>
        <v/>
      </c>
      <c r="BW319" s="39" t="str">
        <f t="shared" ca="1" si="1267"/>
        <v/>
      </c>
      <c r="BX319" s="39" t="str">
        <f t="shared" ca="1" si="1268"/>
        <v/>
      </c>
      <c r="BY319" s="39" t="str">
        <f t="shared" ca="1" si="1269"/>
        <v/>
      </c>
      <c r="BZ319" s="39" t="str">
        <f t="shared" ca="1" si="1270"/>
        <v/>
      </c>
      <c r="CA319" s="39" t="str">
        <f t="shared" ca="1" si="1271"/>
        <v/>
      </c>
      <c r="CB319" s="39"/>
      <c r="CC319" s="39"/>
      <c r="CD319" s="39"/>
      <c r="CE319" s="39"/>
      <c r="CF319" s="39"/>
      <c r="CG319" s="86"/>
      <c r="CH319" s="43" t="str">
        <f t="shared" si="1257"/>
        <v/>
      </c>
    </row>
    <row r="320" spans="1:86" ht="14.25" thickBot="1">
      <c r="A320" s="24"/>
      <c r="B320" s="278"/>
      <c r="C320" s="29" t="s">
        <v>3696</v>
      </c>
      <c r="D320" s="283"/>
      <c r="E320" s="283"/>
      <c r="F320" s="283"/>
      <c r="G320" s="283"/>
      <c r="H320" s="283"/>
      <c r="I320" s="283"/>
      <c r="J320" s="283"/>
      <c r="K320" s="283"/>
      <c r="L320" s="283"/>
      <c r="M320" s="283"/>
      <c r="N320" s="283"/>
      <c r="O320" s="29" t="s">
        <v>3699</v>
      </c>
      <c r="P320" s="72"/>
      <c r="Q320" s="32"/>
      <c r="R320" s="160" t="str">
        <f t="shared" si="1258"/>
        <v/>
      </c>
      <c r="S320" s="152"/>
      <c r="T320" s="160" t="str">
        <f t="shared" si="1259"/>
        <v/>
      </c>
      <c r="U320" s="32"/>
      <c r="V320" s="249"/>
      <c r="W320" s="249"/>
      <c r="X320" s="249"/>
      <c r="Y320" s="250"/>
      <c r="Z320" s="250"/>
      <c r="AA320" s="250"/>
      <c r="AB320" s="251"/>
      <c r="AC320" s="242"/>
      <c r="AD320" s="245"/>
      <c r="AG320" s="38"/>
      <c r="AH320" s="267"/>
      <c r="AI320" s="39" t="str">
        <f>IF($P320="","0",VLOOKUP($P320,登録データ!$M$3:$O$28,2,FALSE))</f>
        <v>0</v>
      </c>
      <c r="AJ320" s="39" t="str">
        <f>IF($P320="","",VLOOKUP($P320,登録データ!$M$3:$P$28,4,FALSE))</f>
        <v/>
      </c>
      <c r="AK320" s="39" t="str">
        <f t="shared" si="1260"/>
        <v>00</v>
      </c>
      <c r="AL320" s="39" t="str">
        <f t="shared" si="1261"/>
        <v/>
      </c>
      <c r="AM320" s="39" t="str">
        <f t="shared" si="1262"/>
        <v>000000</v>
      </c>
      <c r="AN320" s="39" t="str">
        <f t="shared" si="1263"/>
        <v/>
      </c>
      <c r="AO320" s="39" t="str">
        <f t="shared" si="1264"/>
        <v/>
      </c>
      <c r="AP320" s="39">
        <f ca="1">IF(OFFSET($C320,-MOD(ROW($C320),3),0)&lt;&gt;"",IF(RIGHT($P320,1)=")",VALUE(VLOOKUP(OFFSET($C320,-MOD(ROW($C320),3),0),登録データ!$A$3:$H$2500,8,FALSE)),0),0)</f>
        <v>0</v>
      </c>
      <c r="AQ320" s="39">
        <f t="shared" ca="1" si="1265"/>
        <v>0</v>
      </c>
      <c r="AR320" s="267"/>
      <c r="AS320" s="39" t="str">
        <f t="shared" si="1266"/>
        <v/>
      </c>
      <c r="AT320" s="267"/>
      <c r="AU320" s="267"/>
      <c r="AV320" s="202"/>
      <c r="AW320" s="199"/>
      <c r="AX320" s="200"/>
      <c r="AY320" s="200"/>
      <c r="AZ320" s="200"/>
      <c r="BA320" s="200"/>
      <c r="BB320" s="39"/>
      <c r="BC320" s="39"/>
      <c r="BD320" s="93"/>
      <c r="BE320" s="93"/>
      <c r="BF320" s="93"/>
      <c r="BG320" s="95"/>
      <c r="BH320" s="111"/>
      <c r="BI320" s="202"/>
      <c r="BJ320" s="199"/>
      <c r="BK320" s="200"/>
      <c r="BL320" s="200"/>
      <c r="BM320" s="200"/>
      <c r="BN320" s="200"/>
      <c r="BO320" s="39"/>
      <c r="BP320" s="39"/>
      <c r="BQ320" s="39"/>
      <c r="BR320" s="39"/>
      <c r="BS320" s="39"/>
      <c r="BT320" s="39"/>
      <c r="BV320" s="38" t="str">
        <f>IF($P320="十種競技",COUNTIF($P$21:$P320,"十種競技"),"")</f>
        <v/>
      </c>
      <c r="BW320" s="39" t="str">
        <f t="shared" ca="1" si="1267"/>
        <v/>
      </c>
      <c r="BX320" s="39" t="str">
        <f t="shared" ca="1" si="1268"/>
        <v/>
      </c>
      <c r="BY320" s="39" t="str">
        <f t="shared" ca="1" si="1269"/>
        <v/>
      </c>
      <c r="BZ320" s="39" t="str">
        <f t="shared" ca="1" si="1270"/>
        <v/>
      </c>
      <c r="CA320" s="39" t="str">
        <f t="shared" ca="1" si="1271"/>
        <v/>
      </c>
      <c r="CB320" s="39"/>
      <c r="CC320" s="39"/>
      <c r="CD320" s="39"/>
      <c r="CE320" s="39"/>
      <c r="CF320" s="39"/>
      <c r="CG320" s="86"/>
      <c r="CH320" s="43" t="str">
        <f t="shared" si="1257"/>
        <v/>
      </c>
    </row>
    <row r="321" spans="1:86" ht="14.25" thickTop="1">
      <c r="A321" s="24"/>
      <c r="B321" s="276">
        <v>101</v>
      </c>
      <c r="C321" s="279"/>
      <c r="D321" s="281" t="str">
        <f>IF($C321="","",IF($C321="@",$D323,VLOOKUP($C321,登録データ!$A$3:$H$2500,2,FALSE)))</f>
        <v/>
      </c>
      <c r="E321" s="281"/>
      <c r="F321" s="281"/>
      <c r="G321" s="282" t="str">
        <f>IF($C321="","",IF($C321="@",$G323,VLOOKUP($C321,登録データ!$A$3:$H$2500,3,FALSE)))</f>
        <v/>
      </c>
      <c r="H321" s="282"/>
      <c r="I321" s="282"/>
      <c r="J321" s="281" t="str">
        <f>IF($C321="","",IF($C321="@",$J323,VLOOKUP($C321,登録データ!$A$3:$H$2500,7,FALSE)))</f>
        <v/>
      </c>
      <c r="K321" s="281"/>
      <c r="L321" s="281" t="str">
        <f>IF($C321="","",IF($C321="@",$L323,VLOOKUP($C321,登録データ!$A$3:$H$2500,4,FALSE)))</f>
        <v/>
      </c>
      <c r="M321" s="281"/>
      <c r="N321" s="281"/>
      <c r="O321" s="58" t="s">
        <v>3697</v>
      </c>
      <c r="P321" s="70"/>
      <c r="Q321" s="30"/>
      <c r="R321" s="156" t="str">
        <f t="shared" si="1258"/>
        <v/>
      </c>
      <c r="S321" s="150"/>
      <c r="T321" s="156" t="str">
        <f t="shared" si="1259"/>
        <v/>
      </c>
      <c r="U321" s="30"/>
      <c r="V321" s="237"/>
      <c r="W321" s="237"/>
      <c r="X321" s="237"/>
      <c r="Y321" s="238"/>
      <c r="Z321" s="238"/>
      <c r="AA321" s="238"/>
      <c r="AB321" s="239"/>
      <c r="AC321" s="240"/>
      <c r="AD321" s="243"/>
      <c r="AG321" s="38"/>
      <c r="AH321" s="267" t="str">
        <f>IF($C321="","",IF($C321="@",0,IF(VLOOKUP($C321,登録データ!$A$3:$V$2500,22,FALSE)=0,0,1)))</f>
        <v/>
      </c>
      <c r="AI321" s="39" t="str">
        <f>IF($P321="","0",VLOOKUP($P321,登録データ!$M$3:$O$28,2,FALSE))</f>
        <v>0</v>
      </c>
      <c r="AJ321" s="39" t="str">
        <f>IF($P321="","",VLOOKUP($P321,登録データ!$M$3:$P$28,4,FALSE))</f>
        <v/>
      </c>
      <c r="AK321" s="39" t="str">
        <f t="shared" si="1260"/>
        <v>00</v>
      </c>
      <c r="AL321" s="39" t="str">
        <f t="shared" si="1261"/>
        <v/>
      </c>
      <c r="AM321" s="39" t="str">
        <f t="shared" si="1262"/>
        <v>000000</v>
      </c>
      <c r="AN321" s="39" t="str">
        <f t="shared" si="1263"/>
        <v/>
      </c>
      <c r="AO321" s="39" t="str">
        <f t="shared" si="1264"/>
        <v/>
      </c>
      <c r="AP321" s="39">
        <f ca="1">IF(OFFSET($C321,-MOD(ROW($C321),3),0)&lt;&gt;"",IF(RIGHT($P321,1)=")",VALUE(VLOOKUP(OFFSET($C321,-MOD(ROW($C321),3),0),登録データ!$A$3:$H$2500,8,FALSE)),0),0)</f>
        <v>0</v>
      </c>
      <c r="AQ321" s="39">
        <f t="shared" ca="1" si="1265"/>
        <v>0</v>
      </c>
      <c r="AR321" s="267" t="str">
        <f t="shared" ref="AR321" si="1440">IF($C321="","",IF($C321="@",0,IF($C321&lt;1501,0,1)))</f>
        <v/>
      </c>
      <c r="AS321" s="39" t="str">
        <f t="shared" si="1266"/>
        <v/>
      </c>
      <c r="AT321" s="267" t="str">
        <f t="shared" ref="AT321" si="1441">IF($C321="","",IF($C321="@",0,IF(COUNTIF($C$21:$C$620,$C321)=1,0,1)))</f>
        <v/>
      </c>
      <c r="AU321" s="267" t="str">
        <f t="shared" ref="AU321" si="1442">IF($L321="","",IF(OR($L321="北海道",$L321="東京都",$L321="大阪府",$L321="京都府",RIGHT($L321,1)="県"),0,1))</f>
        <v/>
      </c>
      <c r="AV321" s="202" t="str">
        <f>IF(AC321="","",COUNTA($AC$21:$AC321))</f>
        <v/>
      </c>
      <c r="AW321" s="199" t="str">
        <f t="shared" ref="AW321" si="1443">IF($C321="","",IF($AV321="","",IF($C321="@",CONCATENATE("@",$D323),$C321)))</f>
        <v/>
      </c>
      <c r="AX321" s="199" t="str">
        <f t="shared" ref="AX321" si="1444">IF(LEFT($AW321,1)="@",$D323,"")</f>
        <v/>
      </c>
      <c r="AY321" s="199" t="str">
        <f t="shared" ref="AY321" si="1445">IF(LEFT($AW321,1)="@",$G323,"")</f>
        <v/>
      </c>
      <c r="AZ321" s="199" t="str">
        <f t="shared" ref="AZ321" si="1446">IF(LEFT($AW321,1)="@",$J323,"")</f>
        <v/>
      </c>
      <c r="BA321" s="199" t="str">
        <f t="shared" ref="BA321" si="1447">IF(LEFT($AW321,1)="@",$L323,"")</f>
        <v/>
      </c>
      <c r="BB321" s="39"/>
      <c r="BC321" s="39"/>
      <c r="BD321" s="74"/>
      <c r="BE321" s="74"/>
      <c r="BF321" s="74"/>
      <c r="BG321" s="83"/>
      <c r="BH321" s="84"/>
      <c r="BI321" s="202" t="str">
        <f>IF($AD321="","",COUNTA($AD$21:$AD321))</f>
        <v/>
      </c>
      <c r="BJ321" s="199" t="str">
        <f>IF($C321="","",IF($BI321="","",IF($C321="@",CONCATENATE("@",$D323),$C321)))</f>
        <v/>
      </c>
      <c r="BK321" s="199" t="str">
        <f t="shared" ref="BK321" si="1448">IF(LEFT($BJ321,1)="@",$D323,"")</f>
        <v/>
      </c>
      <c r="BL321" s="199" t="str">
        <f t="shared" ref="BL321" si="1449">IF(LEFT($BJ321,1)="@",$G323,"")</f>
        <v/>
      </c>
      <c r="BM321" s="199" t="str">
        <f t="shared" ref="BM321" si="1450">IF(LEFT($BJ321,1)="@",$J323,"")</f>
        <v/>
      </c>
      <c r="BN321" s="199" t="str">
        <f t="shared" ref="BN321" si="1451">IF(LEFT($BJ321,1)="@",$L323,"")</f>
        <v/>
      </c>
      <c r="BO321" s="39"/>
      <c r="BP321" s="39"/>
      <c r="BQ321" s="39"/>
      <c r="BR321" s="39"/>
      <c r="BS321" s="39"/>
      <c r="BT321" s="39"/>
      <c r="BV321" s="38" t="str">
        <f>IF($P321="十種競技",COUNTIF($P$21:$P321,"十種競技"),"")</f>
        <v/>
      </c>
      <c r="BW321" s="39" t="str">
        <f t="shared" ca="1" si="1267"/>
        <v/>
      </c>
      <c r="BX321" s="39" t="str">
        <f t="shared" ca="1" si="1268"/>
        <v/>
      </c>
      <c r="BY321" s="39" t="str">
        <f t="shared" ca="1" si="1269"/>
        <v/>
      </c>
      <c r="BZ321" s="39" t="str">
        <f t="shared" ca="1" si="1270"/>
        <v/>
      </c>
      <c r="CA321" s="39" t="str">
        <f t="shared" ca="1" si="1271"/>
        <v/>
      </c>
      <c r="CB321" s="39"/>
      <c r="CC321" s="39"/>
      <c r="CD321" s="39"/>
      <c r="CE321" s="39"/>
      <c r="CF321" s="39"/>
      <c r="CG321" s="86"/>
      <c r="CH321" s="43" t="str">
        <f t="shared" si="1257"/>
        <v/>
      </c>
    </row>
    <row r="322" spans="1:86">
      <c r="A322" s="24"/>
      <c r="B322" s="277"/>
      <c r="C322" s="280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59" t="s">
        <v>3698</v>
      </c>
      <c r="P322" s="71"/>
      <c r="Q322" s="31"/>
      <c r="R322" s="157" t="str">
        <f t="shared" si="1258"/>
        <v/>
      </c>
      <c r="S322" s="151"/>
      <c r="T322" s="157" t="str">
        <f t="shared" si="1259"/>
        <v/>
      </c>
      <c r="U322" s="31"/>
      <c r="V322" s="246"/>
      <c r="W322" s="246"/>
      <c r="X322" s="246"/>
      <c r="Y322" s="247"/>
      <c r="Z322" s="247"/>
      <c r="AA322" s="247"/>
      <c r="AB322" s="248"/>
      <c r="AC322" s="241"/>
      <c r="AD322" s="244"/>
      <c r="AG322" s="38"/>
      <c r="AH322" s="267"/>
      <c r="AI322" s="39" t="str">
        <f>IF($P322="","0",VLOOKUP($P322,登録データ!$M$3:$O$28,2,FALSE))</f>
        <v>0</v>
      </c>
      <c r="AJ322" s="39" t="str">
        <f>IF($P322="","",VLOOKUP($P322,登録データ!$M$3:$P$28,4,FALSE))</f>
        <v/>
      </c>
      <c r="AK322" s="39" t="str">
        <f t="shared" si="1260"/>
        <v>00</v>
      </c>
      <c r="AL322" s="39" t="str">
        <f t="shared" si="1261"/>
        <v/>
      </c>
      <c r="AM322" s="39" t="str">
        <f t="shared" si="1262"/>
        <v>000000</v>
      </c>
      <c r="AN322" s="39" t="str">
        <f t="shared" si="1263"/>
        <v/>
      </c>
      <c r="AO322" s="39" t="str">
        <f t="shared" si="1264"/>
        <v/>
      </c>
      <c r="AP322" s="39">
        <f ca="1">IF(OFFSET($C322,-MOD(ROW($C322),3),0)&lt;&gt;"",IF(RIGHT($P322,1)=")",VALUE(VLOOKUP(OFFSET($C322,-MOD(ROW($C322),3),0),登録データ!$A$3:$H$2500,8,FALSE)),0),0)</f>
        <v>0</v>
      </c>
      <c r="AQ322" s="39">
        <f t="shared" ca="1" si="1265"/>
        <v>0</v>
      </c>
      <c r="AR322" s="267"/>
      <c r="AS322" s="39" t="str">
        <f t="shared" si="1266"/>
        <v/>
      </c>
      <c r="AT322" s="267"/>
      <c r="AU322" s="267"/>
      <c r="AV322" s="202"/>
      <c r="AW322" s="199"/>
      <c r="AX322" s="200"/>
      <c r="AY322" s="200"/>
      <c r="AZ322" s="200"/>
      <c r="BA322" s="200"/>
      <c r="BB322" s="39"/>
      <c r="BC322" s="39"/>
      <c r="BD322" s="93"/>
      <c r="BE322" s="93"/>
      <c r="BF322" s="93"/>
      <c r="BG322" s="95"/>
      <c r="BH322" s="111"/>
      <c r="BI322" s="202"/>
      <c r="BJ322" s="199"/>
      <c r="BK322" s="200"/>
      <c r="BL322" s="200"/>
      <c r="BM322" s="200"/>
      <c r="BN322" s="200"/>
      <c r="BO322" s="39"/>
      <c r="BP322" s="39"/>
      <c r="BQ322" s="39"/>
      <c r="BR322" s="39"/>
      <c r="BS322" s="39"/>
      <c r="BT322" s="39"/>
      <c r="BV322" s="38" t="str">
        <f>IF($P322="十種競技",COUNTIF($P$21:$P322,"十種競技"),"")</f>
        <v/>
      </c>
      <c r="BW322" s="39" t="str">
        <f t="shared" ca="1" si="1267"/>
        <v/>
      </c>
      <c r="BX322" s="39" t="str">
        <f t="shared" ca="1" si="1268"/>
        <v/>
      </c>
      <c r="BY322" s="39" t="str">
        <f t="shared" ca="1" si="1269"/>
        <v/>
      </c>
      <c r="BZ322" s="39" t="str">
        <f t="shared" ca="1" si="1270"/>
        <v/>
      </c>
      <c r="CA322" s="39" t="str">
        <f t="shared" ca="1" si="1271"/>
        <v/>
      </c>
      <c r="CB322" s="39"/>
      <c r="CC322" s="39"/>
      <c r="CD322" s="39"/>
      <c r="CE322" s="39"/>
      <c r="CF322" s="39"/>
      <c r="CG322" s="86"/>
      <c r="CH322" s="43" t="str">
        <f t="shared" si="1257"/>
        <v/>
      </c>
    </row>
    <row r="323" spans="1:86" ht="14.25" thickBot="1">
      <c r="A323" s="24"/>
      <c r="B323" s="278"/>
      <c r="C323" s="29" t="s">
        <v>3696</v>
      </c>
      <c r="D323" s="283"/>
      <c r="E323" s="283"/>
      <c r="F323" s="283"/>
      <c r="G323" s="283"/>
      <c r="H323" s="283"/>
      <c r="I323" s="283"/>
      <c r="J323" s="283"/>
      <c r="K323" s="283"/>
      <c r="L323" s="283"/>
      <c r="M323" s="283"/>
      <c r="N323" s="283"/>
      <c r="O323" s="29" t="s">
        <v>3699</v>
      </c>
      <c r="P323" s="72"/>
      <c r="Q323" s="32"/>
      <c r="R323" s="160" t="str">
        <f t="shared" si="1258"/>
        <v/>
      </c>
      <c r="S323" s="152"/>
      <c r="T323" s="160" t="str">
        <f t="shared" si="1259"/>
        <v/>
      </c>
      <c r="U323" s="32"/>
      <c r="V323" s="249"/>
      <c r="W323" s="249"/>
      <c r="X323" s="249"/>
      <c r="Y323" s="250"/>
      <c r="Z323" s="250"/>
      <c r="AA323" s="250"/>
      <c r="AB323" s="251"/>
      <c r="AC323" s="242"/>
      <c r="AD323" s="245"/>
      <c r="AG323" s="38"/>
      <c r="AH323" s="267"/>
      <c r="AI323" s="39" t="str">
        <f>IF($P323="","0",VLOOKUP($P323,登録データ!$M$3:$O$28,2,FALSE))</f>
        <v>0</v>
      </c>
      <c r="AJ323" s="39" t="str">
        <f>IF($P323="","",VLOOKUP($P323,登録データ!$M$3:$P$28,4,FALSE))</f>
        <v/>
      </c>
      <c r="AK323" s="39" t="str">
        <f t="shared" si="1260"/>
        <v>00</v>
      </c>
      <c r="AL323" s="39" t="str">
        <f t="shared" si="1261"/>
        <v/>
      </c>
      <c r="AM323" s="39" t="str">
        <f t="shared" si="1262"/>
        <v>000000</v>
      </c>
      <c r="AN323" s="39" t="str">
        <f t="shared" si="1263"/>
        <v/>
      </c>
      <c r="AO323" s="39" t="str">
        <f t="shared" si="1264"/>
        <v/>
      </c>
      <c r="AP323" s="39">
        <f ca="1">IF(OFFSET($C323,-MOD(ROW($C323),3),0)&lt;&gt;"",IF(RIGHT($P323,1)=")",VALUE(VLOOKUP(OFFSET($C323,-MOD(ROW($C323),3),0),登録データ!$A$3:$H$2500,8,FALSE)),0),0)</f>
        <v>0</v>
      </c>
      <c r="AQ323" s="39">
        <f t="shared" ca="1" si="1265"/>
        <v>0</v>
      </c>
      <c r="AR323" s="267"/>
      <c r="AS323" s="39" t="str">
        <f t="shared" si="1266"/>
        <v/>
      </c>
      <c r="AT323" s="267"/>
      <c r="AU323" s="267"/>
      <c r="AV323" s="202"/>
      <c r="AW323" s="199"/>
      <c r="AX323" s="200"/>
      <c r="AY323" s="200"/>
      <c r="AZ323" s="200"/>
      <c r="BA323" s="200"/>
      <c r="BB323" s="39"/>
      <c r="BC323" s="39"/>
      <c r="BD323" s="93"/>
      <c r="BE323" s="93"/>
      <c r="BF323" s="93"/>
      <c r="BG323" s="95"/>
      <c r="BH323" s="111"/>
      <c r="BI323" s="202"/>
      <c r="BJ323" s="199"/>
      <c r="BK323" s="200"/>
      <c r="BL323" s="200"/>
      <c r="BM323" s="200"/>
      <c r="BN323" s="200"/>
      <c r="BO323" s="39"/>
      <c r="BP323" s="39"/>
      <c r="BQ323" s="39"/>
      <c r="BR323" s="39"/>
      <c r="BS323" s="39"/>
      <c r="BT323" s="39"/>
      <c r="BV323" s="38" t="str">
        <f>IF($P323="十種競技",COUNTIF($P$21:$P323,"十種競技"),"")</f>
        <v/>
      </c>
      <c r="BW323" s="39" t="str">
        <f t="shared" ca="1" si="1267"/>
        <v/>
      </c>
      <c r="BX323" s="39" t="str">
        <f t="shared" ca="1" si="1268"/>
        <v/>
      </c>
      <c r="BY323" s="39" t="str">
        <f t="shared" ca="1" si="1269"/>
        <v/>
      </c>
      <c r="BZ323" s="39" t="str">
        <f t="shared" ca="1" si="1270"/>
        <v/>
      </c>
      <c r="CA323" s="39" t="str">
        <f t="shared" ca="1" si="1271"/>
        <v/>
      </c>
      <c r="CB323" s="39"/>
      <c r="CC323" s="39"/>
      <c r="CD323" s="39"/>
      <c r="CE323" s="39"/>
      <c r="CF323" s="39"/>
      <c r="CG323" s="86"/>
      <c r="CH323" s="43" t="str">
        <f t="shared" si="1257"/>
        <v/>
      </c>
    </row>
    <row r="324" spans="1:86" ht="14.25" thickTop="1">
      <c r="A324" s="24"/>
      <c r="B324" s="276">
        <v>102</v>
      </c>
      <c r="C324" s="279"/>
      <c r="D324" s="281" t="str">
        <f>IF($C324="","",IF($C324="@",$D326,VLOOKUP($C324,登録データ!$A$3:$H$2500,2,FALSE)))</f>
        <v/>
      </c>
      <c r="E324" s="281"/>
      <c r="F324" s="281"/>
      <c r="G324" s="282" t="str">
        <f>IF($C324="","",IF($C324="@",$G326,VLOOKUP($C324,登録データ!$A$3:$H$2500,3,FALSE)))</f>
        <v/>
      </c>
      <c r="H324" s="282"/>
      <c r="I324" s="282"/>
      <c r="J324" s="281" t="str">
        <f>IF($C324="","",IF($C324="@",$J326,VLOOKUP($C324,登録データ!$A$3:$H$2500,7,FALSE)))</f>
        <v/>
      </c>
      <c r="K324" s="281"/>
      <c r="L324" s="281" t="str">
        <f>IF($C324="","",IF($C324="@",$L326,VLOOKUP($C324,登録データ!$A$3:$H$2500,4,FALSE)))</f>
        <v/>
      </c>
      <c r="M324" s="281"/>
      <c r="N324" s="281"/>
      <c r="O324" s="58" t="s">
        <v>3697</v>
      </c>
      <c r="P324" s="70"/>
      <c r="Q324" s="30"/>
      <c r="R324" s="156" t="str">
        <f t="shared" si="1258"/>
        <v/>
      </c>
      <c r="S324" s="150"/>
      <c r="T324" s="156" t="str">
        <f t="shared" si="1259"/>
        <v/>
      </c>
      <c r="U324" s="30"/>
      <c r="V324" s="237"/>
      <c r="W324" s="237"/>
      <c r="X324" s="237"/>
      <c r="Y324" s="238"/>
      <c r="Z324" s="238"/>
      <c r="AA324" s="238"/>
      <c r="AB324" s="239"/>
      <c r="AC324" s="240"/>
      <c r="AD324" s="243"/>
      <c r="AG324" s="38"/>
      <c r="AH324" s="267" t="str">
        <f>IF($C324="","",IF($C324="@",0,IF(VLOOKUP($C324,登録データ!$A$3:$V$2500,22,FALSE)=0,0,1)))</f>
        <v/>
      </c>
      <c r="AI324" s="39" t="str">
        <f>IF($P324="","0",VLOOKUP($P324,登録データ!$M$3:$O$28,2,FALSE))</f>
        <v>0</v>
      </c>
      <c r="AJ324" s="39" t="str">
        <f>IF($P324="","",VLOOKUP($P324,登録データ!$M$3:$P$28,4,FALSE))</f>
        <v/>
      </c>
      <c r="AK324" s="39" t="str">
        <f t="shared" si="1260"/>
        <v>00</v>
      </c>
      <c r="AL324" s="39" t="str">
        <f t="shared" si="1261"/>
        <v/>
      </c>
      <c r="AM324" s="39" t="str">
        <f t="shared" si="1262"/>
        <v>000000</v>
      </c>
      <c r="AN324" s="39" t="str">
        <f t="shared" si="1263"/>
        <v/>
      </c>
      <c r="AO324" s="39" t="str">
        <f t="shared" si="1264"/>
        <v/>
      </c>
      <c r="AP324" s="39">
        <f ca="1">IF(OFFSET($C324,-MOD(ROW($C324),3),0)&lt;&gt;"",IF(RIGHT($P324,1)=")",VALUE(VLOOKUP(OFFSET($C324,-MOD(ROW($C324),3),0),登録データ!$A$3:$H$2500,8,FALSE)),0),0)</f>
        <v>0</v>
      </c>
      <c r="AQ324" s="39">
        <f t="shared" ca="1" si="1265"/>
        <v>0</v>
      </c>
      <c r="AR324" s="267" t="str">
        <f t="shared" ref="AR324" si="1452">IF($C324="","",IF($C324="@",0,IF($C324&lt;1501,0,1)))</f>
        <v/>
      </c>
      <c r="AS324" s="39" t="str">
        <f t="shared" si="1266"/>
        <v/>
      </c>
      <c r="AT324" s="267" t="str">
        <f t="shared" ref="AT324" si="1453">IF($C324="","",IF($C324="@",0,IF(COUNTIF($C$21:$C$620,$C324)=1,0,1)))</f>
        <v/>
      </c>
      <c r="AU324" s="267" t="str">
        <f t="shared" ref="AU324" si="1454">IF($L324="","",IF(OR($L324="北海道",$L324="東京都",$L324="大阪府",$L324="京都府",RIGHT($L324,1)="県"),0,1))</f>
        <v/>
      </c>
      <c r="AV324" s="202" t="str">
        <f>IF(AC324="","",COUNTA($AC$21:$AC324))</f>
        <v/>
      </c>
      <c r="AW324" s="199" t="str">
        <f t="shared" ref="AW324" si="1455">IF($C324="","",IF($AV324="","",IF($C324="@",CONCATENATE("@",$D326),$C324)))</f>
        <v/>
      </c>
      <c r="AX324" s="199" t="str">
        <f t="shared" ref="AX324" si="1456">IF(LEFT($AW324,1)="@",$D326,"")</f>
        <v/>
      </c>
      <c r="AY324" s="199" t="str">
        <f t="shared" ref="AY324" si="1457">IF(LEFT($AW324,1)="@",$G326,"")</f>
        <v/>
      </c>
      <c r="AZ324" s="199" t="str">
        <f t="shared" ref="AZ324" si="1458">IF(LEFT($AW324,1)="@",$J326,"")</f>
        <v/>
      </c>
      <c r="BA324" s="199" t="str">
        <f t="shared" ref="BA324" si="1459">IF(LEFT($AW324,1)="@",$L326,"")</f>
        <v/>
      </c>
      <c r="BB324" s="39"/>
      <c r="BC324" s="39"/>
      <c r="BD324" s="74"/>
      <c r="BE324" s="74"/>
      <c r="BF324" s="74"/>
      <c r="BG324" s="83"/>
      <c r="BH324" s="84"/>
      <c r="BI324" s="202" t="str">
        <f>IF($AD324="","",COUNTA($AD$21:$AD324))</f>
        <v/>
      </c>
      <c r="BJ324" s="199" t="str">
        <f>IF($C324="","",IF($BI324="","",IF($C324="@",CONCATENATE("@",$D326),$C324)))</f>
        <v/>
      </c>
      <c r="BK324" s="199" t="str">
        <f t="shared" ref="BK324" si="1460">IF(LEFT($BJ324,1)="@",$D326,"")</f>
        <v/>
      </c>
      <c r="BL324" s="199" t="str">
        <f t="shared" ref="BL324" si="1461">IF(LEFT($BJ324,1)="@",$G326,"")</f>
        <v/>
      </c>
      <c r="BM324" s="199" t="str">
        <f t="shared" ref="BM324" si="1462">IF(LEFT($BJ324,1)="@",$J326,"")</f>
        <v/>
      </c>
      <c r="BN324" s="199" t="str">
        <f t="shared" ref="BN324" si="1463">IF(LEFT($BJ324,1)="@",$L326,"")</f>
        <v/>
      </c>
      <c r="BO324" s="39"/>
      <c r="BP324" s="39"/>
      <c r="BQ324" s="39"/>
      <c r="BR324" s="39"/>
      <c r="BS324" s="39"/>
      <c r="BT324" s="39"/>
      <c r="BV324" s="38" t="str">
        <f>IF($P324="十種競技",COUNTIF($P$21:$P324,"十種競技"),"")</f>
        <v/>
      </c>
      <c r="BW324" s="39" t="str">
        <f t="shared" ca="1" si="1267"/>
        <v/>
      </c>
      <c r="BX324" s="39" t="str">
        <f t="shared" ca="1" si="1268"/>
        <v/>
      </c>
      <c r="BY324" s="39" t="str">
        <f t="shared" ca="1" si="1269"/>
        <v/>
      </c>
      <c r="BZ324" s="39" t="str">
        <f t="shared" ca="1" si="1270"/>
        <v/>
      </c>
      <c r="CA324" s="39" t="str">
        <f t="shared" ca="1" si="1271"/>
        <v/>
      </c>
      <c r="CB324" s="39"/>
      <c r="CC324" s="39"/>
      <c r="CD324" s="39"/>
      <c r="CE324" s="39"/>
      <c r="CF324" s="39"/>
      <c r="CG324" s="86"/>
      <c r="CH324" s="43" t="str">
        <f t="shared" si="1257"/>
        <v/>
      </c>
    </row>
    <row r="325" spans="1:86">
      <c r="A325" s="24"/>
      <c r="B325" s="277"/>
      <c r="C325" s="280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59" t="s">
        <v>3698</v>
      </c>
      <c r="P325" s="71"/>
      <c r="Q325" s="31"/>
      <c r="R325" s="157" t="str">
        <f t="shared" si="1258"/>
        <v/>
      </c>
      <c r="S325" s="151"/>
      <c r="T325" s="157" t="str">
        <f t="shared" si="1259"/>
        <v/>
      </c>
      <c r="U325" s="31"/>
      <c r="V325" s="246"/>
      <c r="W325" s="246"/>
      <c r="X325" s="246"/>
      <c r="Y325" s="247"/>
      <c r="Z325" s="247"/>
      <c r="AA325" s="247"/>
      <c r="AB325" s="248"/>
      <c r="AC325" s="241"/>
      <c r="AD325" s="244"/>
      <c r="AG325" s="38"/>
      <c r="AH325" s="267"/>
      <c r="AI325" s="39" t="str">
        <f>IF($P325="","0",VLOOKUP($P325,登録データ!$M$3:$O$28,2,FALSE))</f>
        <v>0</v>
      </c>
      <c r="AJ325" s="39" t="str">
        <f>IF($P325="","",VLOOKUP($P325,登録データ!$M$3:$P$28,4,FALSE))</f>
        <v/>
      </c>
      <c r="AK325" s="39" t="str">
        <f t="shared" si="1260"/>
        <v>00</v>
      </c>
      <c r="AL325" s="39" t="str">
        <f t="shared" si="1261"/>
        <v/>
      </c>
      <c r="AM325" s="39" t="str">
        <f t="shared" si="1262"/>
        <v>000000</v>
      </c>
      <c r="AN325" s="39" t="str">
        <f t="shared" si="1263"/>
        <v/>
      </c>
      <c r="AO325" s="39" t="str">
        <f t="shared" si="1264"/>
        <v/>
      </c>
      <c r="AP325" s="39">
        <f ca="1">IF(OFFSET($C325,-MOD(ROW($C325),3),0)&lt;&gt;"",IF(RIGHT($P325,1)=")",VALUE(VLOOKUP(OFFSET($C325,-MOD(ROW($C325),3),0),登録データ!$A$3:$H$2500,8,FALSE)),0),0)</f>
        <v>0</v>
      </c>
      <c r="AQ325" s="39">
        <f t="shared" ca="1" si="1265"/>
        <v>0</v>
      </c>
      <c r="AR325" s="267"/>
      <c r="AS325" s="39" t="str">
        <f t="shared" si="1266"/>
        <v/>
      </c>
      <c r="AT325" s="267"/>
      <c r="AU325" s="267"/>
      <c r="AV325" s="202"/>
      <c r="AW325" s="199"/>
      <c r="AX325" s="200"/>
      <c r="AY325" s="200"/>
      <c r="AZ325" s="200"/>
      <c r="BA325" s="200"/>
      <c r="BB325" s="39"/>
      <c r="BC325" s="39"/>
      <c r="BD325" s="93"/>
      <c r="BE325" s="93"/>
      <c r="BF325" s="93"/>
      <c r="BG325" s="95"/>
      <c r="BH325" s="111"/>
      <c r="BI325" s="202"/>
      <c r="BJ325" s="199"/>
      <c r="BK325" s="200"/>
      <c r="BL325" s="200"/>
      <c r="BM325" s="200"/>
      <c r="BN325" s="200"/>
      <c r="BO325" s="39"/>
      <c r="BP325" s="39"/>
      <c r="BQ325" s="39"/>
      <c r="BR325" s="39"/>
      <c r="BS325" s="39"/>
      <c r="BT325" s="39"/>
      <c r="BV325" s="38" t="str">
        <f>IF($P325="十種競技",COUNTIF($P$21:$P325,"十種競技"),"")</f>
        <v/>
      </c>
      <c r="BW325" s="39" t="str">
        <f t="shared" ca="1" si="1267"/>
        <v/>
      </c>
      <c r="BX325" s="39" t="str">
        <f t="shared" ca="1" si="1268"/>
        <v/>
      </c>
      <c r="BY325" s="39" t="str">
        <f t="shared" ca="1" si="1269"/>
        <v/>
      </c>
      <c r="BZ325" s="39" t="str">
        <f t="shared" ca="1" si="1270"/>
        <v/>
      </c>
      <c r="CA325" s="39" t="str">
        <f t="shared" ca="1" si="1271"/>
        <v/>
      </c>
      <c r="CB325" s="39"/>
      <c r="CC325" s="39"/>
      <c r="CD325" s="39"/>
      <c r="CE325" s="39"/>
      <c r="CF325" s="39"/>
      <c r="CG325" s="86"/>
      <c r="CH325" s="43" t="str">
        <f t="shared" si="1257"/>
        <v/>
      </c>
    </row>
    <row r="326" spans="1:86" ht="14.25" thickBot="1">
      <c r="A326" s="24"/>
      <c r="B326" s="278"/>
      <c r="C326" s="29" t="s">
        <v>3696</v>
      </c>
      <c r="D326" s="283"/>
      <c r="E326" s="283"/>
      <c r="F326" s="283"/>
      <c r="G326" s="283"/>
      <c r="H326" s="283"/>
      <c r="I326" s="283"/>
      <c r="J326" s="283"/>
      <c r="K326" s="283"/>
      <c r="L326" s="283"/>
      <c r="M326" s="283"/>
      <c r="N326" s="283"/>
      <c r="O326" s="29" t="s">
        <v>3699</v>
      </c>
      <c r="P326" s="72"/>
      <c r="Q326" s="32"/>
      <c r="R326" s="160" t="str">
        <f t="shared" si="1258"/>
        <v/>
      </c>
      <c r="S326" s="152"/>
      <c r="T326" s="160" t="str">
        <f t="shared" si="1259"/>
        <v/>
      </c>
      <c r="U326" s="32"/>
      <c r="V326" s="249"/>
      <c r="W326" s="249"/>
      <c r="X326" s="249"/>
      <c r="Y326" s="250"/>
      <c r="Z326" s="250"/>
      <c r="AA326" s="250"/>
      <c r="AB326" s="251"/>
      <c r="AC326" s="242"/>
      <c r="AD326" s="245"/>
      <c r="AG326" s="38"/>
      <c r="AH326" s="267"/>
      <c r="AI326" s="39" t="str">
        <f>IF($P326="","0",VLOOKUP($P326,登録データ!$M$3:$O$28,2,FALSE))</f>
        <v>0</v>
      </c>
      <c r="AJ326" s="39" t="str">
        <f>IF($P326="","",VLOOKUP($P326,登録データ!$M$3:$P$28,4,FALSE))</f>
        <v/>
      </c>
      <c r="AK326" s="39" t="str">
        <f t="shared" si="1260"/>
        <v>00</v>
      </c>
      <c r="AL326" s="39" t="str">
        <f t="shared" si="1261"/>
        <v/>
      </c>
      <c r="AM326" s="39" t="str">
        <f t="shared" si="1262"/>
        <v>000000</v>
      </c>
      <c r="AN326" s="39" t="str">
        <f t="shared" si="1263"/>
        <v/>
      </c>
      <c r="AO326" s="39" t="str">
        <f t="shared" si="1264"/>
        <v/>
      </c>
      <c r="AP326" s="39">
        <f ca="1">IF(OFFSET($C326,-MOD(ROW($C326),3),0)&lt;&gt;"",IF(RIGHT($P326,1)=")",VALUE(VLOOKUP(OFFSET($C326,-MOD(ROW($C326),3),0),登録データ!$A$3:$H$2500,8,FALSE)),0),0)</f>
        <v>0</v>
      </c>
      <c r="AQ326" s="39">
        <f t="shared" ca="1" si="1265"/>
        <v>0</v>
      </c>
      <c r="AR326" s="267"/>
      <c r="AS326" s="39" t="str">
        <f t="shared" si="1266"/>
        <v/>
      </c>
      <c r="AT326" s="267"/>
      <c r="AU326" s="267"/>
      <c r="AV326" s="202"/>
      <c r="AW326" s="199"/>
      <c r="AX326" s="200"/>
      <c r="AY326" s="200"/>
      <c r="AZ326" s="200"/>
      <c r="BA326" s="200"/>
      <c r="BB326" s="39"/>
      <c r="BC326" s="39"/>
      <c r="BD326" s="93"/>
      <c r="BE326" s="93"/>
      <c r="BF326" s="93"/>
      <c r="BG326" s="95"/>
      <c r="BH326" s="111"/>
      <c r="BI326" s="202"/>
      <c r="BJ326" s="199"/>
      <c r="BK326" s="200"/>
      <c r="BL326" s="200"/>
      <c r="BM326" s="200"/>
      <c r="BN326" s="200"/>
      <c r="BO326" s="39"/>
      <c r="BP326" s="39"/>
      <c r="BQ326" s="39"/>
      <c r="BR326" s="39"/>
      <c r="BS326" s="39"/>
      <c r="BT326" s="39"/>
      <c r="BV326" s="38" t="str">
        <f>IF($P326="十種競技",COUNTIF($P$21:$P326,"十種競技"),"")</f>
        <v/>
      </c>
      <c r="BW326" s="39" t="str">
        <f t="shared" ca="1" si="1267"/>
        <v/>
      </c>
      <c r="BX326" s="39" t="str">
        <f t="shared" ca="1" si="1268"/>
        <v/>
      </c>
      <c r="BY326" s="39" t="str">
        <f t="shared" ca="1" si="1269"/>
        <v/>
      </c>
      <c r="BZ326" s="39" t="str">
        <f t="shared" ca="1" si="1270"/>
        <v/>
      </c>
      <c r="CA326" s="39" t="str">
        <f t="shared" ca="1" si="1271"/>
        <v/>
      </c>
      <c r="CB326" s="39"/>
      <c r="CC326" s="39"/>
      <c r="CD326" s="39"/>
      <c r="CE326" s="39"/>
      <c r="CF326" s="39"/>
      <c r="CG326" s="86"/>
      <c r="CH326" s="43" t="str">
        <f t="shared" si="1257"/>
        <v/>
      </c>
    </row>
    <row r="327" spans="1:86" ht="14.25" thickTop="1">
      <c r="A327" s="24"/>
      <c r="B327" s="276">
        <v>103</v>
      </c>
      <c r="C327" s="279"/>
      <c r="D327" s="281" t="str">
        <f>IF($C327="","",IF($C327="@",$D329,VLOOKUP($C327,登録データ!$A$3:$H$2500,2,FALSE)))</f>
        <v/>
      </c>
      <c r="E327" s="281"/>
      <c r="F327" s="281"/>
      <c r="G327" s="282" t="str">
        <f>IF($C327="","",IF($C327="@",$G329,VLOOKUP($C327,登録データ!$A$3:$H$2500,3,FALSE)))</f>
        <v/>
      </c>
      <c r="H327" s="282"/>
      <c r="I327" s="282"/>
      <c r="J327" s="281" t="str">
        <f>IF($C327="","",IF($C327="@",$J329,VLOOKUP($C327,登録データ!$A$3:$H$2500,7,FALSE)))</f>
        <v/>
      </c>
      <c r="K327" s="281"/>
      <c r="L327" s="281" t="str">
        <f>IF($C327="","",IF($C327="@",$L329,VLOOKUP($C327,登録データ!$A$3:$H$2500,4,FALSE)))</f>
        <v/>
      </c>
      <c r="M327" s="281"/>
      <c r="N327" s="281"/>
      <c r="O327" s="58" t="s">
        <v>3697</v>
      </c>
      <c r="P327" s="70"/>
      <c r="Q327" s="30"/>
      <c r="R327" s="156" t="str">
        <f t="shared" si="1258"/>
        <v/>
      </c>
      <c r="S327" s="150"/>
      <c r="T327" s="156" t="str">
        <f t="shared" si="1259"/>
        <v/>
      </c>
      <c r="U327" s="30"/>
      <c r="V327" s="237"/>
      <c r="W327" s="237"/>
      <c r="X327" s="237"/>
      <c r="Y327" s="238"/>
      <c r="Z327" s="238"/>
      <c r="AA327" s="238"/>
      <c r="AB327" s="239"/>
      <c r="AC327" s="240"/>
      <c r="AD327" s="243"/>
      <c r="AG327" s="38"/>
      <c r="AH327" s="267" t="str">
        <f>IF($C327="","",IF($C327="@",0,IF(VLOOKUP($C327,登録データ!$A$3:$V$2500,22,FALSE)=0,0,1)))</f>
        <v/>
      </c>
      <c r="AI327" s="39" t="str">
        <f>IF($P327="","0",VLOOKUP($P327,登録データ!$M$3:$O$28,2,FALSE))</f>
        <v>0</v>
      </c>
      <c r="AJ327" s="39" t="str">
        <f>IF($P327="","",VLOOKUP($P327,登録データ!$M$3:$P$28,4,FALSE))</f>
        <v/>
      </c>
      <c r="AK327" s="39" t="str">
        <f t="shared" si="1260"/>
        <v>00</v>
      </c>
      <c r="AL327" s="39" t="str">
        <f t="shared" si="1261"/>
        <v/>
      </c>
      <c r="AM327" s="39" t="str">
        <f t="shared" si="1262"/>
        <v>000000</v>
      </c>
      <c r="AN327" s="39" t="str">
        <f t="shared" si="1263"/>
        <v/>
      </c>
      <c r="AO327" s="39" t="str">
        <f t="shared" si="1264"/>
        <v/>
      </c>
      <c r="AP327" s="39">
        <f ca="1">IF(OFFSET($C327,-MOD(ROW($C327),3),0)&lt;&gt;"",IF(RIGHT($P327,1)=")",VALUE(VLOOKUP(OFFSET($C327,-MOD(ROW($C327),3),0),登録データ!$A$3:$H$2500,8,FALSE)),0),0)</f>
        <v>0</v>
      </c>
      <c r="AQ327" s="39">
        <f t="shared" ca="1" si="1265"/>
        <v>0</v>
      </c>
      <c r="AR327" s="267" t="str">
        <f t="shared" ref="AR327" si="1464">IF($C327="","",IF($C327="@",0,IF($C327&lt;1501,0,1)))</f>
        <v/>
      </c>
      <c r="AS327" s="39" t="str">
        <f t="shared" si="1266"/>
        <v/>
      </c>
      <c r="AT327" s="267" t="str">
        <f t="shared" ref="AT327" si="1465">IF($C327="","",IF($C327="@",0,IF(COUNTIF($C$21:$C$620,$C327)=1,0,1)))</f>
        <v/>
      </c>
      <c r="AU327" s="267" t="str">
        <f t="shared" ref="AU327" si="1466">IF($L327="","",IF(OR($L327="北海道",$L327="東京都",$L327="大阪府",$L327="京都府",RIGHT($L327,1)="県"),0,1))</f>
        <v/>
      </c>
      <c r="AV327" s="202" t="str">
        <f>IF(AC327="","",COUNTA($AC$21:$AC327))</f>
        <v/>
      </c>
      <c r="AW327" s="199" t="str">
        <f t="shared" ref="AW327" si="1467">IF($C327="","",IF($AV327="","",IF($C327="@",CONCATENATE("@",$D329),$C327)))</f>
        <v/>
      </c>
      <c r="AX327" s="199" t="str">
        <f t="shared" ref="AX327" si="1468">IF(LEFT($AW327,1)="@",$D329,"")</f>
        <v/>
      </c>
      <c r="AY327" s="199" t="str">
        <f t="shared" ref="AY327" si="1469">IF(LEFT($AW327,1)="@",$G329,"")</f>
        <v/>
      </c>
      <c r="AZ327" s="199" t="str">
        <f t="shared" ref="AZ327" si="1470">IF(LEFT($AW327,1)="@",$J329,"")</f>
        <v/>
      </c>
      <c r="BA327" s="199" t="str">
        <f t="shared" ref="BA327" si="1471">IF(LEFT($AW327,1)="@",$L329,"")</f>
        <v/>
      </c>
      <c r="BB327" s="39"/>
      <c r="BC327" s="39"/>
      <c r="BD327" s="74"/>
      <c r="BE327" s="74"/>
      <c r="BF327" s="74"/>
      <c r="BG327" s="83"/>
      <c r="BH327" s="84"/>
      <c r="BI327" s="202" t="str">
        <f>IF($AD327="","",COUNTA($AD$21:$AD327))</f>
        <v/>
      </c>
      <c r="BJ327" s="199" t="str">
        <f>IF($C327="","",IF($BI327="","",IF($C327="@",CONCATENATE("@",$D329),$C327)))</f>
        <v/>
      </c>
      <c r="BK327" s="199" t="str">
        <f t="shared" ref="BK327" si="1472">IF(LEFT($BJ327,1)="@",$D329,"")</f>
        <v/>
      </c>
      <c r="BL327" s="199" t="str">
        <f t="shared" ref="BL327" si="1473">IF(LEFT($BJ327,1)="@",$G329,"")</f>
        <v/>
      </c>
      <c r="BM327" s="199" t="str">
        <f t="shared" ref="BM327" si="1474">IF(LEFT($BJ327,1)="@",$J329,"")</f>
        <v/>
      </c>
      <c r="BN327" s="199" t="str">
        <f t="shared" ref="BN327" si="1475">IF(LEFT($BJ327,1)="@",$L329,"")</f>
        <v/>
      </c>
      <c r="BO327" s="39"/>
      <c r="BP327" s="39"/>
      <c r="BQ327" s="39"/>
      <c r="BR327" s="39"/>
      <c r="BS327" s="39"/>
      <c r="BT327" s="39"/>
      <c r="BV327" s="38" t="str">
        <f>IF($P327="十種競技",COUNTIF($P$21:$P327,"十種競技"),"")</f>
        <v/>
      </c>
      <c r="BW327" s="39" t="str">
        <f t="shared" ca="1" si="1267"/>
        <v/>
      </c>
      <c r="BX327" s="39" t="str">
        <f t="shared" ca="1" si="1268"/>
        <v/>
      </c>
      <c r="BY327" s="39" t="str">
        <f t="shared" ca="1" si="1269"/>
        <v/>
      </c>
      <c r="BZ327" s="39" t="str">
        <f t="shared" ca="1" si="1270"/>
        <v/>
      </c>
      <c r="CA327" s="39" t="str">
        <f t="shared" ca="1" si="1271"/>
        <v/>
      </c>
      <c r="CB327" s="39"/>
      <c r="CC327" s="39"/>
      <c r="CD327" s="39"/>
      <c r="CE327" s="39"/>
      <c r="CF327" s="39"/>
      <c r="CG327" s="86"/>
      <c r="CH327" s="43" t="str">
        <f t="shared" si="1257"/>
        <v/>
      </c>
    </row>
    <row r="328" spans="1:86">
      <c r="A328" s="24"/>
      <c r="B328" s="277"/>
      <c r="C328" s="280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59" t="s">
        <v>3698</v>
      </c>
      <c r="P328" s="71"/>
      <c r="Q328" s="31"/>
      <c r="R328" s="157" t="str">
        <f t="shared" si="1258"/>
        <v/>
      </c>
      <c r="S328" s="151"/>
      <c r="T328" s="157" t="str">
        <f t="shared" si="1259"/>
        <v/>
      </c>
      <c r="U328" s="31"/>
      <c r="V328" s="246"/>
      <c r="W328" s="246"/>
      <c r="X328" s="246"/>
      <c r="Y328" s="247"/>
      <c r="Z328" s="247"/>
      <c r="AA328" s="247"/>
      <c r="AB328" s="248"/>
      <c r="AC328" s="241"/>
      <c r="AD328" s="244"/>
      <c r="AG328" s="38"/>
      <c r="AH328" s="267"/>
      <c r="AI328" s="39" t="str">
        <f>IF($P328="","0",VLOOKUP($P328,登録データ!$M$3:$O$28,2,FALSE))</f>
        <v>0</v>
      </c>
      <c r="AJ328" s="39" t="str">
        <f>IF($P328="","",VLOOKUP($P328,登録データ!$M$3:$P$28,4,FALSE))</f>
        <v/>
      </c>
      <c r="AK328" s="39" t="str">
        <f t="shared" si="1260"/>
        <v>00</v>
      </c>
      <c r="AL328" s="39" t="str">
        <f t="shared" si="1261"/>
        <v/>
      </c>
      <c r="AM328" s="39" t="str">
        <f t="shared" si="1262"/>
        <v>000000</v>
      </c>
      <c r="AN328" s="39" t="str">
        <f t="shared" si="1263"/>
        <v/>
      </c>
      <c r="AO328" s="39" t="str">
        <f t="shared" si="1264"/>
        <v/>
      </c>
      <c r="AP328" s="39">
        <f ca="1">IF(OFFSET($C328,-MOD(ROW($C328),3),0)&lt;&gt;"",IF(RIGHT($P328,1)=")",VALUE(VLOOKUP(OFFSET($C328,-MOD(ROW($C328),3),0),登録データ!$A$3:$H$2500,8,FALSE)),0),0)</f>
        <v>0</v>
      </c>
      <c r="AQ328" s="39">
        <f t="shared" ca="1" si="1265"/>
        <v>0</v>
      </c>
      <c r="AR328" s="267"/>
      <c r="AS328" s="39" t="str">
        <f t="shared" si="1266"/>
        <v/>
      </c>
      <c r="AT328" s="267"/>
      <c r="AU328" s="267"/>
      <c r="AV328" s="202"/>
      <c r="AW328" s="199"/>
      <c r="AX328" s="200"/>
      <c r="AY328" s="200"/>
      <c r="AZ328" s="200"/>
      <c r="BA328" s="200"/>
      <c r="BB328" s="39"/>
      <c r="BC328" s="39"/>
      <c r="BD328" s="93"/>
      <c r="BE328" s="93"/>
      <c r="BF328" s="93"/>
      <c r="BG328" s="95"/>
      <c r="BH328" s="111"/>
      <c r="BI328" s="202"/>
      <c r="BJ328" s="199"/>
      <c r="BK328" s="200"/>
      <c r="BL328" s="200"/>
      <c r="BM328" s="200"/>
      <c r="BN328" s="200"/>
      <c r="BO328" s="39"/>
      <c r="BP328" s="39"/>
      <c r="BQ328" s="39"/>
      <c r="BR328" s="39"/>
      <c r="BS328" s="39"/>
      <c r="BT328" s="39"/>
      <c r="BV328" s="38" t="str">
        <f>IF($P328="十種競技",COUNTIF($P$21:$P328,"十種競技"),"")</f>
        <v/>
      </c>
      <c r="BW328" s="39" t="str">
        <f t="shared" ca="1" si="1267"/>
        <v/>
      </c>
      <c r="BX328" s="39" t="str">
        <f t="shared" ca="1" si="1268"/>
        <v/>
      </c>
      <c r="BY328" s="39" t="str">
        <f t="shared" ca="1" si="1269"/>
        <v/>
      </c>
      <c r="BZ328" s="39" t="str">
        <f t="shared" ca="1" si="1270"/>
        <v/>
      </c>
      <c r="CA328" s="39" t="str">
        <f t="shared" ca="1" si="1271"/>
        <v/>
      </c>
      <c r="CB328" s="39"/>
      <c r="CC328" s="39"/>
      <c r="CD328" s="39"/>
      <c r="CE328" s="39"/>
      <c r="CF328" s="39"/>
      <c r="CG328" s="86"/>
      <c r="CH328" s="43" t="str">
        <f t="shared" si="1257"/>
        <v/>
      </c>
    </row>
    <row r="329" spans="1:86" ht="14.25" thickBot="1">
      <c r="A329" s="24"/>
      <c r="B329" s="278"/>
      <c r="C329" s="29" t="s">
        <v>3696</v>
      </c>
      <c r="D329" s="283"/>
      <c r="E329" s="283"/>
      <c r="F329" s="283"/>
      <c r="G329" s="283"/>
      <c r="H329" s="283"/>
      <c r="I329" s="283"/>
      <c r="J329" s="283"/>
      <c r="K329" s="283"/>
      <c r="L329" s="283"/>
      <c r="M329" s="283"/>
      <c r="N329" s="283"/>
      <c r="O329" s="29" t="s">
        <v>3699</v>
      </c>
      <c r="P329" s="72"/>
      <c r="Q329" s="32"/>
      <c r="R329" s="160" t="str">
        <f t="shared" si="1258"/>
        <v/>
      </c>
      <c r="S329" s="152"/>
      <c r="T329" s="160" t="str">
        <f t="shared" si="1259"/>
        <v/>
      </c>
      <c r="U329" s="32"/>
      <c r="V329" s="249"/>
      <c r="W329" s="249"/>
      <c r="X329" s="249"/>
      <c r="Y329" s="250"/>
      <c r="Z329" s="250"/>
      <c r="AA329" s="250"/>
      <c r="AB329" s="251"/>
      <c r="AC329" s="242"/>
      <c r="AD329" s="245"/>
      <c r="AG329" s="38"/>
      <c r="AH329" s="267"/>
      <c r="AI329" s="39" t="str">
        <f>IF($P329="","0",VLOOKUP($P329,登録データ!$M$3:$O$28,2,FALSE))</f>
        <v>0</v>
      </c>
      <c r="AJ329" s="39" t="str">
        <f>IF($P329="","",VLOOKUP($P329,登録データ!$M$3:$P$28,4,FALSE))</f>
        <v/>
      </c>
      <c r="AK329" s="39" t="str">
        <f t="shared" si="1260"/>
        <v>00</v>
      </c>
      <c r="AL329" s="39" t="str">
        <f t="shared" si="1261"/>
        <v/>
      </c>
      <c r="AM329" s="39" t="str">
        <f t="shared" si="1262"/>
        <v>000000</v>
      </c>
      <c r="AN329" s="39" t="str">
        <f t="shared" si="1263"/>
        <v/>
      </c>
      <c r="AO329" s="39" t="str">
        <f t="shared" si="1264"/>
        <v/>
      </c>
      <c r="AP329" s="39">
        <f ca="1">IF(OFFSET($C329,-MOD(ROW($C329),3),0)&lt;&gt;"",IF(RIGHT($P329,1)=")",VALUE(VLOOKUP(OFFSET($C329,-MOD(ROW($C329),3),0),登録データ!$A$3:$H$2500,8,FALSE)),0),0)</f>
        <v>0</v>
      </c>
      <c r="AQ329" s="39">
        <f t="shared" ca="1" si="1265"/>
        <v>0</v>
      </c>
      <c r="AR329" s="267"/>
      <c r="AS329" s="39" t="str">
        <f t="shared" si="1266"/>
        <v/>
      </c>
      <c r="AT329" s="267"/>
      <c r="AU329" s="267"/>
      <c r="AV329" s="202"/>
      <c r="AW329" s="199"/>
      <c r="AX329" s="200"/>
      <c r="AY329" s="200"/>
      <c r="AZ329" s="200"/>
      <c r="BA329" s="200"/>
      <c r="BB329" s="39"/>
      <c r="BC329" s="39"/>
      <c r="BD329" s="93"/>
      <c r="BE329" s="93"/>
      <c r="BF329" s="93"/>
      <c r="BG329" s="95"/>
      <c r="BH329" s="111"/>
      <c r="BI329" s="202"/>
      <c r="BJ329" s="199"/>
      <c r="BK329" s="200"/>
      <c r="BL329" s="200"/>
      <c r="BM329" s="200"/>
      <c r="BN329" s="200"/>
      <c r="BO329" s="39"/>
      <c r="BP329" s="39"/>
      <c r="BQ329" s="39"/>
      <c r="BR329" s="39"/>
      <c r="BS329" s="39"/>
      <c r="BT329" s="39"/>
      <c r="BV329" s="38" t="str">
        <f>IF($P329="十種競技",COUNTIF($P$21:$P329,"十種競技"),"")</f>
        <v/>
      </c>
      <c r="BW329" s="39" t="str">
        <f t="shared" ca="1" si="1267"/>
        <v/>
      </c>
      <c r="BX329" s="39" t="str">
        <f t="shared" ca="1" si="1268"/>
        <v/>
      </c>
      <c r="BY329" s="39" t="str">
        <f t="shared" ca="1" si="1269"/>
        <v/>
      </c>
      <c r="BZ329" s="39" t="str">
        <f t="shared" ca="1" si="1270"/>
        <v/>
      </c>
      <c r="CA329" s="39" t="str">
        <f t="shared" ca="1" si="1271"/>
        <v/>
      </c>
      <c r="CB329" s="39"/>
      <c r="CC329" s="39"/>
      <c r="CD329" s="39"/>
      <c r="CE329" s="39"/>
      <c r="CF329" s="39"/>
      <c r="CG329" s="86"/>
      <c r="CH329" s="43" t="str">
        <f t="shared" si="1257"/>
        <v/>
      </c>
    </row>
    <row r="330" spans="1:86" ht="14.25" thickTop="1">
      <c r="A330" s="24"/>
      <c r="B330" s="276">
        <v>104</v>
      </c>
      <c r="C330" s="279"/>
      <c r="D330" s="281" t="str">
        <f>IF($C330="","",IF($C330="@",$D332,VLOOKUP($C330,登録データ!$A$3:$H$2500,2,FALSE)))</f>
        <v/>
      </c>
      <c r="E330" s="281"/>
      <c r="F330" s="281"/>
      <c r="G330" s="282" t="str">
        <f>IF($C330="","",IF($C330="@",$G332,VLOOKUP($C330,登録データ!$A$3:$H$2500,3,FALSE)))</f>
        <v/>
      </c>
      <c r="H330" s="282"/>
      <c r="I330" s="282"/>
      <c r="J330" s="281" t="str">
        <f>IF($C330="","",IF($C330="@",$J332,VLOOKUP($C330,登録データ!$A$3:$H$2500,7,FALSE)))</f>
        <v/>
      </c>
      <c r="K330" s="281"/>
      <c r="L330" s="281" t="str">
        <f>IF($C330="","",IF($C330="@",$L332,VLOOKUP($C330,登録データ!$A$3:$H$2500,4,FALSE)))</f>
        <v/>
      </c>
      <c r="M330" s="281"/>
      <c r="N330" s="281"/>
      <c r="O330" s="58" t="s">
        <v>3697</v>
      </c>
      <c r="P330" s="70"/>
      <c r="Q330" s="30"/>
      <c r="R330" s="156" t="str">
        <f t="shared" si="1258"/>
        <v/>
      </c>
      <c r="S330" s="150"/>
      <c r="T330" s="156" t="str">
        <f t="shared" si="1259"/>
        <v/>
      </c>
      <c r="U330" s="30"/>
      <c r="V330" s="237"/>
      <c r="W330" s="237"/>
      <c r="X330" s="237"/>
      <c r="Y330" s="238"/>
      <c r="Z330" s="238"/>
      <c r="AA330" s="238"/>
      <c r="AB330" s="239"/>
      <c r="AC330" s="240"/>
      <c r="AD330" s="243"/>
      <c r="AG330" s="38"/>
      <c r="AH330" s="267" t="str">
        <f>IF($C330="","",IF($C330="@",0,IF(VLOOKUP($C330,登録データ!$A$3:$V$2500,22,FALSE)=0,0,1)))</f>
        <v/>
      </c>
      <c r="AI330" s="39" t="str">
        <f>IF($P330="","0",VLOOKUP($P330,登録データ!$M$3:$O$28,2,FALSE))</f>
        <v>0</v>
      </c>
      <c r="AJ330" s="39" t="str">
        <f>IF($P330="","",VLOOKUP($P330,登録データ!$M$3:$P$28,4,FALSE))</f>
        <v/>
      </c>
      <c r="AK330" s="39" t="str">
        <f t="shared" si="1260"/>
        <v>00</v>
      </c>
      <c r="AL330" s="39" t="str">
        <f t="shared" si="1261"/>
        <v/>
      </c>
      <c r="AM330" s="39" t="str">
        <f t="shared" si="1262"/>
        <v>000000</v>
      </c>
      <c r="AN330" s="39" t="str">
        <f t="shared" si="1263"/>
        <v/>
      </c>
      <c r="AO330" s="39" t="str">
        <f t="shared" si="1264"/>
        <v/>
      </c>
      <c r="AP330" s="39">
        <f ca="1">IF(OFFSET($C330,-MOD(ROW($C330),3),0)&lt;&gt;"",IF(RIGHT($P330,1)=")",VALUE(VLOOKUP(OFFSET($C330,-MOD(ROW($C330),3),0),登録データ!$A$3:$H$2500,8,FALSE)),0),0)</f>
        <v>0</v>
      </c>
      <c r="AQ330" s="39">
        <f t="shared" ca="1" si="1265"/>
        <v>0</v>
      </c>
      <c r="AR330" s="267" t="str">
        <f t="shared" ref="AR330" si="1476">IF($C330="","",IF($C330="@",0,IF($C330&lt;1501,0,1)))</f>
        <v/>
      </c>
      <c r="AS330" s="39" t="str">
        <f t="shared" si="1266"/>
        <v/>
      </c>
      <c r="AT330" s="267" t="str">
        <f t="shared" ref="AT330" si="1477">IF($C330="","",IF($C330="@",0,IF(COUNTIF($C$21:$C$620,$C330)=1,0,1)))</f>
        <v/>
      </c>
      <c r="AU330" s="267" t="str">
        <f t="shared" ref="AU330" si="1478">IF($L330="","",IF(OR($L330="北海道",$L330="東京都",$L330="大阪府",$L330="京都府",RIGHT($L330,1)="県"),0,1))</f>
        <v/>
      </c>
      <c r="AV330" s="202" t="str">
        <f>IF(AC330="","",COUNTA($AC$21:$AC330))</f>
        <v/>
      </c>
      <c r="AW330" s="199" t="str">
        <f t="shared" ref="AW330" si="1479">IF($C330="","",IF($AV330="","",IF($C330="@",CONCATENATE("@",$D332),$C330)))</f>
        <v/>
      </c>
      <c r="AX330" s="199" t="str">
        <f t="shared" ref="AX330" si="1480">IF(LEFT($AW330,1)="@",$D332,"")</f>
        <v/>
      </c>
      <c r="AY330" s="199" t="str">
        <f t="shared" ref="AY330" si="1481">IF(LEFT($AW330,1)="@",$G332,"")</f>
        <v/>
      </c>
      <c r="AZ330" s="199" t="str">
        <f t="shared" ref="AZ330" si="1482">IF(LEFT($AW330,1)="@",$J332,"")</f>
        <v/>
      </c>
      <c r="BA330" s="199" t="str">
        <f t="shared" ref="BA330" si="1483">IF(LEFT($AW330,1)="@",$L332,"")</f>
        <v/>
      </c>
      <c r="BB330" s="39"/>
      <c r="BC330" s="39"/>
      <c r="BD330" s="74"/>
      <c r="BE330" s="74"/>
      <c r="BF330" s="74"/>
      <c r="BG330" s="83"/>
      <c r="BH330" s="84"/>
      <c r="BI330" s="202" t="str">
        <f>IF($AD330="","",COUNTA($AD$21:$AD330))</f>
        <v/>
      </c>
      <c r="BJ330" s="199" t="str">
        <f>IF($C330="","",IF($BI330="","",IF($C330="@",CONCATENATE("@",$D332),$C330)))</f>
        <v/>
      </c>
      <c r="BK330" s="199" t="str">
        <f t="shared" ref="BK330" si="1484">IF(LEFT($BJ330,1)="@",$D332,"")</f>
        <v/>
      </c>
      <c r="BL330" s="199" t="str">
        <f t="shared" ref="BL330" si="1485">IF(LEFT($BJ330,1)="@",$G332,"")</f>
        <v/>
      </c>
      <c r="BM330" s="199" t="str">
        <f t="shared" ref="BM330" si="1486">IF(LEFT($BJ330,1)="@",$J332,"")</f>
        <v/>
      </c>
      <c r="BN330" s="199" t="str">
        <f t="shared" ref="BN330" si="1487">IF(LEFT($BJ330,1)="@",$L332,"")</f>
        <v/>
      </c>
      <c r="BO330" s="39"/>
      <c r="BP330" s="39"/>
      <c r="BQ330" s="39"/>
      <c r="BR330" s="39"/>
      <c r="BS330" s="39"/>
      <c r="BT330" s="39"/>
      <c r="BV330" s="38" t="str">
        <f>IF($P330="十種競技",COUNTIF($P$21:$P330,"十種競技"),"")</f>
        <v/>
      </c>
      <c r="BW330" s="39" t="str">
        <f t="shared" ca="1" si="1267"/>
        <v/>
      </c>
      <c r="BX330" s="39" t="str">
        <f t="shared" ca="1" si="1268"/>
        <v/>
      </c>
      <c r="BY330" s="39" t="str">
        <f t="shared" ca="1" si="1269"/>
        <v/>
      </c>
      <c r="BZ330" s="39" t="str">
        <f t="shared" ca="1" si="1270"/>
        <v/>
      </c>
      <c r="CA330" s="39" t="str">
        <f t="shared" ca="1" si="1271"/>
        <v/>
      </c>
      <c r="CB330" s="39"/>
      <c r="CC330" s="39"/>
      <c r="CD330" s="39"/>
      <c r="CE330" s="39"/>
      <c r="CF330" s="39"/>
      <c r="CG330" s="86"/>
      <c r="CH330" s="43" t="str">
        <f t="shared" si="1257"/>
        <v/>
      </c>
    </row>
    <row r="331" spans="1:86">
      <c r="A331" s="24"/>
      <c r="B331" s="277"/>
      <c r="C331" s="280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59" t="s">
        <v>3698</v>
      </c>
      <c r="P331" s="71"/>
      <c r="Q331" s="31"/>
      <c r="R331" s="157" t="str">
        <f t="shared" si="1258"/>
        <v/>
      </c>
      <c r="S331" s="151"/>
      <c r="T331" s="157" t="str">
        <f t="shared" si="1259"/>
        <v/>
      </c>
      <c r="U331" s="31"/>
      <c r="V331" s="246"/>
      <c r="W331" s="246"/>
      <c r="X331" s="246"/>
      <c r="Y331" s="247"/>
      <c r="Z331" s="247"/>
      <c r="AA331" s="247"/>
      <c r="AB331" s="248"/>
      <c r="AC331" s="241"/>
      <c r="AD331" s="244"/>
      <c r="AG331" s="38"/>
      <c r="AH331" s="267"/>
      <c r="AI331" s="39" t="str">
        <f>IF($P331="","0",VLOOKUP($P331,登録データ!$M$3:$O$28,2,FALSE))</f>
        <v>0</v>
      </c>
      <c r="AJ331" s="39" t="str">
        <f>IF($P331="","",VLOOKUP($P331,登録データ!$M$3:$P$28,4,FALSE))</f>
        <v/>
      </c>
      <c r="AK331" s="39" t="str">
        <f t="shared" si="1260"/>
        <v>00</v>
      </c>
      <c r="AL331" s="39" t="str">
        <f t="shared" si="1261"/>
        <v/>
      </c>
      <c r="AM331" s="39" t="str">
        <f t="shared" si="1262"/>
        <v>000000</v>
      </c>
      <c r="AN331" s="39" t="str">
        <f t="shared" si="1263"/>
        <v/>
      </c>
      <c r="AO331" s="39" t="str">
        <f t="shared" si="1264"/>
        <v/>
      </c>
      <c r="AP331" s="39">
        <f ca="1">IF(OFFSET($C331,-MOD(ROW($C331),3),0)&lt;&gt;"",IF(RIGHT($P331,1)=")",VALUE(VLOOKUP(OFFSET($C331,-MOD(ROW($C331),3),0),登録データ!$A$3:$H$2500,8,FALSE)),0),0)</f>
        <v>0</v>
      </c>
      <c r="AQ331" s="39">
        <f t="shared" ca="1" si="1265"/>
        <v>0</v>
      </c>
      <c r="AR331" s="267"/>
      <c r="AS331" s="39" t="str">
        <f t="shared" si="1266"/>
        <v/>
      </c>
      <c r="AT331" s="267"/>
      <c r="AU331" s="267"/>
      <c r="AV331" s="202"/>
      <c r="AW331" s="199"/>
      <c r="AX331" s="200"/>
      <c r="AY331" s="200"/>
      <c r="AZ331" s="200"/>
      <c r="BA331" s="200"/>
      <c r="BB331" s="39"/>
      <c r="BC331" s="39"/>
      <c r="BD331" s="93"/>
      <c r="BE331" s="93"/>
      <c r="BF331" s="93"/>
      <c r="BG331" s="95"/>
      <c r="BH331" s="111"/>
      <c r="BI331" s="202"/>
      <c r="BJ331" s="199"/>
      <c r="BK331" s="200"/>
      <c r="BL331" s="200"/>
      <c r="BM331" s="200"/>
      <c r="BN331" s="200"/>
      <c r="BO331" s="39"/>
      <c r="BP331" s="39"/>
      <c r="BQ331" s="39"/>
      <c r="BR331" s="39"/>
      <c r="BS331" s="39"/>
      <c r="BT331" s="39"/>
      <c r="BV331" s="38" t="str">
        <f>IF($P331="十種競技",COUNTIF($P$21:$P331,"十種競技"),"")</f>
        <v/>
      </c>
      <c r="BW331" s="39" t="str">
        <f t="shared" ca="1" si="1267"/>
        <v/>
      </c>
      <c r="BX331" s="39" t="str">
        <f t="shared" ca="1" si="1268"/>
        <v/>
      </c>
      <c r="BY331" s="39" t="str">
        <f t="shared" ca="1" si="1269"/>
        <v/>
      </c>
      <c r="BZ331" s="39" t="str">
        <f t="shared" ca="1" si="1270"/>
        <v/>
      </c>
      <c r="CA331" s="39" t="str">
        <f t="shared" ca="1" si="1271"/>
        <v/>
      </c>
      <c r="CB331" s="39"/>
      <c r="CC331" s="39"/>
      <c r="CD331" s="39"/>
      <c r="CE331" s="39"/>
      <c r="CF331" s="39"/>
      <c r="CG331" s="86"/>
      <c r="CH331" s="43" t="str">
        <f t="shared" si="1257"/>
        <v/>
      </c>
    </row>
    <row r="332" spans="1:86" ht="14.25" thickBot="1">
      <c r="A332" s="24"/>
      <c r="B332" s="278"/>
      <c r="C332" s="29" t="s">
        <v>3696</v>
      </c>
      <c r="D332" s="283"/>
      <c r="E332" s="283"/>
      <c r="F332" s="283"/>
      <c r="G332" s="283"/>
      <c r="H332" s="283"/>
      <c r="I332" s="283"/>
      <c r="J332" s="283"/>
      <c r="K332" s="283"/>
      <c r="L332" s="283"/>
      <c r="M332" s="283"/>
      <c r="N332" s="283"/>
      <c r="O332" s="29" t="s">
        <v>3699</v>
      </c>
      <c r="P332" s="72"/>
      <c r="Q332" s="32"/>
      <c r="R332" s="160" t="str">
        <f t="shared" si="1258"/>
        <v/>
      </c>
      <c r="S332" s="152"/>
      <c r="T332" s="160" t="str">
        <f t="shared" si="1259"/>
        <v/>
      </c>
      <c r="U332" s="32"/>
      <c r="V332" s="249"/>
      <c r="W332" s="249"/>
      <c r="X332" s="249"/>
      <c r="Y332" s="250"/>
      <c r="Z332" s="250"/>
      <c r="AA332" s="250"/>
      <c r="AB332" s="251"/>
      <c r="AC332" s="242"/>
      <c r="AD332" s="245"/>
      <c r="AG332" s="38"/>
      <c r="AH332" s="267"/>
      <c r="AI332" s="39" t="str">
        <f>IF($P332="","0",VLOOKUP($P332,登録データ!$M$3:$O$28,2,FALSE))</f>
        <v>0</v>
      </c>
      <c r="AJ332" s="39" t="str">
        <f>IF($P332="","",VLOOKUP($P332,登録データ!$M$3:$P$28,4,FALSE))</f>
        <v/>
      </c>
      <c r="AK332" s="39" t="str">
        <f t="shared" si="1260"/>
        <v>00</v>
      </c>
      <c r="AL332" s="39" t="str">
        <f t="shared" si="1261"/>
        <v/>
      </c>
      <c r="AM332" s="39" t="str">
        <f t="shared" si="1262"/>
        <v>000000</v>
      </c>
      <c r="AN332" s="39" t="str">
        <f t="shared" si="1263"/>
        <v/>
      </c>
      <c r="AO332" s="39" t="str">
        <f t="shared" si="1264"/>
        <v/>
      </c>
      <c r="AP332" s="39">
        <f ca="1">IF(OFFSET($C332,-MOD(ROW($C332),3),0)&lt;&gt;"",IF(RIGHT($P332,1)=")",VALUE(VLOOKUP(OFFSET($C332,-MOD(ROW($C332),3),0),登録データ!$A$3:$H$2500,8,FALSE)),0),0)</f>
        <v>0</v>
      </c>
      <c r="AQ332" s="39">
        <f t="shared" ca="1" si="1265"/>
        <v>0</v>
      </c>
      <c r="AR332" s="267"/>
      <c r="AS332" s="39" t="str">
        <f t="shared" si="1266"/>
        <v/>
      </c>
      <c r="AT332" s="267"/>
      <c r="AU332" s="267"/>
      <c r="AV332" s="202"/>
      <c r="AW332" s="199"/>
      <c r="AX332" s="200"/>
      <c r="AY332" s="200"/>
      <c r="AZ332" s="200"/>
      <c r="BA332" s="200"/>
      <c r="BB332" s="39"/>
      <c r="BC332" s="39"/>
      <c r="BD332" s="93"/>
      <c r="BE332" s="93"/>
      <c r="BF332" s="93"/>
      <c r="BG332" s="95"/>
      <c r="BH332" s="111"/>
      <c r="BI332" s="202"/>
      <c r="BJ332" s="199"/>
      <c r="BK332" s="200"/>
      <c r="BL332" s="200"/>
      <c r="BM332" s="200"/>
      <c r="BN332" s="200"/>
      <c r="BO332" s="39"/>
      <c r="BP332" s="39"/>
      <c r="BQ332" s="39"/>
      <c r="BR332" s="39"/>
      <c r="BS332" s="39"/>
      <c r="BT332" s="39"/>
      <c r="BV332" s="38" t="str">
        <f>IF($P332="十種競技",COUNTIF($P$21:$P332,"十種競技"),"")</f>
        <v/>
      </c>
      <c r="BW332" s="39" t="str">
        <f t="shared" ca="1" si="1267"/>
        <v/>
      </c>
      <c r="BX332" s="39" t="str">
        <f t="shared" ca="1" si="1268"/>
        <v/>
      </c>
      <c r="BY332" s="39" t="str">
        <f t="shared" ca="1" si="1269"/>
        <v/>
      </c>
      <c r="BZ332" s="39" t="str">
        <f t="shared" ca="1" si="1270"/>
        <v/>
      </c>
      <c r="CA332" s="39" t="str">
        <f t="shared" ca="1" si="1271"/>
        <v/>
      </c>
      <c r="CB332" s="39"/>
      <c r="CC332" s="39"/>
      <c r="CD332" s="39"/>
      <c r="CE332" s="39"/>
      <c r="CF332" s="39"/>
      <c r="CG332" s="86"/>
      <c r="CH332" s="43" t="str">
        <f t="shared" si="1257"/>
        <v/>
      </c>
    </row>
    <row r="333" spans="1:86" ht="14.25" thickTop="1">
      <c r="A333" s="24"/>
      <c r="B333" s="276">
        <v>105</v>
      </c>
      <c r="C333" s="279"/>
      <c r="D333" s="281" t="str">
        <f>IF($C333="","",IF($C333="@",$D335,VLOOKUP($C333,登録データ!$A$3:$H$2500,2,FALSE)))</f>
        <v/>
      </c>
      <c r="E333" s="281"/>
      <c r="F333" s="281"/>
      <c r="G333" s="282" t="str">
        <f>IF($C333="","",IF($C333="@",$G335,VLOOKUP($C333,登録データ!$A$3:$H$2500,3,FALSE)))</f>
        <v/>
      </c>
      <c r="H333" s="282"/>
      <c r="I333" s="282"/>
      <c r="J333" s="281" t="str">
        <f>IF($C333="","",IF($C333="@",$J335,VLOOKUP($C333,登録データ!$A$3:$H$2500,7,FALSE)))</f>
        <v/>
      </c>
      <c r="K333" s="281"/>
      <c r="L333" s="281" t="str">
        <f>IF($C333="","",IF($C333="@",$L335,VLOOKUP($C333,登録データ!$A$3:$H$2500,4,FALSE)))</f>
        <v/>
      </c>
      <c r="M333" s="281"/>
      <c r="N333" s="281"/>
      <c r="O333" s="58" t="s">
        <v>3697</v>
      </c>
      <c r="P333" s="70"/>
      <c r="Q333" s="30"/>
      <c r="R333" s="156" t="str">
        <f t="shared" si="1258"/>
        <v/>
      </c>
      <c r="S333" s="150"/>
      <c r="T333" s="156" t="str">
        <f t="shared" si="1259"/>
        <v/>
      </c>
      <c r="U333" s="30"/>
      <c r="V333" s="237"/>
      <c r="W333" s="237"/>
      <c r="X333" s="237"/>
      <c r="Y333" s="238"/>
      <c r="Z333" s="238"/>
      <c r="AA333" s="238"/>
      <c r="AB333" s="239"/>
      <c r="AC333" s="240"/>
      <c r="AD333" s="243"/>
      <c r="AG333" s="38"/>
      <c r="AH333" s="267" t="str">
        <f>IF($C333="","",IF($C333="@",0,IF(VLOOKUP($C333,登録データ!$A$3:$V$2500,22,FALSE)=0,0,1)))</f>
        <v/>
      </c>
      <c r="AI333" s="39" t="str">
        <f>IF($P333="","0",VLOOKUP($P333,登録データ!$M$3:$O$28,2,FALSE))</f>
        <v>0</v>
      </c>
      <c r="AJ333" s="39" t="str">
        <f>IF($P333="","",VLOOKUP($P333,登録データ!$M$3:$P$28,4,FALSE))</f>
        <v/>
      </c>
      <c r="AK333" s="39" t="str">
        <f t="shared" si="1260"/>
        <v>00</v>
      </c>
      <c r="AL333" s="39" t="str">
        <f t="shared" si="1261"/>
        <v/>
      </c>
      <c r="AM333" s="39" t="str">
        <f t="shared" si="1262"/>
        <v>000000</v>
      </c>
      <c r="AN333" s="39" t="str">
        <f t="shared" si="1263"/>
        <v/>
      </c>
      <c r="AO333" s="39" t="str">
        <f t="shared" si="1264"/>
        <v/>
      </c>
      <c r="AP333" s="39">
        <f ca="1">IF(OFFSET($C333,-MOD(ROW($C333),3),0)&lt;&gt;"",IF(RIGHT($P333,1)=")",VALUE(VLOOKUP(OFFSET($C333,-MOD(ROW($C333),3),0),登録データ!$A$3:$H$2500,8,FALSE)),0),0)</f>
        <v>0</v>
      </c>
      <c r="AQ333" s="39">
        <f t="shared" ca="1" si="1265"/>
        <v>0</v>
      </c>
      <c r="AR333" s="267" t="str">
        <f t="shared" ref="AR333" si="1488">IF($C333="","",IF($C333="@",0,IF($C333&lt;1501,0,1)))</f>
        <v/>
      </c>
      <c r="AS333" s="39" t="str">
        <f t="shared" si="1266"/>
        <v/>
      </c>
      <c r="AT333" s="267" t="str">
        <f t="shared" ref="AT333" si="1489">IF($C333="","",IF($C333="@",0,IF(COUNTIF($C$21:$C$620,$C333)=1,0,1)))</f>
        <v/>
      </c>
      <c r="AU333" s="267" t="str">
        <f t="shared" ref="AU333" si="1490">IF($L333="","",IF(OR($L333="北海道",$L333="東京都",$L333="大阪府",$L333="京都府",RIGHT($L333,1)="県"),0,1))</f>
        <v/>
      </c>
      <c r="AV333" s="202" t="str">
        <f>IF(AC333="","",COUNTA($AC$21:$AC333))</f>
        <v/>
      </c>
      <c r="AW333" s="199" t="str">
        <f t="shared" ref="AW333" si="1491">IF($C333="","",IF($AV333="","",IF($C333="@",CONCATENATE("@",$D335),$C333)))</f>
        <v/>
      </c>
      <c r="AX333" s="199" t="str">
        <f t="shared" ref="AX333" si="1492">IF(LEFT($AW333,1)="@",$D335,"")</f>
        <v/>
      </c>
      <c r="AY333" s="199" t="str">
        <f t="shared" ref="AY333" si="1493">IF(LEFT($AW333,1)="@",$G335,"")</f>
        <v/>
      </c>
      <c r="AZ333" s="199" t="str">
        <f t="shared" ref="AZ333" si="1494">IF(LEFT($AW333,1)="@",$J335,"")</f>
        <v/>
      </c>
      <c r="BA333" s="199" t="str">
        <f t="shared" ref="BA333" si="1495">IF(LEFT($AW333,1)="@",$L335,"")</f>
        <v/>
      </c>
      <c r="BB333" s="39"/>
      <c r="BC333" s="39"/>
      <c r="BD333" s="74"/>
      <c r="BE333" s="74"/>
      <c r="BF333" s="74"/>
      <c r="BG333" s="83"/>
      <c r="BH333" s="84"/>
      <c r="BI333" s="202" t="str">
        <f>IF($AD333="","",COUNTA($AD$21:$AD333))</f>
        <v/>
      </c>
      <c r="BJ333" s="199" t="str">
        <f>IF($C333="","",IF($BI333="","",IF($C333="@",CONCATENATE("@",$D335),$C333)))</f>
        <v/>
      </c>
      <c r="BK333" s="199" t="str">
        <f t="shared" ref="BK333" si="1496">IF(LEFT($BJ333,1)="@",$D335,"")</f>
        <v/>
      </c>
      <c r="BL333" s="199" t="str">
        <f t="shared" ref="BL333" si="1497">IF(LEFT($BJ333,1)="@",$G335,"")</f>
        <v/>
      </c>
      <c r="BM333" s="199" t="str">
        <f t="shared" ref="BM333" si="1498">IF(LEFT($BJ333,1)="@",$J335,"")</f>
        <v/>
      </c>
      <c r="BN333" s="199" t="str">
        <f t="shared" ref="BN333" si="1499">IF(LEFT($BJ333,1)="@",$L335,"")</f>
        <v/>
      </c>
      <c r="BO333" s="39"/>
      <c r="BP333" s="39"/>
      <c r="BQ333" s="39"/>
      <c r="BR333" s="39"/>
      <c r="BS333" s="39"/>
      <c r="BT333" s="39"/>
      <c r="BV333" s="38" t="str">
        <f>IF($P333="十種競技",COUNTIF($P$21:$P333,"十種競技"),"")</f>
        <v/>
      </c>
      <c r="BW333" s="39" t="str">
        <f t="shared" ca="1" si="1267"/>
        <v/>
      </c>
      <c r="BX333" s="39" t="str">
        <f t="shared" ca="1" si="1268"/>
        <v/>
      </c>
      <c r="BY333" s="39" t="str">
        <f t="shared" ca="1" si="1269"/>
        <v/>
      </c>
      <c r="BZ333" s="39" t="str">
        <f t="shared" ca="1" si="1270"/>
        <v/>
      </c>
      <c r="CA333" s="39" t="str">
        <f t="shared" ca="1" si="1271"/>
        <v/>
      </c>
      <c r="CB333" s="39"/>
      <c r="CC333" s="39"/>
      <c r="CD333" s="39"/>
      <c r="CE333" s="39"/>
      <c r="CF333" s="39"/>
      <c r="CG333" s="86"/>
      <c r="CH333" s="43" t="str">
        <f t="shared" si="1257"/>
        <v/>
      </c>
    </row>
    <row r="334" spans="1:86">
      <c r="A334" s="24"/>
      <c r="B334" s="277"/>
      <c r="C334" s="280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59" t="s">
        <v>3698</v>
      </c>
      <c r="P334" s="71"/>
      <c r="Q334" s="31"/>
      <c r="R334" s="157" t="str">
        <f t="shared" si="1258"/>
        <v/>
      </c>
      <c r="S334" s="151"/>
      <c r="T334" s="157" t="str">
        <f t="shared" si="1259"/>
        <v/>
      </c>
      <c r="U334" s="31"/>
      <c r="V334" s="246"/>
      <c r="W334" s="246"/>
      <c r="X334" s="246"/>
      <c r="Y334" s="247"/>
      <c r="Z334" s="247"/>
      <c r="AA334" s="247"/>
      <c r="AB334" s="248"/>
      <c r="AC334" s="241"/>
      <c r="AD334" s="244"/>
      <c r="AG334" s="38"/>
      <c r="AH334" s="267"/>
      <c r="AI334" s="39" t="str">
        <f>IF($P334="","0",VLOOKUP($P334,登録データ!$M$3:$O$28,2,FALSE))</f>
        <v>0</v>
      </c>
      <c r="AJ334" s="39" t="str">
        <f>IF($P334="","",VLOOKUP($P334,登録データ!$M$3:$P$28,4,FALSE))</f>
        <v/>
      </c>
      <c r="AK334" s="39" t="str">
        <f t="shared" si="1260"/>
        <v>00</v>
      </c>
      <c r="AL334" s="39" t="str">
        <f t="shared" si="1261"/>
        <v/>
      </c>
      <c r="AM334" s="39" t="str">
        <f t="shared" si="1262"/>
        <v>000000</v>
      </c>
      <c r="AN334" s="39" t="str">
        <f t="shared" si="1263"/>
        <v/>
      </c>
      <c r="AO334" s="39" t="str">
        <f t="shared" si="1264"/>
        <v/>
      </c>
      <c r="AP334" s="39">
        <f ca="1">IF(OFFSET($C334,-MOD(ROW($C334),3),0)&lt;&gt;"",IF(RIGHT($P334,1)=")",VALUE(VLOOKUP(OFFSET($C334,-MOD(ROW($C334),3),0),登録データ!$A$3:$H$2500,8,FALSE)),0),0)</f>
        <v>0</v>
      </c>
      <c r="AQ334" s="39">
        <f t="shared" ca="1" si="1265"/>
        <v>0</v>
      </c>
      <c r="AR334" s="267"/>
      <c r="AS334" s="39" t="str">
        <f t="shared" si="1266"/>
        <v/>
      </c>
      <c r="AT334" s="267"/>
      <c r="AU334" s="267"/>
      <c r="AV334" s="202"/>
      <c r="AW334" s="199"/>
      <c r="AX334" s="200"/>
      <c r="AY334" s="200"/>
      <c r="AZ334" s="200"/>
      <c r="BA334" s="200"/>
      <c r="BB334" s="39"/>
      <c r="BC334" s="39"/>
      <c r="BD334" s="93"/>
      <c r="BE334" s="93"/>
      <c r="BF334" s="93"/>
      <c r="BG334" s="95"/>
      <c r="BH334" s="111"/>
      <c r="BI334" s="202"/>
      <c r="BJ334" s="199"/>
      <c r="BK334" s="200"/>
      <c r="BL334" s="200"/>
      <c r="BM334" s="200"/>
      <c r="BN334" s="200"/>
      <c r="BO334" s="39"/>
      <c r="BP334" s="39"/>
      <c r="BQ334" s="39"/>
      <c r="BR334" s="39"/>
      <c r="BS334" s="39"/>
      <c r="BT334" s="39"/>
      <c r="BV334" s="38" t="str">
        <f>IF($P334="十種競技",COUNTIF($P$21:$P334,"十種競技"),"")</f>
        <v/>
      </c>
      <c r="BW334" s="39" t="str">
        <f t="shared" ca="1" si="1267"/>
        <v/>
      </c>
      <c r="BX334" s="39" t="str">
        <f t="shared" ca="1" si="1268"/>
        <v/>
      </c>
      <c r="BY334" s="39" t="str">
        <f t="shared" ca="1" si="1269"/>
        <v/>
      </c>
      <c r="BZ334" s="39" t="str">
        <f t="shared" ca="1" si="1270"/>
        <v/>
      </c>
      <c r="CA334" s="39" t="str">
        <f t="shared" ca="1" si="1271"/>
        <v/>
      </c>
      <c r="CB334" s="39"/>
      <c r="CC334" s="39"/>
      <c r="CD334" s="39"/>
      <c r="CE334" s="39"/>
      <c r="CF334" s="39"/>
      <c r="CG334" s="86"/>
      <c r="CH334" s="43" t="str">
        <f t="shared" si="1257"/>
        <v/>
      </c>
    </row>
    <row r="335" spans="1:86" ht="14.25" thickBot="1">
      <c r="A335" s="24"/>
      <c r="B335" s="278"/>
      <c r="C335" s="29" t="s">
        <v>3696</v>
      </c>
      <c r="D335" s="283"/>
      <c r="E335" s="283"/>
      <c r="F335" s="283"/>
      <c r="G335" s="283"/>
      <c r="H335" s="283"/>
      <c r="I335" s="283"/>
      <c r="J335" s="283"/>
      <c r="K335" s="283"/>
      <c r="L335" s="283"/>
      <c r="M335" s="283"/>
      <c r="N335" s="283"/>
      <c r="O335" s="29" t="s">
        <v>3699</v>
      </c>
      <c r="P335" s="72"/>
      <c r="Q335" s="32"/>
      <c r="R335" s="160" t="str">
        <f t="shared" si="1258"/>
        <v/>
      </c>
      <c r="S335" s="152"/>
      <c r="T335" s="160" t="str">
        <f t="shared" si="1259"/>
        <v/>
      </c>
      <c r="U335" s="32"/>
      <c r="V335" s="249"/>
      <c r="W335" s="249"/>
      <c r="X335" s="249"/>
      <c r="Y335" s="250"/>
      <c r="Z335" s="250"/>
      <c r="AA335" s="250"/>
      <c r="AB335" s="251"/>
      <c r="AC335" s="242"/>
      <c r="AD335" s="245"/>
      <c r="AG335" s="38"/>
      <c r="AH335" s="267"/>
      <c r="AI335" s="39" t="str">
        <f>IF($P335="","0",VLOOKUP($P335,登録データ!$M$3:$O$28,2,FALSE))</f>
        <v>0</v>
      </c>
      <c r="AJ335" s="39" t="str">
        <f>IF($P335="","",VLOOKUP($P335,登録データ!$M$3:$P$28,4,FALSE))</f>
        <v/>
      </c>
      <c r="AK335" s="39" t="str">
        <f t="shared" si="1260"/>
        <v>00</v>
      </c>
      <c r="AL335" s="39" t="str">
        <f t="shared" si="1261"/>
        <v/>
      </c>
      <c r="AM335" s="39" t="str">
        <f t="shared" si="1262"/>
        <v>000000</v>
      </c>
      <c r="AN335" s="39" t="str">
        <f t="shared" si="1263"/>
        <v/>
      </c>
      <c r="AO335" s="39" t="str">
        <f t="shared" si="1264"/>
        <v/>
      </c>
      <c r="AP335" s="39">
        <f ca="1">IF(OFFSET($C335,-MOD(ROW($C335),3),0)&lt;&gt;"",IF(RIGHT($P335,1)=")",VALUE(VLOOKUP(OFFSET($C335,-MOD(ROW($C335),3),0),登録データ!$A$3:$H$2500,8,FALSE)),0),0)</f>
        <v>0</v>
      </c>
      <c r="AQ335" s="39">
        <f t="shared" ca="1" si="1265"/>
        <v>0</v>
      </c>
      <c r="AR335" s="267"/>
      <c r="AS335" s="39" t="str">
        <f t="shared" si="1266"/>
        <v/>
      </c>
      <c r="AT335" s="267"/>
      <c r="AU335" s="267"/>
      <c r="AV335" s="202"/>
      <c r="AW335" s="199"/>
      <c r="AX335" s="200"/>
      <c r="AY335" s="200"/>
      <c r="AZ335" s="200"/>
      <c r="BA335" s="200"/>
      <c r="BB335" s="39"/>
      <c r="BC335" s="39"/>
      <c r="BD335" s="93"/>
      <c r="BE335" s="93"/>
      <c r="BF335" s="93"/>
      <c r="BG335" s="95"/>
      <c r="BH335" s="111"/>
      <c r="BI335" s="202"/>
      <c r="BJ335" s="199"/>
      <c r="BK335" s="200"/>
      <c r="BL335" s="200"/>
      <c r="BM335" s="200"/>
      <c r="BN335" s="200"/>
      <c r="BO335" s="39"/>
      <c r="BP335" s="39"/>
      <c r="BQ335" s="39"/>
      <c r="BR335" s="39"/>
      <c r="BS335" s="39"/>
      <c r="BT335" s="39"/>
      <c r="BV335" s="38" t="str">
        <f>IF($P335="十種競技",COUNTIF($P$21:$P335,"十種競技"),"")</f>
        <v/>
      </c>
      <c r="BW335" s="39" t="str">
        <f t="shared" ca="1" si="1267"/>
        <v/>
      </c>
      <c r="BX335" s="39" t="str">
        <f t="shared" ca="1" si="1268"/>
        <v/>
      </c>
      <c r="BY335" s="39" t="str">
        <f t="shared" ca="1" si="1269"/>
        <v/>
      </c>
      <c r="BZ335" s="39" t="str">
        <f t="shared" ca="1" si="1270"/>
        <v/>
      </c>
      <c r="CA335" s="39" t="str">
        <f t="shared" ca="1" si="1271"/>
        <v/>
      </c>
      <c r="CB335" s="39"/>
      <c r="CC335" s="39"/>
      <c r="CD335" s="39"/>
      <c r="CE335" s="39"/>
      <c r="CF335" s="39"/>
      <c r="CG335" s="86"/>
      <c r="CH335" s="43" t="str">
        <f t="shared" si="1257"/>
        <v/>
      </c>
    </row>
    <row r="336" spans="1:86" ht="14.25" thickTop="1">
      <c r="A336" s="24"/>
      <c r="B336" s="276">
        <v>106</v>
      </c>
      <c r="C336" s="279"/>
      <c r="D336" s="281" t="str">
        <f>IF($C336="","",IF($C336="@",$D338,VLOOKUP($C336,登録データ!$A$3:$H$2500,2,FALSE)))</f>
        <v/>
      </c>
      <c r="E336" s="281"/>
      <c r="F336" s="281"/>
      <c r="G336" s="282" t="str">
        <f>IF($C336="","",IF($C336="@",$G338,VLOOKUP($C336,登録データ!$A$3:$H$2500,3,FALSE)))</f>
        <v/>
      </c>
      <c r="H336" s="282"/>
      <c r="I336" s="282"/>
      <c r="J336" s="281" t="str">
        <f>IF($C336="","",IF($C336="@",$J338,VLOOKUP($C336,登録データ!$A$3:$H$2500,7,FALSE)))</f>
        <v/>
      </c>
      <c r="K336" s="281"/>
      <c r="L336" s="281" t="str">
        <f>IF($C336="","",IF($C336="@",$L338,VLOOKUP($C336,登録データ!$A$3:$H$2500,4,FALSE)))</f>
        <v/>
      </c>
      <c r="M336" s="281"/>
      <c r="N336" s="281"/>
      <c r="O336" s="58" t="s">
        <v>3697</v>
      </c>
      <c r="P336" s="70"/>
      <c r="Q336" s="30"/>
      <c r="R336" s="156" t="str">
        <f t="shared" si="1258"/>
        <v/>
      </c>
      <c r="S336" s="150"/>
      <c r="T336" s="156" t="str">
        <f t="shared" si="1259"/>
        <v/>
      </c>
      <c r="U336" s="30"/>
      <c r="V336" s="237"/>
      <c r="W336" s="237"/>
      <c r="X336" s="237"/>
      <c r="Y336" s="238"/>
      <c r="Z336" s="238"/>
      <c r="AA336" s="238"/>
      <c r="AB336" s="239"/>
      <c r="AC336" s="240"/>
      <c r="AD336" s="243"/>
      <c r="AG336" s="38"/>
      <c r="AH336" s="267" t="str">
        <f>IF($C336="","",IF($C336="@",0,IF(VLOOKUP($C336,登録データ!$A$3:$V$2500,22,FALSE)=0,0,1)))</f>
        <v/>
      </c>
      <c r="AI336" s="39" t="str">
        <f>IF($P336="","0",VLOOKUP($P336,登録データ!$M$3:$O$28,2,FALSE))</f>
        <v>0</v>
      </c>
      <c r="AJ336" s="39" t="str">
        <f>IF($P336="","",VLOOKUP($P336,登録データ!$M$3:$P$28,4,FALSE))</f>
        <v/>
      </c>
      <c r="AK336" s="39" t="str">
        <f t="shared" si="1260"/>
        <v>00</v>
      </c>
      <c r="AL336" s="39" t="str">
        <f t="shared" si="1261"/>
        <v/>
      </c>
      <c r="AM336" s="39" t="str">
        <f t="shared" si="1262"/>
        <v>000000</v>
      </c>
      <c r="AN336" s="39" t="str">
        <f t="shared" si="1263"/>
        <v/>
      </c>
      <c r="AO336" s="39" t="str">
        <f t="shared" si="1264"/>
        <v/>
      </c>
      <c r="AP336" s="39">
        <f ca="1">IF(OFFSET($C336,-MOD(ROW($C336),3),0)&lt;&gt;"",IF(RIGHT($P336,1)=")",VALUE(VLOOKUP(OFFSET($C336,-MOD(ROW($C336),3),0),登録データ!$A$3:$H$2500,8,FALSE)),0),0)</f>
        <v>0</v>
      </c>
      <c r="AQ336" s="39">
        <f t="shared" ca="1" si="1265"/>
        <v>0</v>
      </c>
      <c r="AR336" s="267" t="str">
        <f t="shared" ref="AR336" si="1500">IF($C336="","",IF($C336="@",0,IF($C336&lt;1501,0,1)))</f>
        <v/>
      </c>
      <c r="AS336" s="39" t="str">
        <f t="shared" si="1266"/>
        <v/>
      </c>
      <c r="AT336" s="267" t="str">
        <f t="shared" ref="AT336" si="1501">IF($C336="","",IF($C336="@",0,IF(COUNTIF($C$21:$C$620,$C336)=1,0,1)))</f>
        <v/>
      </c>
      <c r="AU336" s="267" t="str">
        <f t="shared" ref="AU336" si="1502">IF($L336="","",IF(OR($L336="北海道",$L336="東京都",$L336="大阪府",$L336="京都府",RIGHT($L336,1)="県"),0,1))</f>
        <v/>
      </c>
      <c r="AV336" s="202" t="str">
        <f>IF(AC336="","",COUNTA($AC$21:$AC336))</f>
        <v/>
      </c>
      <c r="AW336" s="199" t="str">
        <f t="shared" ref="AW336" si="1503">IF($C336="","",IF($AV336="","",IF($C336="@",CONCATENATE("@",$D338),$C336)))</f>
        <v/>
      </c>
      <c r="AX336" s="199" t="str">
        <f t="shared" ref="AX336" si="1504">IF(LEFT($AW336,1)="@",$D338,"")</f>
        <v/>
      </c>
      <c r="AY336" s="199" t="str">
        <f t="shared" ref="AY336" si="1505">IF(LEFT($AW336,1)="@",$G338,"")</f>
        <v/>
      </c>
      <c r="AZ336" s="199" t="str">
        <f t="shared" ref="AZ336" si="1506">IF(LEFT($AW336,1)="@",$J338,"")</f>
        <v/>
      </c>
      <c r="BA336" s="199" t="str">
        <f t="shared" ref="BA336" si="1507">IF(LEFT($AW336,1)="@",$L338,"")</f>
        <v/>
      </c>
      <c r="BB336" s="39"/>
      <c r="BC336" s="39"/>
      <c r="BD336" s="74"/>
      <c r="BE336" s="74"/>
      <c r="BF336" s="74"/>
      <c r="BG336" s="83"/>
      <c r="BH336" s="84"/>
      <c r="BI336" s="202" t="str">
        <f>IF($AD336="","",COUNTA($AD$21:$AD336))</f>
        <v/>
      </c>
      <c r="BJ336" s="199" t="str">
        <f>IF($C336="","",IF($BI336="","",IF($C336="@",CONCATENATE("@",$D338),$C336)))</f>
        <v/>
      </c>
      <c r="BK336" s="199" t="str">
        <f t="shared" ref="BK336" si="1508">IF(LEFT($BJ336,1)="@",$D338,"")</f>
        <v/>
      </c>
      <c r="BL336" s="199" t="str">
        <f t="shared" ref="BL336" si="1509">IF(LEFT($BJ336,1)="@",$G338,"")</f>
        <v/>
      </c>
      <c r="BM336" s="199" t="str">
        <f t="shared" ref="BM336" si="1510">IF(LEFT($BJ336,1)="@",$J338,"")</f>
        <v/>
      </c>
      <c r="BN336" s="199" t="str">
        <f t="shared" ref="BN336" si="1511">IF(LEFT($BJ336,1)="@",$L338,"")</f>
        <v/>
      </c>
      <c r="BO336" s="39"/>
      <c r="BP336" s="39"/>
      <c r="BQ336" s="39"/>
      <c r="BR336" s="39"/>
      <c r="BS336" s="39"/>
      <c r="BT336" s="39"/>
      <c r="BV336" s="38" t="str">
        <f>IF($P336="十種競技",COUNTIF($P$21:$P336,"十種競技"),"")</f>
        <v/>
      </c>
      <c r="BW336" s="39" t="str">
        <f t="shared" ca="1" si="1267"/>
        <v/>
      </c>
      <c r="BX336" s="39" t="str">
        <f t="shared" ca="1" si="1268"/>
        <v/>
      </c>
      <c r="BY336" s="39" t="str">
        <f t="shared" ca="1" si="1269"/>
        <v/>
      </c>
      <c r="BZ336" s="39" t="str">
        <f t="shared" ca="1" si="1270"/>
        <v/>
      </c>
      <c r="CA336" s="39" t="str">
        <f t="shared" ca="1" si="1271"/>
        <v/>
      </c>
      <c r="CB336" s="39"/>
      <c r="CC336" s="39"/>
      <c r="CD336" s="39"/>
      <c r="CE336" s="39"/>
      <c r="CF336" s="39"/>
      <c r="CG336" s="86"/>
      <c r="CH336" s="43" t="str">
        <f t="shared" si="1257"/>
        <v/>
      </c>
    </row>
    <row r="337" spans="1:86">
      <c r="A337" s="24"/>
      <c r="B337" s="277"/>
      <c r="C337" s="280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59" t="s">
        <v>3698</v>
      </c>
      <c r="P337" s="71"/>
      <c r="Q337" s="31"/>
      <c r="R337" s="157" t="str">
        <f t="shared" si="1258"/>
        <v/>
      </c>
      <c r="S337" s="151"/>
      <c r="T337" s="157" t="str">
        <f t="shared" si="1259"/>
        <v/>
      </c>
      <c r="U337" s="31"/>
      <c r="V337" s="246"/>
      <c r="W337" s="246"/>
      <c r="X337" s="246"/>
      <c r="Y337" s="247"/>
      <c r="Z337" s="247"/>
      <c r="AA337" s="247"/>
      <c r="AB337" s="248"/>
      <c r="AC337" s="241"/>
      <c r="AD337" s="244"/>
      <c r="AG337" s="38"/>
      <c r="AH337" s="267"/>
      <c r="AI337" s="39" t="str">
        <f>IF($P337="","0",VLOOKUP($P337,登録データ!$M$3:$O$28,2,FALSE))</f>
        <v>0</v>
      </c>
      <c r="AJ337" s="39" t="str">
        <f>IF($P337="","",VLOOKUP($P337,登録データ!$M$3:$P$28,4,FALSE))</f>
        <v/>
      </c>
      <c r="AK337" s="39" t="str">
        <f t="shared" si="1260"/>
        <v>00</v>
      </c>
      <c r="AL337" s="39" t="str">
        <f t="shared" si="1261"/>
        <v/>
      </c>
      <c r="AM337" s="39" t="str">
        <f t="shared" si="1262"/>
        <v>000000</v>
      </c>
      <c r="AN337" s="39" t="str">
        <f t="shared" si="1263"/>
        <v/>
      </c>
      <c r="AO337" s="39" t="str">
        <f t="shared" si="1264"/>
        <v/>
      </c>
      <c r="AP337" s="39">
        <f ca="1">IF(OFFSET($C337,-MOD(ROW($C337),3),0)&lt;&gt;"",IF(RIGHT($P337,1)=")",VALUE(VLOOKUP(OFFSET($C337,-MOD(ROW($C337),3),0),登録データ!$A$3:$H$2500,8,FALSE)),0),0)</f>
        <v>0</v>
      </c>
      <c r="AQ337" s="39">
        <f t="shared" ca="1" si="1265"/>
        <v>0</v>
      </c>
      <c r="AR337" s="267"/>
      <c r="AS337" s="39" t="str">
        <f t="shared" si="1266"/>
        <v/>
      </c>
      <c r="AT337" s="267"/>
      <c r="AU337" s="267"/>
      <c r="AV337" s="202"/>
      <c r="AW337" s="199"/>
      <c r="AX337" s="200"/>
      <c r="AY337" s="200"/>
      <c r="AZ337" s="200"/>
      <c r="BA337" s="200"/>
      <c r="BB337" s="39"/>
      <c r="BC337" s="39"/>
      <c r="BD337" s="93"/>
      <c r="BE337" s="93"/>
      <c r="BF337" s="93"/>
      <c r="BG337" s="95"/>
      <c r="BH337" s="111"/>
      <c r="BI337" s="202"/>
      <c r="BJ337" s="199"/>
      <c r="BK337" s="200"/>
      <c r="BL337" s="200"/>
      <c r="BM337" s="200"/>
      <c r="BN337" s="200"/>
      <c r="BO337" s="39"/>
      <c r="BP337" s="39"/>
      <c r="BQ337" s="39"/>
      <c r="BR337" s="39"/>
      <c r="BS337" s="39"/>
      <c r="BT337" s="39"/>
      <c r="BV337" s="38" t="str">
        <f>IF($P337="十種競技",COUNTIF($P$21:$P337,"十種競技"),"")</f>
        <v/>
      </c>
      <c r="BW337" s="39" t="str">
        <f t="shared" ca="1" si="1267"/>
        <v/>
      </c>
      <c r="BX337" s="39" t="str">
        <f t="shared" ca="1" si="1268"/>
        <v/>
      </c>
      <c r="BY337" s="39" t="str">
        <f t="shared" ca="1" si="1269"/>
        <v/>
      </c>
      <c r="BZ337" s="39" t="str">
        <f t="shared" ca="1" si="1270"/>
        <v/>
      </c>
      <c r="CA337" s="39" t="str">
        <f t="shared" ca="1" si="1271"/>
        <v/>
      </c>
      <c r="CB337" s="39"/>
      <c r="CC337" s="39"/>
      <c r="CD337" s="39"/>
      <c r="CE337" s="39"/>
      <c r="CF337" s="39"/>
      <c r="CG337" s="86"/>
      <c r="CH337" s="43" t="str">
        <f t="shared" si="1257"/>
        <v/>
      </c>
    </row>
    <row r="338" spans="1:86" ht="14.25" thickBot="1">
      <c r="A338" s="24"/>
      <c r="B338" s="278"/>
      <c r="C338" s="29" t="s">
        <v>3696</v>
      </c>
      <c r="D338" s="283"/>
      <c r="E338" s="283"/>
      <c r="F338" s="283"/>
      <c r="G338" s="283"/>
      <c r="H338" s="283"/>
      <c r="I338" s="283"/>
      <c r="J338" s="283"/>
      <c r="K338" s="283"/>
      <c r="L338" s="283"/>
      <c r="M338" s="283"/>
      <c r="N338" s="283"/>
      <c r="O338" s="29" t="s">
        <v>3699</v>
      </c>
      <c r="P338" s="72"/>
      <c r="Q338" s="32"/>
      <c r="R338" s="160" t="str">
        <f t="shared" si="1258"/>
        <v/>
      </c>
      <c r="S338" s="152"/>
      <c r="T338" s="160" t="str">
        <f t="shared" si="1259"/>
        <v/>
      </c>
      <c r="U338" s="32"/>
      <c r="V338" s="249"/>
      <c r="W338" s="249"/>
      <c r="X338" s="249"/>
      <c r="Y338" s="250"/>
      <c r="Z338" s="250"/>
      <c r="AA338" s="250"/>
      <c r="AB338" s="251"/>
      <c r="AC338" s="242"/>
      <c r="AD338" s="245"/>
      <c r="AG338" s="38"/>
      <c r="AH338" s="267"/>
      <c r="AI338" s="39" t="str">
        <f>IF($P338="","0",VLOOKUP($P338,登録データ!$M$3:$O$28,2,FALSE))</f>
        <v>0</v>
      </c>
      <c r="AJ338" s="39" t="str">
        <f>IF($P338="","",VLOOKUP($P338,登録データ!$M$3:$P$28,4,FALSE))</f>
        <v/>
      </c>
      <c r="AK338" s="39" t="str">
        <f t="shared" si="1260"/>
        <v>00</v>
      </c>
      <c r="AL338" s="39" t="str">
        <f t="shared" si="1261"/>
        <v/>
      </c>
      <c r="AM338" s="39" t="str">
        <f t="shared" si="1262"/>
        <v>000000</v>
      </c>
      <c r="AN338" s="39" t="str">
        <f t="shared" si="1263"/>
        <v/>
      </c>
      <c r="AO338" s="39" t="str">
        <f t="shared" si="1264"/>
        <v/>
      </c>
      <c r="AP338" s="39">
        <f ca="1">IF(OFFSET($C338,-MOD(ROW($C338),3),0)&lt;&gt;"",IF(RIGHT($P338,1)=")",VALUE(VLOOKUP(OFFSET($C338,-MOD(ROW($C338),3),0),登録データ!$A$3:$H$2500,8,FALSE)),0),0)</f>
        <v>0</v>
      </c>
      <c r="AQ338" s="39">
        <f t="shared" ca="1" si="1265"/>
        <v>0</v>
      </c>
      <c r="AR338" s="267"/>
      <c r="AS338" s="39" t="str">
        <f t="shared" si="1266"/>
        <v/>
      </c>
      <c r="AT338" s="267"/>
      <c r="AU338" s="267"/>
      <c r="AV338" s="202"/>
      <c r="AW338" s="199"/>
      <c r="AX338" s="200"/>
      <c r="AY338" s="200"/>
      <c r="AZ338" s="200"/>
      <c r="BA338" s="200"/>
      <c r="BB338" s="39"/>
      <c r="BC338" s="39"/>
      <c r="BD338" s="93"/>
      <c r="BE338" s="93"/>
      <c r="BF338" s="93"/>
      <c r="BG338" s="95"/>
      <c r="BH338" s="111"/>
      <c r="BI338" s="202"/>
      <c r="BJ338" s="199"/>
      <c r="BK338" s="200"/>
      <c r="BL338" s="200"/>
      <c r="BM338" s="200"/>
      <c r="BN338" s="200"/>
      <c r="BO338" s="39"/>
      <c r="BP338" s="39"/>
      <c r="BQ338" s="39"/>
      <c r="BR338" s="39"/>
      <c r="BS338" s="39"/>
      <c r="BT338" s="39"/>
      <c r="BV338" s="38" t="str">
        <f>IF($P338="十種競技",COUNTIF($P$21:$P338,"十種競技"),"")</f>
        <v/>
      </c>
      <c r="BW338" s="39" t="str">
        <f t="shared" ca="1" si="1267"/>
        <v/>
      </c>
      <c r="BX338" s="39" t="str">
        <f t="shared" ca="1" si="1268"/>
        <v/>
      </c>
      <c r="BY338" s="39" t="str">
        <f t="shared" ca="1" si="1269"/>
        <v/>
      </c>
      <c r="BZ338" s="39" t="str">
        <f t="shared" ca="1" si="1270"/>
        <v/>
      </c>
      <c r="CA338" s="39" t="str">
        <f t="shared" ca="1" si="1271"/>
        <v/>
      </c>
      <c r="CB338" s="39"/>
      <c r="CC338" s="39"/>
      <c r="CD338" s="39"/>
      <c r="CE338" s="39"/>
      <c r="CF338" s="39"/>
      <c r="CG338" s="86"/>
      <c r="CH338" s="43" t="str">
        <f t="shared" si="1257"/>
        <v/>
      </c>
    </row>
    <row r="339" spans="1:86" ht="14.25" thickTop="1">
      <c r="A339" s="24"/>
      <c r="B339" s="276">
        <v>107</v>
      </c>
      <c r="C339" s="279"/>
      <c r="D339" s="281" t="str">
        <f>IF($C339="","",IF($C339="@",$D341,VLOOKUP($C339,登録データ!$A$3:$H$2500,2,FALSE)))</f>
        <v/>
      </c>
      <c r="E339" s="281"/>
      <c r="F339" s="281"/>
      <c r="G339" s="282" t="str">
        <f>IF($C339="","",IF($C339="@",$G341,VLOOKUP($C339,登録データ!$A$3:$H$2500,3,FALSE)))</f>
        <v/>
      </c>
      <c r="H339" s="282"/>
      <c r="I339" s="282"/>
      <c r="J339" s="281" t="str">
        <f>IF($C339="","",IF($C339="@",$J341,VLOOKUP($C339,登録データ!$A$3:$H$2500,7,FALSE)))</f>
        <v/>
      </c>
      <c r="K339" s="281"/>
      <c r="L339" s="281" t="str">
        <f>IF($C339="","",IF($C339="@",$L341,VLOOKUP($C339,登録データ!$A$3:$H$2500,4,FALSE)))</f>
        <v/>
      </c>
      <c r="M339" s="281"/>
      <c r="N339" s="281"/>
      <c r="O339" s="58" t="s">
        <v>3697</v>
      </c>
      <c r="P339" s="70"/>
      <c r="Q339" s="30"/>
      <c r="R339" s="156" t="str">
        <f t="shared" si="1258"/>
        <v/>
      </c>
      <c r="S339" s="150"/>
      <c r="T339" s="156" t="str">
        <f t="shared" si="1259"/>
        <v/>
      </c>
      <c r="U339" s="30"/>
      <c r="V339" s="237"/>
      <c r="W339" s="237"/>
      <c r="X339" s="237"/>
      <c r="Y339" s="238"/>
      <c r="Z339" s="238"/>
      <c r="AA339" s="238"/>
      <c r="AB339" s="239"/>
      <c r="AC339" s="240"/>
      <c r="AD339" s="243"/>
      <c r="AG339" s="38"/>
      <c r="AH339" s="267" t="str">
        <f>IF($C339="","",IF($C339="@",0,IF(VLOOKUP($C339,登録データ!$A$3:$V$2500,22,FALSE)=0,0,1)))</f>
        <v/>
      </c>
      <c r="AI339" s="39" t="str">
        <f>IF($P339="","0",VLOOKUP($P339,登録データ!$M$3:$O$28,2,FALSE))</f>
        <v>0</v>
      </c>
      <c r="AJ339" s="39" t="str">
        <f>IF($P339="","",VLOOKUP($P339,登録データ!$M$3:$P$28,4,FALSE))</f>
        <v/>
      </c>
      <c r="AK339" s="39" t="str">
        <f t="shared" si="1260"/>
        <v>00</v>
      </c>
      <c r="AL339" s="39" t="str">
        <f t="shared" si="1261"/>
        <v/>
      </c>
      <c r="AM339" s="39" t="str">
        <f t="shared" si="1262"/>
        <v>000000</v>
      </c>
      <c r="AN339" s="39" t="str">
        <f t="shared" si="1263"/>
        <v/>
      </c>
      <c r="AO339" s="39" t="str">
        <f t="shared" si="1264"/>
        <v/>
      </c>
      <c r="AP339" s="39">
        <f ca="1">IF(OFFSET($C339,-MOD(ROW($C339),3),0)&lt;&gt;"",IF(RIGHT($P339,1)=")",VALUE(VLOOKUP(OFFSET($C339,-MOD(ROW($C339),3),0),登録データ!$A$3:$H$2500,8,FALSE)),0),0)</f>
        <v>0</v>
      </c>
      <c r="AQ339" s="39">
        <f t="shared" ca="1" si="1265"/>
        <v>0</v>
      </c>
      <c r="AR339" s="267" t="str">
        <f t="shared" ref="AR339" si="1512">IF($C339="","",IF($C339="@",0,IF($C339&lt;1501,0,1)))</f>
        <v/>
      </c>
      <c r="AS339" s="39" t="str">
        <f t="shared" si="1266"/>
        <v/>
      </c>
      <c r="AT339" s="267" t="str">
        <f t="shared" ref="AT339" si="1513">IF($C339="","",IF($C339="@",0,IF(COUNTIF($C$21:$C$620,$C339)=1,0,1)))</f>
        <v/>
      </c>
      <c r="AU339" s="267" t="str">
        <f t="shared" ref="AU339" si="1514">IF($L339="","",IF(OR($L339="北海道",$L339="東京都",$L339="大阪府",$L339="京都府",RIGHT($L339,1)="県"),0,1))</f>
        <v/>
      </c>
      <c r="AV339" s="202" t="str">
        <f>IF(AC339="","",COUNTA($AC$21:$AC339))</f>
        <v/>
      </c>
      <c r="AW339" s="199" t="str">
        <f t="shared" ref="AW339" si="1515">IF($C339="","",IF($AV339="","",IF($C339="@",CONCATENATE("@",$D341),$C339)))</f>
        <v/>
      </c>
      <c r="AX339" s="199" t="str">
        <f t="shared" ref="AX339" si="1516">IF(LEFT($AW339,1)="@",$D341,"")</f>
        <v/>
      </c>
      <c r="AY339" s="199" t="str">
        <f t="shared" ref="AY339" si="1517">IF(LEFT($AW339,1)="@",$G341,"")</f>
        <v/>
      </c>
      <c r="AZ339" s="199" t="str">
        <f t="shared" ref="AZ339" si="1518">IF(LEFT($AW339,1)="@",$J341,"")</f>
        <v/>
      </c>
      <c r="BA339" s="199" t="str">
        <f t="shared" ref="BA339" si="1519">IF(LEFT($AW339,1)="@",$L341,"")</f>
        <v/>
      </c>
      <c r="BB339" s="39"/>
      <c r="BC339" s="39"/>
      <c r="BD339" s="74"/>
      <c r="BE339" s="74"/>
      <c r="BF339" s="74"/>
      <c r="BG339" s="83"/>
      <c r="BH339" s="84"/>
      <c r="BI339" s="202" t="str">
        <f>IF($AD339="","",COUNTA($AD$21:$AD339))</f>
        <v/>
      </c>
      <c r="BJ339" s="199" t="str">
        <f>IF($C339="","",IF($BI339="","",IF($C339="@",CONCATENATE("@",$D341),$C339)))</f>
        <v/>
      </c>
      <c r="BK339" s="199" t="str">
        <f t="shared" ref="BK339" si="1520">IF(LEFT($BJ339,1)="@",$D341,"")</f>
        <v/>
      </c>
      <c r="BL339" s="199" t="str">
        <f t="shared" ref="BL339" si="1521">IF(LEFT($BJ339,1)="@",$G341,"")</f>
        <v/>
      </c>
      <c r="BM339" s="199" t="str">
        <f t="shared" ref="BM339" si="1522">IF(LEFT($BJ339,1)="@",$J341,"")</f>
        <v/>
      </c>
      <c r="BN339" s="199" t="str">
        <f t="shared" ref="BN339" si="1523">IF(LEFT($BJ339,1)="@",$L341,"")</f>
        <v/>
      </c>
      <c r="BO339" s="39"/>
      <c r="BP339" s="39"/>
      <c r="BQ339" s="39"/>
      <c r="BR339" s="39"/>
      <c r="BS339" s="39"/>
      <c r="BT339" s="39"/>
      <c r="BV339" s="38" t="str">
        <f>IF($P339="十種競技",COUNTIF($P$21:$P339,"十種競技"),"")</f>
        <v/>
      </c>
      <c r="BW339" s="39" t="str">
        <f t="shared" ca="1" si="1267"/>
        <v/>
      </c>
      <c r="BX339" s="39" t="str">
        <f t="shared" ca="1" si="1268"/>
        <v/>
      </c>
      <c r="BY339" s="39" t="str">
        <f t="shared" ca="1" si="1269"/>
        <v/>
      </c>
      <c r="BZ339" s="39" t="str">
        <f t="shared" ca="1" si="1270"/>
        <v/>
      </c>
      <c r="CA339" s="39" t="str">
        <f t="shared" ca="1" si="1271"/>
        <v/>
      </c>
      <c r="CB339" s="39"/>
      <c r="CC339" s="39"/>
      <c r="CD339" s="39"/>
      <c r="CE339" s="39"/>
      <c r="CF339" s="39"/>
      <c r="CG339" s="86"/>
      <c r="CH339" s="43" t="str">
        <f t="shared" si="1257"/>
        <v/>
      </c>
    </row>
    <row r="340" spans="1:86">
      <c r="A340" s="24"/>
      <c r="B340" s="277"/>
      <c r="C340" s="280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59" t="s">
        <v>3698</v>
      </c>
      <c r="P340" s="71"/>
      <c r="Q340" s="31"/>
      <c r="R340" s="157" t="str">
        <f t="shared" si="1258"/>
        <v/>
      </c>
      <c r="S340" s="151"/>
      <c r="T340" s="157" t="str">
        <f t="shared" si="1259"/>
        <v/>
      </c>
      <c r="U340" s="31"/>
      <c r="V340" s="246"/>
      <c r="W340" s="246"/>
      <c r="X340" s="246"/>
      <c r="Y340" s="247"/>
      <c r="Z340" s="247"/>
      <c r="AA340" s="247"/>
      <c r="AB340" s="248"/>
      <c r="AC340" s="241"/>
      <c r="AD340" s="244"/>
      <c r="AG340" s="38"/>
      <c r="AH340" s="267"/>
      <c r="AI340" s="39" t="str">
        <f>IF($P340="","0",VLOOKUP($P340,登録データ!$M$3:$O$28,2,FALSE))</f>
        <v>0</v>
      </c>
      <c r="AJ340" s="39" t="str">
        <f>IF($P340="","",VLOOKUP($P340,登録データ!$M$3:$P$28,4,FALSE))</f>
        <v/>
      </c>
      <c r="AK340" s="39" t="str">
        <f t="shared" si="1260"/>
        <v>00</v>
      </c>
      <c r="AL340" s="39" t="str">
        <f t="shared" si="1261"/>
        <v/>
      </c>
      <c r="AM340" s="39" t="str">
        <f t="shared" si="1262"/>
        <v>000000</v>
      </c>
      <c r="AN340" s="39" t="str">
        <f t="shared" si="1263"/>
        <v/>
      </c>
      <c r="AO340" s="39" t="str">
        <f t="shared" si="1264"/>
        <v/>
      </c>
      <c r="AP340" s="39">
        <f ca="1">IF(OFFSET($C340,-MOD(ROW($C340),3),0)&lt;&gt;"",IF(RIGHT($P340,1)=")",VALUE(VLOOKUP(OFFSET($C340,-MOD(ROW($C340),3),0),登録データ!$A$3:$H$2500,8,FALSE)),0),0)</f>
        <v>0</v>
      </c>
      <c r="AQ340" s="39">
        <f t="shared" ca="1" si="1265"/>
        <v>0</v>
      </c>
      <c r="AR340" s="267"/>
      <c r="AS340" s="39" t="str">
        <f t="shared" si="1266"/>
        <v/>
      </c>
      <c r="AT340" s="267"/>
      <c r="AU340" s="267"/>
      <c r="AV340" s="202"/>
      <c r="AW340" s="199"/>
      <c r="AX340" s="200"/>
      <c r="AY340" s="200"/>
      <c r="AZ340" s="200"/>
      <c r="BA340" s="200"/>
      <c r="BB340" s="39"/>
      <c r="BC340" s="39"/>
      <c r="BD340" s="93"/>
      <c r="BE340" s="93"/>
      <c r="BF340" s="93"/>
      <c r="BG340" s="95"/>
      <c r="BH340" s="111"/>
      <c r="BI340" s="202"/>
      <c r="BJ340" s="199"/>
      <c r="BK340" s="200"/>
      <c r="BL340" s="200"/>
      <c r="BM340" s="200"/>
      <c r="BN340" s="200"/>
      <c r="BO340" s="39"/>
      <c r="BP340" s="39"/>
      <c r="BQ340" s="39"/>
      <c r="BR340" s="39"/>
      <c r="BS340" s="39"/>
      <c r="BT340" s="39"/>
      <c r="BV340" s="38" t="str">
        <f>IF($P340="十種競技",COUNTIF($P$21:$P340,"十種競技"),"")</f>
        <v/>
      </c>
      <c r="BW340" s="39" t="str">
        <f t="shared" ca="1" si="1267"/>
        <v/>
      </c>
      <c r="BX340" s="39" t="str">
        <f t="shared" ca="1" si="1268"/>
        <v/>
      </c>
      <c r="BY340" s="39" t="str">
        <f t="shared" ca="1" si="1269"/>
        <v/>
      </c>
      <c r="BZ340" s="39" t="str">
        <f t="shared" ca="1" si="1270"/>
        <v/>
      </c>
      <c r="CA340" s="39" t="str">
        <f t="shared" ca="1" si="1271"/>
        <v/>
      </c>
      <c r="CB340" s="39"/>
      <c r="CC340" s="39"/>
      <c r="CD340" s="39"/>
      <c r="CE340" s="39"/>
      <c r="CF340" s="39"/>
      <c r="CG340" s="86"/>
      <c r="CH340" s="43" t="str">
        <f t="shared" si="1257"/>
        <v/>
      </c>
    </row>
    <row r="341" spans="1:86" ht="14.25" thickBot="1">
      <c r="A341" s="24"/>
      <c r="B341" s="278"/>
      <c r="C341" s="29" t="s">
        <v>3696</v>
      </c>
      <c r="D341" s="283"/>
      <c r="E341" s="283"/>
      <c r="F341" s="283"/>
      <c r="G341" s="283"/>
      <c r="H341" s="283"/>
      <c r="I341" s="283"/>
      <c r="J341" s="283"/>
      <c r="K341" s="283"/>
      <c r="L341" s="283"/>
      <c r="M341" s="283"/>
      <c r="N341" s="283"/>
      <c r="O341" s="29" t="s">
        <v>3699</v>
      </c>
      <c r="P341" s="72"/>
      <c r="Q341" s="32"/>
      <c r="R341" s="160" t="str">
        <f t="shared" si="1258"/>
        <v/>
      </c>
      <c r="S341" s="152"/>
      <c r="T341" s="160" t="str">
        <f t="shared" si="1259"/>
        <v/>
      </c>
      <c r="U341" s="32"/>
      <c r="V341" s="249"/>
      <c r="W341" s="249"/>
      <c r="X341" s="249"/>
      <c r="Y341" s="250"/>
      <c r="Z341" s="250"/>
      <c r="AA341" s="250"/>
      <c r="AB341" s="251"/>
      <c r="AC341" s="242"/>
      <c r="AD341" s="245"/>
      <c r="AG341" s="38"/>
      <c r="AH341" s="267"/>
      <c r="AI341" s="39" t="str">
        <f>IF($P341="","0",VLOOKUP($P341,登録データ!$M$3:$O$28,2,FALSE))</f>
        <v>0</v>
      </c>
      <c r="AJ341" s="39" t="str">
        <f>IF($P341="","",VLOOKUP($P341,登録データ!$M$3:$P$28,4,FALSE))</f>
        <v/>
      </c>
      <c r="AK341" s="39" t="str">
        <f t="shared" si="1260"/>
        <v>00</v>
      </c>
      <c r="AL341" s="39" t="str">
        <f t="shared" si="1261"/>
        <v/>
      </c>
      <c r="AM341" s="39" t="str">
        <f t="shared" si="1262"/>
        <v>000000</v>
      </c>
      <c r="AN341" s="39" t="str">
        <f t="shared" si="1263"/>
        <v/>
      </c>
      <c r="AO341" s="39" t="str">
        <f t="shared" si="1264"/>
        <v/>
      </c>
      <c r="AP341" s="39">
        <f ca="1">IF(OFFSET($C341,-MOD(ROW($C341),3),0)&lt;&gt;"",IF(RIGHT($P341,1)=")",VALUE(VLOOKUP(OFFSET($C341,-MOD(ROW($C341),3),0),登録データ!$A$3:$H$2500,8,FALSE)),0),0)</f>
        <v>0</v>
      </c>
      <c r="AQ341" s="39">
        <f t="shared" ca="1" si="1265"/>
        <v>0</v>
      </c>
      <c r="AR341" s="267"/>
      <c r="AS341" s="39" t="str">
        <f t="shared" si="1266"/>
        <v/>
      </c>
      <c r="AT341" s="267"/>
      <c r="AU341" s="267"/>
      <c r="AV341" s="202"/>
      <c r="AW341" s="199"/>
      <c r="AX341" s="200"/>
      <c r="AY341" s="200"/>
      <c r="AZ341" s="200"/>
      <c r="BA341" s="200"/>
      <c r="BB341" s="39"/>
      <c r="BC341" s="39"/>
      <c r="BD341" s="93"/>
      <c r="BE341" s="93"/>
      <c r="BF341" s="93"/>
      <c r="BG341" s="95"/>
      <c r="BH341" s="111"/>
      <c r="BI341" s="202"/>
      <c r="BJ341" s="199"/>
      <c r="BK341" s="200"/>
      <c r="BL341" s="200"/>
      <c r="BM341" s="200"/>
      <c r="BN341" s="200"/>
      <c r="BO341" s="39"/>
      <c r="BP341" s="39"/>
      <c r="BQ341" s="39"/>
      <c r="BR341" s="39"/>
      <c r="BS341" s="39"/>
      <c r="BT341" s="39"/>
      <c r="BV341" s="38" t="str">
        <f>IF($P341="十種競技",COUNTIF($P$21:$P341,"十種競技"),"")</f>
        <v/>
      </c>
      <c r="BW341" s="39" t="str">
        <f t="shared" ca="1" si="1267"/>
        <v/>
      </c>
      <c r="BX341" s="39" t="str">
        <f t="shared" ca="1" si="1268"/>
        <v/>
      </c>
      <c r="BY341" s="39" t="str">
        <f t="shared" ca="1" si="1269"/>
        <v/>
      </c>
      <c r="BZ341" s="39" t="str">
        <f t="shared" ca="1" si="1270"/>
        <v/>
      </c>
      <c r="CA341" s="39" t="str">
        <f t="shared" ca="1" si="1271"/>
        <v/>
      </c>
      <c r="CB341" s="39"/>
      <c r="CC341" s="39"/>
      <c r="CD341" s="39"/>
      <c r="CE341" s="39"/>
      <c r="CF341" s="39"/>
      <c r="CG341" s="86"/>
      <c r="CH341" s="43" t="str">
        <f t="shared" ref="CH341:CH404" si="1524">IF($V341="","",IF($P341="十種競技",0,IF(OR($V341&lt;$CH$15,$V341&gt;$CH$16),1,0)))</f>
        <v/>
      </c>
    </row>
    <row r="342" spans="1:86" ht="14.25" thickTop="1">
      <c r="A342" s="24"/>
      <c r="B342" s="276">
        <v>108</v>
      </c>
      <c r="C342" s="279"/>
      <c r="D342" s="281" t="str">
        <f>IF($C342="","",IF($C342="@",$D344,VLOOKUP($C342,登録データ!$A$3:$H$2500,2,FALSE)))</f>
        <v/>
      </c>
      <c r="E342" s="281"/>
      <c r="F342" s="281"/>
      <c r="G342" s="282" t="str">
        <f>IF($C342="","",IF($C342="@",$G344,VLOOKUP($C342,登録データ!$A$3:$H$2500,3,FALSE)))</f>
        <v/>
      </c>
      <c r="H342" s="282"/>
      <c r="I342" s="282"/>
      <c r="J342" s="281" t="str">
        <f>IF($C342="","",IF($C342="@",$J344,VLOOKUP($C342,登録データ!$A$3:$H$2500,7,FALSE)))</f>
        <v/>
      </c>
      <c r="K342" s="281"/>
      <c r="L342" s="281" t="str">
        <f>IF($C342="","",IF($C342="@",$L344,VLOOKUP($C342,登録データ!$A$3:$H$2500,4,FALSE)))</f>
        <v/>
      </c>
      <c r="M342" s="281"/>
      <c r="N342" s="281"/>
      <c r="O342" s="58" t="s">
        <v>3697</v>
      </c>
      <c r="P342" s="70"/>
      <c r="Q342" s="30"/>
      <c r="R342" s="156" t="str">
        <f t="shared" ref="R342:R405" si="1525">IF($P342="","",IF($P342="十種競技","",IF(OR(RIGHT($P342,1)="m",RIGHT($P342,1)="H",RIGHT($P342,1)="C"),"分","")))</f>
        <v/>
      </c>
      <c r="S342" s="150"/>
      <c r="T342" s="156" t="str">
        <f t="shared" ref="T342:T405" si="1526">IF($P342="","",IF($P342="十種競技","",IF(OR(RIGHT($P342,1)="m",RIGHT($P342,1)="H",RIGHT($P342,1)="C"),"秒","m")))</f>
        <v/>
      </c>
      <c r="U342" s="30"/>
      <c r="V342" s="237"/>
      <c r="W342" s="237"/>
      <c r="X342" s="237"/>
      <c r="Y342" s="238"/>
      <c r="Z342" s="238"/>
      <c r="AA342" s="238"/>
      <c r="AB342" s="239"/>
      <c r="AC342" s="240"/>
      <c r="AD342" s="243"/>
      <c r="AG342" s="38"/>
      <c r="AH342" s="267" t="str">
        <f>IF($C342="","",IF($C342="@",0,IF(VLOOKUP($C342,登録データ!$A$3:$V$2500,22,FALSE)=0,0,1)))</f>
        <v/>
      </c>
      <c r="AI342" s="39" t="str">
        <f>IF($P342="","0",VLOOKUP($P342,登録データ!$M$3:$O$28,2,FALSE))</f>
        <v>0</v>
      </c>
      <c r="AJ342" s="39" t="str">
        <f>IF($P342="","",VLOOKUP($P342,登録データ!$M$3:$P$28,4,FALSE))</f>
        <v/>
      </c>
      <c r="AK342" s="39" t="str">
        <f t="shared" ref="AK342:AK405" si="1527">IF($U342="","00",IF(LEN($U342)=1,$U342*10,$U342))</f>
        <v>00</v>
      </c>
      <c r="AL342" s="39" t="str">
        <f t="shared" ref="AL342:AL405" si="1528">IF($P342="","",IF(OR(RIGHT($P342,1)="m",RIGHT($P342,1)="H"),1,2))</f>
        <v/>
      </c>
      <c r="AM342" s="39" t="str">
        <f t="shared" ref="AM342:AM405" si="1529">IF($AL342=2,IF($S342="","0000",CONCATENATE(RIGHT($S342+100,2),$AK342)),IF($S342="","000000",CONCATENATE(RIGHT($Q342+100,2),RIGHT($S342+100,2),$AK342)))</f>
        <v>000000</v>
      </c>
      <c r="AN342" s="39" t="str">
        <f t="shared" ref="AN342:AN405" si="1530">IF($S342="","",IF($P342="十種競技",0,IF($AL342=1,IF(VALUE($AM342)&lt;=$AJ342,0,1),IF(VALUE($AM342)&gt;=$AJ342,0,1))))</f>
        <v/>
      </c>
      <c r="AO342" s="39" t="str">
        <f t="shared" ref="AO342:AO405" si="1531">IF($P342="","",CONCATENATE($AI342," ",IF($AL342=1,RIGHT($AM342+10000000,7),RIGHT($AM342+100000,5))))</f>
        <v/>
      </c>
      <c r="AP342" s="39">
        <f ca="1">IF(OFFSET($C342,-MOD(ROW($C342),3),0)&lt;&gt;"",IF(RIGHT($P342,1)=")",VALUE(VLOOKUP(OFFSET($C342,-MOD(ROW($C342),3),0),登録データ!$A$3:$H$2500,8,FALSE)),0),0)</f>
        <v>0</v>
      </c>
      <c r="AQ342" s="39">
        <f t="shared" ref="AQ342:AQ405" ca="1" si="1532">IF(AP342=0,0,IF(RIGHT(P342,1)&lt;&gt;")",0,IF(RIGHT($P342,2)="般)",0,IF(VALUE(LEFT(AP342,2))&gt;97,0,1))))</f>
        <v>0</v>
      </c>
      <c r="AR342" s="267" t="str">
        <f t="shared" ref="AR342" si="1533">IF($C342="","",IF($C342="@",0,IF($C342&lt;1501,0,1)))</f>
        <v/>
      </c>
      <c r="AS342" s="39" t="str">
        <f t="shared" ref="AS342:AS405" si="1534">IF($S342="","",IF($T342="m",0,IF(VALUE($S342)&gt;59,1,0)))</f>
        <v/>
      </c>
      <c r="AT342" s="267" t="str">
        <f t="shared" ref="AT342" si="1535">IF($C342="","",IF($C342="@",0,IF(COUNTIF($C$21:$C$620,$C342)=1,0,1)))</f>
        <v/>
      </c>
      <c r="AU342" s="267" t="str">
        <f t="shared" ref="AU342" si="1536">IF($L342="","",IF(OR($L342="北海道",$L342="東京都",$L342="大阪府",$L342="京都府",RIGHT($L342,1)="県"),0,1))</f>
        <v/>
      </c>
      <c r="AV342" s="202" t="str">
        <f>IF(AC342="","",COUNTA($AC$21:$AC342))</f>
        <v/>
      </c>
      <c r="AW342" s="199" t="str">
        <f t="shared" ref="AW342" si="1537">IF($C342="","",IF($AV342="","",IF($C342="@",CONCATENATE("@",$D344),$C342)))</f>
        <v/>
      </c>
      <c r="AX342" s="199" t="str">
        <f t="shared" ref="AX342" si="1538">IF(LEFT($AW342,1)="@",$D344,"")</f>
        <v/>
      </c>
      <c r="AY342" s="199" t="str">
        <f t="shared" ref="AY342" si="1539">IF(LEFT($AW342,1)="@",$G344,"")</f>
        <v/>
      </c>
      <c r="AZ342" s="199" t="str">
        <f t="shared" ref="AZ342" si="1540">IF(LEFT($AW342,1)="@",$J344,"")</f>
        <v/>
      </c>
      <c r="BA342" s="199" t="str">
        <f t="shared" ref="BA342" si="1541">IF(LEFT($AW342,1)="@",$L344,"")</f>
        <v/>
      </c>
      <c r="BB342" s="39"/>
      <c r="BC342" s="39"/>
      <c r="BD342" s="74"/>
      <c r="BE342" s="74"/>
      <c r="BF342" s="74"/>
      <c r="BG342" s="83"/>
      <c r="BH342" s="84"/>
      <c r="BI342" s="202" t="str">
        <f>IF($AD342="","",COUNTA($AD$21:$AD342))</f>
        <v/>
      </c>
      <c r="BJ342" s="199" t="str">
        <f>IF($C342="","",IF($BI342="","",IF($C342="@",CONCATENATE("@",$D344),$C342)))</f>
        <v/>
      </c>
      <c r="BK342" s="199" t="str">
        <f t="shared" ref="BK342" si="1542">IF(LEFT($BJ342,1)="@",$D344,"")</f>
        <v/>
      </c>
      <c r="BL342" s="199" t="str">
        <f t="shared" ref="BL342" si="1543">IF(LEFT($BJ342,1)="@",$G344,"")</f>
        <v/>
      </c>
      <c r="BM342" s="199" t="str">
        <f t="shared" ref="BM342" si="1544">IF(LEFT($BJ342,1)="@",$J344,"")</f>
        <v/>
      </c>
      <c r="BN342" s="199" t="str">
        <f t="shared" ref="BN342" si="1545">IF(LEFT($BJ342,1)="@",$L344,"")</f>
        <v/>
      </c>
      <c r="BO342" s="39"/>
      <c r="BP342" s="39"/>
      <c r="BQ342" s="39"/>
      <c r="BR342" s="39"/>
      <c r="BS342" s="39"/>
      <c r="BT342" s="39"/>
      <c r="BV342" s="38" t="str">
        <f>IF($P342="十種競技",COUNTIF($P$21:$P342,"十種競技"),"")</f>
        <v/>
      </c>
      <c r="BW342" s="39" t="str">
        <f t="shared" ref="BW342:BW405" ca="1" si="1546">IF(OFFSET($C342,-MOD(ROW($C342),3),0)="","",IF($BV342="","",IF(OFFSET($C342,-MOD(ROW($C342),3),0)="@",CONCATENATE("@",OFFSET($D344,-MOD(ROW($C342),3),0)),$C342)))</f>
        <v/>
      </c>
      <c r="BX342" s="39" t="str">
        <f t="shared" ref="BX342:BX405" ca="1" si="1547">IF(LEFT($BW342,1)="@",OFFSET($D344,-MOD(ROW($D342),3),0),"")</f>
        <v/>
      </c>
      <c r="BY342" s="39" t="str">
        <f t="shared" ref="BY342:BY405" ca="1" si="1548">IF(LEFT($BW342,1)="@",OFFSET($G344,-MOD(ROW($D342),3),0),"")</f>
        <v/>
      </c>
      <c r="BZ342" s="39" t="str">
        <f t="shared" ref="BZ342:BZ405" ca="1" si="1549">IF(LEFT($BW342,1)="@",OFFSET($J344,-MOD(ROW($D342),3),0),"")</f>
        <v/>
      </c>
      <c r="CA342" s="39" t="str">
        <f t="shared" ref="CA342:CA405" ca="1" si="1550">IF(LEFT($BW342,1)="@",OFFSET($L344,-MOD(ROW($D342),3),0),"")</f>
        <v/>
      </c>
      <c r="CB342" s="39"/>
      <c r="CC342" s="39"/>
      <c r="CD342" s="39"/>
      <c r="CE342" s="39"/>
      <c r="CF342" s="39"/>
      <c r="CG342" s="86"/>
      <c r="CH342" s="43" t="str">
        <f t="shared" si="1524"/>
        <v/>
      </c>
    </row>
    <row r="343" spans="1:86">
      <c r="A343" s="24"/>
      <c r="B343" s="277"/>
      <c r="C343" s="280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59" t="s">
        <v>3698</v>
      </c>
      <c r="P343" s="71"/>
      <c r="Q343" s="31"/>
      <c r="R343" s="157" t="str">
        <f t="shared" si="1525"/>
        <v/>
      </c>
      <c r="S343" s="151"/>
      <c r="T343" s="157" t="str">
        <f t="shared" si="1526"/>
        <v/>
      </c>
      <c r="U343" s="31"/>
      <c r="V343" s="246"/>
      <c r="W343" s="246"/>
      <c r="X343" s="246"/>
      <c r="Y343" s="247"/>
      <c r="Z343" s="247"/>
      <c r="AA343" s="247"/>
      <c r="AB343" s="248"/>
      <c r="AC343" s="241"/>
      <c r="AD343" s="244"/>
      <c r="AG343" s="38"/>
      <c r="AH343" s="267"/>
      <c r="AI343" s="39" t="str">
        <f>IF($P343="","0",VLOOKUP($P343,登録データ!$M$3:$O$28,2,FALSE))</f>
        <v>0</v>
      </c>
      <c r="AJ343" s="39" t="str">
        <f>IF($P343="","",VLOOKUP($P343,登録データ!$M$3:$P$28,4,FALSE))</f>
        <v/>
      </c>
      <c r="AK343" s="39" t="str">
        <f t="shared" si="1527"/>
        <v>00</v>
      </c>
      <c r="AL343" s="39" t="str">
        <f t="shared" si="1528"/>
        <v/>
      </c>
      <c r="AM343" s="39" t="str">
        <f t="shared" si="1529"/>
        <v>000000</v>
      </c>
      <c r="AN343" s="39" t="str">
        <f t="shared" si="1530"/>
        <v/>
      </c>
      <c r="AO343" s="39" t="str">
        <f t="shared" si="1531"/>
        <v/>
      </c>
      <c r="AP343" s="39">
        <f ca="1">IF(OFFSET($C343,-MOD(ROW($C343),3),0)&lt;&gt;"",IF(RIGHT($P343,1)=")",VALUE(VLOOKUP(OFFSET($C343,-MOD(ROW($C343),3),0),登録データ!$A$3:$H$2500,8,FALSE)),0),0)</f>
        <v>0</v>
      </c>
      <c r="AQ343" s="39">
        <f t="shared" ca="1" si="1532"/>
        <v>0</v>
      </c>
      <c r="AR343" s="267"/>
      <c r="AS343" s="39" t="str">
        <f t="shared" si="1534"/>
        <v/>
      </c>
      <c r="AT343" s="267"/>
      <c r="AU343" s="267"/>
      <c r="AV343" s="202"/>
      <c r="AW343" s="199"/>
      <c r="AX343" s="200"/>
      <c r="AY343" s="200"/>
      <c r="AZ343" s="200"/>
      <c r="BA343" s="200"/>
      <c r="BB343" s="39"/>
      <c r="BC343" s="39"/>
      <c r="BD343" s="93"/>
      <c r="BE343" s="93"/>
      <c r="BF343" s="93"/>
      <c r="BG343" s="95"/>
      <c r="BH343" s="111"/>
      <c r="BI343" s="202"/>
      <c r="BJ343" s="199"/>
      <c r="BK343" s="200"/>
      <c r="BL343" s="200"/>
      <c r="BM343" s="200"/>
      <c r="BN343" s="200"/>
      <c r="BO343" s="39"/>
      <c r="BP343" s="39"/>
      <c r="BQ343" s="39"/>
      <c r="BR343" s="39"/>
      <c r="BS343" s="39"/>
      <c r="BT343" s="39"/>
      <c r="BV343" s="38" t="str">
        <f>IF($P343="十種競技",COUNTIF($P$21:$P343,"十種競技"),"")</f>
        <v/>
      </c>
      <c r="BW343" s="39" t="str">
        <f t="shared" ca="1" si="1546"/>
        <v/>
      </c>
      <c r="BX343" s="39" t="str">
        <f t="shared" ca="1" si="1547"/>
        <v/>
      </c>
      <c r="BY343" s="39" t="str">
        <f t="shared" ca="1" si="1548"/>
        <v/>
      </c>
      <c r="BZ343" s="39" t="str">
        <f t="shared" ca="1" si="1549"/>
        <v/>
      </c>
      <c r="CA343" s="39" t="str">
        <f t="shared" ca="1" si="1550"/>
        <v/>
      </c>
      <c r="CB343" s="39"/>
      <c r="CC343" s="39"/>
      <c r="CD343" s="39"/>
      <c r="CE343" s="39"/>
      <c r="CF343" s="39"/>
      <c r="CG343" s="86"/>
      <c r="CH343" s="43" t="str">
        <f t="shared" si="1524"/>
        <v/>
      </c>
    </row>
    <row r="344" spans="1:86" ht="14.25" thickBot="1">
      <c r="A344" s="24"/>
      <c r="B344" s="278"/>
      <c r="C344" s="29" t="s">
        <v>3696</v>
      </c>
      <c r="D344" s="283"/>
      <c r="E344" s="283"/>
      <c r="F344" s="283"/>
      <c r="G344" s="283"/>
      <c r="H344" s="283"/>
      <c r="I344" s="283"/>
      <c r="J344" s="283"/>
      <c r="K344" s="283"/>
      <c r="L344" s="283"/>
      <c r="M344" s="283"/>
      <c r="N344" s="283"/>
      <c r="O344" s="29" t="s">
        <v>3699</v>
      </c>
      <c r="P344" s="72"/>
      <c r="Q344" s="32"/>
      <c r="R344" s="160" t="str">
        <f t="shared" si="1525"/>
        <v/>
      </c>
      <c r="S344" s="152"/>
      <c r="T344" s="160" t="str">
        <f t="shared" si="1526"/>
        <v/>
      </c>
      <c r="U344" s="32"/>
      <c r="V344" s="249"/>
      <c r="W344" s="249"/>
      <c r="X344" s="249"/>
      <c r="Y344" s="250"/>
      <c r="Z344" s="250"/>
      <c r="AA344" s="250"/>
      <c r="AB344" s="251"/>
      <c r="AC344" s="242"/>
      <c r="AD344" s="245"/>
      <c r="AG344" s="38"/>
      <c r="AH344" s="267"/>
      <c r="AI344" s="39" t="str">
        <f>IF($P344="","0",VLOOKUP($P344,登録データ!$M$3:$O$28,2,FALSE))</f>
        <v>0</v>
      </c>
      <c r="AJ344" s="39" t="str">
        <f>IF($P344="","",VLOOKUP($P344,登録データ!$M$3:$P$28,4,FALSE))</f>
        <v/>
      </c>
      <c r="AK344" s="39" t="str">
        <f t="shared" si="1527"/>
        <v>00</v>
      </c>
      <c r="AL344" s="39" t="str">
        <f t="shared" si="1528"/>
        <v/>
      </c>
      <c r="AM344" s="39" t="str">
        <f t="shared" si="1529"/>
        <v>000000</v>
      </c>
      <c r="AN344" s="39" t="str">
        <f t="shared" si="1530"/>
        <v/>
      </c>
      <c r="AO344" s="39" t="str">
        <f t="shared" si="1531"/>
        <v/>
      </c>
      <c r="AP344" s="39">
        <f ca="1">IF(OFFSET($C344,-MOD(ROW($C344),3),0)&lt;&gt;"",IF(RIGHT($P344,1)=")",VALUE(VLOOKUP(OFFSET($C344,-MOD(ROW($C344),3),0),登録データ!$A$3:$H$2500,8,FALSE)),0),0)</f>
        <v>0</v>
      </c>
      <c r="AQ344" s="39">
        <f t="shared" ca="1" si="1532"/>
        <v>0</v>
      </c>
      <c r="AR344" s="267"/>
      <c r="AS344" s="39" t="str">
        <f t="shared" si="1534"/>
        <v/>
      </c>
      <c r="AT344" s="267"/>
      <c r="AU344" s="267"/>
      <c r="AV344" s="202"/>
      <c r="AW344" s="199"/>
      <c r="AX344" s="200"/>
      <c r="AY344" s="200"/>
      <c r="AZ344" s="200"/>
      <c r="BA344" s="200"/>
      <c r="BB344" s="39"/>
      <c r="BC344" s="39"/>
      <c r="BD344" s="93"/>
      <c r="BE344" s="93"/>
      <c r="BF344" s="93"/>
      <c r="BG344" s="95"/>
      <c r="BH344" s="111"/>
      <c r="BI344" s="202"/>
      <c r="BJ344" s="199"/>
      <c r="BK344" s="200"/>
      <c r="BL344" s="200"/>
      <c r="BM344" s="200"/>
      <c r="BN344" s="200"/>
      <c r="BO344" s="39"/>
      <c r="BP344" s="39"/>
      <c r="BQ344" s="39"/>
      <c r="BR344" s="39"/>
      <c r="BS344" s="39"/>
      <c r="BT344" s="39"/>
      <c r="BV344" s="38" t="str">
        <f>IF($P344="十種競技",COUNTIF($P$21:$P344,"十種競技"),"")</f>
        <v/>
      </c>
      <c r="BW344" s="39" t="str">
        <f t="shared" ca="1" si="1546"/>
        <v/>
      </c>
      <c r="BX344" s="39" t="str">
        <f t="shared" ca="1" si="1547"/>
        <v/>
      </c>
      <c r="BY344" s="39" t="str">
        <f t="shared" ca="1" si="1548"/>
        <v/>
      </c>
      <c r="BZ344" s="39" t="str">
        <f t="shared" ca="1" si="1549"/>
        <v/>
      </c>
      <c r="CA344" s="39" t="str">
        <f t="shared" ca="1" si="1550"/>
        <v/>
      </c>
      <c r="CB344" s="39"/>
      <c r="CC344" s="39"/>
      <c r="CD344" s="39"/>
      <c r="CE344" s="39"/>
      <c r="CF344" s="39"/>
      <c r="CG344" s="86"/>
      <c r="CH344" s="43" t="str">
        <f t="shared" si="1524"/>
        <v/>
      </c>
    </row>
    <row r="345" spans="1:86" ht="14.25" thickTop="1">
      <c r="A345" s="24"/>
      <c r="B345" s="276">
        <v>109</v>
      </c>
      <c r="C345" s="279"/>
      <c r="D345" s="281" t="str">
        <f>IF($C345="","",IF($C345="@",$D347,VLOOKUP($C345,登録データ!$A$3:$H$2500,2,FALSE)))</f>
        <v/>
      </c>
      <c r="E345" s="281"/>
      <c r="F345" s="281"/>
      <c r="G345" s="282" t="str">
        <f>IF($C345="","",IF($C345="@",$G347,VLOOKUP($C345,登録データ!$A$3:$H$2500,3,FALSE)))</f>
        <v/>
      </c>
      <c r="H345" s="282"/>
      <c r="I345" s="282"/>
      <c r="J345" s="281" t="str">
        <f>IF($C345="","",IF($C345="@",$J347,VLOOKUP($C345,登録データ!$A$3:$H$2500,7,FALSE)))</f>
        <v/>
      </c>
      <c r="K345" s="281"/>
      <c r="L345" s="281" t="str">
        <f>IF($C345="","",IF($C345="@",$L347,VLOOKUP($C345,登録データ!$A$3:$H$2500,4,FALSE)))</f>
        <v/>
      </c>
      <c r="M345" s="281"/>
      <c r="N345" s="281"/>
      <c r="O345" s="58" t="s">
        <v>3697</v>
      </c>
      <c r="P345" s="70"/>
      <c r="Q345" s="30"/>
      <c r="R345" s="156" t="str">
        <f t="shared" si="1525"/>
        <v/>
      </c>
      <c r="S345" s="150"/>
      <c r="T345" s="156" t="str">
        <f t="shared" si="1526"/>
        <v/>
      </c>
      <c r="U345" s="30"/>
      <c r="V345" s="237"/>
      <c r="W345" s="237"/>
      <c r="X345" s="237"/>
      <c r="Y345" s="238"/>
      <c r="Z345" s="238"/>
      <c r="AA345" s="238"/>
      <c r="AB345" s="239"/>
      <c r="AC345" s="240"/>
      <c r="AD345" s="243"/>
      <c r="AG345" s="38"/>
      <c r="AH345" s="267" t="str">
        <f>IF($C345="","",IF($C345="@",0,IF(VLOOKUP($C345,登録データ!$A$3:$V$2500,22,FALSE)=0,0,1)))</f>
        <v/>
      </c>
      <c r="AI345" s="39" t="str">
        <f>IF($P345="","0",VLOOKUP($P345,登録データ!$M$3:$O$28,2,FALSE))</f>
        <v>0</v>
      </c>
      <c r="AJ345" s="39" t="str">
        <f>IF($P345="","",VLOOKUP($P345,登録データ!$M$3:$P$28,4,FALSE))</f>
        <v/>
      </c>
      <c r="AK345" s="39" t="str">
        <f t="shared" si="1527"/>
        <v>00</v>
      </c>
      <c r="AL345" s="39" t="str">
        <f t="shared" si="1528"/>
        <v/>
      </c>
      <c r="AM345" s="39" t="str">
        <f t="shared" si="1529"/>
        <v>000000</v>
      </c>
      <c r="AN345" s="39" t="str">
        <f t="shared" si="1530"/>
        <v/>
      </c>
      <c r="AO345" s="39" t="str">
        <f t="shared" si="1531"/>
        <v/>
      </c>
      <c r="AP345" s="39">
        <f ca="1">IF(OFFSET($C345,-MOD(ROW($C345),3),0)&lt;&gt;"",IF(RIGHT($P345,1)=")",VALUE(VLOOKUP(OFFSET($C345,-MOD(ROW($C345),3),0),登録データ!$A$3:$H$2500,8,FALSE)),0),0)</f>
        <v>0</v>
      </c>
      <c r="AQ345" s="39">
        <f t="shared" ca="1" si="1532"/>
        <v>0</v>
      </c>
      <c r="AR345" s="267" t="str">
        <f t="shared" ref="AR345" si="1551">IF($C345="","",IF($C345="@",0,IF($C345&lt;1501,0,1)))</f>
        <v/>
      </c>
      <c r="AS345" s="39" t="str">
        <f t="shared" si="1534"/>
        <v/>
      </c>
      <c r="AT345" s="267" t="str">
        <f t="shared" ref="AT345" si="1552">IF($C345="","",IF($C345="@",0,IF(COUNTIF($C$21:$C$620,$C345)=1,0,1)))</f>
        <v/>
      </c>
      <c r="AU345" s="267" t="str">
        <f t="shared" ref="AU345" si="1553">IF($L345="","",IF(OR($L345="北海道",$L345="東京都",$L345="大阪府",$L345="京都府",RIGHT($L345,1)="県"),0,1))</f>
        <v/>
      </c>
      <c r="AV345" s="202" t="str">
        <f>IF(AC345="","",COUNTA($AC$21:$AC345))</f>
        <v/>
      </c>
      <c r="AW345" s="199" t="str">
        <f t="shared" ref="AW345" si="1554">IF($C345="","",IF($AV345="","",IF($C345="@",CONCATENATE("@",$D347),$C345)))</f>
        <v/>
      </c>
      <c r="AX345" s="199" t="str">
        <f t="shared" ref="AX345" si="1555">IF(LEFT($AW345,1)="@",$D347,"")</f>
        <v/>
      </c>
      <c r="AY345" s="199" t="str">
        <f t="shared" ref="AY345" si="1556">IF(LEFT($AW345,1)="@",$G347,"")</f>
        <v/>
      </c>
      <c r="AZ345" s="199" t="str">
        <f t="shared" ref="AZ345" si="1557">IF(LEFT($AW345,1)="@",$J347,"")</f>
        <v/>
      </c>
      <c r="BA345" s="199" t="str">
        <f t="shared" ref="BA345" si="1558">IF(LEFT($AW345,1)="@",$L347,"")</f>
        <v/>
      </c>
      <c r="BB345" s="39"/>
      <c r="BC345" s="39"/>
      <c r="BD345" s="74"/>
      <c r="BE345" s="74"/>
      <c r="BF345" s="74"/>
      <c r="BG345" s="83"/>
      <c r="BH345" s="84"/>
      <c r="BI345" s="202" t="str">
        <f>IF($AD345="","",COUNTA($AD$21:$AD345))</f>
        <v/>
      </c>
      <c r="BJ345" s="199" t="str">
        <f>IF($C345="","",IF($BI345="","",IF($C345="@",CONCATENATE("@",$D347),$C345)))</f>
        <v/>
      </c>
      <c r="BK345" s="199" t="str">
        <f t="shared" ref="BK345" si="1559">IF(LEFT($BJ345,1)="@",$D347,"")</f>
        <v/>
      </c>
      <c r="BL345" s="199" t="str">
        <f t="shared" ref="BL345" si="1560">IF(LEFT($BJ345,1)="@",$G347,"")</f>
        <v/>
      </c>
      <c r="BM345" s="199" t="str">
        <f t="shared" ref="BM345" si="1561">IF(LEFT($BJ345,1)="@",$J347,"")</f>
        <v/>
      </c>
      <c r="BN345" s="199" t="str">
        <f t="shared" ref="BN345" si="1562">IF(LEFT($BJ345,1)="@",$L347,"")</f>
        <v/>
      </c>
      <c r="BO345" s="39"/>
      <c r="BP345" s="39"/>
      <c r="BQ345" s="39"/>
      <c r="BR345" s="39"/>
      <c r="BS345" s="39"/>
      <c r="BT345" s="39"/>
      <c r="BV345" s="38" t="str">
        <f>IF($P345="十種競技",COUNTIF($P$21:$P345,"十種競技"),"")</f>
        <v/>
      </c>
      <c r="BW345" s="39" t="str">
        <f t="shared" ca="1" si="1546"/>
        <v/>
      </c>
      <c r="BX345" s="39" t="str">
        <f t="shared" ca="1" si="1547"/>
        <v/>
      </c>
      <c r="BY345" s="39" t="str">
        <f t="shared" ca="1" si="1548"/>
        <v/>
      </c>
      <c r="BZ345" s="39" t="str">
        <f t="shared" ca="1" si="1549"/>
        <v/>
      </c>
      <c r="CA345" s="39" t="str">
        <f t="shared" ca="1" si="1550"/>
        <v/>
      </c>
      <c r="CB345" s="39"/>
      <c r="CC345" s="39"/>
      <c r="CD345" s="39"/>
      <c r="CE345" s="39"/>
      <c r="CF345" s="39"/>
      <c r="CG345" s="86"/>
      <c r="CH345" s="43" t="str">
        <f t="shared" si="1524"/>
        <v/>
      </c>
    </row>
    <row r="346" spans="1:86">
      <c r="A346" s="24"/>
      <c r="B346" s="277"/>
      <c r="C346" s="280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59" t="s">
        <v>3698</v>
      </c>
      <c r="P346" s="71"/>
      <c r="Q346" s="31"/>
      <c r="R346" s="157" t="str">
        <f t="shared" si="1525"/>
        <v/>
      </c>
      <c r="S346" s="151"/>
      <c r="T346" s="157" t="str">
        <f t="shared" si="1526"/>
        <v/>
      </c>
      <c r="U346" s="31"/>
      <c r="V346" s="246"/>
      <c r="W346" s="246"/>
      <c r="X346" s="246"/>
      <c r="Y346" s="247"/>
      <c r="Z346" s="247"/>
      <c r="AA346" s="247"/>
      <c r="AB346" s="248"/>
      <c r="AC346" s="241"/>
      <c r="AD346" s="244"/>
      <c r="AG346" s="38"/>
      <c r="AH346" s="267"/>
      <c r="AI346" s="39" t="str">
        <f>IF($P346="","0",VLOOKUP($P346,登録データ!$M$3:$O$28,2,FALSE))</f>
        <v>0</v>
      </c>
      <c r="AJ346" s="39" t="str">
        <f>IF($P346="","",VLOOKUP($P346,登録データ!$M$3:$P$28,4,FALSE))</f>
        <v/>
      </c>
      <c r="AK346" s="39" t="str">
        <f t="shared" si="1527"/>
        <v>00</v>
      </c>
      <c r="AL346" s="39" t="str">
        <f t="shared" si="1528"/>
        <v/>
      </c>
      <c r="AM346" s="39" t="str">
        <f t="shared" si="1529"/>
        <v>000000</v>
      </c>
      <c r="AN346" s="39" t="str">
        <f t="shared" si="1530"/>
        <v/>
      </c>
      <c r="AO346" s="39" t="str">
        <f t="shared" si="1531"/>
        <v/>
      </c>
      <c r="AP346" s="39">
        <f ca="1">IF(OFFSET($C346,-MOD(ROW($C346),3),0)&lt;&gt;"",IF(RIGHT($P346,1)=")",VALUE(VLOOKUP(OFFSET($C346,-MOD(ROW($C346),3),0),登録データ!$A$3:$H$2500,8,FALSE)),0),0)</f>
        <v>0</v>
      </c>
      <c r="AQ346" s="39">
        <f t="shared" ca="1" si="1532"/>
        <v>0</v>
      </c>
      <c r="AR346" s="267"/>
      <c r="AS346" s="39" t="str">
        <f t="shared" si="1534"/>
        <v/>
      </c>
      <c r="AT346" s="267"/>
      <c r="AU346" s="267"/>
      <c r="AV346" s="202"/>
      <c r="AW346" s="199"/>
      <c r="AX346" s="200"/>
      <c r="AY346" s="200"/>
      <c r="AZ346" s="200"/>
      <c r="BA346" s="200"/>
      <c r="BB346" s="39"/>
      <c r="BC346" s="39"/>
      <c r="BD346" s="93"/>
      <c r="BE346" s="93"/>
      <c r="BF346" s="93"/>
      <c r="BG346" s="95"/>
      <c r="BH346" s="111"/>
      <c r="BI346" s="202"/>
      <c r="BJ346" s="199"/>
      <c r="BK346" s="200"/>
      <c r="BL346" s="200"/>
      <c r="BM346" s="200"/>
      <c r="BN346" s="200"/>
      <c r="BO346" s="39"/>
      <c r="BP346" s="39"/>
      <c r="BQ346" s="39"/>
      <c r="BR346" s="39"/>
      <c r="BS346" s="39"/>
      <c r="BT346" s="39"/>
      <c r="BV346" s="38" t="str">
        <f>IF($P346="十種競技",COUNTIF($P$21:$P346,"十種競技"),"")</f>
        <v/>
      </c>
      <c r="BW346" s="39" t="str">
        <f t="shared" ca="1" si="1546"/>
        <v/>
      </c>
      <c r="BX346" s="39" t="str">
        <f t="shared" ca="1" si="1547"/>
        <v/>
      </c>
      <c r="BY346" s="39" t="str">
        <f t="shared" ca="1" si="1548"/>
        <v/>
      </c>
      <c r="BZ346" s="39" t="str">
        <f t="shared" ca="1" si="1549"/>
        <v/>
      </c>
      <c r="CA346" s="39" t="str">
        <f t="shared" ca="1" si="1550"/>
        <v/>
      </c>
      <c r="CB346" s="39"/>
      <c r="CC346" s="39"/>
      <c r="CD346" s="39"/>
      <c r="CE346" s="39"/>
      <c r="CF346" s="39"/>
      <c r="CG346" s="86"/>
      <c r="CH346" s="43" t="str">
        <f t="shared" si="1524"/>
        <v/>
      </c>
    </row>
    <row r="347" spans="1:86" ht="14.25" thickBot="1">
      <c r="A347" s="24"/>
      <c r="B347" s="278"/>
      <c r="C347" s="29" t="s">
        <v>3696</v>
      </c>
      <c r="D347" s="283"/>
      <c r="E347" s="283"/>
      <c r="F347" s="283"/>
      <c r="G347" s="283"/>
      <c r="H347" s="283"/>
      <c r="I347" s="283"/>
      <c r="J347" s="283"/>
      <c r="K347" s="283"/>
      <c r="L347" s="283"/>
      <c r="M347" s="283"/>
      <c r="N347" s="283"/>
      <c r="O347" s="29" t="s">
        <v>3699</v>
      </c>
      <c r="P347" s="72"/>
      <c r="Q347" s="32"/>
      <c r="R347" s="160" t="str">
        <f t="shared" si="1525"/>
        <v/>
      </c>
      <c r="S347" s="152"/>
      <c r="T347" s="160" t="str">
        <f t="shared" si="1526"/>
        <v/>
      </c>
      <c r="U347" s="32"/>
      <c r="V347" s="249"/>
      <c r="W347" s="249"/>
      <c r="X347" s="249"/>
      <c r="Y347" s="250"/>
      <c r="Z347" s="250"/>
      <c r="AA347" s="250"/>
      <c r="AB347" s="251"/>
      <c r="AC347" s="242"/>
      <c r="AD347" s="245"/>
      <c r="AG347" s="38"/>
      <c r="AH347" s="267"/>
      <c r="AI347" s="39" t="str">
        <f>IF($P347="","0",VLOOKUP($P347,登録データ!$M$3:$O$28,2,FALSE))</f>
        <v>0</v>
      </c>
      <c r="AJ347" s="39" t="str">
        <f>IF($P347="","",VLOOKUP($P347,登録データ!$M$3:$P$28,4,FALSE))</f>
        <v/>
      </c>
      <c r="AK347" s="39" t="str">
        <f t="shared" si="1527"/>
        <v>00</v>
      </c>
      <c r="AL347" s="39" t="str">
        <f t="shared" si="1528"/>
        <v/>
      </c>
      <c r="AM347" s="39" t="str">
        <f t="shared" si="1529"/>
        <v>000000</v>
      </c>
      <c r="AN347" s="39" t="str">
        <f t="shared" si="1530"/>
        <v/>
      </c>
      <c r="AO347" s="39" t="str">
        <f t="shared" si="1531"/>
        <v/>
      </c>
      <c r="AP347" s="39">
        <f ca="1">IF(OFFSET($C347,-MOD(ROW($C347),3),0)&lt;&gt;"",IF(RIGHT($P347,1)=")",VALUE(VLOOKUP(OFFSET($C347,-MOD(ROW($C347),3),0),登録データ!$A$3:$H$2500,8,FALSE)),0),0)</f>
        <v>0</v>
      </c>
      <c r="AQ347" s="39">
        <f t="shared" ca="1" si="1532"/>
        <v>0</v>
      </c>
      <c r="AR347" s="267"/>
      <c r="AS347" s="39" t="str">
        <f t="shared" si="1534"/>
        <v/>
      </c>
      <c r="AT347" s="267"/>
      <c r="AU347" s="267"/>
      <c r="AV347" s="202"/>
      <c r="AW347" s="199"/>
      <c r="AX347" s="200"/>
      <c r="AY347" s="200"/>
      <c r="AZ347" s="200"/>
      <c r="BA347" s="200"/>
      <c r="BB347" s="39"/>
      <c r="BC347" s="39"/>
      <c r="BD347" s="93"/>
      <c r="BE347" s="93"/>
      <c r="BF347" s="93"/>
      <c r="BG347" s="95"/>
      <c r="BH347" s="111"/>
      <c r="BI347" s="202"/>
      <c r="BJ347" s="199"/>
      <c r="BK347" s="200"/>
      <c r="BL347" s="200"/>
      <c r="BM347" s="200"/>
      <c r="BN347" s="200"/>
      <c r="BO347" s="39"/>
      <c r="BP347" s="39"/>
      <c r="BQ347" s="39"/>
      <c r="BR347" s="39"/>
      <c r="BS347" s="39"/>
      <c r="BT347" s="39"/>
      <c r="BV347" s="38" t="str">
        <f>IF($P347="十種競技",COUNTIF($P$21:$P347,"十種競技"),"")</f>
        <v/>
      </c>
      <c r="BW347" s="39" t="str">
        <f t="shared" ca="1" si="1546"/>
        <v/>
      </c>
      <c r="BX347" s="39" t="str">
        <f t="shared" ca="1" si="1547"/>
        <v/>
      </c>
      <c r="BY347" s="39" t="str">
        <f t="shared" ca="1" si="1548"/>
        <v/>
      </c>
      <c r="BZ347" s="39" t="str">
        <f t="shared" ca="1" si="1549"/>
        <v/>
      </c>
      <c r="CA347" s="39" t="str">
        <f t="shared" ca="1" si="1550"/>
        <v/>
      </c>
      <c r="CB347" s="39"/>
      <c r="CC347" s="39"/>
      <c r="CD347" s="39"/>
      <c r="CE347" s="39"/>
      <c r="CF347" s="39"/>
      <c r="CG347" s="86"/>
      <c r="CH347" s="43" t="str">
        <f t="shared" si="1524"/>
        <v/>
      </c>
    </row>
    <row r="348" spans="1:86" ht="14.25" thickTop="1">
      <c r="A348" s="24"/>
      <c r="B348" s="276">
        <v>110</v>
      </c>
      <c r="C348" s="279"/>
      <c r="D348" s="281" t="str">
        <f>IF($C348="","",IF($C348="@",$D350,VLOOKUP($C348,登録データ!$A$3:$H$2500,2,FALSE)))</f>
        <v/>
      </c>
      <c r="E348" s="281"/>
      <c r="F348" s="281"/>
      <c r="G348" s="282" t="str">
        <f>IF($C348="","",IF($C348="@",$G350,VLOOKUP($C348,登録データ!$A$3:$H$2500,3,FALSE)))</f>
        <v/>
      </c>
      <c r="H348" s="282"/>
      <c r="I348" s="282"/>
      <c r="J348" s="281" t="str">
        <f>IF($C348="","",IF($C348="@",$J350,VLOOKUP($C348,登録データ!$A$3:$H$2500,7,FALSE)))</f>
        <v/>
      </c>
      <c r="K348" s="281"/>
      <c r="L348" s="281" t="str">
        <f>IF($C348="","",IF($C348="@",$L350,VLOOKUP($C348,登録データ!$A$3:$H$2500,4,FALSE)))</f>
        <v/>
      </c>
      <c r="M348" s="281"/>
      <c r="N348" s="281"/>
      <c r="O348" s="58" t="s">
        <v>3697</v>
      </c>
      <c r="P348" s="70"/>
      <c r="Q348" s="30"/>
      <c r="R348" s="156" t="str">
        <f t="shared" si="1525"/>
        <v/>
      </c>
      <c r="S348" s="150"/>
      <c r="T348" s="156" t="str">
        <f t="shared" si="1526"/>
        <v/>
      </c>
      <c r="U348" s="30"/>
      <c r="V348" s="237"/>
      <c r="W348" s="237"/>
      <c r="X348" s="237"/>
      <c r="Y348" s="238"/>
      <c r="Z348" s="238"/>
      <c r="AA348" s="238"/>
      <c r="AB348" s="239"/>
      <c r="AC348" s="240"/>
      <c r="AD348" s="243"/>
      <c r="AG348" s="38"/>
      <c r="AH348" s="267" t="str">
        <f>IF($C348="","",IF($C348="@",0,IF(VLOOKUP($C348,登録データ!$A$3:$V$2500,22,FALSE)=0,0,1)))</f>
        <v/>
      </c>
      <c r="AI348" s="39" t="str">
        <f>IF($P348="","0",VLOOKUP($P348,登録データ!$M$3:$O$28,2,FALSE))</f>
        <v>0</v>
      </c>
      <c r="AJ348" s="39" t="str">
        <f>IF($P348="","",VLOOKUP($P348,登録データ!$M$3:$P$28,4,FALSE))</f>
        <v/>
      </c>
      <c r="AK348" s="39" t="str">
        <f t="shared" si="1527"/>
        <v>00</v>
      </c>
      <c r="AL348" s="39" t="str">
        <f t="shared" si="1528"/>
        <v/>
      </c>
      <c r="AM348" s="39" t="str">
        <f t="shared" si="1529"/>
        <v>000000</v>
      </c>
      <c r="AN348" s="39" t="str">
        <f t="shared" si="1530"/>
        <v/>
      </c>
      <c r="AO348" s="39" t="str">
        <f t="shared" si="1531"/>
        <v/>
      </c>
      <c r="AP348" s="39">
        <f ca="1">IF(OFFSET($C348,-MOD(ROW($C348),3),0)&lt;&gt;"",IF(RIGHT($P348,1)=")",VALUE(VLOOKUP(OFFSET($C348,-MOD(ROW($C348),3),0),登録データ!$A$3:$H$2500,8,FALSE)),0),0)</f>
        <v>0</v>
      </c>
      <c r="AQ348" s="39">
        <f t="shared" ca="1" si="1532"/>
        <v>0</v>
      </c>
      <c r="AR348" s="267" t="str">
        <f t="shared" ref="AR348" si="1563">IF($C348="","",IF($C348="@",0,IF($C348&lt;1501,0,1)))</f>
        <v/>
      </c>
      <c r="AS348" s="39" t="str">
        <f t="shared" si="1534"/>
        <v/>
      </c>
      <c r="AT348" s="267" t="str">
        <f t="shared" ref="AT348" si="1564">IF($C348="","",IF($C348="@",0,IF(COUNTIF($C$21:$C$620,$C348)=1,0,1)))</f>
        <v/>
      </c>
      <c r="AU348" s="267" t="str">
        <f t="shared" ref="AU348" si="1565">IF($L348="","",IF(OR($L348="北海道",$L348="東京都",$L348="大阪府",$L348="京都府",RIGHT($L348,1)="県"),0,1))</f>
        <v/>
      </c>
      <c r="AV348" s="202" t="str">
        <f>IF(AC348="","",COUNTA($AC$21:$AC348))</f>
        <v/>
      </c>
      <c r="AW348" s="199" t="str">
        <f t="shared" ref="AW348" si="1566">IF($C348="","",IF($AV348="","",IF($C348="@",CONCATENATE("@",$D350),$C348)))</f>
        <v/>
      </c>
      <c r="AX348" s="199" t="str">
        <f t="shared" ref="AX348" si="1567">IF(LEFT($AW348,1)="@",$D350,"")</f>
        <v/>
      </c>
      <c r="AY348" s="199" t="str">
        <f t="shared" ref="AY348" si="1568">IF(LEFT($AW348,1)="@",$G350,"")</f>
        <v/>
      </c>
      <c r="AZ348" s="199" t="str">
        <f t="shared" ref="AZ348" si="1569">IF(LEFT($AW348,1)="@",$J350,"")</f>
        <v/>
      </c>
      <c r="BA348" s="199" t="str">
        <f t="shared" ref="BA348" si="1570">IF(LEFT($AW348,1)="@",$L350,"")</f>
        <v/>
      </c>
      <c r="BB348" s="39"/>
      <c r="BC348" s="39"/>
      <c r="BD348" s="74"/>
      <c r="BE348" s="74"/>
      <c r="BF348" s="74"/>
      <c r="BG348" s="83"/>
      <c r="BH348" s="84"/>
      <c r="BI348" s="202" t="str">
        <f>IF($AD348="","",COUNTA($AD$21:$AD348))</f>
        <v/>
      </c>
      <c r="BJ348" s="199" t="str">
        <f>IF($C348="","",IF($BI348="","",IF($C348="@",CONCATENATE("@",$D350),$C348)))</f>
        <v/>
      </c>
      <c r="BK348" s="199" t="str">
        <f t="shared" ref="BK348" si="1571">IF(LEFT($BJ348,1)="@",$D350,"")</f>
        <v/>
      </c>
      <c r="BL348" s="199" t="str">
        <f t="shared" ref="BL348" si="1572">IF(LEFT($BJ348,1)="@",$G350,"")</f>
        <v/>
      </c>
      <c r="BM348" s="199" t="str">
        <f t="shared" ref="BM348" si="1573">IF(LEFT($BJ348,1)="@",$J350,"")</f>
        <v/>
      </c>
      <c r="BN348" s="199" t="str">
        <f t="shared" ref="BN348" si="1574">IF(LEFT($BJ348,1)="@",$L350,"")</f>
        <v/>
      </c>
      <c r="BO348" s="39"/>
      <c r="BP348" s="39"/>
      <c r="BQ348" s="39"/>
      <c r="BR348" s="39"/>
      <c r="BS348" s="39"/>
      <c r="BT348" s="39"/>
      <c r="BV348" s="38" t="str">
        <f>IF($P348="十種競技",COUNTIF($P$21:$P348,"十種競技"),"")</f>
        <v/>
      </c>
      <c r="BW348" s="39" t="str">
        <f t="shared" ca="1" si="1546"/>
        <v/>
      </c>
      <c r="BX348" s="39" t="str">
        <f t="shared" ca="1" si="1547"/>
        <v/>
      </c>
      <c r="BY348" s="39" t="str">
        <f t="shared" ca="1" si="1548"/>
        <v/>
      </c>
      <c r="BZ348" s="39" t="str">
        <f t="shared" ca="1" si="1549"/>
        <v/>
      </c>
      <c r="CA348" s="39" t="str">
        <f t="shared" ca="1" si="1550"/>
        <v/>
      </c>
      <c r="CB348" s="39"/>
      <c r="CC348" s="39"/>
      <c r="CD348" s="39"/>
      <c r="CE348" s="39"/>
      <c r="CF348" s="39"/>
      <c r="CG348" s="86"/>
      <c r="CH348" s="43" t="str">
        <f t="shared" si="1524"/>
        <v/>
      </c>
    </row>
    <row r="349" spans="1:86">
      <c r="A349" s="24"/>
      <c r="B349" s="277"/>
      <c r="C349" s="280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59" t="s">
        <v>3698</v>
      </c>
      <c r="P349" s="71"/>
      <c r="Q349" s="31"/>
      <c r="R349" s="157" t="str">
        <f t="shared" si="1525"/>
        <v/>
      </c>
      <c r="S349" s="151"/>
      <c r="T349" s="157" t="str">
        <f t="shared" si="1526"/>
        <v/>
      </c>
      <c r="U349" s="31"/>
      <c r="V349" s="246"/>
      <c r="W349" s="246"/>
      <c r="X349" s="246"/>
      <c r="Y349" s="247"/>
      <c r="Z349" s="247"/>
      <c r="AA349" s="247"/>
      <c r="AB349" s="248"/>
      <c r="AC349" s="241"/>
      <c r="AD349" s="244"/>
      <c r="AG349" s="38"/>
      <c r="AH349" s="267"/>
      <c r="AI349" s="39" t="str">
        <f>IF($P349="","0",VLOOKUP($P349,登録データ!$M$3:$O$28,2,FALSE))</f>
        <v>0</v>
      </c>
      <c r="AJ349" s="39" t="str">
        <f>IF($P349="","",VLOOKUP($P349,登録データ!$M$3:$P$28,4,FALSE))</f>
        <v/>
      </c>
      <c r="AK349" s="39" t="str">
        <f t="shared" si="1527"/>
        <v>00</v>
      </c>
      <c r="AL349" s="39" t="str">
        <f t="shared" si="1528"/>
        <v/>
      </c>
      <c r="AM349" s="39" t="str">
        <f t="shared" si="1529"/>
        <v>000000</v>
      </c>
      <c r="AN349" s="39" t="str">
        <f t="shared" si="1530"/>
        <v/>
      </c>
      <c r="AO349" s="39" t="str">
        <f t="shared" si="1531"/>
        <v/>
      </c>
      <c r="AP349" s="39">
        <f ca="1">IF(OFFSET($C349,-MOD(ROW($C349),3),0)&lt;&gt;"",IF(RIGHT($P349,1)=")",VALUE(VLOOKUP(OFFSET($C349,-MOD(ROW($C349),3),0),登録データ!$A$3:$H$2500,8,FALSE)),0),0)</f>
        <v>0</v>
      </c>
      <c r="AQ349" s="39">
        <f t="shared" ca="1" si="1532"/>
        <v>0</v>
      </c>
      <c r="AR349" s="267"/>
      <c r="AS349" s="39" t="str">
        <f t="shared" si="1534"/>
        <v/>
      </c>
      <c r="AT349" s="267"/>
      <c r="AU349" s="267"/>
      <c r="AV349" s="202"/>
      <c r="AW349" s="199"/>
      <c r="AX349" s="200"/>
      <c r="AY349" s="200"/>
      <c r="AZ349" s="200"/>
      <c r="BA349" s="200"/>
      <c r="BB349" s="39"/>
      <c r="BC349" s="39"/>
      <c r="BD349" s="93"/>
      <c r="BE349" s="93"/>
      <c r="BF349" s="93"/>
      <c r="BG349" s="95"/>
      <c r="BH349" s="111"/>
      <c r="BI349" s="202"/>
      <c r="BJ349" s="199"/>
      <c r="BK349" s="200"/>
      <c r="BL349" s="200"/>
      <c r="BM349" s="200"/>
      <c r="BN349" s="200"/>
      <c r="BO349" s="39"/>
      <c r="BP349" s="39"/>
      <c r="BQ349" s="39"/>
      <c r="BR349" s="39"/>
      <c r="BS349" s="39"/>
      <c r="BT349" s="39"/>
      <c r="BV349" s="38" t="str">
        <f>IF($P349="十種競技",COUNTIF($P$21:$P349,"十種競技"),"")</f>
        <v/>
      </c>
      <c r="BW349" s="39" t="str">
        <f t="shared" ca="1" si="1546"/>
        <v/>
      </c>
      <c r="BX349" s="39" t="str">
        <f t="shared" ca="1" si="1547"/>
        <v/>
      </c>
      <c r="BY349" s="39" t="str">
        <f t="shared" ca="1" si="1548"/>
        <v/>
      </c>
      <c r="BZ349" s="39" t="str">
        <f t="shared" ca="1" si="1549"/>
        <v/>
      </c>
      <c r="CA349" s="39" t="str">
        <f t="shared" ca="1" si="1550"/>
        <v/>
      </c>
      <c r="CB349" s="39"/>
      <c r="CC349" s="39"/>
      <c r="CD349" s="39"/>
      <c r="CE349" s="39"/>
      <c r="CF349" s="39"/>
      <c r="CG349" s="86"/>
      <c r="CH349" s="43" t="str">
        <f t="shared" si="1524"/>
        <v/>
      </c>
    </row>
    <row r="350" spans="1:86" ht="14.25" thickBot="1">
      <c r="A350" s="24"/>
      <c r="B350" s="278"/>
      <c r="C350" s="29" t="s">
        <v>3696</v>
      </c>
      <c r="D350" s="283"/>
      <c r="E350" s="283"/>
      <c r="F350" s="283"/>
      <c r="G350" s="283"/>
      <c r="H350" s="283"/>
      <c r="I350" s="283"/>
      <c r="J350" s="283"/>
      <c r="K350" s="283"/>
      <c r="L350" s="283"/>
      <c r="M350" s="283"/>
      <c r="N350" s="283"/>
      <c r="O350" s="29" t="s">
        <v>3699</v>
      </c>
      <c r="P350" s="72"/>
      <c r="Q350" s="32"/>
      <c r="R350" s="160" t="str">
        <f t="shared" si="1525"/>
        <v/>
      </c>
      <c r="S350" s="152"/>
      <c r="T350" s="160" t="str">
        <f t="shared" si="1526"/>
        <v/>
      </c>
      <c r="U350" s="32"/>
      <c r="V350" s="249"/>
      <c r="W350" s="249"/>
      <c r="X350" s="249"/>
      <c r="Y350" s="250"/>
      <c r="Z350" s="250"/>
      <c r="AA350" s="250"/>
      <c r="AB350" s="251"/>
      <c r="AC350" s="242"/>
      <c r="AD350" s="245"/>
      <c r="AG350" s="38"/>
      <c r="AH350" s="267"/>
      <c r="AI350" s="39" t="str">
        <f>IF($P350="","0",VLOOKUP($P350,登録データ!$M$3:$O$28,2,FALSE))</f>
        <v>0</v>
      </c>
      <c r="AJ350" s="39" t="str">
        <f>IF($P350="","",VLOOKUP($P350,登録データ!$M$3:$P$28,4,FALSE))</f>
        <v/>
      </c>
      <c r="AK350" s="39" t="str">
        <f t="shared" si="1527"/>
        <v>00</v>
      </c>
      <c r="AL350" s="39" t="str">
        <f t="shared" si="1528"/>
        <v/>
      </c>
      <c r="AM350" s="39" t="str">
        <f t="shared" si="1529"/>
        <v>000000</v>
      </c>
      <c r="AN350" s="39" t="str">
        <f t="shared" si="1530"/>
        <v/>
      </c>
      <c r="AO350" s="39" t="str">
        <f t="shared" si="1531"/>
        <v/>
      </c>
      <c r="AP350" s="39">
        <f ca="1">IF(OFFSET($C350,-MOD(ROW($C350),3),0)&lt;&gt;"",IF(RIGHT($P350,1)=")",VALUE(VLOOKUP(OFFSET($C350,-MOD(ROW($C350),3),0),登録データ!$A$3:$H$2500,8,FALSE)),0),0)</f>
        <v>0</v>
      </c>
      <c r="AQ350" s="39">
        <f t="shared" ca="1" si="1532"/>
        <v>0</v>
      </c>
      <c r="AR350" s="267"/>
      <c r="AS350" s="39" t="str">
        <f t="shared" si="1534"/>
        <v/>
      </c>
      <c r="AT350" s="267"/>
      <c r="AU350" s="267"/>
      <c r="AV350" s="202"/>
      <c r="AW350" s="199"/>
      <c r="AX350" s="200"/>
      <c r="AY350" s="200"/>
      <c r="AZ350" s="200"/>
      <c r="BA350" s="200"/>
      <c r="BB350" s="39"/>
      <c r="BC350" s="39"/>
      <c r="BD350" s="93"/>
      <c r="BE350" s="93"/>
      <c r="BF350" s="93"/>
      <c r="BG350" s="95"/>
      <c r="BH350" s="111"/>
      <c r="BI350" s="202"/>
      <c r="BJ350" s="199"/>
      <c r="BK350" s="200"/>
      <c r="BL350" s="200"/>
      <c r="BM350" s="200"/>
      <c r="BN350" s="200"/>
      <c r="BO350" s="39"/>
      <c r="BP350" s="39"/>
      <c r="BQ350" s="39"/>
      <c r="BR350" s="39"/>
      <c r="BS350" s="39"/>
      <c r="BT350" s="39"/>
      <c r="BV350" s="38" t="str">
        <f>IF($P350="十種競技",COUNTIF($P$21:$P350,"十種競技"),"")</f>
        <v/>
      </c>
      <c r="BW350" s="39" t="str">
        <f t="shared" ca="1" si="1546"/>
        <v/>
      </c>
      <c r="BX350" s="39" t="str">
        <f t="shared" ca="1" si="1547"/>
        <v/>
      </c>
      <c r="BY350" s="39" t="str">
        <f t="shared" ca="1" si="1548"/>
        <v/>
      </c>
      <c r="BZ350" s="39" t="str">
        <f t="shared" ca="1" si="1549"/>
        <v/>
      </c>
      <c r="CA350" s="39" t="str">
        <f t="shared" ca="1" si="1550"/>
        <v/>
      </c>
      <c r="CB350" s="39"/>
      <c r="CC350" s="39"/>
      <c r="CD350" s="39"/>
      <c r="CE350" s="39"/>
      <c r="CF350" s="39"/>
      <c r="CG350" s="86"/>
      <c r="CH350" s="43" t="str">
        <f t="shared" si="1524"/>
        <v/>
      </c>
    </row>
    <row r="351" spans="1:86" ht="14.25" thickTop="1">
      <c r="A351" s="24"/>
      <c r="B351" s="276">
        <v>111</v>
      </c>
      <c r="C351" s="279"/>
      <c r="D351" s="281" t="str">
        <f>IF($C351="","",IF($C351="@",$D353,VLOOKUP($C351,登録データ!$A$3:$H$2500,2,FALSE)))</f>
        <v/>
      </c>
      <c r="E351" s="281"/>
      <c r="F351" s="281"/>
      <c r="G351" s="282" t="str">
        <f>IF($C351="","",IF($C351="@",$G353,VLOOKUP($C351,登録データ!$A$3:$H$2500,3,FALSE)))</f>
        <v/>
      </c>
      <c r="H351" s="282"/>
      <c r="I351" s="282"/>
      <c r="J351" s="281" t="str">
        <f>IF($C351="","",IF($C351="@",$J353,VLOOKUP($C351,登録データ!$A$3:$H$2500,7,FALSE)))</f>
        <v/>
      </c>
      <c r="K351" s="281"/>
      <c r="L351" s="281" t="str">
        <f>IF($C351="","",IF($C351="@",$L353,VLOOKUP($C351,登録データ!$A$3:$H$2500,4,FALSE)))</f>
        <v/>
      </c>
      <c r="M351" s="281"/>
      <c r="N351" s="281"/>
      <c r="O351" s="58" t="s">
        <v>3697</v>
      </c>
      <c r="P351" s="70"/>
      <c r="Q351" s="30"/>
      <c r="R351" s="156" t="str">
        <f t="shared" si="1525"/>
        <v/>
      </c>
      <c r="S351" s="150"/>
      <c r="T351" s="156" t="str">
        <f t="shared" si="1526"/>
        <v/>
      </c>
      <c r="U351" s="30"/>
      <c r="V351" s="237"/>
      <c r="W351" s="237"/>
      <c r="X351" s="237"/>
      <c r="Y351" s="238"/>
      <c r="Z351" s="238"/>
      <c r="AA351" s="238"/>
      <c r="AB351" s="239"/>
      <c r="AC351" s="240"/>
      <c r="AD351" s="243"/>
      <c r="AG351" s="38"/>
      <c r="AH351" s="267" t="str">
        <f>IF($C351="","",IF($C351="@",0,IF(VLOOKUP($C351,登録データ!$A$3:$V$2500,22,FALSE)=0,0,1)))</f>
        <v/>
      </c>
      <c r="AI351" s="39" t="str">
        <f>IF($P351="","0",VLOOKUP($P351,登録データ!$M$3:$O$28,2,FALSE))</f>
        <v>0</v>
      </c>
      <c r="AJ351" s="39" t="str">
        <f>IF($P351="","",VLOOKUP($P351,登録データ!$M$3:$P$28,4,FALSE))</f>
        <v/>
      </c>
      <c r="AK351" s="39" t="str">
        <f t="shared" si="1527"/>
        <v>00</v>
      </c>
      <c r="AL351" s="39" t="str">
        <f t="shared" si="1528"/>
        <v/>
      </c>
      <c r="AM351" s="39" t="str">
        <f t="shared" si="1529"/>
        <v>000000</v>
      </c>
      <c r="AN351" s="39" t="str">
        <f t="shared" si="1530"/>
        <v/>
      </c>
      <c r="AO351" s="39" t="str">
        <f t="shared" si="1531"/>
        <v/>
      </c>
      <c r="AP351" s="39">
        <f ca="1">IF(OFFSET($C351,-MOD(ROW($C351),3),0)&lt;&gt;"",IF(RIGHT($P351,1)=")",VALUE(VLOOKUP(OFFSET($C351,-MOD(ROW($C351),3),0),登録データ!$A$3:$H$2500,8,FALSE)),0),0)</f>
        <v>0</v>
      </c>
      <c r="AQ351" s="39">
        <f t="shared" ca="1" si="1532"/>
        <v>0</v>
      </c>
      <c r="AR351" s="267" t="str">
        <f t="shared" ref="AR351" si="1575">IF($C351="","",IF($C351="@",0,IF($C351&lt;1501,0,1)))</f>
        <v/>
      </c>
      <c r="AS351" s="39" t="str">
        <f t="shared" si="1534"/>
        <v/>
      </c>
      <c r="AT351" s="267" t="str">
        <f t="shared" ref="AT351" si="1576">IF($C351="","",IF($C351="@",0,IF(COUNTIF($C$21:$C$620,$C351)=1,0,1)))</f>
        <v/>
      </c>
      <c r="AU351" s="267" t="str">
        <f t="shared" ref="AU351" si="1577">IF($L351="","",IF(OR($L351="北海道",$L351="東京都",$L351="大阪府",$L351="京都府",RIGHT($L351,1)="県"),0,1))</f>
        <v/>
      </c>
      <c r="AV351" s="202" t="str">
        <f>IF(AC351="","",COUNTA($AC$21:$AC351))</f>
        <v/>
      </c>
      <c r="AW351" s="199" t="str">
        <f t="shared" ref="AW351" si="1578">IF($C351="","",IF($AV351="","",IF($C351="@",CONCATENATE("@",$D353),$C351)))</f>
        <v/>
      </c>
      <c r="AX351" s="199" t="str">
        <f t="shared" ref="AX351" si="1579">IF(LEFT($AW351,1)="@",$D353,"")</f>
        <v/>
      </c>
      <c r="AY351" s="199" t="str">
        <f t="shared" ref="AY351" si="1580">IF(LEFT($AW351,1)="@",$G353,"")</f>
        <v/>
      </c>
      <c r="AZ351" s="199" t="str">
        <f t="shared" ref="AZ351" si="1581">IF(LEFT($AW351,1)="@",$J353,"")</f>
        <v/>
      </c>
      <c r="BA351" s="199" t="str">
        <f t="shared" ref="BA351" si="1582">IF(LEFT($AW351,1)="@",$L353,"")</f>
        <v/>
      </c>
      <c r="BB351" s="39"/>
      <c r="BC351" s="39"/>
      <c r="BD351" s="74"/>
      <c r="BE351" s="74"/>
      <c r="BF351" s="74"/>
      <c r="BG351" s="83"/>
      <c r="BH351" s="84"/>
      <c r="BI351" s="202" t="str">
        <f>IF($AD351="","",COUNTA($AD$21:$AD351))</f>
        <v/>
      </c>
      <c r="BJ351" s="199" t="str">
        <f>IF($C351="","",IF($BI351="","",IF($C351="@",CONCATENATE("@",$D353),$C351)))</f>
        <v/>
      </c>
      <c r="BK351" s="199" t="str">
        <f t="shared" ref="BK351" si="1583">IF(LEFT($BJ351,1)="@",$D353,"")</f>
        <v/>
      </c>
      <c r="BL351" s="199" t="str">
        <f t="shared" ref="BL351" si="1584">IF(LEFT($BJ351,1)="@",$G353,"")</f>
        <v/>
      </c>
      <c r="BM351" s="199" t="str">
        <f t="shared" ref="BM351" si="1585">IF(LEFT($BJ351,1)="@",$J353,"")</f>
        <v/>
      </c>
      <c r="BN351" s="199" t="str">
        <f t="shared" ref="BN351" si="1586">IF(LEFT($BJ351,1)="@",$L353,"")</f>
        <v/>
      </c>
      <c r="BO351" s="39"/>
      <c r="BP351" s="39"/>
      <c r="BQ351" s="39"/>
      <c r="BR351" s="39"/>
      <c r="BS351" s="39"/>
      <c r="BT351" s="39"/>
      <c r="BV351" s="38" t="str">
        <f>IF($P351="十種競技",COUNTIF($P$21:$P351,"十種競技"),"")</f>
        <v/>
      </c>
      <c r="BW351" s="39" t="str">
        <f t="shared" ca="1" si="1546"/>
        <v/>
      </c>
      <c r="BX351" s="39" t="str">
        <f t="shared" ca="1" si="1547"/>
        <v/>
      </c>
      <c r="BY351" s="39" t="str">
        <f t="shared" ca="1" si="1548"/>
        <v/>
      </c>
      <c r="BZ351" s="39" t="str">
        <f t="shared" ca="1" si="1549"/>
        <v/>
      </c>
      <c r="CA351" s="39" t="str">
        <f t="shared" ca="1" si="1550"/>
        <v/>
      </c>
      <c r="CB351" s="39"/>
      <c r="CC351" s="39"/>
      <c r="CD351" s="39"/>
      <c r="CE351" s="39"/>
      <c r="CF351" s="39"/>
      <c r="CG351" s="86"/>
      <c r="CH351" s="43" t="str">
        <f t="shared" si="1524"/>
        <v/>
      </c>
    </row>
    <row r="352" spans="1:86">
      <c r="A352" s="24"/>
      <c r="B352" s="277"/>
      <c r="C352" s="280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59" t="s">
        <v>3698</v>
      </c>
      <c r="P352" s="71"/>
      <c r="Q352" s="31"/>
      <c r="R352" s="157" t="str">
        <f t="shared" si="1525"/>
        <v/>
      </c>
      <c r="S352" s="151"/>
      <c r="T352" s="157" t="str">
        <f t="shared" si="1526"/>
        <v/>
      </c>
      <c r="U352" s="31"/>
      <c r="V352" s="246"/>
      <c r="W352" s="246"/>
      <c r="X352" s="246"/>
      <c r="Y352" s="247"/>
      <c r="Z352" s="247"/>
      <c r="AA352" s="247"/>
      <c r="AB352" s="248"/>
      <c r="AC352" s="241"/>
      <c r="AD352" s="244"/>
      <c r="AG352" s="38"/>
      <c r="AH352" s="267"/>
      <c r="AI352" s="39" t="str">
        <f>IF($P352="","0",VLOOKUP($P352,登録データ!$M$3:$O$28,2,FALSE))</f>
        <v>0</v>
      </c>
      <c r="AJ352" s="39" t="str">
        <f>IF($P352="","",VLOOKUP($P352,登録データ!$M$3:$P$28,4,FALSE))</f>
        <v/>
      </c>
      <c r="AK352" s="39" t="str">
        <f t="shared" si="1527"/>
        <v>00</v>
      </c>
      <c r="AL352" s="39" t="str">
        <f t="shared" si="1528"/>
        <v/>
      </c>
      <c r="AM352" s="39" t="str">
        <f t="shared" si="1529"/>
        <v>000000</v>
      </c>
      <c r="AN352" s="39" t="str">
        <f t="shared" si="1530"/>
        <v/>
      </c>
      <c r="AO352" s="39" t="str">
        <f t="shared" si="1531"/>
        <v/>
      </c>
      <c r="AP352" s="39">
        <f ca="1">IF(OFFSET($C352,-MOD(ROW($C352),3),0)&lt;&gt;"",IF(RIGHT($P352,1)=")",VALUE(VLOOKUP(OFFSET($C352,-MOD(ROW($C352),3),0),登録データ!$A$3:$H$2500,8,FALSE)),0),0)</f>
        <v>0</v>
      </c>
      <c r="AQ352" s="39">
        <f t="shared" ca="1" si="1532"/>
        <v>0</v>
      </c>
      <c r="AR352" s="267"/>
      <c r="AS352" s="39" t="str">
        <f t="shared" si="1534"/>
        <v/>
      </c>
      <c r="AT352" s="267"/>
      <c r="AU352" s="267"/>
      <c r="AV352" s="202"/>
      <c r="AW352" s="199"/>
      <c r="AX352" s="200"/>
      <c r="AY352" s="200"/>
      <c r="AZ352" s="200"/>
      <c r="BA352" s="200"/>
      <c r="BB352" s="39"/>
      <c r="BC352" s="39"/>
      <c r="BD352" s="93"/>
      <c r="BE352" s="93"/>
      <c r="BF352" s="93"/>
      <c r="BG352" s="95"/>
      <c r="BH352" s="111"/>
      <c r="BI352" s="202"/>
      <c r="BJ352" s="199"/>
      <c r="BK352" s="200"/>
      <c r="BL352" s="200"/>
      <c r="BM352" s="200"/>
      <c r="BN352" s="200"/>
      <c r="BO352" s="39"/>
      <c r="BP352" s="39"/>
      <c r="BQ352" s="39"/>
      <c r="BR352" s="39"/>
      <c r="BS352" s="39"/>
      <c r="BT352" s="39"/>
      <c r="BV352" s="38" t="str">
        <f>IF($P352="十種競技",COUNTIF($P$21:$P352,"十種競技"),"")</f>
        <v/>
      </c>
      <c r="BW352" s="39" t="str">
        <f t="shared" ca="1" si="1546"/>
        <v/>
      </c>
      <c r="BX352" s="39" t="str">
        <f t="shared" ca="1" si="1547"/>
        <v/>
      </c>
      <c r="BY352" s="39" t="str">
        <f t="shared" ca="1" si="1548"/>
        <v/>
      </c>
      <c r="BZ352" s="39" t="str">
        <f t="shared" ca="1" si="1549"/>
        <v/>
      </c>
      <c r="CA352" s="39" t="str">
        <f t="shared" ca="1" si="1550"/>
        <v/>
      </c>
      <c r="CB352" s="39"/>
      <c r="CC352" s="39"/>
      <c r="CD352" s="39"/>
      <c r="CE352" s="39"/>
      <c r="CF352" s="39"/>
      <c r="CG352" s="86"/>
      <c r="CH352" s="43" t="str">
        <f t="shared" si="1524"/>
        <v/>
      </c>
    </row>
    <row r="353" spans="1:86" ht="14.25" thickBot="1">
      <c r="A353" s="24"/>
      <c r="B353" s="278"/>
      <c r="C353" s="29" t="s">
        <v>3696</v>
      </c>
      <c r="D353" s="283"/>
      <c r="E353" s="283"/>
      <c r="F353" s="283"/>
      <c r="G353" s="283"/>
      <c r="H353" s="283"/>
      <c r="I353" s="283"/>
      <c r="J353" s="283"/>
      <c r="K353" s="283"/>
      <c r="L353" s="283"/>
      <c r="M353" s="283"/>
      <c r="N353" s="283"/>
      <c r="O353" s="29" t="s">
        <v>3699</v>
      </c>
      <c r="P353" s="72"/>
      <c r="Q353" s="32"/>
      <c r="R353" s="160" t="str">
        <f t="shared" si="1525"/>
        <v/>
      </c>
      <c r="S353" s="152"/>
      <c r="T353" s="160" t="str">
        <f t="shared" si="1526"/>
        <v/>
      </c>
      <c r="U353" s="32"/>
      <c r="V353" s="249"/>
      <c r="W353" s="249"/>
      <c r="X353" s="249"/>
      <c r="Y353" s="250"/>
      <c r="Z353" s="250"/>
      <c r="AA353" s="250"/>
      <c r="AB353" s="251"/>
      <c r="AC353" s="242"/>
      <c r="AD353" s="245"/>
      <c r="AG353" s="38"/>
      <c r="AH353" s="267"/>
      <c r="AI353" s="39" t="str">
        <f>IF($P353="","0",VLOOKUP($P353,登録データ!$M$3:$O$28,2,FALSE))</f>
        <v>0</v>
      </c>
      <c r="AJ353" s="39" t="str">
        <f>IF($P353="","",VLOOKUP($P353,登録データ!$M$3:$P$28,4,FALSE))</f>
        <v/>
      </c>
      <c r="AK353" s="39" t="str">
        <f t="shared" si="1527"/>
        <v>00</v>
      </c>
      <c r="AL353" s="39" t="str">
        <f t="shared" si="1528"/>
        <v/>
      </c>
      <c r="AM353" s="39" t="str">
        <f t="shared" si="1529"/>
        <v>000000</v>
      </c>
      <c r="AN353" s="39" t="str">
        <f t="shared" si="1530"/>
        <v/>
      </c>
      <c r="AO353" s="39" t="str">
        <f t="shared" si="1531"/>
        <v/>
      </c>
      <c r="AP353" s="39">
        <f ca="1">IF(OFFSET($C353,-MOD(ROW($C353),3),0)&lt;&gt;"",IF(RIGHT($P353,1)=")",VALUE(VLOOKUP(OFFSET($C353,-MOD(ROW($C353),3),0),登録データ!$A$3:$H$2500,8,FALSE)),0),0)</f>
        <v>0</v>
      </c>
      <c r="AQ353" s="39">
        <f t="shared" ca="1" si="1532"/>
        <v>0</v>
      </c>
      <c r="AR353" s="267"/>
      <c r="AS353" s="39" t="str">
        <f t="shared" si="1534"/>
        <v/>
      </c>
      <c r="AT353" s="267"/>
      <c r="AU353" s="267"/>
      <c r="AV353" s="202"/>
      <c r="AW353" s="199"/>
      <c r="AX353" s="200"/>
      <c r="AY353" s="200"/>
      <c r="AZ353" s="200"/>
      <c r="BA353" s="200"/>
      <c r="BB353" s="39"/>
      <c r="BC353" s="39"/>
      <c r="BD353" s="93"/>
      <c r="BE353" s="93"/>
      <c r="BF353" s="93"/>
      <c r="BG353" s="95"/>
      <c r="BH353" s="111"/>
      <c r="BI353" s="202"/>
      <c r="BJ353" s="199"/>
      <c r="BK353" s="200"/>
      <c r="BL353" s="200"/>
      <c r="BM353" s="200"/>
      <c r="BN353" s="200"/>
      <c r="BO353" s="39"/>
      <c r="BP353" s="39"/>
      <c r="BQ353" s="39"/>
      <c r="BR353" s="39"/>
      <c r="BS353" s="39"/>
      <c r="BT353" s="39"/>
      <c r="BV353" s="38" t="str">
        <f>IF($P353="十種競技",COUNTIF($P$21:$P353,"十種競技"),"")</f>
        <v/>
      </c>
      <c r="BW353" s="39" t="str">
        <f t="shared" ca="1" si="1546"/>
        <v/>
      </c>
      <c r="BX353" s="39" t="str">
        <f t="shared" ca="1" si="1547"/>
        <v/>
      </c>
      <c r="BY353" s="39" t="str">
        <f t="shared" ca="1" si="1548"/>
        <v/>
      </c>
      <c r="BZ353" s="39" t="str">
        <f t="shared" ca="1" si="1549"/>
        <v/>
      </c>
      <c r="CA353" s="39" t="str">
        <f t="shared" ca="1" si="1550"/>
        <v/>
      </c>
      <c r="CB353" s="39"/>
      <c r="CC353" s="39"/>
      <c r="CD353" s="39"/>
      <c r="CE353" s="39"/>
      <c r="CF353" s="39"/>
      <c r="CG353" s="86"/>
      <c r="CH353" s="43" t="str">
        <f t="shared" si="1524"/>
        <v/>
      </c>
    </row>
    <row r="354" spans="1:86" ht="14.25" thickTop="1">
      <c r="A354" s="24"/>
      <c r="B354" s="276">
        <v>112</v>
      </c>
      <c r="C354" s="279"/>
      <c r="D354" s="281" t="str">
        <f>IF($C354="","",IF($C354="@",$D356,VLOOKUP($C354,登録データ!$A$3:$H$2500,2,FALSE)))</f>
        <v/>
      </c>
      <c r="E354" s="281"/>
      <c r="F354" s="281"/>
      <c r="G354" s="282" t="str">
        <f>IF($C354="","",IF($C354="@",$G356,VLOOKUP($C354,登録データ!$A$3:$H$2500,3,FALSE)))</f>
        <v/>
      </c>
      <c r="H354" s="282"/>
      <c r="I354" s="282"/>
      <c r="J354" s="281" t="str">
        <f>IF($C354="","",IF($C354="@",$J356,VLOOKUP($C354,登録データ!$A$3:$H$2500,7,FALSE)))</f>
        <v/>
      </c>
      <c r="K354" s="281"/>
      <c r="L354" s="281" t="str">
        <f>IF($C354="","",IF($C354="@",$L356,VLOOKUP($C354,登録データ!$A$3:$H$2500,4,FALSE)))</f>
        <v/>
      </c>
      <c r="M354" s="281"/>
      <c r="N354" s="281"/>
      <c r="O354" s="58" t="s">
        <v>3697</v>
      </c>
      <c r="P354" s="70"/>
      <c r="Q354" s="30"/>
      <c r="R354" s="156" t="str">
        <f t="shared" si="1525"/>
        <v/>
      </c>
      <c r="S354" s="150"/>
      <c r="T354" s="156" t="str">
        <f t="shared" si="1526"/>
        <v/>
      </c>
      <c r="U354" s="30"/>
      <c r="V354" s="237"/>
      <c r="W354" s="237"/>
      <c r="X354" s="237"/>
      <c r="Y354" s="238"/>
      <c r="Z354" s="238"/>
      <c r="AA354" s="238"/>
      <c r="AB354" s="239"/>
      <c r="AC354" s="240"/>
      <c r="AD354" s="243"/>
      <c r="AG354" s="38"/>
      <c r="AH354" s="267" t="str">
        <f>IF($C354="","",IF($C354="@",0,IF(VLOOKUP($C354,登録データ!$A$3:$V$2500,22,FALSE)=0,0,1)))</f>
        <v/>
      </c>
      <c r="AI354" s="39" t="str">
        <f>IF($P354="","0",VLOOKUP($P354,登録データ!$M$3:$O$28,2,FALSE))</f>
        <v>0</v>
      </c>
      <c r="AJ354" s="39" t="str">
        <f>IF($P354="","",VLOOKUP($P354,登録データ!$M$3:$P$28,4,FALSE))</f>
        <v/>
      </c>
      <c r="AK354" s="39" t="str">
        <f t="shared" si="1527"/>
        <v>00</v>
      </c>
      <c r="AL354" s="39" t="str">
        <f t="shared" si="1528"/>
        <v/>
      </c>
      <c r="AM354" s="39" t="str">
        <f t="shared" si="1529"/>
        <v>000000</v>
      </c>
      <c r="AN354" s="39" t="str">
        <f t="shared" si="1530"/>
        <v/>
      </c>
      <c r="AO354" s="39" t="str">
        <f t="shared" si="1531"/>
        <v/>
      </c>
      <c r="AP354" s="39">
        <f ca="1">IF(OFFSET($C354,-MOD(ROW($C354),3),0)&lt;&gt;"",IF(RIGHT($P354,1)=")",VALUE(VLOOKUP(OFFSET($C354,-MOD(ROW($C354),3),0),登録データ!$A$3:$H$2500,8,FALSE)),0),0)</f>
        <v>0</v>
      </c>
      <c r="AQ354" s="39">
        <f t="shared" ca="1" si="1532"/>
        <v>0</v>
      </c>
      <c r="AR354" s="267" t="str">
        <f t="shared" ref="AR354" si="1587">IF($C354="","",IF($C354="@",0,IF($C354&lt;1501,0,1)))</f>
        <v/>
      </c>
      <c r="AS354" s="39" t="str">
        <f t="shared" si="1534"/>
        <v/>
      </c>
      <c r="AT354" s="267" t="str">
        <f t="shared" ref="AT354" si="1588">IF($C354="","",IF($C354="@",0,IF(COUNTIF($C$21:$C$620,$C354)=1,0,1)))</f>
        <v/>
      </c>
      <c r="AU354" s="267" t="str">
        <f t="shared" ref="AU354" si="1589">IF($L354="","",IF(OR($L354="北海道",$L354="東京都",$L354="大阪府",$L354="京都府",RIGHT($L354,1)="県"),0,1))</f>
        <v/>
      </c>
      <c r="AV354" s="202" t="str">
        <f>IF(AC354="","",COUNTA($AC$21:$AC354))</f>
        <v/>
      </c>
      <c r="AW354" s="199" t="str">
        <f t="shared" ref="AW354" si="1590">IF($C354="","",IF($AV354="","",IF($C354="@",CONCATENATE("@",$D356),$C354)))</f>
        <v/>
      </c>
      <c r="AX354" s="199" t="str">
        <f t="shared" ref="AX354" si="1591">IF(LEFT($AW354,1)="@",$D356,"")</f>
        <v/>
      </c>
      <c r="AY354" s="199" t="str">
        <f t="shared" ref="AY354" si="1592">IF(LEFT($AW354,1)="@",$G356,"")</f>
        <v/>
      </c>
      <c r="AZ354" s="199" t="str">
        <f t="shared" ref="AZ354" si="1593">IF(LEFT($AW354,1)="@",$J356,"")</f>
        <v/>
      </c>
      <c r="BA354" s="199" t="str">
        <f t="shared" ref="BA354" si="1594">IF(LEFT($AW354,1)="@",$L356,"")</f>
        <v/>
      </c>
      <c r="BB354" s="39"/>
      <c r="BC354" s="39"/>
      <c r="BD354" s="74"/>
      <c r="BE354" s="74"/>
      <c r="BF354" s="74"/>
      <c r="BG354" s="83"/>
      <c r="BH354" s="84"/>
      <c r="BI354" s="202" t="str">
        <f>IF($AD354="","",COUNTA($AD$21:$AD354))</f>
        <v/>
      </c>
      <c r="BJ354" s="199" t="str">
        <f>IF($C354="","",IF($BI354="","",IF($C354="@",CONCATENATE("@",$D356),$C354)))</f>
        <v/>
      </c>
      <c r="BK354" s="199" t="str">
        <f t="shared" ref="BK354" si="1595">IF(LEFT($BJ354,1)="@",$D356,"")</f>
        <v/>
      </c>
      <c r="BL354" s="199" t="str">
        <f t="shared" ref="BL354" si="1596">IF(LEFT($BJ354,1)="@",$G356,"")</f>
        <v/>
      </c>
      <c r="BM354" s="199" t="str">
        <f t="shared" ref="BM354" si="1597">IF(LEFT($BJ354,1)="@",$J356,"")</f>
        <v/>
      </c>
      <c r="BN354" s="199" t="str">
        <f t="shared" ref="BN354" si="1598">IF(LEFT($BJ354,1)="@",$L356,"")</f>
        <v/>
      </c>
      <c r="BO354" s="39"/>
      <c r="BP354" s="39"/>
      <c r="BQ354" s="39"/>
      <c r="BR354" s="39"/>
      <c r="BS354" s="39"/>
      <c r="BT354" s="39"/>
      <c r="BV354" s="38" t="str">
        <f>IF($P354="十種競技",COUNTIF($P$21:$P354,"十種競技"),"")</f>
        <v/>
      </c>
      <c r="BW354" s="39" t="str">
        <f t="shared" ca="1" si="1546"/>
        <v/>
      </c>
      <c r="BX354" s="39" t="str">
        <f t="shared" ca="1" si="1547"/>
        <v/>
      </c>
      <c r="BY354" s="39" t="str">
        <f t="shared" ca="1" si="1548"/>
        <v/>
      </c>
      <c r="BZ354" s="39" t="str">
        <f t="shared" ca="1" si="1549"/>
        <v/>
      </c>
      <c r="CA354" s="39" t="str">
        <f t="shared" ca="1" si="1550"/>
        <v/>
      </c>
      <c r="CB354" s="39"/>
      <c r="CC354" s="39"/>
      <c r="CD354" s="39"/>
      <c r="CE354" s="39"/>
      <c r="CF354" s="39"/>
      <c r="CG354" s="86"/>
      <c r="CH354" s="43" t="str">
        <f t="shared" si="1524"/>
        <v/>
      </c>
    </row>
    <row r="355" spans="1:86">
      <c r="A355" s="24"/>
      <c r="B355" s="277"/>
      <c r="C355" s="280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59" t="s">
        <v>3698</v>
      </c>
      <c r="P355" s="71"/>
      <c r="Q355" s="31"/>
      <c r="R355" s="157" t="str">
        <f t="shared" si="1525"/>
        <v/>
      </c>
      <c r="S355" s="151"/>
      <c r="T355" s="157" t="str">
        <f t="shared" si="1526"/>
        <v/>
      </c>
      <c r="U355" s="31"/>
      <c r="V355" s="246"/>
      <c r="W355" s="246"/>
      <c r="X355" s="246"/>
      <c r="Y355" s="247"/>
      <c r="Z355" s="247"/>
      <c r="AA355" s="247"/>
      <c r="AB355" s="248"/>
      <c r="AC355" s="241"/>
      <c r="AD355" s="244"/>
      <c r="AG355" s="38"/>
      <c r="AH355" s="267"/>
      <c r="AI355" s="39" t="str">
        <f>IF($P355="","0",VLOOKUP($P355,登録データ!$M$3:$O$28,2,FALSE))</f>
        <v>0</v>
      </c>
      <c r="AJ355" s="39" t="str">
        <f>IF($P355="","",VLOOKUP($P355,登録データ!$M$3:$P$28,4,FALSE))</f>
        <v/>
      </c>
      <c r="AK355" s="39" t="str">
        <f t="shared" si="1527"/>
        <v>00</v>
      </c>
      <c r="AL355" s="39" t="str">
        <f t="shared" si="1528"/>
        <v/>
      </c>
      <c r="AM355" s="39" t="str">
        <f t="shared" si="1529"/>
        <v>000000</v>
      </c>
      <c r="AN355" s="39" t="str">
        <f t="shared" si="1530"/>
        <v/>
      </c>
      <c r="AO355" s="39" t="str">
        <f t="shared" si="1531"/>
        <v/>
      </c>
      <c r="AP355" s="39">
        <f ca="1">IF(OFFSET($C355,-MOD(ROW($C355),3),0)&lt;&gt;"",IF(RIGHT($P355,1)=")",VALUE(VLOOKUP(OFFSET($C355,-MOD(ROW($C355),3),0),登録データ!$A$3:$H$2500,8,FALSE)),0),0)</f>
        <v>0</v>
      </c>
      <c r="AQ355" s="39">
        <f t="shared" ca="1" si="1532"/>
        <v>0</v>
      </c>
      <c r="AR355" s="267"/>
      <c r="AS355" s="39" t="str">
        <f t="shared" si="1534"/>
        <v/>
      </c>
      <c r="AT355" s="267"/>
      <c r="AU355" s="267"/>
      <c r="AV355" s="202"/>
      <c r="AW355" s="199"/>
      <c r="AX355" s="200"/>
      <c r="AY355" s="200"/>
      <c r="AZ355" s="200"/>
      <c r="BA355" s="200"/>
      <c r="BB355" s="39"/>
      <c r="BC355" s="39"/>
      <c r="BD355" s="93"/>
      <c r="BE355" s="93"/>
      <c r="BF355" s="93"/>
      <c r="BG355" s="95"/>
      <c r="BH355" s="111"/>
      <c r="BI355" s="202"/>
      <c r="BJ355" s="199"/>
      <c r="BK355" s="200"/>
      <c r="BL355" s="200"/>
      <c r="BM355" s="200"/>
      <c r="BN355" s="200"/>
      <c r="BO355" s="39"/>
      <c r="BP355" s="39"/>
      <c r="BQ355" s="39"/>
      <c r="BR355" s="39"/>
      <c r="BS355" s="39"/>
      <c r="BT355" s="39"/>
      <c r="BV355" s="38" t="str">
        <f>IF($P355="十種競技",COUNTIF($P$21:$P355,"十種競技"),"")</f>
        <v/>
      </c>
      <c r="BW355" s="39" t="str">
        <f t="shared" ca="1" si="1546"/>
        <v/>
      </c>
      <c r="BX355" s="39" t="str">
        <f t="shared" ca="1" si="1547"/>
        <v/>
      </c>
      <c r="BY355" s="39" t="str">
        <f t="shared" ca="1" si="1548"/>
        <v/>
      </c>
      <c r="BZ355" s="39" t="str">
        <f t="shared" ca="1" si="1549"/>
        <v/>
      </c>
      <c r="CA355" s="39" t="str">
        <f t="shared" ca="1" si="1550"/>
        <v/>
      </c>
      <c r="CB355" s="39"/>
      <c r="CC355" s="39"/>
      <c r="CD355" s="39"/>
      <c r="CE355" s="39"/>
      <c r="CF355" s="39"/>
      <c r="CG355" s="86"/>
      <c r="CH355" s="43" t="str">
        <f t="shared" si="1524"/>
        <v/>
      </c>
    </row>
    <row r="356" spans="1:86" ht="14.25" thickBot="1">
      <c r="A356" s="24"/>
      <c r="B356" s="278"/>
      <c r="C356" s="29" t="s">
        <v>3696</v>
      </c>
      <c r="D356" s="283"/>
      <c r="E356" s="283"/>
      <c r="F356" s="283"/>
      <c r="G356" s="283"/>
      <c r="H356" s="283"/>
      <c r="I356" s="283"/>
      <c r="J356" s="283"/>
      <c r="K356" s="283"/>
      <c r="L356" s="283"/>
      <c r="M356" s="283"/>
      <c r="N356" s="283"/>
      <c r="O356" s="29" t="s">
        <v>3699</v>
      </c>
      <c r="P356" s="72"/>
      <c r="Q356" s="32"/>
      <c r="R356" s="160" t="str">
        <f t="shared" si="1525"/>
        <v/>
      </c>
      <c r="S356" s="152"/>
      <c r="T356" s="160" t="str">
        <f t="shared" si="1526"/>
        <v/>
      </c>
      <c r="U356" s="32"/>
      <c r="V356" s="249"/>
      <c r="W356" s="249"/>
      <c r="X356" s="249"/>
      <c r="Y356" s="250"/>
      <c r="Z356" s="250"/>
      <c r="AA356" s="250"/>
      <c r="AB356" s="251"/>
      <c r="AC356" s="242"/>
      <c r="AD356" s="245"/>
      <c r="AG356" s="38"/>
      <c r="AH356" s="267"/>
      <c r="AI356" s="39" t="str">
        <f>IF($P356="","0",VLOOKUP($P356,登録データ!$M$3:$O$28,2,FALSE))</f>
        <v>0</v>
      </c>
      <c r="AJ356" s="39" t="str">
        <f>IF($P356="","",VLOOKUP($P356,登録データ!$M$3:$P$28,4,FALSE))</f>
        <v/>
      </c>
      <c r="AK356" s="39" t="str">
        <f t="shared" si="1527"/>
        <v>00</v>
      </c>
      <c r="AL356" s="39" t="str">
        <f t="shared" si="1528"/>
        <v/>
      </c>
      <c r="AM356" s="39" t="str">
        <f t="shared" si="1529"/>
        <v>000000</v>
      </c>
      <c r="AN356" s="39" t="str">
        <f t="shared" si="1530"/>
        <v/>
      </c>
      <c r="AO356" s="39" t="str">
        <f t="shared" si="1531"/>
        <v/>
      </c>
      <c r="AP356" s="39">
        <f ca="1">IF(OFFSET($C356,-MOD(ROW($C356),3),0)&lt;&gt;"",IF(RIGHT($P356,1)=")",VALUE(VLOOKUP(OFFSET($C356,-MOD(ROW($C356),3),0),登録データ!$A$3:$H$2500,8,FALSE)),0),0)</f>
        <v>0</v>
      </c>
      <c r="AQ356" s="39">
        <f t="shared" ca="1" si="1532"/>
        <v>0</v>
      </c>
      <c r="AR356" s="267"/>
      <c r="AS356" s="39" t="str">
        <f t="shared" si="1534"/>
        <v/>
      </c>
      <c r="AT356" s="267"/>
      <c r="AU356" s="267"/>
      <c r="AV356" s="202"/>
      <c r="AW356" s="199"/>
      <c r="AX356" s="200"/>
      <c r="AY356" s="200"/>
      <c r="AZ356" s="200"/>
      <c r="BA356" s="200"/>
      <c r="BB356" s="39"/>
      <c r="BC356" s="39"/>
      <c r="BD356" s="93"/>
      <c r="BE356" s="93"/>
      <c r="BF356" s="93"/>
      <c r="BG356" s="95"/>
      <c r="BH356" s="111"/>
      <c r="BI356" s="202"/>
      <c r="BJ356" s="199"/>
      <c r="BK356" s="200"/>
      <c r="BL356" s="200"/>
      <c r="BM356" s="200"/>
      <c r="BN356" s="200"/>
      <c r="BO356" s="39"/>
      <c r="BP356" s="39"/>
      <c r="BQ356" s="39"/>
      <c r="BR356" s="39"/>
      <c r="BS356" s="39"/>
      <c r="BT356" s="39"/>
      <c r="BV356" s="38" t="str">
        <f>IF($P356="十種競技",COUNTIF($P$21:$P356,"十種競技"),"")</f>
        <v/>
      </c>
      <c r="BW356" s="39" t="str">
        <f t="shared" ca="1" si="1546"/>
        <v/>
      </c>
      <c r="BX356" s="39" t="str">
        <f t="shared" ca="1" si="1547"/>
        <v/>
      </c>
      <c r="BY356" s="39" t="str">
        <f t="shared" ca="1" si="1548"/>
        <v/>
      </c>
      <c r="BZ356" s="39" t="str">
        <f t="shared" ca="1" si="1549"/>
        <v/>
      </c>
      <c r="CA356" s="39" t="str">
        <f t="shared" ca="1" si="1550"/>
        <v/>
      </c>
      <c r="CB356" s="39"/>
      <c r="CC356" s="39"/>
      <c r="CD356" s="39"/>
      <c r="CE356" s="39"/>
      <c r="CF356" s="39"/>
      <c r="CG356" s="86"/>
      <c r="CH356" s="43" t="str">
        <f t="shared" si="1524"/>
        <v/>
      </c>
    </row>
    <row r="357" spans="1:86" ht="14.25" thickTop="1">
      <c r="A357" s="24"/>
      <c r="B357" s="276">
        <v>113</v>
      </c>
      <c r="C357" s="279"/>
      <c r="D357" s="281" t="str">
        <f>IF($C357="","",IF($C357="@",$D359,VLOOKUP($C357,登録データ!$A$3:$H$2500,2,FALSE)))</f>
        <v/>
      </c>
      <c r="E357" s="281"/>
      <c r="F357" s="281"/>
      <c r="G357" s="282" t="str">
        <f>IF($C357="","",IF($C357="@",$G359,VLOOKUP($C357,登録データ!$A$3:$H$2500,3,FALSE)))</f>
        <v/>
      </c>
      <c r="H357" s="282"/>
      <c r="I357" s="282"/>
      <c r="J357" s="281" t="str">
        <f>IF($C357="","",IF($C357="@",$J359,VLOOKUP($C357,登録データ!$A$3:$H$2500,7,FALSE)))</f>
        <v/>
      </c>
      <c r="K357" s="281"/>
      <c r="L357" s="281" t="str">
        <f>IF($C357="","",IF($C357="@",$L359,VLOOKUP($C357,登録データ!$A$3:$H$2500,4,FALSE)))</f>
        <v/>
      </c>
      <c r="M357" s="281"/>
      <c r="N357" s="281"/>
      <c r="O357" s="58" t="s">
        <v>3697</v>
      </c>
      <c r="P357" s="70"/>
      <c r="Q357" s="30"/>
      <c r="R357" s="156" t="str">
        <f t="shared" si="1525"/>
        <v/>
      </c>
      <c r="S357" s="150"/>
      <c r="T357" s="156" t="str">
        <f t="shared" si="1526"/>
        <v/>
      </c>
      <c r="U357" s="30"/>
      <c r="V357" s="237"/>
      <c r="W357" s="237"/>
      <c r="X357" s="237"/>
      <c r="Y357" s="238"/>
      <c r="Z357" s="238"/>
      <c r="AA357" s="238"/>
      <c r="AB357" s="239"/>
      <c r="AC357" s="240"/>
      <c r="AD357" s="243"/>
      <c r="AG357" s="38"/>
      <c r="AH357" s="267" t="str">
        <f>IF($C357="","",IF($C357="@",0,IF(VLOOKUP($C357,登録データ!$A$3:$V$2500,22,FALSE)=0,0,1)))</f>
        <v/>
      </c>
      <c r="AI357" s="39" t="str">
        <f>IF($P357="","0",VLOOKUP($P357,登録データ!$M$3:$O$28,2,FALSE))</f>
        <v>0</v>
      </c>
      <c r="AJ357" s="39" t="str">
        <f>IF($P357="","",VLOOKUP($P357,登録データ!$M$3:$P$28,4,FALSE))</f>
        <v/>
      </c>
      <c r="AK357" s="39" t="str">
        <f t="shared" si="1527"/>
        <v>00</v>
      </c>
      <c r="AL357" s="39" t="str">
        <f t="shared" si="1528"/>
        <v/>
      </c>
      <c r="AM357" s="39" t="str">
        <f t="shared" si="1529"/>
        <v>000000</v>
      </c>
      <c r="AN357" s="39" t="str">
        <f t="shared" si="1530"/>
        <v/>
      </c>
      <c r="AO357" s="39" t="str">
        <f t="shared" si="1531"/>
        <v/>
      </c>
      <c r="AP357" s="39">
        <f ca="1">IF(OFFSET($C357,-MOD(ROW($C357),3),0)&lt;&gt;"",IF(RIGHT($P357,1)=")",VALUE(VLOOKUP(OFFSET($C357,-MOD(ROW($C357),3),0),登録データ!$A$3:$H$2500,8,FALSE)),0),0)</f>
        <v>0</v>
      </c>
      <c r="AQ357" s="39">
        <f t="shared" ca="1" si="1532"/>
        <v>0</v>
      </c>
      <c r="AR357" s="267" t="str">
        <f t="shared" ref="AR357" si="1599">IF($C357="","",IF($C357="@",0,IF($C357&lt;1501,0,1)))</f>
        <v/>
      </c>
      <c r="AS357" s="39" t="str">
        <f t="shared" si="1534"/>
        <v/>
      </c>
      <c r="AT357" s="267" t="str">
        <f t="shared" ref="AT357" si="1600">IF($C357="","",IF($C357="@",0,IF(COUNTIF($C$21:$C$620,$C357)=1,0,1)))</f>
        <v/>
      </c>
      <c r="AU357" s="267" t="str">
        <f t="shared" ref="AU357" si="1601">IF($L357="","",IF(OR($L357="北海道",$L357="東京都",$L357="大阪府",$L357="京都府",RIGHT($L357,1)="県"),0,1))</f>
        <v/>
      </c>
      <c r="AV357" s="202" t="str">
        <f>IF(AC357="","",COUNTA($AC$21:$AC357))</f>
        <v/>
      </c>
      <c r="AW357" s="199" t="str">
        <f t="shared" ref="AW357" si="1602">IF($C357="","",IF($AV357="","",IF($C357="@",CONCATENATE("@",$D359),$C357)))</f>
        <v/>
      </c>
      <c r="AX357" s="199" t="str">
        <f t="shared" ref="AX357" si="1603">IF(LEFT($AW357,1)="@",$D359,"")</f>
        <v/>
      </c>
      <c r="AY357" s="199" t="str">
        <f t="shared" ref="AY357" si="1604">IF(LEFT($AW357,1)="@",$G359,"")</f>
        <v/>
      </c>
      <c r="AZ357" s="199" t="str">
        <f t="shared" ref="AZ357" si="1605">IF(LEFT($AW357,1)="@",$J359,"")</f>
        <v/>
      </c>
      <c r="BA357" s="199" t="str">
        <f t="shared" ref="BA357" si="1606">IF(LEFT($AW357,1)="@",$L359,"")</f>
        <v/>
      </c>
      <c r="BB357" s="39"/>
      <c r="BC357" s="39"/>
      <c r="BD357" s="74"/>
      <c r="BE357" s="74"/>
      <c r="BF357" s="74"/>
      <c r="BG357" s="83"/>
      <c r="BH357" s="84"/>
      <c r="BI357" s="202" t="str">
        <f>IF($AD357="","",COUNTA($AD$21:$AD357))</f>
        <v/>
      </c>
      <c r="BJ357" s="199" t="str">
        <f>IF($C357="","",IF($BI357="","",IF($C357="@",CONCATENATE("@",$D359),$C357)))</f>
        <v/>
      </c>
      <c r="BK357" s="199" t="str">
        <f t="shared" ref="BK357" si="1607">IF(LEFT($BJ357,1)="@",$D359,"")</f>
        <v/>
      </c>
      <c r="BL357" s="199" t="str">
        <f t="shared" ref="BL357" si="1608">IF(LEFT($BJ357,1)="@",$G359,"")</f>
        <v/>
      </c>
      <c r="BM357" s="199" t="str">
        <f t="shared" ref="BM357" si="1609">IF(LEFT($BJ357,1)="@",$J359,"")</f>
        <v/>
      </c>
      <c r="BN357" s="199" t="str">
        <f t="shared" ref="BN357" si="1610">IF(LEFT($BJ357,1)="@",$L359,"")</f>
        <v/>
      </c>
      <c r="BO357" s="39"/>
      <c r="BP357" s="39"/>
      <c r="BQ357" s="39"/>
      <c r="BR357" s="39"/>
      <c r="BS357" s="39"/>
      <c r="BT357" s="39"/>
      <c r="BV357" s="38" t="str">
        <f>IF($P357="十種競技",COUNTIF($P$21:$P357,"十種競技"),"")</f>
        <v/>
      </c>
      <c r="BW357" s="39" t="str">
        <f t="shared" ca="1" si="1546"/>
        <v/>
      </c>
      <c r="BX357" s="39" t="str">
        <f t="shared" ca="1" si="1547"/>
        <v/>
      </c>
      <c r="BY357" s="39" t="str">
        <f t="shared" ca="1" si="1548"/>
        <v/>
      </c>
      <c r="BZ357" s="39" t="str">
        <f t="shared" ca="1" si="1549"/>
        <v/>
      </c>
      <c r="CA357" s="39" t="str">
        <f t="shared" ca="1" si="1550"/>
        <v/>
      </c>
      <c r="CB357" s="39"/>
      <c r="CC357" s="39"/>
      <c r="CD357" s="39"/>
      <c r="CE357" s="39"/>
      <c r="CF357" s="39"/>
      <c r="CG357" s="86"/>
      <c r="CH357" s="43" t="str">
        <f t="shared" si="1524"/>
        <v/>
      </c>
    </row>
    <row r="358" spans="1:86">
      <c r="A358" s="24"/>
      <c r="B358" s="277"/>
      <c r="C358" s="280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59" t="s">
        <v>3698</v>
      </c>
      <c r="P358" s="71"/>
      <c r="Q358" s="31"/>
      <c r="R358" s="157" t="str">
        <f t="shared" si="1525"/>
        <v/>
      </c>
      <c r="S358" s="151"/>
      <c r="T358" s="157" t="str">
        <f t="shared" si="1526"/>
        <v/>
      </c>
      <c r="U358" s="31"/>
      <c r="V358" s="246"/>
      <c r="W358" s="246"/>
      <c r="X358" s="246"/>
      <c r="Y358" s="247"/>
      <c r="Z358" s="247"/>
      <c r="AA358" s="247"/>
      <c r="AB358" s="248"/>
      <c r="AC358" s="241"/>
      <c r="AD358" s="244"/>
      <c r="AG358" s="38"/>
      <c r="AH358" s="267"/>
      <c r="AI358" s="39" t="str">
        <f>IF($P358="","0",VLOOKUP($P358,登録データ!$M$3:$O$28,2,FALSE))</f>
        <v>0</v>
      </c>
      <c r="AJ358" s="39" t="str">
        <f>IF($P358="","",VLOOKUP($P358,登録データ!$M$3:$P$28,4,FALSE))</f>
        <v/>
      </c>
      <c r="AK358" s="39" t="str">
        <f t="shared" si="1527"/>
        <v>00</v>
      </c>
      <c r="AL358" s="39" t="str">
        <f t="shared" si="1528"/>
        <v/>
      </c>
      <c r="AM358" s="39" t="str">
        <f t="shared" si="1529"/>
        <v>000000</v>
      </c>
      <c r="AN358" s="39" t="str">
        <f t="shared" si="1530"/>
        <v/>
      </c>
      <c r="AO358" s="39" t="str">
        <f t="shared" si="1531"/>
        <v/>
      </c>
      <c r="AP358" s="39">
        <f ca="1">IF(OFFSET($C358,-MOD(ROW($C358),3),0)&lt;&gt;"",IF(RIGHT($P358,1)=")",VALUE(VLOOKUP(OFFSET($C358,-MOD(ROW($C358),3),0),登録データ!$A$3:$H$2500,8,FALSE)),0),0)</f>
        <v>0</v>
      </c>
      <c r="AQ358" s="39">
        <f t="shared" ca="1" si="1532"/>
        <v>0</v>
      </c>
      <c r="AR358" s="267"/>
      <c r="AS358" s="39" t="str">
        <f t="shared" si="1534"/>
        <v/>
      </c>
      <c r="AT358" s="267"/>
      <c r="AU358" s="267"/>
      <c r="AV358" s="202"/>
      <c r="AW358" s="199"/>
      <c r="AX358" s="200"/>
      <c r="AY358" s="200"/>
      <c r="AZ358" s="200"/>
      <c r="BA358" s="200"/>
      <c r="BB358" s="39"/>
      <c r="BC358" s="39"/>
      <c r="BD358" s="93"/>
      <c r="BE358" s="93"/>
      <c r="BF358" s="93"/>
      <c r="BG358" s="95"/>
      <c r="BH358" s="111"/>
      <c r="BI358" s="202"/>
      <c r="BJ358" s="199"/>
      <c r="BK358" s="200"/>
      <c r="BL358" s="200"/>
      <c r="BM358" s="200"/>
      <c r="BN358" s="200"/>
      <c r="BO358" s="39"/>
      <c r="BP358" s="39"/>
      <c r="BQ358" s="39"/>
      <c r="BR358" s="39"/>
      <c r="BS358" s="39"/>
      <c r="BT358" s="39"/>
      <c r="BV358" s="38" t="str">
        <f>IF($P358="十種競技",COUNTIF($P$21:$P358,"十種競技"),"")</f>
        <v/>
      </c>
      <c r="BW358" s="39" t="str">
        <f t="shared" ca="1" si="1546"/>
        <v/>
      </c>
      <c r="BX358" s="39" t="str">
        <f t="shared" ca="1" si="1547"/>
        <v/>
      </c>
      <c r="BY358" s="39" t="str">
        <f t="shared" ca="1" si="1548"/>
        <v/>
      </c>
      <c r="BZ358" s="39" t="str">
        <f t="shared" ca="1" si="1549"/>
        <v/>
      </c>
      <c r="CA358" s="39" t="str">
        <f t="shared" ca="1" si="1550"/>
        <v/>
      </c>
      <c r="CB358" s="39"/>
      <c r="CC358" s="39"/>
      <c r="CD358" s="39"/>
      <c r="CE358" s="39"/>
      <c r="CF358" s="39"/>
      <c r="CG358" s="86"/>
      <c r="CH358" s="43" t="str">
        <f t="shared" si="1524"/>
        <v/>
      </c>
    </row>
    <row r="359" spans="1:86" ht="14.25" thickBot="1">
      <c r="A359" s="24"/>
      <c r="B359" s="278"/>
      <c r="C359" s="29" t="s">
        <v>3696</v>
      </c>
      <c r="D359" s="283"/>
      <c r="E359" s="283"/>
      <c r="F359" s="283"/>
      <c r="G359" s="283"/>
      <c r="H359" s="283"/>
      <c r="I359" s="283"/>
      <c r="J359" s="283"/>
      <c r="K359" s="283"/>
      <c r="L359" s="283"/>
      <c r="M359" s="283"/>
      <c r="N359" s="283"/>
      <c r="O359" s="29" t="s">
        <v>3699</v>
      </c>
      <c r="P359" s="72"/>
      <c r="Q359" s="32"/>
      <c r="R359" s="160" t="str">
        <f t="shared" si="1525"/>
        <v/>
      </c>
      <c r="S359" s="152"/>
      <c r="T359" s="160" t="str">
        <f t="shared" si="1526"/>
        <v/>
      </c>
      <c r="U359" s="32"/>
      <c r="V359" s="249"/>
      <c r="W359" s="249"/>
      <c r="X359" s="249"/>
      <c r="Y359" s="250"/>
      <c r="Z359" s="250"/>
      <c r="AA359" s="250"/>
      <c r="AB359" s="251"/>
      <c r="AC359" s="242"/>
      <c r="AD359" s="245"/>
      <c r="AG359" s="38"/>
      <c r="AH359" s="267"/>
      <c r="AI359" s="39" t="str">
        <f>IF($P359="","0",VLOOKUP($P359,登録データ!$M$3:$O$28,2,FALSE))</f>
        <v>0</v>
      </c>
      <c r="AJ359" s="39" t="str">
        <f>IF($P359="","",VLOOKUP($P359,登録データ!$M$3:$P$28,4,FALSE))</f>
        <v/>
      </c>
      <c r="AK359" s="39" t="str">
        <f t="shared" si="1527"/>
        <v>00</v>
      </c>
      <c r="AL359" s="39" t="str">
        <f t="shared" si="1528"/>
        <v/>
      </c>
      <c r="AM359" s="39" t="str">
        <f t="shared" si="1529"/>
        <v>000000</v>
      </c>
      <c r="AN359" s="39" t="str">
        <f t="shared" si="1530"/>
        <v/>
      </c>
      <c r="AO359" s="39" t="str">
        <f t="shared" si="1531"/>
        <v/>
      </c>
      <c r="AP359" s="39">
        <f ca="1">IF(OFFSET($C359,-MOD(ROW($C359),3),0)&lt;&gt;"",IF(RIGHT($P359,1)=")",VALUE(VLOOKUP(OFFSET($C359,-MOD(ROW($C359),3),0),登録データ!$A$3:$H$2500,8,FALSE)),0),0)</f>
        <v>0</v>
      </c>
      <c r="AQ359" s="39">
        <f t="shared" ca="1" si="1532"/>
        <v>0</v>
      </c>
      <c r="AR359" s="267"/>
      <c r="AS359" s="39" t="str">
        <f t="shared" si="1534"/>
        <v/>
      </c>
      <c r="AT359" s="267"/>
      <c r="AU359" s="267"/>
      <c r="AV359" s="202"/>
      <c r="AW359" s="199"/>
      <c r="AX359" s="200"/>
      <c r="AY359" s="200"/>
      <c r="AZ359" s="200"/>
      <c r="BA359" s="200"/>
      <c r="BB359" s="39"/>
      <c r="BC359" s="39"/>
      <c r="BD359" s="93"/>
      <c r="BE359" s="93"/>
      <c r="BF359" s="93"/>
      <c r="BG359" s="95"/>
      <c r="BH359" s="111"/>
      <c r="BI359" s="202"/>
      <c r="BJ359" s="199"/>
      <c r="BK359" s="200"/>
      <c r="BL359" s="200"/>
      <c r="BM359" s="200"/>
      <c r="BN359" s="200"/>
      <c r="BO359" s="39"/>
      <c r="BP359" s="39"/>
      <c r="BQ359" s="39"/>
      <c r="BR359" s="39"/>
      <c r="BS359" s="39"/>
      <c r="BT359" s="39"/>
      <c r="BV359" s="38" t="str">
        <f>IF($P359="十種競技",COUNTIF($P$21:$P359,"十種競技"),"")</f>
        <v/>
      </c>
      <c r="BW359" s="39" t="str">
        <f t="shared" ca="1" si="1546"/>
        <v/>
      </c>
      <c r="BX359" s="39" t="str">
        <f t="shared" ca="1" si="1547"/>
        <v/>
      </c>
      <c r="BY359" s="39" t="str">
        <f t="shared" ca="1" si="1548"/>
        <v/>
      </c>
      <c r="BZ359" s="39" t="str">
        <f t="shared" ca="1" si="1549"/>
        <v/>
      </c>
      <c r="CA359" s="39" t="str">
        <f t="shared" ca="1" si="1550"/>
        <v/>
      </c>
      <c r="CB359" s="39"/>
      <c r="CC359" s="39"/>
      <c r="CD359" s="39"/>
      <c r="CE359" s="39"/>
      <c r="CF359" s="39"/>
      <c r="CG359" s="86"/>
      <c r="CH359" s="43" t="str">
        <f t="shared" si="1524"/>
        <v/>
      </c>
    </row>
    <row r="360" spans="1:86" ht="14.25" thickTop="1">
      <c r="A360" s="24"/>
      <c r="B360" s="276">
        <v>114</v>
      </c>
      <c r="C360" s="279"/>
      <c r="D360" s="281" t="str">
        <f>IF($C360="","",IF($C360="@",$D362,VLOOKUP($C360,登録データ!$A$3:$H$2500,2,FALSE)))</f>
        <v/>
      </c>
      <c r="E360" s="281"/>
      <c r="F360" s="281"/>
      <c r="G360" s="282" t="str">
        <f>IF($C360="","",IF($C360="@",$G362,VLOOKUP($C360,登録データ!$A$3:$H$2500,3,FALSE)))</f>
        <v/>
      </c>
      <c r="H360" s="282"/>
      <c r="I360" s="282"/>
      <c r="J360" s="281" t="str">
        <f>IF($C360="","",IF($C360="@",$J362,VLOOKUP($C360,登録データ!$A$3:$H$2500,7,FALSE)))</f>
        <v/>
      </c>
      <c r="K360" s="281"/>
      <c r="L360" s="281" t="str">
        <f>IF($C360="","",IF($C360="@",$L362,VLOOKUP($C360,登録データ!$A$3:$H$2500,4,FALSE)))</f>
        <v/>
      </c>
      <c r="M360" s="281"/>
      <c r="N360" s="281"/>
      <c r="O360" s="58" t="s">
        <v>3697</v>
      </c>
      <c r="P360" s="70"/>
      <c r="Q360" s="30"/>
      <c r="R360" s="156" t="str">
        <f t="shared" si="1525"/>
        <v/>
      </c>
      <c r="S360" s="150"/>
      <c r="T360" s="156" t="str">
        <f t="shared" si="1526"/>
        <v/>
      </c>
      <c r="U360" s="30"/>
      <c r="V360" s="237"/>
      <c r="W360" s="237"/>
      <c r="X360" s="237"/>
      <c r="Y360" s="238"/>
      <c r="Z360" s="238"/>
      <c r="AA360" s="238"/>
      <c r="AB360" s="239"/>
      <c r="AC360" s="240"/>
      <c r="AD360" s="243"/>
      <c r="AG360" s="38"/>
      <c r="AH360" s="267" t="str">
        <f>IF($C360="","",IF($C360="@",0,IF(VLOOKUP($C360,登録データ!$A$3:$V$2500,22,FALSE)=0,0,1)))</f>
        <v/>
      </c>
      <c r="AI360" s="39" t="str">
        <f>IF($P360="","0",VLOOKUP($P360,登録データ!$M$3:$O$28,2,FALSE))</f>
        <v>0</v>
      </c>
      <c r="AJ360" s="39" t="str">
        <f>IF($P360="","",VLOOKUP($P360,登録データ!$M$3:$P$28,4,FALSE))</f>
        <v/>
      </c>
      <c r="AK360" s="39" t="str">
        <f t="shared" si="1527"/>
        <v>00</v>
      </c>
      <c r="AL360" s="39" t="str">
        <f t="shared" si="1528"/>
        <v/>
      </c>
      <c r="AM360" s="39" t="str">
        <f t="shared" si="1529"/>
        <v>000000</v>
      </c>
      <c r="AN360" s="39" t="str">
        <f t="shared" si="1530"/>
        <v/>
      </c>
      <c r="AO360" s="39" t="str">
        <f t="shared" si="1531"/>
        <v/>
      </c>
      <c r="AP360" s="39">
        <f ca="1">IF(OFFSET($C360,-MOD(ROW($C360),3),0)&lt;&gt;"",IF(RIGHT($P360,1)=")",VALUE(VLOOKUP(OFFSET($C360,-MOD(ROW($C360),3),0),登録データ!$A$3:$H$2500,8,FALSE)),0),0)</f>
        <v>0</v>
      </c>
      <c r="AQ360" s="39">
        <f t="shared" ca="1" si="1532"/>
        <v>0</v>
      </c>
      <c r="AR360" s="267" t="str">
        <f t="shared" ref="AR360" si="1611">IF($C360="","",IF($C360="@",0,IF($C360&lt;1501,0,1)))</f>
        <v/>
      </c>
      <c r="AS360" s="39" t="str">
        <f t="shared" si="1534"/>
        <v/>
      </c>
      <c r="AT360" s="267" t="str">
        <f t="shared" ref="AT360" si="1612">IF($C360="","",IF($C360="@",0,IF(COUNTIF($C$21:$C$620,$C360)=1,0,1)))</f>
        <v/>
      </c>
      <c r="AU360" s="267" t="str">
        <f t="shared" ref="AU360" si="1613">IF($L360="","",IF(OR($L360="北海道",$L360="東京都",$L360="大阪府",$L360="京都府",RIGHT($L360,1)="県"),0,1))</f>
        <v/>
      </c>
      <c r="AV360" s="202" t="str">
        <f>IF(AC360="","",COUNTA($AC$21:$AC360))</f>
        <v/>
      </c>
      <c r="AW360" s="199" t="str">
        <f t="shared" ref="AW360" si="1614">IF($C360="","",IF($AV360="","",IF($C360="@",CONCATENATE("@",$D362),$C360)))</f>
        <v/>
      </c>
      <c r="AX360" s="199" t="str">
        <f t="shared" ref="AX360" si="1615">IF(LEFT($AW360,1)="@",$D362,"")</f>
        <v/>
      </c>
      <c r="AY360" s="199" t="str">
        <f t="shared" ref="AY360" si="1616">IF(LEFT($AW360,1)="@",$G362,"")</f>
        <v/>
      </c>
      <c r="AZ360" s="199" t="str">
        <f t="shared" ref="AZ360" si="1617">IF(LEFT($AW360,1)="@",$J362,"")</f>
        <v/>
      </c>
      <c r="BA360" s="199" t="str">
        <f t="shared" ref="BA360" si="1618">IF(LEFT($AW360,1)="@",$L362,"")</f>
        <v/>
      </c>
      <c r="BB360" s="39"/>
      <c r="BC360" s="39"/>
      <c r="BD360" s="74"/>
      <c r="BE360" s="74"/>
      <c r="BF360" s="74"/>
      <c r="BG360" s="83"/>
      <c r="BH360" s="84"/>
      <c r="BI360" s="202" t="str">
        <f>IF($AD360="","",COUNTA($AD$21:$AD360))</f>
        <v/>
      </c>
      <c r="BJ360" s="199" t="str">
        <f>IF($C360="","",IF($BI360="","",IF($C360="@",CONCATENATE("@",$D362),$C360)))</f>
        <v/>
      </c>
      <c r="BK360" s="199" t="str">
        <f t="shared" ref="BK360" si="1619">IF(LEFT($BJ360,1)="@",$D362,"")</f>
        <v/>
      </c>
      <c r="BL360" s="199" t="str">
        <f t="shared" ref="BL360" si="1620">IF(LEFT($BJ360,1)="@",$G362,"")</f>
        <v/>
      </c>
      <c r="BM360" s="199" t="str">
        <f t="shared" ref="BM360" si="1621">IF(LEFT($BJ360,1)="@",$J362,"")</f>
        <v/>
      </c>
      <c r="BN360" s="199" t="str">
        <f t="shared" ref="BN360" si="1622">IF(LEFT($BJ360,1)="@",$L362,"")</f>
        <v/>
      </c>
      <c r="BO360" s="39"/>
      <c r="BP360" s="39"/>
      <c r="BQ360" s="39"/>
      <c r="BR360" s="39"/>
      <c r="BS360" s="39"/>
      <c r="BT360" s="39"/>
      <c r="BV360" s="38" t="str">
        <f>IF($P360="十種競技",COUNTIF($P$21:$P360,"十種競技"),"")</f>
        <v/>
      </c>
      <c r="BW360" s="39" t="str">
        <f t="shared" ca="1" si="1546"/>
        <v/>
      </c>
      <c r="BX360" s="39" t="str">
        <f t="shared" ca="1" si="1547"/>
        <v/>
      </c>
      <c r="BY360" s="39" t="str">
        <f t="shared" ca="1" si="1548"/>
        <v/>
      </c>
      <c r="BZ360" s="39" t="str">
        <f t="shared" ca="1" si="1549"/>
        <v/>
      </c>
      <c r="CA360" s="39" t="str">
        <f t="shared" ca="1" si="1550"/>
        <v/>
      </c>
      <c r="CB360" s="39"/>
      <c r="CC360" s="39"/>
      <c r="CD360" s="39"/>
      <c r="CE360" s="39"/>
      <c r="CF360" s="39"/>
      <c r="CG360" s="86"/>
      <c r="CH360" s="43" t="str">
        <f t="shared" si="1524"/>
        <v/>
      </c>
    </row>
    <row r="361" spans="1:86">
      <c r="A361" s="24"/>
      <c r="B361" s="277"/>
      <c r="C361" s="280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59" t="s">
        <v>3698</v>
      </c>
      <c r="P361" s="71"/>
      <c r="Q361" s="31"/>
      <c r="R361" s="157" t="str">
        <f t="shared" si="1525"/>
        <v/>
      </c>
      <c r="S361" s="151"/>
      <c r="T361" s="157" t="str">
        <f t="shared" si="1526"/>
        <v/>
      </c>
      <c r="U361" s="31"/>
      <c r="V361" s="246"/>
      <c r="W361" s="246"/>
      <c r="X361" s="246"/>
      <c r="Y361" s="247"/>
      <c r="Z361" s="247"/>
      <c r="AA361" s="247"/>
      <c r="AB361" s="248"/>
      <c r="AC361" s="241"/>
      <c r="AD361" s="244"/>
      <c r="AG361" s="38"/>
      <c r="AH361" s="267"/>
      <c r="AI361" s="39" t="str">
        <f>IF($P361="","0",VLOOKUP($P361,登録データ!$M$3:$O$28,2,FALSE))</f>
        <v>0</v>
      </c>
      <c r="AJ361" s="39" t="str">
        <f>IF($P361="","",VLOOKUP($P361,登録データ!$M$3:$P$28,4,FALSE))</f>
        <v/>
      </c>
      <c r="AK361" s="39" t="str">
        <f t="shared" si="1527"/>
        <v>00</v>
      </c>
      <c r="AL361" s="39" t="str">
        <f t="shared" si="1528"/>
        <v/>
      </c>
      <c r="AM361" s="39" t="str">
        <f t="shared" si="1529"/>
        <v>000000</v>
      </c>
      <c r="AN361" s="39" t="str">
        <f t="shared" si="1530"/>
        <v/>
      </c>
      <c r="AO361" s="39" t="str">
        <f t="shared" si="1531"/>
        <v/>
      </c>
      <c r="AP361" s="39">
        <f ca="1">IF(OFFSET($C361,-MOD(ROW($C361),3),0)&lt;&gt;"",IF(RIGHT($P361,1)=")",VALUE(VLOOKUP(OFFSET($C361,-MOD(ROW($C361),3),0),登録データ!$A$3:$H$2500,8,FALSE)),0),0)</f>
        <v>0</v>
      </c>
      <c r="AQ361" s="39">
        <f t="shared" ca="1" si="1532"/>
        <v>0</v>
      </c>
      <c r="AR361" s="267"/>
      <c r="AS361" s="39" t="str">
        <f t="shared" si="1534"/>
        <v/>
      </c>
      <c r="AT361" s="267"/>
      <c r="AU361" s="267"/>
      <c r="AV361" s="202"/>
      <c r="AW361" s="199"/>
      <c r="AX361" s="200"/>
      <c r="AY361" s="200"/>
      <c r="AZ361" s="200"/>
      <c r="BA361" s="200"/>
      <c r="BB361" s="39"/>
      <c r="BC361" s="39"/>
      <c r="BD361" s="93"/>
      <c r="BE361" s="93"/>
      <c r="BF361" s="93"/>
      <c r="BG361" s="95"/>
      <c r="BH361" s="111"/>
      <c r="BI361" s="202"/>
      <c r="BJ361" s="199"/>
      <c r="BK361" s="200"/>
      <c r="BL361" s="200"/>
      <c r="BM361" s="200"/>
      <c r="BN361" s="200"/>
      <c r="BO361" s="39"/>
      <c r="BP361" s="39"/>
      <c r="BQ361" s="39"/>
      <c r="BR361" s="39"/>
      <c r="BS361" s="39"/>
      <c r="BT361" s="39"/>
      <c r="BV361" s="38" t="str">
        <f>IF($P361="十種競技",COUNTIF($P$21:$P361,"十種競技"),"")</f>
        <v/>
      </c>
      <c r="BW361" s="39" t="str">
        <f t="shared" ca="1" si="1546"/>
        <v/>
      </c>
      <c r="BX361" s="39" t="str">
        <f t="shared" ca="1" si="1547"/>
        <v/>
      </c>
      <c r="BY361" s="39" t="str">
        <f t="shared" ca="1" si="1548"/>
        <v/>
      </c>
      <c r="BZ361" s="39" t="str">
        <f t="shared" ca="1" si="1549"/>
        <v/>
      </c>
      <c r="CA361" s="39" t="str">
        <f t="shared" ca="1" si="1550"/>
        <v/>
      </c>
      <c r="CB361" s="39"/>
      <c r="CC361" s="39"/>
      <c r="CD361" s="39"/>
      <c r="CE361" s="39"/>
      <c r="CF361" s="39"/>
      <c r="CG361" s="86"/>
      <c r="CH361" s="43" t="str">
        <f t="shared" si="1524"/>
        <v/>
      </c>
    </row>
    <row r="362" spans="1:86" ht="14.25" thickBot="1">
      <c r="A362" s="24"/>
      <c r="B362" s="278"/>
      <c r="C362" s="29" t="s">
        <v>3696</v>
      </c>
      <c r="D362" s="283"/>
      <c r="E362" s="283"/>
      <c r="F362" s="283"/>
      <c r="G362" s="283"/>
      <c r="H362" s="283"/>
      <c r="I362" s="283"/>
      <c r="J362" s="283"/>
      <c r="K362" s="283"/>
      <c r="L362" s="283"/>
      <c r="M362" s="283"/>
      <c r="N362" s="283"/>
      <c r="O362" s="29" t="s">
        <v>3699</v>
      </c>
      <c r="P362" s="72"/>
      <c r="Q362" s="32"/>
      <c r="R362" s="160" t="str">
        <f t="shared" si="1525"/>
        <v/>
      </c>
      <c r="S362" s="152"/>
      <c r="T362" s="160" t="str">
        <f t="shared" si="1526"/>
        <v/>
      </c>
      <c r="U362" s="32"/>
      <c r="V362" s="249"/>
      <c r="W362" s="249"/>
      <c r="X362" s="249"/>
      <c r="Y362" s="250"/>
      <c r="Z362" s="250"/>
      <c r="AA362" s="250"/>
      <c r="AB362" s="251"/>
      <c r="AC362" s="242"/>
      <c r="AD362" s="245"/>
      <c r="AG362" s="38"/>
      <c r="AH362" s="267"/>
      <c r="AI362" s="39" t="str">
        <f>IF($P362="","0",VLOOKUP($P362,登録データ!$M$3:$O$28,2,FALSE))</f>
        <v>0</v>
      </c>
      <c r="AJ362" s="39" t="str">
        <f>IF($P362="","",VLOOKUP($P362,登録データ!$M$3:$P$28,4,FALSE))</f>
        <v/>
      </c>
      <c r="AK362" s="39" t="str">
        <f t="shared" si="1527"/>
        <v>00</v>
      </c>
      <c r="AL362" s="39" t="str">
        <f t="shared" si="1528"/>
        <v/>
      </c>
      <c r="AM362" s="39" t="str">
        <f t="shared" si="1529"/>
        <v>000000</v>
      </c>
      <c r="AN362" s="39" t="str">
        <f t="shared" si="1530"/>
        <v/>
      </c>
      <c r="AO362" s="39" t="str">
        <f t="shared" si="1531"/>
        <v/>
      </c>
      <c r="AP362" s="39">
        <f ca="1">IF(OFFSET($C362,-MOD(ROW($C362),3),0)&lt;&gt;"",IF(RIGHT($P362,1)=")",VALUE(VLOOKUP(OFFSET($C362,-MOD(ROW($C362),3),0),登録データ!$A$3:$H$2500,8,FALSE)),0),0)</f>
        <v>0</v>
      </c>
      <c r="AQ362" s="39">
        <f t="shared" ca="1" si="1532"/>
        <v>0</v>
      </c>
      <c r="AR362" s="267"/>
      <c r="AS362" s="39" t="str">
        <f t="shared" si="1534"/>
        <v/>
      </c>
      <c r="AT362" s="267"/>
      <c r="AU362" s="267"/>
      <c r="AV362" s="202"/>
      <c r="AW362" s="199"/>
      <c r="AX362" s="200"/>
      <c r="AY362" s="200"/>
      <c r="AZ362" s="200"/>
      <c r="BA362" s="200"/>
      <c r="BB362" s="39"/>
      <c r="BC362" s="39"/>
      <c r="BD362" s="93"/>
      <c r="BE362" s="93"/>
      <c r="BF362" s="93"/>
      <c r="BG362" s="95"/>
      <c r="BH362" s="111"/>
      <c r="BI362" s="202"/>
      <c r="BJ362" s="199"/>
      <c r="BK362" s="200"/>
      <c r="BL362" s="200"/>
      <c r="BM362" s="200"/>
      <c r="BN362" s="200"/>
      <c r="BO362" s="39"/>
      <c r="BP362" s="39"/>
      <c r="BQ362" s="39"/>
      <c r="BR362" s="39"/>
      <c r="BS362" s="39"/>
      <c r="BT362" s="39"/>
      <c r="BV362" s="38" t="str">
        <f>IF($P362="十種競技",COUNTIF($P$21:$P362,"十種競技"),"")</f>
        <v/>
      </c>
      <c r="BW362" s="39" t="str">
        <f t="shared" ca="1" si="1546"/>
        <v/>
      </c>
      <c r="BX362" s="39" t="str">
        <f t="shared" ca="1" si="1547"/>
        <v/>
      </c>
      <c r="BY362" s="39" t="str">
        <f t="shared" ca="1" si="1548"/>
        <v/>
      </c>
      <c r="BZ362" s="39" t="str">
        <f t="shared" ca="1" si="1549"/>
        <v/>
      </c>
      <c r="CA362" s="39" t="str">
        <f t="shared" ca="1" si="1550"/>
        <v/>
      </c>
      <c r="CB362" s="39"/>
      <c r="CC362" s="39"/>
      <c r="CD362" s="39"/>
      <c r="CE362" s="39"/>
      <c r="CF362" s="39"/>
      <c r="CG362" s="86"/>
      <c r="CH362" s="43" t="str">
        <f t="shared" si="1524"/>
        <v/>
      </c>
    </row>
    <row r="363" spans="1:86" ht="14.25" thickTop="1">
      <c r="A363" s="24"/>
      <c r="B363" s="276">
        <v>115</v>
      </c>
      <c r="C363" s="279"/>
      <c r="D363" s="281" t="str">
        <f>IF($C363="","",IF($C363="@",$D365,VLOOKUP($C363,登録データ!$A$3:$H$2500,2,FALSE)))</f>
        <v/>
      </c>
      <c r="E363" s="281"/>
      <c r="F363" s="281"/>
      <c r="G363" s="282" t="str">
        <f>IF($C363="","",IF($C363="@",$G365,VLOOKUP($C363,登録データ!$A$3:$H$2500,3,FALSE)))</f>
        <v/>
      </c>
      <c r="H363" s="282"/>
      <c r="I363" s="282"/>
      <c r="J363" s="281" t="str">
        <f>IF($C363="","",IF($C363="@",$J365,VLOOKUP($C363,登録データ!$A$3:$H$2500,7,FALSE)))</f>
        <v/>
      </c>
      <c r="K363" s="281"/>
      <c r="L363" s="281" t="str">
        <f>IF($C363="","",IF($C363="@",$L365,VLOOKUP($C363,登録データ!$A$3:$H$2500,4,FALSE)))</f>
        <v/>
      </c>
      <c r="M363" s="281"/>
      <c r="N363" s="281"/>
      <c r="O363" s="58" t="s">
        <v>3697</v>
      </c>
      <c r="P363" s="70"/>
      <c r="Q363" s="30"/>
      <c r="R363" s="156" t="str">
        <f t="shared" si="1525"/>
        <v/>
      </c>
      <c r="S363" s="150"/>
      <c r="T363" s="156" t="str">
        <f t="shared" si="1526"/>
        <v/>
      </c>
      <c r="U363" s="30"/>
      <c r="V363" s="237"/>
      <c r="W363" s="237"/>
      <c r="X363" s="237"/>
      <c r="Y363" s="238"/>
      <c r="Z363" s="238"/>
      <c r="AA363" s="238"/>
      <c r="AB363" s="239"/>
      <c r="AC363" s="240"/>
      <c r="AD363" s="243"/>
      <c r="AG363" s="38"/>
      <c r="AH363" s="267" t="str">
        <f>IF($C363="","",IF($C363="@",0,IF(VLOOKUP($C363,登録データ!$A$3:$V$2500,22,FALSE)=0,0,1)))</f>
        <v/>
      </c>
      <c r="AI363" s="39" t="str">
        <f>IF($P363="","0",VLOOKUP($P363,登録データ!$M$3:$O$28,2,FALSE))</f>
        <v>0</v>
      </c>
      <c r="AJ363" s="39" t="str">
        <f>IF($P363="","",VLOOKUP($P363,登録データ!$M$3:$P$28,4,FALSE))</f>
        <v/>
      </c>
      <c r="AK363" s="39" t="str">
        <f t="shared" si="1527"/>
        <v>00</v>
      </c>
      <c r="AL363" s="39" t="str">
        <f t="shared" si="1528"/>
        <v/>
      </c>
      <c r="AM363" s="39" t="str">
        <f t="shared" si="1529"/>
        <v>000000</v>
      </c>
      <c r="AN363" s="39" t="str">
        <f t="shared" si="1530"/>
        <v/>
      </c>
      <c r="AO363" s="39" t="str">
        <f t="shared" si="1531"/>
        <v/>
      </c>
      <c r="AP363" s="39">
        <f ca="1">IF(OFFSET($C363,-MOD(ROW($C363),3),0)&lt;&gt;"",IF(RIGHT($P363,1)=")",VALUE(VLOOKUP(OFFSET($C363,-MOD(ROW($C363),3),0),登録データ!$A$3:$H$2500,8,FALSE)),0),0)</f>
        <v>0</v>
      </c>
      <c r="AQ363" s="39">
        <f t="shared" ca="1" si="1532"/>
        <v>0</v>
      </c>
      <c r="AR363" s="267" t="str">
        <f t="shared" ref="AR363" si="1623">IF($C363="","",IF($C363="@",0,IF($C363&lt;1501,0,1)))</f>
        <v/>
      </c>
      <c r="AS363" s="39" t="str">
        <f t="shared" si="1534"/>
        <v/>
      </c>
      <c r="AT363" s="267" t="str">
        <f t="shared" ref="AT363" si="1624">IF($C363="","",IF($C363="@",0,IF(COUNTIF($C$21:$C$620,$C363)=1,0,1)))</f>
        <v/>
      </c>
      <c r="AU363" s="267" t="str">
        <f t="shared" ref="AU363" si="1625">IF($L363="","",IF(OR($L363="北海道",$L363="東京都",$L363="大阪府",$L363="京都府",RIGHT($L363,1)="県"),0,1))</f>
        <v/>
      </c>
      <c r="AV363" s="202" t="str">
        <f>IF(AC363="","",COUNTA($AC$21:$AC363))</f>
        <v/>
      </c>
      <c r="AW363" s="199" t="str">
        <f t="shared" ref="AW363" si="1626">IF($C363="","",IF($AV363="","",IF($C363="@",CONCATENATE("@",$D365),$C363)))</f>
        <v/>
      </c>
      <c r="AX363" s="199" t="str">
        <f t="shared" ref="AX363" si="1627">IF(LEFT($AW363,1)="@",$D365,"")</f>
        <v/>
      </c>
      <c r="AY363" s="199" t="str">
        <f t="shared" ref="AY363" si="1628">IF(LEFT($AW363,1)="@",$G365,"")</f>
        <v/>
      </c>
      <c r="AZ363" s="199" t="str">
        <f t="shared" ref="AZ363" si="1629">IF(LEFT($AW363,1)="@",$J365,"")</f>
        <v/>
      </c>
      <c r="BA363" s="199" t="str">
        <f t="shared" ref="BA363" si="1630">IF(LEFT($AW363,1)="@",$L365,"")</f>
        <v/>
      </c>
      <c r="BB363" s="39"/>
      <c r="BC363" s="39"/>
      <c r="BD363" s="74"/>
      <c r="BE363" s="74"/>
      <c r="BF363" s="74"/>
      <c r="BG363" s="83"/>
      <c r="BH363" s="84"/>
      <c r="BI363" s="202" t="str">
        <f>IF($AD363="","",COUNTA($AD$21:$AD363))</f>
        <v/>
      </c>
      <c r="BJ363" s="199" t="str">
        <f>IF($C363="","",IF($BI363="","",IF($C363="@",CONCATENATE("@",$D365),$C363)))</f>
        <v/>
      </c>
      <c r="BK363" s="199" t="str">
        <f t="shared" ref="BK363" si="1631">IF(LEFT($BJ363,1)="@",$D365,"")</f>
        <v/>
      </c>
      <c r="BL363" s="199" t="str">
        <f t="shared" ref="BL363" si="1632">IF(LEFT($BJ363,1)="@",$G365,"")</f>
        <v/>
      </c>
      <c r="BM363" s="199" t="str">
        <f t="shared" ref="BM363" si="1633">IF(LEFT($BJ363,1)="@",$J365,"")</f>
        <v/>
      </c>
      <c r="BN363" s="199" t="str">
        <f t="shared" ref="BN363" si="1634">IF(LEFT($BJ363,1)="@",$L365,"")</f>
        <v/>
      </c>
      <c r="BO363" s="39"/>
      <c r="BP363" s="39"/>
      <c r="BQ363" s="39"/>
      <c r="BR363" s="39"/>
      <c r="BS363" s="39"/>
      <c r="BT363" s="39"/>
      <c r="BV363" s="38" t="str">
        <f>IF($P363="十種競技",COUNTIF($P$21:$P363,"十種競技"),"")</f>
        <v/>
      </c>
      <c r="BW363" s="39" t="str">
        <f t="shared" ca="1" si="1546"/>
        <v/>
      </c>
      <c r="BX363" s="39" t="str">
        <f t="shared" ca="1" si="1547"/>
        <v/>
      </c>
      <c r="BY363" s="39" t="str">
        <f t="shared" ca="1" si="1548"/>
        <v/>
      </c>
      <c r="BZ363" s="39" t="str">
        <f t="shared" ca="1" si="1549"/>
        <v/>
      </c>
      <c r="CA363" s="39" t="str">
        <f t="shared" ca="1" si="1550"/>
        <v/>
      </c>
      <c r="CB363" s="39"/>
      <c r="CC363" s="39"/>
      <c r="CD363" s="39"/>
      <c r="CE363" s="39"/>
      <c r="CF363" s="39"/>
      <c r="CG363" s="86"/>
      <c r="CH363" s="43" t="str">
        <f t="shared" si="1524"/>
        <v/>
      </c>
    </row>
    <row r="364" spans="1:86">
      <c r="A364" s="24"/>
      <c r="B364" s="277"/>
      <c r="C364" s="280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59" t="s">
        <v>3698</v>
      </c>
      <c r="P364" s="71"/>
      <c r="Q364" s="31"/>
      <c r="R364" s="157" t="str">
        <f t="shared" si="1525"/>
        <v/>
      </c>
      <c r="S364" s="151"/>
      <c r="T364" s="157" t="str">
        <f t="shared" si="1526"/>
        <v/>
      </c>
      <c r="U364" s="31"/>
      <c r="V364" s="246"/>
      <c r="W364" s="246"/>
      <c r="X364" s="246"/>
      <c r="Y364" s="247"/>
      <c r="Z364" s="247"/>
      <c r="AA364" s="247"/>
      <c r="AB364" s="248"/>
      <c r="AC364" s="241"/>
      <c r="AD364" s="244"/>
      <c r="AG364" s="38"/>
      <c r="AH364" s="267"/>
      <c r="AI364" s="39" t="str">
        <f>IF($P364="","0",VLOOKUP($P364,登録データ!$M$3:$O$28,2,FALSE))</f>
        <v>0</v>
      </c>
      <c r="AJ364" s="39" t="str">
        <f>IF($P364="","",VLOOKUP($P364,登録データ!$M$3:$P$28,4,FALSE))</f>
        <v/>
      </c>
      <c r="AK364" s="39" t="str">
        <f t="shared" si="1527"/>
        <v>00</v>
      </c>
      <c r="AL364" s="39" t="str">
        <f t="shared" si="1528"/>
        <v/>
      </c>
      <c r="AM364" s="39" t="str">
        <f t="shared" si="1529"/>
        <v>000000</v>
      </c>
      <c r="AN364" s="39" t="str">
        <f t="shared" si="1530"/>
        <v/>
      </c>
      <c r="AO364" s="39" t="str">
        <f t="shared" si="1531"/>
        <v/>
      </c>
      <c r="AP364" s="39">
        <f ca="1">IF(OFFSET($C364,-MOD(ROW($C364),3),0)&lt;&gt;"",IF(RIGHT($P364,1)=")",VALUE(VLOOKUP(OFFSET($C364,-MOD(ROW($C364),3),0),登録データ!$A$3:$H$2500,8,FALSE)),0),0)</f>
        <v>0</v>
      </c>
      <c r="AQ364" s="39">
        <f t="shared" ca="1" si="1532"/>
        <v>0</v>
      </c>
      <c r="AR364" s="267"/>
      <c r="AS364" s="39" t="str">
        <f t="shared" si="1534"/>
        <v/>
      </c>
      <c r="AT364" s="267"/>
      <c r="AU364" s="267"/>
      <c r="AV364" s="202"/>
      <c r="AW364" s="199"/>
      <c r="AX364" s="200"/>
      <c r="AY364" s="200"/>
      <c r="AZ364" s="200"/>
      <c r="BA364" s="200"/>
      <c r="BB364" s="39"/>
      <c r="BC364" s="39"/>
      <c r="BD364" s="93"/>
      <c r="BE364" s="93"/>
      <c r="BF364" s="93"/>
      <c r="BG364" s="95"/>
      <c r="BH364" s="111"/>
      <c r="BI364" s="202"/>
      <c r="BJ364" s="199"/>
      <c r="BK364" s="200"/>
      <c r="BL364" s="200"/>
      <c r="BM364" s="200"/>
      <c r="BN364" s="200"/>
      <c r="BO364" s="39"/>
      <c r="BP364" s="39"/>
      <c r="BQ364" s="39"/>
      <c r="BR364" s="39"/>
      <c r="BS364" s="39"/>
      <c r="BT364" s="39"/>
      <c r="BV364" s="38" t="str">
        <f>IF($P364="十種競技",COUNTIF($P$21:$P364,"十種競技"),"")</f>
        <v/>
      </c>
      <c r="BW364" s="39" t="str">
        <f t="shared" ca="1" si="1546"/>
        <v/>
      </c>
      <c r="BX364" s="39" t="str">
        <f t="shared" ca="1" si="1547"/>
        <v/>
      </c>
      <c r="BY364" s="39" t="str">
        <f t="shared" ca="1" si="1548"/>
        <v/>
      </c>
      <c r="BZ364" s="39" t="str">
        <f t="shared" ca="1" si="1549"/>
        <v/>
      </c>
      <c r="CA364" s="39" t="str">
        <f t="shared" ca="1" si="1550"/>
        <v/>
      </c>
      <c r="CB364" s="39"/>
      <c r="CC364" s="39"/>
      <c r="CD364" s="39"/>
      <c r="CE364" s="39"/>
      <c r="CF364" s="39"/>
      <c r="CG364" s="86"/>
      <c r="CH364" s="43" t="str">
        <f t="shared" si="1524"/>
        <v/>
      </c>
    </row>
    <row r="365" spans="1:86" ht="14.25" thickBot="1">
      <c r="A365" s="24"/>
      <c r="B365" s="278"/>
      <c r="C365" s="29" t="s">
        <v>3696</v>
      </c>
      <c r="D365" s="283"/>
      <c r="E365" s="283"/>
      <c r="F365" s="283"/>
      <c r="G365" s="283"/>
      <c r="H365" s="283"/>
      <c r="I365" s="283"/>
      <c r="J365" s="283"/>
      <c r="K365" s="283"/>
      <c r="L365" s="283"/>
      <c r="M365" s="283"/>
      <c r="N365" s="283"/>
      <c r="O365" s="29" t="s">
        <v>3699</v>
      </c>
      <c r="P365" s="72"/>
      <c r="Q365" s="32"/>
      <c r="R365" s="160" t="str">
        <f t="shared" si="1525"/>
        <v/>
      </c>
      <c r="S365" s="152"/>
      <c r="T365" s="160" t="str">
        <f t="shared" si="1526"/>
        <v/>
      </c>
      <c r="U365" s="32"/>
      <c r="V365" s="249"/>
      <c r="W365" s="249"/>
      <c r="X365" s="249"/>
      <c r="Y365" s="250"/>
      <c r="Z365" s="250"/>
      <c r="AA365" s="250"/>
      <c r="AB365" s="251"/>
      <c r="AC365" s="242"/>
      <c r="AD365" s="245"/>
      <c r="AG365" s="38"/>
      <c r="AH365" s="267"/>
      <c r="AI365" s="39" t="str">
        <f>IF($P365="","0",VLOOKUP($P365,登録データ!$M$3:$O$28,2,FALSE))</f>
        <v>0</v>
      </c>
      <c r="AJ365" s="39" t="str">
        <f>IF($P365="","",VLOOKUP($P365,登録データ!$M$3:$P$28,4,FALSE))</f>
        <v/>
      </c>
      <c r="AK365" s="39" t="str">
        <f t="shared" si="1527"/>
        <v>00</v>
      </c>
      <c r="AL365" s="39" t="str">
        <f t="shared" si="1528"/>
        <v/>
      </c>
      <c r="AM365" s="39" t="str">
        <f t="shared" si="1529"/>
        <v>000000</v>
      </c>
      <c r="AN365" s="39" t="str">
        <f t="shared" si="1530"/>
        <v/>
      </c>
      <c r="AO365" s="39" t="str">
        <f t="shared" si="1531"/>
        <v/>
      </c>
      <c r="AP365" s="39">
        <f ca="1">IF(OFFSET($C365,-MOD(ROW($C365),3),0)&lt;&gt;"",IF(RIGHT($P365,1)=")",VALUE(VLOOKUP(OFFSET($C365,-MOD(ROW($C365),3),0),登録データ!$A$3:$H$2500,8,FALSE)),0),0)</f>
        <v>0</v>
      </c>
      <c r="AQ365" s="39">
        <f t="shared" ca="1" si="1532"/>
        <v>0</v>
      </c>
      <c r="AR365" s="267"/>
      <c r="AS365" s="39" t="str">
        <f t="shared" si="1534"/>
        <v/>
      </c>
      <c r="AT365" s="267"/>
      <c r="AU365" s="267"/>
      <c r="AV365" s="202"/>
      <c r="AW365" s="199"/>
      <c r="AX365" s="200"/>
      <c r="AY365" s="200"/>
      <c r="AZ365" s="200"/>
      <c r="BA365" s="200"/>
      <c r="BB365" s="39"/>
      <c r="BC365" s="39"/>
      <c r="BD365" s="93"/>
      <c r="BE365" s="93"/>
      <c r="BF365" s="93"/>
      <c r="BG365" s="95"/>
      <c r="BH365" s="111"/>
      <c r="BI365" s="202"/>
      <c r="BJ365" s="199"/>
      <c r="BK365" s="200"/>
      <c r="BL365" s="200"/>
      <c r="BM365" s="200"/>
      <c r="BN365" s="200"/>
      <c r="BO365" s="39"/>
      <c r="BP365" s="39"/>
      <c r="BQ365" s="39"/>
      <c r="BR365" s="39"/>
      <c r="BS365" s="39"/>
      <c r="BT365" s="39"/>
      <c r="BV365" s="38" t="str">
        <f>IF($P365="十種競技",COUNTIF($P$21:$P365,"十種競技"),"")</f>
        <v/>
      </c>
      <c r="BW365" s="39" t="str">
        <f t="shared" ca="1" si="1546"/>
        <v/>
      </c>
      <c r="BX365" s="39" t="str">
        <f t="shared" ca="1" si="1547"/>
        <v/>
      </c>
      <c r="BY365" s="39" t="str">
        <f t="shared" ca="1" si="1548"/>
        <v/>
      </c>
      <c r="BZ365" s="39" t="str">
        <f t="shared" ca="1" si="1549"/>
        <v/>
      </c>
      <c r="CA365" s="39" t="str">
        <f t="shared" ca="1" si="1550"/>
        <v/>
      </c>
      <c r="CB365" s="39"/>
      <c r="CC365" s="39"/>
      <c r="CD365" s="39"/>
      <c r="CE365" s="39"/>
      <c r="CF365" s="39"/>
      <c r="CG365" s="86"/>
      <c r="CH365" s="43" t="str">
        <f t="shared" si="1524"/>
        <v/>
      </c>
    </row>
    <row r="366" spans="1:86" ht="14.25" thickTop="1">
      <c r="A366" s="24"/>
      <c r="B366" s="276">
        <v>116</v>
      </c>
      <c r="C366" s="279"/>
      <c r="D366" s="281" t="str">
        <f>IF($C366="","",IF($C366="@",$D368,VLOOKUP($C366,登録データ!$A$3:$H$2500,2,FALSE)))</f>
        <v/>
      </c>
      <c r="E366" s="281"/>
      <c r="F366" s="281"/>
      <c r="G366" s="282" t="str">
        <f>IF($C366="","",IF($C366="@",$G368,VLOOKUP($C366,登録データ!$A$3:$H$2500,3,FALSE)))</f>
        <v/>
      </c>
      <c r="H366" s="282"/>
      <c r="I366" s="282"/>
      <c r="J366" s="281" t="str">
        <f>IF($C366="","",IF($C366="@",$J368,VLOOKUP($C366,登録データ!$A$3:$H$2500,7,FALSE)))</f>
        <v/>
      </c>
      <c r="K366" s="281"/>
      <c r="L366" s="281" t="str">
        <f>IF($C366="","",IF($C366="@",$L368,VLOOKUP($C366,登録データ!$A$3:$H$2500,4,FALSE)))</f>
        <v/>
      </c>
      <c r="M366" s="281"/>
      <c r="N366" s="281"/>
      <c r="O366" s="58" t="s">
        <v>3697</v>
      </c>
      <c r="P366" s="70"/>
      <c r="Q366" s="30"/>
      <c r="R366" s="156" t="str">
        <f t="shared" si="1525"/>
        <v/>
      </c>
      <c r="S366" s="150"/>
      <c r="T366" s="156" t="str">
        <f t="shared" si="1526"/>
        <v/>
      </c>
      <c r="U366" s="30"/>
      <c r="V366" s="237"/>
      <c r="W366" s="237"/>
      <c r="X366" s="237"/>
      <c r="Y366" s="238"/>
      <c r="Z366" s="238"/>
      <c r="AA366" s="238"/>
      <c r="AB366" s="239"/>
      <c r="AC366" s="240"/>
      <c r="AD366" s="243"/>
      <c r="AG366" s="38"/>
      <c r="AH366" s="267" t="str">
        <f>IF($C366="","",IF($C366="@",0,IF(VLOOKUP($C366,登録データ!$A$3:$V$2500,22,FALSE)=0,0,1)))</f>
        <v/>
      </c>
      <c r="AI366" s="39" t="str">
        <f>IF($P366="","0",VLOOKUP($P366,登録データ!$M$3:$O$28,2,FALSE))</f>
        <v>0</v>
      </c>
      <c r="AJ366" s="39" t="str">
        <f>IF($P366="","",VLOOKUP($P366,登録データ!$M$3:$P$28,4,FALSE))</f>
        <v/>
      </c>
      <c r="AK366" s="39" t="str">
        <f t="shared" si="1527"/>
        <v>00</v>
      </c>
      <c r="AL366" s="39" t="str">
        <f t="shared" si="1528"/>
        <v/>
      </c>
      <c r="AM366" s="39" t="str">
        <f t="shared" si="1529"/>
        <v>000000</v>
      </c>
      <c r="AN366" s="39" t="str">
        <f t="shared" si="1530"/>
        <v/>
      </c>
      <c r="AO366" s="39" t="str">
        <f t="shared" si="1531"/>
        <v/>
      </c>
      <c r="AP366" s="39">
        <f ca="1">IF(OFFSET($C366,-MOD(ROW($C366),3),0)&lt;&gt;"",IF(RIGHT($P366,1)=")",VALUE(VLOOKUP(OFFSET($C366,-MOD(ROW($C366),3),0),登録データ!$A$3:$H$2500,8,FALSE)),0),0)</f>
        <v>0</v>
      </c>
      <c r="AQ366" s="39">
        <f t="shared" ca="1" si="1532"/>
        <v>0</v>
      </c>
      <c r="AR366" s="267" t="str">
        <f t="shared" ref="AR366" si="1635">IF($C366="","",IF($C366="@",0,IF($C366&lt;1501,0,1)))</f>
        <v/>
      </c>
      <c r="AS366" s="39" t="str">
        <f t="shared" si="1534"/>
        <v/>
      </c>
      <c r="AT366" s="267" t="str">
        <f t="shared" ref="AT366" si="1636">IF($C366="","",IF($C366="@",0,IF(COUNTIF($C$21:$C$620,$C366)=1,0,1)))</f>
        <v/>
      </c>
      <c r="AU366" s="267" t="str">
        <f t="shared" ref="AU366" si="1637">IF($L366="","",IF(OR($L366="北海道",$L366="東京都",$L366="大阪府",$L366="京都府",RIGHT($L366,1)="県"),0,1))</f>
        <v/>
      </c>
      <c r="AV366" s="202" t="str">
        <f>IF(AC366="","",COUNTA($AC$21:$AC366))</f>
        <v/>
      </c>
      <c r="AW366" s="199" t="str">
        <f t="shared" ref="AW366" si="1638">IF($C366="","",IF($AV366="","",IF($C366="@",CONCATENATE("@",$D368),$C366)))</f>
        <v/>
      </c>
      <c r="AX366" s="199" t="str">
        <f t="shared" ref="AX366" si="1639">IF(LEFT($AW366,1)="@",$D368,"")</f>
        <v/>
      </c>
      <c r="AY366" s="199" t="str">
        <f t="shared" ref="AY366" si="1640">IF(LEFT($AW366,1)="@",$G368,"")</f>
        <v/>
      </c>
      <c r="AZ366" s="199" t="str">
        <f t="shared" ref="AZ366" si="1641">IF(LEFT($AW366,1)="@",$J368,"")</f>
        <v/>
      </c>
      <c r="BA366" s="199" t="str">
        <f t="shared" ref="BA366" si="1642">IF(LEFT($AW366,1)="@",$L368,"")</f>
        <v/>
      </c>
      <c r="BB366" s="39"/>
      <c r="BC366" s="39"/>
      <c r="BD366" s="74"/>
      <c r="BE366" s="74"/>
      <c r="BF366" s="74"/>
      <c r="BG366" s="83"/>
      <c r="BH366" s="84"/>
      <c r="BI366" s="202" t="str">
        <f>IF($AD366="","",COUNTA($AD$21:$AD366))</f>
        <v/>
      </c>
      <c r="BJ366" s="199" t="str">
        <f>IF($C366="","",IF($BI366="","",IF($C366="@",CONCATENATE("@",$D368),$C366)))</f>
        <v/>
      </c>
      <c r="BK366" s="199" t="str">
        <f t="shared" ref="BK366" si="1643">IF(LEFT($BJ366,1)="@",$D368,"")</f>
        <v/>
      </c>
      <c r="BL366" s="199" t="str">
        <f t="shared" ref="BL366" si="1644">IF(LEFT($BJ366,1)="@",$G368,"")</f>
        <v/>
      </c>
      <c r="BM366" s="199" t="str">
        <f t="shared" ref="BM366" si="1645">IF(LEFT($BJ366,1)="@",$J368,"")</f>
        <v/>
      </c>
      <c r="BN366" s="199" t="str">
        <f t="shared" ref="BN366" si="1646">IF(LEFT($BJ366,1)="@",$L368,"")</f>
        <v/>
      </c>
      <c r="BO366" s="39"/>
      <c r="BP366" s="39"/>
      <c r="BQ366" s="39"/>
      <c r="BR366" s="39"/>
      <c r="BS366" s="39"/>
      <c r="BT366" s="39"/>
      <c r="BV366" s="38" t="str">
        <f>IF($P366="十種競技",COUNTIF($P$21:$P366,"十種競技"),"")</f>
        <v/>
      </c>
      <c r="BW366" s="39" t="str">
        <f t="shared" ca="1" si="1546"/>
        <v/>
      </c>
      <c r="BX366" s="39" t="str">
        <f t="shared" ca="1" si="1547"/>
        <v/>
      </c>
      <c r="BY366" s="39" t="str">
        <f t="shared" ca="1" si="1548"/>
        <v/>
      </c>
      <c r="BZ366" s="39" t="str">
        <f t="shared" ca="1" si="1549"/>
        <v/>
      </c>
      <c r="CA366" s="39" t="str">
        <f t="shared" ca="1" si="1550"/>
        <v/>
      </c>
      <c r="CB366" s="39"/>
      <c r="CC366" s="39"/>
      <c r="CD366" s="39"/>
      <c r="CE366" s="39"/>
      <c r="CF366" s="39"/>
      <c r="CG366" s="86"/>
      <c r="CH366" s="43" t="str">
        <f t="shared" si="1524"/>
        <v/>
      </c>
    </row>
    <row r="367" spans="1:86">
      <c r="A367" s="24"/>
      <c r="B367" s="277"/>
      <c r="C367" s="280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59" t="s">
        <v>3698</v>
      </c>
      <c r="P367" s="71"/>
      <c r="Q367" s="31"/>
      <c r="R367" s="157" t="str">
        <f t="shared" si="1525"/>
        <v/>
      </c>
      <c r="S367" s="151"/>
      <c r="T367" s="157" t="str">
        <f t="shared" si="1526"/>
        <v/>
      </c>
      <c r="U367" s="31"/>
      <c r="V367" s="246"/>
      <c r="W367" s="246"/>
      <c r="X367" s="246"/>
      <c r="Y367" s="247"/>
      <c r="Z367" s="247"/>
      <c r="AA367" s="247"/>
      <c r="AB367" s="248"/>
      <c r="AC367" s="241"/>
      <c r="AD367" s="244"/>
      <c r="AG367" s="38"/>
      <c r="AH367" s="267"/>
      <c r="AI367" s="39" t="str">
        <f>IF($P367="","0",VLOOKUP($P367,登録データ!$M$3:$O$28,2,FALSE))</f>
        <v>0</v>
      </c>
      <c r="AJ367" s="39" t="str">
        <f>IF($P367="","",VLOOKUP($P367,登録データ!$M$3:$P$28,4,FALSE))</f>
        <v/>
      </c>
      <c r="AK367" s="39" t="str">
        <f t="shared" si="1527"/>
        <v>00</v>
      </c>
      <c r="AL367" s="39" t="str">
        <f t="shared" si="1528"/>
        <v/>
      </c>
      <c r="AM367" s="39" t="str">
        <f t="shared" si="1529"/>
        <v>000000</v>
      </c>
      <c r="AN367" s="39" t="str">
        <f t="shared" si="1530"/>
        <v/>
      </c>
      <c r="AO367" s="39" t="str">
        <f t="shared" si="1531"/>
        <v/>
      </c>
      <c r="AP367" s="39">
        <f ca="1">IF(OFFSET($C367,-MOD(ROW($C367),3),0)&lt;&gt;"",IF(RIGHT($P367,1)=")",VALUE(VLOOKUP(OFFSET($C367,-MOD(ROW($C367),3),0),登録データ!$A$3:$H$2500,8,FALSE)),0),0)</f>
        <v>0</v>
      </c>
      <c r="AQ367" s="39">
        <f t="shared" ca="1" si="1532"/>
        <v>0</v>
      </c>
      <c r="AR367" s="267"/>
      <c r="AS367" s="39" t="str">
        <f t="shared" si="1534"/>
        <v/>
      </c>
      <c r="AT367" s="267"/>
      <c r="AU367" s="267"/>
      <c r="AV367" s="202"/>
      <c r="AW367" s="199"/>
      <c r="AX367" s="200"/>
      <c r="AY367" s="200"/>
      <c r="AZ367" s="200"/>
      <c r="BA367" s="200"/>
      <c r="BB367" s="39"/>
      <c r="BC367" s="39"/>
      <c r="BD367" s="93"/>
      <c r="BE367" s="93"/>
      <c r="BF367" s="93"/>
      <c r="BG367" s="95"/>
      <c r="BH367" s="111"/>
      <c r="BI367" s="202"/>
      <c r="BJ367" s="199"/>
      <c r="BK367" s="200"/>
      <c r="BL367" s="200"/>
      <c r="BM367" s="200"/>
      <c r="BN367" s="200"/>
      <c r="BO367" s="39"/>
      <c r="BP367" s="39"/>
      <c r="BQ367" s="39"/>
      <c r="BR367" s="39"/>
      <c r="BS367" s="39"/>
      <c r="BT367" s="39"/>
      <c r="BV367" s="38" t="str">
        <f>IF($P367="十種競技",COUNTIF($P$21:$P367,"十種競技"),"")</f>
        <v/>
      </c>
      <c r="BW367" s="39" t="str">
        <f t="shared" ca="1" si="1546"/>
        <v/>
      </c>
      <c r="BX367" s="39" t="str">
        <f t="shared" ca="1" si="1547"/>
        <v/>
      </c>
      <c r="BY367" s="39" t="str">
        <f t="shared" ca="1" si="1548"/>
        <v/>
      </c>
      <c r="BZ367" s="39" t="str">
        <f t="shared" ca="1" si="1549"/>
        <v/>
      </c>
      <c r="CA367" s="39" t="str">
        <f t="shared" ca="1" si="1550"/>
        <v/>
      </c>
      <c r="CB367" s="39"/>
      <c r="CC367" s="39"/>
      <c r="CD367" s="39"/>
      <c r="CE367" s="39"/>
      <c r="CF367" s="39"/>
      <c r="CG367" s="86"/>
      <c r="CH367" s="43" t="str">
        <f t="shared" si="1524"/>
        <v/>
      </c>
    </row>
    <row r="368" spans="1:86" ht="14.25" thickBot="1">
      <c r="A368" s="24"/>
      <c r="B368" s="278"/>
      <c r="C368" s="29" t="s">
        <v>3696</v>
      </c>
      <c r="D368" s="283"/>
      <c r="E368" s="283"/>
      <c r="F368" s="283"/>
      <c r="G368" s="283"/>
      <c r="H368" s="283"/>
      <c r="I368" s="283"/>
      <c r="J368" s="283"/>
      <c r="K368" s="283"/>
      <c r="L368" s="283"/>
      <c r="M368" s="283"/>
      <c r="N368" s="283"/>
      <c r="O368" s="29" t="s">
        <v>3699</v>
      </c>
      <c r="P368" s="72"/>
      <c r="Q368" s="32"/>
      <c r="R368" s="160" t="str">
        <f t="shared" si="1525"/>
        <v/>
      </c>
      <c r="S368" s="152"/>
      <c r="T368" s="160" t="str">
        <f t="shared" si="1526"/>
        <v/>
      </c>
      <c r="U368" s="32"/>
      <c r="V368" s="249"/>
      <c r="W368" s="249"/>
      <c r="X368" s="249"/>
      <c r="Y368" s="250"/>
      <c r="Z368" s="250"/>
      <c r="AA368" s="250"/>
      <c r="AB368" s="251"/>
      <c r="AC368" s="242"/>
      <c r="AD368" s="245"/>
      <c r="AG368" s="38"/>
      <c r="AH368" s="267"/>
      <c r="AI368" s="39" t="str">
        <f>IF($P368="","0",VLOOKUP($P368,登録データ!$M$3:$O$28,2,FALSE))</f>
        <v>0</v>
      </c>
      <c r="AJ368" s="39" t="str">
        <f>IF($P368="","",VLOOKUP($P368,登録データ!$M$3:$P$28,4,FALSE))</f>
        <v/>
      </c>
      <c r="AK368" s="39" t="str">
        <f t="shared" si="1527"/>
        <v>00</v>
      </c>
      <c r="AL368" s="39" t="str">
        <f t="shared" si="1528"/>
        <v/>
      </c>
      <c r="AM368" s="39" t="str">
        <f t="shared" si="1529"/>
        <v>000000</v>
      </c>
      <c r="AN368" s="39" t="str">
        <f t="shared" si="1530"/>
        <v/>
      </c>
      <c r="AO368" s="39" t="str">
        <f t="shared" si="1531"/>
        <v/>
      </c>
      <c r="AP368" s="39">
        <f ca="1">IF(OFFSET($C368,-MOD(ROW($C368),3),0)&lt;&gt;"",IF(RIGHT($P368,1)=")",VALUE(VLOOKUP(OFFSET($C368,-MOD(ROW($C368),3),0),登録データ!$A$3:$H$2500,8,FALSE)),0),0)</f>
        <v>0</v>
      </c>
      <c r="AQ368" s="39">
        <f t="shared" ca="1" si="1532"/>
        <v>0</v>
      </c>
      <c r="AR368" s="267"/>
      <c r="AS368" s="39" t="str">
        <f t="shared" si="1534"/>
        <v/>
      </c>
      <c r="AT368" s="267"/>
      <c r="AU368" s="267"/>
      <c r="AV368" s="202"/>
      <c r="AW368" s="199"/>
      <c r="AX368" s="200"/>
      <c r="AY368" s="200"/>
      <c r="AZ368" s="200"/>
      <c r="BA368" s="200"/>
      <c r="BB368" s="39"/>
      <c r="BC368" s="39"/>
      <c r="BD368" s="93"/>
      <c r="BE368" s="93"/>
      <c r="BF368" s="93"/>
      <c r="BG368" s="95"/>
      <c r="BH368" s="111"/>
      <c r="BI368" s="202"/>
      <c r="BJ368" s="199"/>
      <c r="BK368" s="200"/>
      <c r="BL368" s="200"/>
      <c r="BM368" s="200"/>
      <c r="BN368" s="200"/>
      <c r="BO368" s="39"/>
      <c r="BP368" s="39"/>
      <c r="BQ368" s="39"/>
      <c r="BR368" s="39"/>
      <c r="BS368" s="39"/>
      <c r="BT368" s="39"/>
      <c r="BV368" s="38" t="str">
        <f>IF($P368="十種競技",COUNTIF($P$21:$P368,"十種競技"),"")</f>
        <v/>
      </c>
      <c r="BW368" s="39" t="str">
        <f t="shared" ca="1" si="1546"/>
        <v/>
      </c>
      <c r="BX368" s="39" t="str">
        <f t="shared" ca="1" si="1547"/>
        <v/>
      </c>
      <c r="BY368" s="39" t="str">
        <f t="shared" ca="1" si="1548"/>
        <v/>
      </c>
      <c r="BZ368" s="39" t="str">
        <f t="shared" ca="1" si="1549"/>
        <v/>
      </c>
      <c r="CA368" s="39" t="str">
        <f t="shared" ca="1" si="1550"/>
        <v/>
      </c>
      <c r="CB368" s="39"/>
      <c r="CC368" s="39"/>
      <c r="CD368" s="39"/>
      <c r="CE368" s="39"/>
      <c r="CF368" s="39"/>
      <c r="CG368" s="86"/>
      <c r="CH368" s="43" t="str">
        <f t="shared" si="1524"/>
        <v/>
      </c>
    </row>
    <row r="369" spans="1:86" ht="14.25" thickTop="1">
      <c r="A369" s="24"/>
      <c r="B369" s="276">
        <v>117</v>
      </c>
      <c r="C369" s="279"/>
      <c r="D369" s="281" t="str">
        <f>IF($C369="","",IF($C369="@",$D371,VLOOKUP($C369,登録データ!$A$3:$H$2500,2,FALSE)))</f>
        <v/>
      </c>
      <c r="E369" s="281"/>
      <c r="F369" s="281"/>
      <c r="G369" s="282" t="str">
        <f>IF($C369="","",IF($C369="@",$G371,VLOOKUP($C369,登録データ!$A$3:$H$2500,3,FALSE)))</f>
        <v/>
      </c>
      <c r="H369" s="282"/>
      <c r="I369" s="282"/>
      <c r="J369" s="281" t="str">
        <f>IF($C369="","",IF($C369="@",$J371,VLOOKUP($C369,登録データ!$A$3:$H$2500,7,FALSE)))</f>
        <v/>
      </c>
      <c r="K369" s="281"/>
      <c r="L369" s="281" t="str">
        <f>IF($C369="","",IF($C369="@",$L371,VLOOKUP($C369,登録データ!$A$3:$H$2500,4,FALSE)))</f>
        <v/>
      </c>
      <c r="M369" s="281"/>
      <c r="N369" s="281"/>
      <c r="O369" s="58" t="s">
        <v>3697</v>
      </c>
      <c r="P369" s="70"/>
      <c r="Q369" s="30"/>
      <c r="R369" s="156" t="str">
        <f t="shared" si="1525"/>
        <v/>
      </c>
      <c r="S369" s="150"/>
      <c r="T369" s="156" t="str">
        <f t="shared" si="1526"/>
        <v/>
      </c>
      <c r="U369" s="30"/>
      <c r="V369" s="237"/>
      <c r="W369" s="237"/>
      <c r="X369" s="237"/>
      <c r="Y369" s="238"/>
      <c r="Z369" s="238"/>
      <c r="AA369" s="238"/>
      <c r="AB369" s="239"/>
      <c r="AC369" s="240"/>
      <c r="AD369" s="243"/>
      <c r="AG369" s="38"/>
      <c r="AH369" s="267" t="str">
        <f>IF($C369="","",IF($C369="@",0,IF(VLOOKUP($C369,登録データ!$A$3:$V$2500,22,FALSE)=0,0,1)))</f>
        <v/>
      </c>
      <c r="AI369" s="39" t="str">
        <f>IF($P369="","0",VLOOKUP($P369,登録データ!$M$3:$O$28,2,FALSE))</f>
        <v>0</v>
      </c>
      <c r="AJ369" s="39" t="str">
        <f>IF($P369="","",VLOOKUP($P369,登録データ!$M$3:$P$28,4,FALSE))</f>
        <v/>
      </c>
      <c r="AK369" s="39" t="str">
        <f t="shared" si="1527"/>
        <v>00</v>
      </c>
      <c r="AL369" s="39" t="str">
        <f t="shared" si="1528"/>
        <v/>
      </c>
      <c r="AM369" s="39" t="str">
        <f t="shared" si="1529"/>
        <v>000000</v>
      </c>
      <c r="AN369" s="39" t="str">
        <f t="shared" si="1530"/>
        <v/>
      </c>
      <c r="AO369" s="39" t="str">
        <f t="shared" si="1531"/>
        <v/>
      </c>
      <c r="AP369" s="39">
        <f ca="1">IF(OFFSET($C369,-MOD(ROW($C369),3),0)&lt;&gt;"",IF(RIGHT($P369,1)=")",VALUE(VLOOKUP(OFFSET($C369,-MOD(ROW($C369),3),0),登録データ!$A$3:$H$2500,8,FALSE)),0),0)</f>
        <v>0</v>
      </c>
      <c r="AQ369" s="39">
        <f t="shared" ca="1" si="1532"/>
        <v>0</v>
      </c>
      <c r="AR369" s="267" t="str">
        <f t="shared" ref="AR369" si="1647">IF($C369="","",IF($C369="@",0,IF($C369&lt;1501,0,1)))</f>
        <v/>
      </c>
      <c r="AS369" s="39" t="str">
        <f t="shared" si="1534"/>
        <v/>
      </c>
      <c r="AT369" s="267" t="str">
        <f t="shared" ref="AT369" si="1648">IF($C369="","",IF($C369="@",0,IF(COUNTIF($C$21:$C$620,$C369)=1,0,1)))</f>
        <v/>
      </c>
      <c r="AU369" s="267" t="str">
        <f t="shared" ref="AU369" si="1649">IF($L369="","",IF(OR($L369="北海道",$L369="東京都",$L369="大阪府",$L369="京都府",RIGHT($L369,1)="県"),0,1))</f>
        <v/>
      </c>
      <c r="AV369" s="202" t="str">
        <f>IF(AC369="","",COUNTA($AC$21:$AC369))</f>
        <v/>
      </c>
      <c r="AW369" s="199" t="str">
        <f t="shared" ref="AW369" si="1650">IF($C369="","",IF($AV369="","",IF($C369="@",CONCATENATE("@",$D371),$C369)))</f>
        <v/>
      </c>
      <c r="AX369" s="199" t="str">
        <f t="shared" ref="AX369" si="1651">IF(LEFT($AW369,1)="@",$D371,"")</f>
        <v/>
      </c>
      <c r="AY369" s="199" t="str">
        <f t="shared" ref="AY369" si="1652">IF(LEFT($AW369,1)="@",$G371,"")</f>
        <v/>
      </c>
      <c r="AZ369" s="199" t="str">
        <f t="shared" ref="AZ369" si="1653">IF(LEFT($AW369,1)="@",$J371,"")</f>
        <v/>
      </c>
      <c r="BA369" s="199" t="str">
        <f t="shared" ref="BA369" si="1654">IF(LEFT($AW369,1)="@",$L371,"")</f>
        <v/>
      </c>
      <c r="BB369" s="39"/>
      <c r="BC369" s="39"/>
      <c r="BD369" s="74"/>
      <c r="BE369" s="74"/>
      <c r="BF369" s="74"/>
      <c r="BG369" s="83"/>
      <c r="BH369" s="84"/>
      <c r="BI369" s="202" t="str">
        <f>IF($AD369="","",COUNTA($AD$21:$AD369))</f>
        <v/>
      </c>
      <c r="BJ369" s="199" t="str">
        <f>IF($C369="","",IF($BI369="","",IF($C369="@",CONCATENATE("@",$D371),$C369)))</f>
        <v/>
      </c>
      <c r="BK369" s="199" t="str">
        <f t="shared" ref="BK369" si="1655">IF(LEFT($BJ369,1)="@",$D371,"")</f>
        <v/>
      </c>
      <c r="BL369" s="199" t="str">
        <f t="shared" ref="BL369" si="1656">IF(LEFT($BJ369,1)="@",$G371,"")</f>
        <v/>
      </c>
      <c r="BM369" s="199" t="str">
        <f t="shared" ref="BM369" si="1657">IF(LEFT($BJ369,1)="@",$J371,"")</f>
        <v/>
      </c>
      <c r="BN369" s="199" t="str">
        <f t="shared" ref="BN369" si="1658">IF(LEFT($BJ369,1)="@",$L371,"")</f>
        <v/>
      </c>
      <c r="BO369" s="39"/>
      <c r="BP369" s="39"/>
      <c r="BQ369" s="39"/>
      <c r="BR369" s="39"/>
      <c r="BS369" s="39"/>
      <c r="BT369" s="39"/>
      <c r="BV369" s="38" t="str">
        <f>IF($P369="十種競技",COUNTIF($P$21:$P369,"十種競技"),"")</f>
        <v/>
      </c>
      <c r="BW369" s="39" t="str">
        <f t="shared" ca="1" si="1546"/>
        <v/>
      </c>
      <c r="BX369" s="39" t="str">
        <f t="shared" ca="1" si="1547"/>
        <v/>
      </c>
      <c r="BY369" s="39" t="str">
        <f t="shared" ca="1" si="1548"/>
        <v/>
      </c>
      <c r="BZ369" s="39" t="str">
        <f t="shared" ca="1" si="1549"/>
        <v/>
      </c>
      <c r="CA369" s="39" t="str">
        <f t="shared" ca="1" si="1550"/>
        <v/>
      </c>
      <c r="CB369" s="39"/>
      <c r="CC369" s="39"/>
      <c r="CD369" s="39"/>
      <c r="CE369" s="39"/>
      <c r="CF369" s="39"/>
      <c r="CG369" s="86"/>
      <c r="CH369" s="43" t="str">
        <f t="shared" si="1524"/>
        <v/>
      </c>
    </row>
    <row r="370" spans="1:86">
      <c r="A370" s="24"/>
      <c r="B370" s="277"/>
      <c r="C370" s="280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59" t="s">
        <v>3698</v>
      </c>
      <c r="P370" s="71"/>
      <c r="Q370" s="31"/>
      <c r="R370" s="157" t="str">
        <f t="shared" si="1525"/>
        <v/>
      </c>
      <c r="S370" s="151"/>
      <c r="T370" s="157" t="str">
        <f t="shared" si="1526"/>
        <v/>
      </c>
      <c r="U370" s="31"/>
      <c r="V370" s="246"/>
      <c r="W370" s="246"/>
      <c r="X370" s="246"/>
      <c r="Y370" s="247"/>
      <c r="Z370" s="247"/>
      <c r="AA370" s="247"/>
      <c r="AB370" s="248"/>
      <c r="AC370" s="241"/>
      <c r="AD370" s="244"/>
      <c r="AG370" s="38"/>
      <c r="AH370" s="267"/>
      <c r="AI370" s="39" t="str">
        <f>IF($P370="","0",VLOOKUP($P370,登録データ!$M$3:$O$28,2,FALSE))</f>
        <v>0</v>
      </c>
      <c r="AJ370" s="39" t="str">
        <f>IF($P370="","",VLOOKUP($P370,登録データ!$M$3:$P$28,4,FALSE))</f>
        <v/>
      </c>
      <c r="AK370" s="39" t="str">
        <f t="shared" si="1527"/>
        <v>00</v>
      </c>
      <c r="AL370" s="39" t="str">
        <f t="shared" si="1528"/>
        <v/>
      </c>
      <c r="AM370" s="39" t="str">
        <f t="shared" si="1529"/>
        <v>000000</v>
      </c>
      <c r="AN370" s="39" t="str">
        <f t="shared" si="1530"/>
        <v/>
      </c>
      <c r="AO370" s="39" t="str">
        <f t="shared" si="1531"/>
        <v/>
      </c>
      <c r="AP370" s="39">
        <f ca="1">IF(OFFSET($C370,-MOD(ROW($C370),3),0)&lt;&gt;"",IF(RIGHT($P370,1)=")",VALUE(VLOOKUP(OFFSET($C370,-MOD(ROW($C370),3),0),登録データ!$A$3:$H$2500,8,FALSE)),0),0)</f>
        <v>0</v>
      </c>
      <c r="AQ370" s="39">
        <f t="shared" ca="1" si="1532"/>
        <v>0</v>
      </c>
      <c r="AR370" s="267"/>
      <c r="AS370" s="39" t="str">
        <f t="shared" si="1534"/>
        <v/>
      </c>
      <c r="AT370" s="267"/>
      <c r="AU370" s="267"/>
      <c r="AV370" s="202"/>
      <c r="AW370" s="199"/>
      <c r="AX370" s="200"/>
      <c r="AY370" s="200"/>
      <c r="AZ370" s="200"/>
      <c r="BA370" s="200"/>
      <c r="BB370" s="39"/>
      <c r="BC370" s="39"/>
      <c r="BD370" s="93"/>
      <c r="BE370" s="93"/>
      <c r="BF370" s="93"/>
      <c r="BG370" s="95"/>
      <c r="BH370" s="111"/>
      <c r="BI370" s="202"/>
      <c r="BJ370" s="199"/>
      <c r="BK370" s="200"/>
      <c r="BL370" s="200"/>
      <c r="BM370" s="200"/>
      <c r="BN370" s="200"/>
      <c r="BO370" s="39"/>
      <c r="BP370" s="39"/>
      <c r="BQ370" s="39"/>
      <c r="BR370" s="39"/>
      <c r="BS370" s="39"/>
      <c r="BT370" s="39"/>
      <c r="BV370" s="38" t="str">
        <f>IF($P370="十種競技",COUNTIF($P$21:$P370,"十種競技"),"")</f>
        <v/>
      </c>
      <c r="BW370" s="39" t="str">
        <f t="shared" ca="1" si="1546"/>
        <v/>
      </c>
      <c r="BX370" s="39" t="str">
        <f t="shared" ca="1" si="1547"/>
        <v/>
      </c>
      <c r="BY370" s="39" t="str">
        <f t="shared" ca="1" si="1548"/>
        <v/>
      </c>
      <c r="BZ370" s="39" t="str">
        <f t="shared" ca="1" si="1549"/>
        <v/>
      </c>
      <c r="CA370" s="39" t="str">
        <f t="shared" ca="1" si="1550"/>
        <v/>
      </c>
      <c r="CB370" s="39"/>
      <c r="CC370" s="39"/>
      <c r="CD370" s="39"/>
      <c r="CE370" s="39"/>
      <c r="CF370" s="39"/>
      <c r="CG370" s="86"/>
      <c r="CH370" s="43" t="str">
        <f t="shared" si="1524"/>
        <v/>
      </c>
    </row>
    <row r="371" spans="1:86" ht="14.25" thickBot="1">
      <c r="A371" s="24"/>
      <c r="B371" s="278"/>
      <c r="C371" s="29" t="s">
        <v>3696</v>
      </c>
      <c r="D371" s="283"/>
      <c r="E371" s="283"/>
      <c r="F371" s="283"/>
      <c r="G371" s="283"/>
      <c r="H371" s="283"/>
      <c r="I371" s="283"/>
      <c r="J371" s="283"/>
      <c r="K371" s="283"/>
      <c r="L371" s="283"/>
      <c r="M371" s="283"/>
      <c r="N371" s="283"/>
      <c r="O371" s="29" t="s">
        <v>3699</v>
      </c>
      <c r="P371" s="72"/>
      <c r="Q371" s="32"/>
      <c r="R371" s="160" t="str">
        <f t="shared" si="1525"/>
        <v/>
      </c>
      <c r="S371" s="152"/>
      <c r="T371" s="160" t="str">
        <f t="shared" si="1526"/>
        <v/>
      </c>
      <c r="U371" s="32"/>
      <c r="V371" s="249"/>
      <c r="W371" s="249"/>
      <c r="X371" s="249"/>
      <c r="Y371" s="250"/>
      <c r="Z371" s="250"/>
      <c r="AA371" s="250"/>
      <c r="AB371" s="251"/>
      <c r="AC371" s="242"/>
      <c r="AD371" s="245"/>
      <c r="AG371" s="38"/>
      <c r="AH371" s="267"/>
      <c r="AI371" s="39" t="str">
        <f>IF($P371="","0",VLOOKUP($P371,登録データ!$M$3:$O$28,2,FALSE))</f>
        <v>0</v>
      </c>
      <c r="AJ371" s="39" t="str">
        <f>IF($P371="","",VLOOKUP($P371,登録データ!$M$3:$P$28,4,FALSE))</f>
        <v/>
      </c>
      <c r="AK371" s="39" t="str">
        <f t="shared" si="1527"/>
        <v>00</v>
      </c>
      <c r="AL371" s="39" t="str">
        <f t="shared" si="1528"/>
        <v/>
      </c>
      <c r="AM371" s="39" t="str">
        <f t="shared" si="1529"/>
        <v>000000</v>
      </c>
      <c r="AN371" s="39" t="str">
        <f t="shared" si="1530"/>
        <v/>
      </c>
      <c r="AO371" s="39" t="str">
        <f t="shared" si="1531"/>
        <v/>
      </c>
      <c r="AP371" s="39">
        <f ca="1">IF(OFFSET($C371,-MOD(ROW($C371),3),0)&lt;&gt;"",IF(RIGHT($P371,1)=")",VALUE(VLOOKUP(OFFSET($C371,-MOD(ROW($C371),3),0),登録データ!$A$3:$H$2500,8,FALSE)),0),0)</f>
        <v>0</v>
      </c>
      <c r="AQ371" s="39">
        <f t="shared" ca="1" si="1532"/>
        <v>0</v>
      </c>
      <c r="AR371" s="267"/>
      <c r="AS371" s="39" t="str">
        <f t="shared" si="1534"/>
        <v/>
      </c>
      <c r="AT371" s="267"/>
      <c r="AU371" s="267"/>
      <c r="AV371" s="202"/>
      <c r="AW371" s="199"/>
      <c r="AX371" s="200"/>
      <c r="AY371" s="200"/>
      <c r="AZ371" s="200"/>
      <c r="BA371" s="200"/>
      <c r="BB371" s="39"/>
      <c r="BC371" s="39"/>
      <c r="BD371" s="93"/>
      <c r="BE371" s="93"/>
      <c r="BF371" s="93"/>
      <c r="BG371" s="95"/>
      <c r="BH371" s="111"/>
      <c r="BI371" s="202"/>
      <c r="BJ371" s="199"/>
      <c r="BK371" s="200"/>
      <c r="BL371" s="200"/>
      <c r="BM371" s="200"/>
      <c r="BN371" s="200"/>
      <c r="BO371" s="39"/>
      <c r="BP371" s="39"/>
      <c r="BQ371" s="39"/>
      <c r="BR371" s="39"/>
      <c r="BS371" s="39"/>
      <c r="BT371" s="39"/>
      <c r="BV371" s="38" t="str">
        <f>IF($P371="十種競技",COUNTIF($P$21:$P371,"十種競技"),"")</f>
        <v/>
      </c>
      <c r="BW371" s="39" t="str">
        <f t="shared" ca="1" si="1546"/>
        <v/>
      </c>
      <c r="BX371" s="39" t="str">
        <f t="shared" ca="1" si="1547"/>
        <v/>
      </c>
      <c r="BY371" s="39" t="str">
        <f t="shared" ca="1" si="1548"/>
        <v/>
      </c>
      <c r="BZ371" s="39" t="str">
        <f t="shared" ca="1" si="1549"/>
        <v/>
      </c>
      <c r="CA371" s="39" t="str">
        <f t="shared" ca="1" si="1550"/>
        <v/>
      </c>
      <c r="CB371" s="39"/>
      <c r="CC371" s="39"/>
      <c r="CD371" s="39"/>
      <c r="CE371" s="39"/>
      <c r="CF371" s="39"/>
      <c r="CG371" s="86"/>
      <c r="CH371" s="43" t="str">
        <f t="shared" si="1524"/>
        <v/>
      </c>
    </row>
    <row r="372" spans="1:86" ht="14.25" thickTop="1">
      <c r="A372" s="24"/>
      <c r="B372" s="276">
        <v>118</v>
      </c>
      <c r="C372" s="279"/>
      <c r="D372" s="281" t="str">
        <f>IF($C372="","",IF($C372="@",$D374,VLOOKUP($C372,登録データ!$A$3:$H$2500,2,FALSE)))</f>
        <v/>
      </c>
      <c r="E372" s="281"/>
      <c r="F372" s="281"/>
      <c r="G372" s="282" t="str">
        <f>IF($C372="","",IF($C372="@",$G374,VLOOKUP($C372,登録データ!$A$3:$H$2500,3,FALSE)))</f>
        <v/>
      </c>
      <c r="H372" s="282"/>
      <c r="I372" s="282"/>
      <c r="J372" s="281" t="str">
        <f>IF($C372="","",IF($C372="@",$J374,VLOOKUP($C372,登録データ!$A$3:$H$2500,7,FALSE)))</f>
        <v/>
      </c>
      <c r="K372" s="281"/>
      <c r="L372" s="281" t="str">
        <f>IF($C372="","",IF($C372="@",$L374,VLOOKUP($C372,登録データ!$A$3:$H$2500,4,FALSE)))</f>
        <v/>
      </c>
      <c r="M372" s="281"/>
      <c r="N372" s="281"/>
      <c r="O372" s="58" t="s">
        <v>3697</v>
      </c>
      <c r="P372" s="70"/>
      <c r="Q372" s="30"/>
      <c r="R372" s="156" t="str">
        <f t="shared" si="1525"/>
        <v/>
      </c>
      <c r="S372" s="150"/>
      <c r="T372" s="156" t="str">
        <f t="shared" si="1526"/>
        <v/>
      </c>
      <c r="U372" s="30"/>
      <c r="V372" s="237"/>
      <c r="W372" s="237"/>
      <c r="X372" s="237"/>
      <c r="Y372" s="238"/>
      <c r="Z372" s="238"/>
      <c r="AA372" s="238"/>
      <c r="AB372" s="239"/>
      <c r="AC372" s="240"/>
      <c r="AD372" s="243"/>
      <c r="AG372" s="38"/>
      <c r="AH372" s="267" t="str">
        <f>IF($C372="","",IF($C372="@",0,IF(VLOOKUP($C372,登録データ!$A$3:$V$2500,22,FALSE)=0,0,1)))</f>
        <v/>
      </c>
      <c r="AI372" s="39" t="str">
        <f>IF($P372="","0",VLOOKUP($P372,登録データ!$M$3:$O$28,2,FALSE))</f>
        <v>0</v>
      </c>
      <c r="AJ372" s="39" t="str">
        <f>IF($P372="","",VLOOKUP($P372,登録データ!$M$3:$P$28,4,FALSE))</f>
        <v/>
      </c>
      <c r="AK372" s="39" t="str">
        <f t="shared" si="1527"/>
        <v>00</v>
      </c>
      <c r="AL372" s="39" t="str">
        <f t="shared" si="1528"/>
        <v/>
      </c>
      <c r="AM372" s="39" t="str">
        <f t="shared" si="1529"/>
        <v>000000</v>
      </c>
      <c r="AN372" s="39" t="str">
        <f t="shared" si="1530"/>
        <v/>
      </c>
      <c r="AO372" s="39" t="str">
        <f t="shared" si="1531"/>
        <v/>
      </c>
      <c r="AP372" s="39">
        <f ca="1">IF(OFFSET($C372,-MOD(ROW($C372),3),0)&lt;&gt;"",IF(RIGHT($P372,1)=")",VALUE(VLOOKUP(OFFSET($C372,-MOD(ROW($C372),3),0),登録データ!$A$3:$H$2500,8,FALSE)),0),0)</f>
        <v>0</v>
      </c>
      <c r="AQ372" s="39">
        <f t="shared" ca="1" si="1532"/>
        <v>0</v>
      </c>
      <c r="AR372" s="267" t="str">
        <f t="shared" ref="AR372" si="1659">IF($C372="","",IF($C372="@",0,IF($C372&lt;1501,0,1)))</f>
        <v/>
      </c>
      <c r="AS372" s="39" t="str">
        <f t="shared" si="1534"/>
        <v/>
      </c>
      <c r="AT372" s="267" t="str">
        <f t="shared" ref="AT372" si="1660">IF($C372="","",IF($C372="@",0,IF(COUNTIF($C$21:$C$620,$C372)=1,0,1)))</f>
        <v/>
      </c>
      <c r="AU372" s="267" t="str">
        <f t="shared" ref="AU372" si="1661">IF($L372="","",IF(OR($L372="北海道",$L372="東京都",$L372="大阪府",$L372="京都府",RIGHT($L372,1)="県"),0,1))</f>
        <v/>
      </c>
      <c r="AV372" s="202" t="str">
        <f>IF(AC372="","",COUNTA($AC$21:$AC372))</f>
        <v/>
      </c>
      <c r="AW372" s="199" t="str">
        <f t="shared" ref="AW372" si="1662">IF($C372="","",IF($AV372="","",IF($C372="@",CONCATENATE("@",$D374),$C372)))</f>
        <v/>
      </c>
      <c r="AX372" s="199" t="str">
        <f t="shared" ref="AX372" si="1663">IF(LEFT($AW372,1)="@",$D374,"")</f>
        <v/>
      </c>
      <c r="AY372" s="199" t="str">
        <f t="shared" ref="AY372" si="1664">IF(LEFT($AW372,1)="@",$G374,"")</f>
        <v/>
      </c>
      <c r="AZ372" s="199" t="str">
        <f t="shared" ref="AZ372" si="1665">IF(LEFT($AW372,1)="@",$J374,"")</f>
        <v/>
      </c>
      <c r="BA372" s="199" t="str">
        <f t="shared" ref="BA372" si="1666">IF(LEFT($AW372,1)="@",$L374,"")</f>
        <v/>
      </c>
      <c r="BB372" s="39"/>
      <c r="BC372" s="39"/>
      <c r="BD372" s="74"/>
      <c r="BE372" s="74"/>
      <c r="BF372" s="74"/>
      <c r="BG372" s="83"/>
      <c r="BH372" s="84"/>
      <c r="BI372" s="202" t="str">
        <f>IF($AD372="","",COUNTA($AD$21:$AD372))</f>
        <v/>
      </c>
      <c r="BJ372" s="199" t="str">
        <f>IF($C372="","",IF($BI372="","",IF($C372="@",CONCATENATE("@",$D374),$C372)))</f>
        <v/>
      </c>
      <c r="BK372" s="199" t="str">
        <f t="shared" ref="BK372" si="1667">IF(LEFT($BJ372,1)="@",$D374,"")</f>
        <v/>
      </c>
      <c r="BL372" s="199" t="str">
        <f t="shared" ref="BL372" si="1668">IF(LEFT($BJ372,1)="@",$G374,"")</f>
        <v/>
      </c>
      <c r="BM372" s="199" t="str">
        <f t="shared" ref="BM372" si="1669">IF(LEFT($BJ372,1)="@",$J374,"")</f>
        <v/>
      </c>
      <c r="BN372" s="199" t="str">
        <f t="shared" ref="BN372" si="1670">IF(LEFT($BJ372,1)="@",$L374,"")</f>
        <v/>
      </c>
      <c r="BO372" s="39"/>
      <c r="BP372" s="39"/>
      <c r="BQ372" s="39"/>
      <c r="BR372" s="39"/>
      <c r="BS372" s="39"/>
      <c r="BT372" s="39"/>
      <c r="BV372" s="38" t="str">
        <f>IF($P372="十種競技",COUNTIF($P$21:$P372,"十種競技"),"")</f>
        <v/>
      </c>
      <c r="BW372" s="39" t="str">
        <f t="shared" ca="1" si="1546"/>
        <v/>
      </c>
      <c r="BX372" s="39" t="str">
        <f t="shared" ca="1" si="1547"/>
        <v/>
      </c>
      <c r="BY372" s="39" t="str">
        <f t="shared" ca="1" si="1548"/>
        <v/>
      </c>
      <c r="BZ372" s="39" t="str">
        <f t="shared" ca="1" si="1549"/>
        <v/>
      </c>
      <c r="CA372" s="39" t="str">
        <f t="shared" ca="1" si="1550"/>
        <v/>
      </c>
      <c r="CB372" s="39"/>
      <c r="CC372" s="39"/>
      <c r="CD372" s="39"/>
      <c r="CE372" s="39"/>
      <c r="CF372" s="39"/>
      <c r="CG372" s="86"/>
      <c r="CH372" s="43" t="str">
        <f t="shared" si="1524"/>
        <v/>
      </c>
    </row>
    <row r="373" spans="1:86">
      <c r="A373" s="24"/>
      <c r="B373" s="277"/>
      <c r="C373" s="280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59" t="s">
        <v>3698</v>
      </c>
      <c r="P373" s="71"/>
      <c r="Q373" s="31"/>
      <c r="R373" s="157" t="str">
        <f t="shared" si="1525"/>
        <v/>
      </c>
      <c r="S373" s="151"/>
      <c r="T373" s="157" t="str">
        <f t="shared" si="1526"/>
        <v/>
      </c>
      <c r="U373" s="31"/>
      <c r="V373" s="246"/>
      <c r="W373" s="246"/>
      <c r="X373" s="246"/>
      <c r="Y373" s="247"/>
      <c r="Z373" s="247"/>
      <c r="AA373" s="247"/>
      <c r="AB373" s="248"/>
      <c r="AC373" s="241"/>
      <c r="AD373" s="244"/>
      <c r="AG373" s="38"/>
      <c r="AH373" s="267"/>
      <c r="AI373" s="39" t="str">
        <f>IF($P373="","0",VLOOKUP($P373,登録データ!$M$3:$O$28,2,FALSE))</f>
        <v>0</v>
      </c>
      <c r="AJ373" s="39" t="str">
        <f>IF($P373="","",VLOOKUP($P373,登録データ!$M$3:$P$28,4,FALSE))</f>
        <v/>
      </c>
      <c r="AK373" s="39" t="str">
        <f t="shared" si="1527"/>
        <v>00</v>
      </c>
      <c r="AL373" s="39" t="str">
        <f t="shared" si="1528"/>
        <v/>
      </c>
      <c r="AM373" s="39" t="str">
        <f t="shared" si="1529"/>
        <v>000000</v>
      </c>
      <c r="AN373" s="39" t="str">
        <f t="shared" si="1530"/>
        <v/>
      </c>
      <c r="AO373" s="39" t="str">
        <f t="shared" si="1531"/>
        <v/>
      </c>
      <c r="AP373" s="39">
        <f ca="1">IF(OFFSET($C373,-MOD(ROW($C373),3),0)&lt;&gt;"",IF(RIGHT($P373,1)=")",VALUE(VLOOKUP(OFFSET($C373,-MOD(ROW($C373),3),0),登録データ!$A$3:$H$2500,8,FALSE)),0),0)</f>
        <v>0</v>
      </c>
      <c r="AQ373" s="39">
        <f t="shared" ca="1" si="1532"/>
        <v>0</v>
      </c>
      <c r="AR373" s="267"/>
      <c r="AS373" s="39" t="str">
        <f t="shared" si="1534"/>
        <v/>
      </c>
      <c r="AT373" s="267"/>
      <c r="AU373" s="267"/>
      <c r="AV373" s="202"/>
      <c r="AW373" s="199"/>
      <c r="AX373" s="200"/>
      <c r="AY373" s="200"/>
      <c r="AZ373" s="200"/>
      <c r="BA373" s="200"/>
      <c r="BB373" s="39"/>
      <c r="BC373" s="39"/>
      <c r="BD373" s="93"/>
      <c r="BE373" s="93"/>
      <c r="BF373" s="93"/>
      <c r="BG373" s="95"/>
      <c r="BH373" s="111"/>
      <c r="BI373" s="202"/>
      <c r="BJ373" s="199"/>
      <c r="BK373" s="200"/>
      <c r="BL373" s="200"/>
      <c r="BM373" s="200"/>
      <c r="BN373" s="200"/>
      <c r="BO373" s="39"/>
      <c r="BP373" s="39"/>
      <c r="BQ373" s="39"/>
      <c r="BR373" s="39"/>
      <c r="BS373" s="39"/>
      <c r="BT373" s="39"/>
      <c r="BV373" s="38" t="str">
        <f>IF($P373="十種競技",COUNTIF($P$21:$P373,"十種競技"),"")</f>
        <v/>
      </c>
      <c r="BW373" s="39" t="str">
        <f t="shared" ca="1" si="1546"/>
        <v/>
      </c>
      <c r="BX373" s="39" t="str">
        <f t="shared" ca="1" si="1547"/>
        <v/>
      </c>
      <c r="BY373" s="39" t="str">
        <f t="shared" ca="1" si="1548"/>
        <v/>
      </c>
      <c r="BZ373" s="39" t="str">
        <f t="shared" ca="1" si="1549"/>
        <v/>
      </c>
      <c r="CA373" s="39" t="str">
        <f t="shared" ca="1" si="1550"/>
        <v/>
      </c>
      <c r="CB373" s="39"/>
      <c r="CC373" s="39"/>
      <c r="CD373" s="39"/>
      <c r="CE373" s="39"/>
      <c r="CF373" s="39"/>
      <c r="CG373" s="86"/>
      <c r="CH373" s="43" t="str">
        <f t="shared" si="1524"/>
        <v/>
      </c>
    </row>
    <row r="374" spans="1:86" ht="14.25" thickBot="1">
      <c r="A374" s="24"/>
      <c r="B374" s="278"/>
      <c r="C374" s="29" t="s">
        <v>3696</v>
      </c>
      <c r="D374" s="283"/>
      <c r="E374" s="283"/>
      <c r="F374" s="283"/>
      <c r="G374" s="283"/>
      <c r="H374" s="283"/>
      <c r="I374" s="283"/>
      <c r="J374" s="283"/>
      <c r="K374" s="283"/>
      <c r="L374" s="283"/>
      <c r="M374" s="283"/>
      <c r="N374" s="283"/>
      <c r="O374" s="29" t="s">
        <v>3699</v>
      </c>
      <c r="P374" s="72"/>
      <c r="Q374" s="32"/>
      <c r="R374" s="160" t="str">
        <f t="shared" si="1525"/>
        <v/>
      </c>
      <c r="S374" s="152"/>
      <c r="T374" s="160" t="str">
        <f t="shared" si="1526"/>
        <v/>
      </c>
      <c r="U374" s="32"/>
      <c r="V374" s="249"/>
      <c r="W374" s="249"/>
      <c r="X374" s="249"/>
      <c r="Y374" s="250"/>
      <c r="Z374" s="250"/>
      <c r="AA374" s="250"/>
      <c r="AB374" s="251"/>
      <c r="AC374" s="242"/>
      <c r="AD374" s="245"/>
      <c r="AG374" s="38"/>
      <c r="AH374" s="267"/>
      <c r="AI374" s="39" t="str">
        <f>IF($P374="","0",VLOOKUP($P374,登録データ!$M$3:$O$28,2,FALSE))</f>
        <v>0</v>
      </c>
      <c r="AJ374" s="39" t="str">
        <f>IF($P374="","",VLOOKUP($P374,登録データ!$M$3:$P$28,4,FALSE))</f>
        <v/>
      </c>
      <c r="AK374" s="39" t="str">
        <f t="shared" si="1527"/>
        <v>00</v>
      </c>
      <c r="AL374" s="39" t="str">
        <f t="shared" si="1528"/>
        <v/>
      </c>
      <c r="AM374" s="39" t="str">
        <f t="shared" si="1529"/>
        <v>000000</v>
      </c>
      <c r="AN374" s="39" t="str">
        <f t="shared" si="1530"/>
        <v/>
      </c>
      <c r="AO374" s="39" t="str">
        <f t="shared" si="1531"/>
        <v/>
      </c>
      <c r="AP374" s="39">
        <f ca="1">IF(OFFSET($C374,-MOD(ROW($C374),3),0)&lt;&gt;"",IF(RIGHT($P374,1)=")",VALUE(VLOOKUP(OFFSET($C374,-MOD(ROW($C374),3),0),登録データ!$A$3:$H$2500,8,FALSE)),0),0)</f>
        <v>0</v>
      </c>
      <c r="AQ374" s="39">
        <f t="shared" ca="1" si="1532"/>
        <v>0</v>
      </c>
      <c r="AR374" s="267"/>
      <c r="AS374" s="39" t="str">
        <f t="shared" si="1534"/>
        <v/>
      </c>
      <c r="AT374" s="267"/>
      <c r="AU374" s="267"/>
      <c r="AV374" s="202"/>
      <c r="AW374" s="199"/>
      <c r="AX374" s="200"/>
      <c r="AY374" s="200"/>
      <c r="AZ374" s="200"/>
      <c r="BA374" s="200"/>
      <c r="BB374" s="39"/>
      <c r="BC374" s="39"/>
      <c r="BD374" s="93"/>
      <c r="BE374" s="93"/>
      <c r="BF374" s="93"/>
      <c r="BG374" s="95"/>
      <c r="BH374" s="111"/>
      <c r="BI374" s="202"/>
      <c r="BJ374" s="199"/>
      <c r="BK374" s="200"/>
      <c r="BL374" s="200"/>
      <c r="BM374" s="200"/>
      <c r="BN374" s="200"/>
      <c r="BO374" s="39"/>
      <c r="BP374" s="39"/>
      <c r="BQ374" s="39"/>
      <c r="BR374" s="39"/>
      <c r="BS374" s="39"/>
      <c r="BT374" s="39"/>
      <c r="BV374" s="38" t="str">
        <f>IF($P374="十種競技",COUNTIF($P$21:$P374,"十種競技"),"")</f>
        <v/>
      </c>
      <c r="BW374" s="39" t="str">
        <f t="shared" ca="1" si="1546"/>
        <v/>
      </c>
      <c r="BX374" s="39" t="str">
        <f t="shared" ca="1" si="1547"/>
        <v/>
      </c>
      <c r="BY374" s="39" t="str">
        <f t="shared" ca="1" si="1548"/>
        <v/>
      </c>
      <c r="BZ374" s="39" t="str">
        <f t="shared" ca="1" si="1549"/>
        <v/>
      </c>
      <c r="CA374" s="39" t="str">
        <f t="shared" ca="1" si="1550"/>
        <v/>
      </c>
      <c r="CB374" s="39"/>
      <c r="CC374" s="39"/>
      <c r="CD374" s="39"/>
      <c r="CE374" s="39"/>
      <c r="CF374" s="39"/>
      <c r="CG374" s="86"/>
      <c r="CH374" s="43" t="str">
        <f t="shared" si="1524"/>
        <v/>
      </c>
    </row>
    <row r="375" spans="1:86" ht="14.25" thickTop="1">
      <c r="A375" s="24"/>
      <c r="B375" s="276">
        <v>119</v>
      </c>
      <c r="C375" s="279"/>
      <c r="D375" s="281" t="str">
        <f>IF($C375="","",IF($C375="@",$D377,VLOOKUP($C375,登録データ!$A$3:$H$2500,2,FALSE)))</f>
        <v/>
      </c>
      <c r="E375" s="281"/>
      <c r="F375" s="281"/>
      <c r="G375" s="282" t="str">
        <f>IF($C375="","",IF($C375="@",$G377,VLOOKUP($C375,登録データ!$A$3:$H$2500,3,FALSE)))</f>
        <v/>
      </c>
      <c r="H375" s="282"/>
      <c r="I375" s="282"/>
      <c r="J375" s="281" t="str">
        <f>IF($C375="","",IF($C375="@",$J377,VLOOKUP($C375,登録データ!$A$3:$H$2500,7,FALSE)))</f>
        <v/>
      </c>
      <c r="K375" s="281"/>
      <c r="L375" s="281" t="str">
        <f>IF($C375="","",IF($C375="@",$L377,VLOOKUP($C375,登録データ!$A$3:$H$2500,4,FALSE)))</f>
        <v/>
      </c>
      <c r="M375" s="281"/>
      <c r="N375" s="281"/>
      <c r="O375" s="58" t="s">
        <v>3697</v>
      </c>
      <c r="P375" s="70"/>
      <c r="Q375" s="30"/>
      <c r="R375" s="156" t="str">
        <f t="shared" si="1525"/>
        <v/>
      </c>
      <c r="S375" s="150"/>
      <c r="T375" s="156" t="str">
        <f t="shared" si="1526"/>
        <v/>
      </c>
      <c r="U375" s="30"/>
      <c r="V375" s="237"/>
      <c r="W375" s="237"/>
      <c r="X375" s="237"/>
      <c r="Y375" s="238"/>
      <c r="Z375" s="238"/>
      <c r="AA375" s="238"/>
      <c r="AB375" s="239"/>
      <c r="AC375" s="240"/>
      <c r="AD375" s="243"/>
      <c r="AG375" s="38"/>
      <c r="AH375" s="267" t="str">
        <f>IF($C375="","",IF($C375="@",0,IF(VLOOKUP($C375,登録データ!$A$3:$V$2500,22,FALSE)=0,0,1)))</f>
        <v/>
      </c>
      <c r="AI375" s="39" t="str">
        <f>IF($P375="","0",VLOOKUP($P375,登録データ!$M$3:$O$28,2,FALSE))</f>
        <v>0</v>
      </c>
      <c r="AJ375" s="39" t="str">
        <f>IF($P375="","",VLOOKUP($P375,登録データ!$M$3:$P$28,4,FALSE))</f>
        <v/>
      </c>
      <c r="AK375" s="39" t="str">
        <f t="shared" si="1527"/>
        <v>00</v>
      </c>
      <c r="AL375" s="39" t="str">
        <f t="shared" si="1528"/>
        <v/>
      </c>
      <c r="AM375" s="39" t="str">
        <f t="shared" si="1529"/>
        <v>000000</v>
      </c>
      <c r="AN375" s="39" t="str">
        <f t="shared" si="1530"/>
        <v/>
      </c>
      <c r="AO375" s="39" t="str">
        <f t="shared" si="1531"/>
        <v/>
      </c>
      <c r="AP375" s="39">
        <f ca="1">IF(OFFSET($C375,-MOD(ROW($C375),3),0)&lt;&gt;"",IF(RIGHT($P375,1)=")",VALUE(VLOOKUP(OFFSET($C375,-MOD(ROW($C375),3),0),登録データ!$A$3:$H$2500,8,FALSE)),0),0)</f>
        <v>0</v>
      </c>
      <c r="AQ375" s="39">
        <f t="shared" ca="1" si="1532"/>
        <v>0</v>
      </c>
      <c r="AR375" s="267" t="str">
        <f t="shared" ref="AR375" si="1671">IF($C375="","",IF($C375="@",0,IF($C375&lt;1501,0,1)))</f>
        <v/>
      </c>
      <c r="AS375" s="39" t="str">
        <f t="shared" si="1534"/>
        <v/>
      </c>
      <c r="AT375" s="267" t="str">
        <f t="shared" ref="AT375" si="1672">IF($C375="","",IF($C375="@",0,IF(COUNTIF($C$21:$C$620,$C375)=1,0,1)))</f>
        <v/>
      </c>
      <c r="AU375" s="267" t="str">
        <f t="shared" ref="AU375" si="1673">IF($L375="","",IF(OR($L375="北海道",$L375="東京都",$L375="大阪府",$L375="京都府",RIGHT($L375,1)="県"),0,1))</f>
        <v/>
      </c>
      <c r="AV375" s="202" t="str">
        <f>IF(AC375="","",COUNTA($AC$21:$AC375))</f>
        <v/>
      </c>
      <c r="AW375" s="199" t="str">
        <f t="shared" ref="AW375" si="1674">IF($C375="","",IF($AV375="","",IF($C375="@",CONCATENATE("@",$D377),$C375)))</f>
        <v/>
      </c>
      <c r="AX375" s="199" t="str">
        <f t="shared" ref="AX375" si="1675">IF(LEFT($AW375,1)="@",$D377,"")</f>
        <v/>
      </c>
      <c r="AY375" s="199" t="str">
        <f t="shared" ref="AY375" si="1676">IF(LEFT($AW375,1)="@",$G377,"")</f>
        <v/>
      </c>
      <c r="AZ375" s="199" t="str">
        <f t="shared" ref="AZ375" si="1677">IF(LEFT($AW375,1)="@",$J377,"")</f>
        <v/>
      </c>
      <c r="BA375" s="199" t="str">
        <f t="shared" ref="BA375" si="1678">IF(LEFT($AW375,1)="@",$L377,"")</f>
        <v/>
      </c>
      <c r="BB375" s="39"/>
      <c r="BC375" s="39"/>
      <c r="BD375" s="74"/>
      <c r="BE375" s="74"/>
      <c r="BF375" s="74"/>
      <c r="BG375" s="83"/>
      <c r="BH375" s="84"/>
      <c r="BI375" s="202" t="str">
        <f>IF($AD375="","",COUNTA($AD$21:$AD375))</f>
        <v/>
      </c>
      <c r="BJ375" s="199" t="str">
        <f>IF($C375="","",IF($BI375="","",IF($C375="@",CONCATENATE("@",$D377),$C375)))</f>
        <v/>
      </c>
      <c r="BK375" s="199" t="str">
        <f t="shared" ref="BK375" si="1679">IF(LEFT($BJ375,1)="@",$D377,"")</f>
        <v/>
      </c>
      <c r="BL375" s="199" t="str">
        <f t="shared" ref="BL375" si="1680">IF(LEFT($BJ375,1)="@",$G377,"")</f>
        <v/>
      </c>
      <c r="BM375" s="199" t="str">
        <f t="shared" ref="BM375" si="1681">IF(LEFT($BJ375,1)="@",$J377,"")</f>
        <v/>
      </c>
      <c r="BN375" s="199" t="str">
        <f t="shared" ref="BN375" si="1682">IF(LEFT($BJ375,1)="@",$L377,"")</f>
        <v/>
      </c>
      <c r="BO375" s="39"/>
      <c r="BP375" s="39"/>
      <c r="BQ375" s="39"/>
      <c r="BR375" s="39"/>
      <c r="BS375" s="39"/>
      <c r="BT375" s="39"/>
      <c r="BV375" s="38" t="str">
        <f>IF($P375="十種競技",COUNTIF($P$21:$P375,"十種競技"),"")</f>
        <v/>
      </c>
      <c r="BW375" s="39" t="str">
        <f t="shared" ca="1" si="1546"/>
        <v/>
      </c>
      <c r="BX375" s="39" t="str">
        <f t="shared" ca="1" si="1547"/>
        <v/>
      </c>
      <c r="BY375" s="39" t="str">
        <f t="shared" ca="1" si="1548"/>
        <v/>
      </c>
      <c r="BZ375" s="39" t="str">
        <f t="shared" ca="1" si="1549"/>
        <v/>
      </c>
      <c r="CA375" s="39" t="str">
        <f t="shared" ca="1" si="1550"/>
        <v/>
      </c>
      <c r="CB375" s="39"/>
      <c r="CC375" s="39"/>
      <c r="CD375" s="39"/>
      <c r="CE375" s="39"/>
      <c r="CF375" s="39"/>
      <c r="CG375" s="86"/>
      <c r="CH375" s="43" t="str">
        <f t="shared" si="1524"/>
        <v/>
      </c>
    </row>
    <row r="376" spans="1:86">
      <c r="A376" s="24"/>
      <c r="B376" s="277"/>
      <c r="C376" s="280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59" t="s">
        <v>3698</v>
      </c>
      <c r="P376" s="71"/>
      <c r="Q376" s="31"/>
      <c r="R376" s="157" t="str">
        <f t="shared" si="1525"/>
        <v/>
      </c>
      <c r="S376" s="151"/>
      <c r="T376" s="157" t="str">
        <f t="shared" si="1526"/>
        <v/>
      </c>
      <c r="U376" s="31"/>
      <c r="V376" s="246"/>
      <c r="W376" s="246"/>
      <c r="X376" s="246"/>
      <c r="Y376" s="247"/>
      <c r="Z376" s="247"/>
      <c r="AA376" s="247"/>
      <c r="AB376" s="248"/>
      <c r="AC376" s="241"/>
      <c r="AD376" s="244"/>
      <c r="AG376" s="38"/>
      <c r="AH376" s="267"/>
      <c r="AI376" s="39" t="str">
        <f>IF($P376="","0",VLOOKUP($P376,登録データ!$M$3:$O$28,2,FALSE))</f>
        <v>0</v>
      </c>
      <c r="AJ376" s="39" t="str">
        <f>IF($P376="","",VLOOKUP($P376,登録データ!$M$3:$P$28,4,FALSE))</f>
        <v/>
      </c>
      <c r="AK376" s="39" t="str">
        <f t="shared" si="1527"/>
        <v>00</v>
      </c>
      <c r="AL376" s="39" t="str">
        <f t="shared" si="1528"/>
        <v/>
      </c>
      <c r="AM376" s="39" t="str">
        <f t="shared" si="1529"/>
        <v>000000</v>
      </c>
      <c r="AN376" s="39" t="str">
        <f t="shared" si="1530"/>
        <v/>
      </c>
      <c r="AO376" s="39" t="str">
        <f t="shared" si="1531"/>
        <v/>
      </c>
      <c r="AP376" s="39">
        <f ca="1">IF(OFFSET($C376,-MOD(ROW($C376),3),0)&lt;&gt;"",IF(RIGHT($P376,1)=")",VALUE(VLOOKUP(OFFSET($C376,-MOD(ROW($C376),3),0),登録データ!$A$3:$H$2500,8,FALSE)),0),0)</f>
        <v>0</v>
      </c>
      <c r="AQ376" s="39">
        <f t="shared" ca="1" si="1532"/>
        <v>0</v>
      </c>
      <c r="AR376" s="267"/>
      <c r="AS376" s="39" t="str">
        <f t="shared" si="1534"/>
        <v/>
      </c>
      <c r="AT376" s="267"/>
      <c r="AU376" s="267"/>
      <c r="AV376" s="202"/>
      <c r="AW376" s="199"/>
      <c r="AX376" s="200"/>
      <c r="AY376" s="200"/>
      <c r="AZ376" s="200"/>
      <c r="BA376" s="200"/>
      <c r="BB376" s="39"/>
      <c r="BC376" s="39"/>
      <c r="BD376" s="93"/>
      <c r="BE376" s="93"/>
      <c r="BF376" s="93"/>
      <c r="BG376" s="95"/>
      <c r="BH376" s="111"/>
      <c r="BI376" s="202"/>
      <c r="BJ376" s="199"/>
      <c r="BK376" s="200"/>
      <c r="BL376" s="200"/>
      <c r="BM376" s="200"/>
      <c r="BN376" s="200"/>
      <c r="BO376" s="39"/>
      <c r="BP376" s="39"/>
      <c r="BQ376" s="39"/>
      <c r="BR376" s="39"/>
      <c r="BS376" s="39"/>
      <c r="BT376" s="39"/>
      <c r="BV376" s="38" t="str">
        <f>IF($P376="十種競技",COUNTIF($P$21:$P376,"十種競技"),"")</f>
        <v/>
      </c>
      <c r="BW376" s="39" t="str">
        <f t="shared" ca="1" si="1546"/>
        <v/>
      </c>
      <c r="BX376" s="39" t="str">
        <f t="shared" ca="1" si="1547"/>
        <v/>
      </c>
      <c r="BY376" s="39" t="str">
        <f t="shared" ca="1" si="1548"/>
        <v/>
      </c>
      <c r="BZ376" s="39" t="str">
        <f t="shared" ca="1" si="1549"/>
        <v/>
      </c>
      <c r="CA376" s="39" t="str">
        <f t="shared" ca="1" si="1550"/>
        <v/>
      </c>
      <c r="CB376" s="39"/>
      <c r="CC376" s="39"/>
      <c r="CD376" s="39"/>
      <c r="CE376" s="39"/>
      <c r="CF376" s="39"/>
      <c r="CG376" s="86"/>
      <c r="CH376" s="43" t="str">
        <f t="shared" si="1524"/>
        <v/>
      </c>
    </row>
    <row r="377" spans="1:86" ht="14.25" thickBot="1">
      <c r="A377" s="24"/>
      <c r="B377" s="278"/>
      <c r="C377" s="29" t="s">
        <v>3696</v>
      </c>
      <c r="D377" s="283"/>
      <c r="E377" s="283"/>
      <c r="F377" s="283"/>
      <c r="G377" s="283"/>
      <c r="H377" s="283"/>
      <c r="I377" s="283"/>
      <c r="J377" s="283"/>
      <c r="K377" s="283"/>
      <c r="L377" s="283"/>
      <c r="M377" s="283"/>
      <c r="N377" s="283"/>
      <c r="O377" s="29" t="s">
        <v>3699</v>
      </c>
      <c r="P377" s="72"/>
      <c r="Q377" s="32"/>
      <c r="R377" s="160" t="str">
        <f t="shared" si="1525"/>
        <v/>
      </c>
      <c r="S377" s="152"/>
      <c r="T377" s="160" t="str">
        <f t="shared" si="1526"/>
        <v/>
      </c>
      <c r="U377" s="32"/>
      <c r="V377" s="249"/>
      <c r="W377" s="249"/>
      <c r="X377" s="249"/>
      <c r="Y377" s="250"/>
      <c r="Z377" s="250"/>
      <c r="AA377" s="250"/>
      <c r="AB377" s="251"/>
      <c r="AC377" s="242"/>
      <c r="AD377" s="245"/>
      <c r="AG377" s="38"/>
      <c r="AH377" s="267"/>
      <c r="AI377" s="39" t="str">
        <f>IF($P377="","0",VLOOKUP($P377,登録データ!$M$3:$O$28,2,FALSE))</f>
        <v>0</v>
      </c>
      <c r="AJ377" s="39" t="str">
        <f>IF($P377="","",VLOOKUP($P377,登録データ!$M$3:$P$28,4,FALSE))</f>
        <v/>
      </c>
      <c r="AK377" s="39" t="str">
        <f t="shared" si="1527"/>
        <v>00</v>
      </c>
      <c r="AL377" s="39" t="str">
        <f t="shared" si="1528"/>
        <v/>
      </c>
      <c r="AM377" s="39" t="str">
        <f t="shared" si="1529"/>
        <v>000000</v>
      </c>
      <c r="AN377" s="39" t="str">
        <f t="shared" si="1530"/>
        <v/>
      </c>
      <c r="AO377" s="39" t="str">
        <f t="shared" si="1531"/>
        <v/>
      </c>
      <c r="AP377" s="39">
        <f ca="1">IF(OFFSET($C377,-MOD(ROW($C377),3),0)&lt;&gt;"",IF(RIGHT($P377,1)=")",VALUE(VLOOKUP(OFFSET($C377,-MOD(ROW($C377),3),0),登録データ!$A$3:$H$2500,8,FALSE)),0),0)</f>
        <v>0</v>
      </c>
      <c r="AQ377" s="39">
        <f t="shared" ca="1" si="1532"/>
        <v>0</v>
      </c>
      <c r="AR377" s="267"/>
      <c r="AS377" s="39" t="str">
        <f t="shared" si="1534"/>
        <v/>
      </c>
      <c r="AT377" s="267"/>
      <c r="AU377" s="267"/>
      <c r="AV377" s="202"/>
      <c r="AW377" s="199"/>
      <c r="AX377" s="200"/>
      <c r="AY377" s="200"/>
      <c r="AZ377" s="200"/>
      <c r="BA377" s="200"/>
      <c r="BB377" s="39"/>
      <c r="BC377" s="39"/>
      <c r="BD377" s="93"/>
      <c r="BE377" s="93"/>
      <c r="BF377" s="93"/>
      <c r="BG377" s="95"/>
      <c r="BH377" s="111"/>
      <c r="BI377" s="202"/>
      <c r="BJ377" s="199"/>
      <c r="BK377" s="200"/>
      <c r="BL377" s="200"/>
      <c r="BM377" s="200"/>
      <c r="BN377" s="200"/>
      <c r="BO377" s="39"/>
      <c r="BP377" s="39"/>
      <c r="BQ377" s="39"/>
      <c r="BR377" s="39"/>
      <c r="BS377" s="39"/>
      <c r="BT377" s="39"/>
      <c r="BV377" s="38" t="str">
        <f>IF($P377="十種競技",COUNTIF($P$21:$P377,"十種競技"),"")</f>
        <v/>
      </c>
      <c r="BW377" s="39" t="str">
        <f t="shared" ca="1" si="1546"/>
        <v/>
      </c>
      <c r="BX377" s="39" t="str">
        <f t="shared" ca="1" si="1547"/>
        <v/>
      </c>
      <c r="BY377" s="39" t="str">
        <f t="shared" ca="1" si="1548"/>
        <v/>
      </c>
      <c r="BZ377" s="39" t="str">
        <f t="shared" ca="1" si="1549"/>
        <v/>
      </c>
      <c r="CA377" s="39" t="str">
        <f t="shared" ca="1" si="1550"/>
        <v/>
      </c>
      <c r="CB377" s="39"/>
      <c r="CC377" s="39"/>
      <c r="CD377" s="39"/>
      <c r="CE377" s="39"/>
      <c r="CF377" s="39"/>
      <c r="CG377" s="86"/>
      <c r="CH377" s="43" t="str">
        <f t="shared" si="1524"/>
        <v/>
      </c>
    </row>
    <row r="378" spans="1:86" ht="14.25" thickTop="1">
      <c r="A378" s="24"/>
      <c r="B378" s="276">
        <v>120</v>
      </c>
      <c r="C378" s="279"/>
      <c r="D378" s="281" t="str">
        <f>IF($C378="","",IF($C378="@",$D380,VLOOKUP($C378,登録データ!$A$3:$H$2500,2,FALSE)))</f>
        <v/>
      </c>
      <c r="E378" s="281"/>
      <c r="F378" s="281"/>
      <c r="G378" s="282" t="str">
        <f>IF($C378="","",IF($C378="@",$G380,VLOOKUP($C378,登録データ!$A$3:$H$2500,3,FALSE)))</f>
        <v/>
      </c>
      <c r="H378" s="282"/>
      <c r="I378" s="282"/>
      <c r="J378" s="281" t="str">
        <f>IF($C378="","",IF($C378="@",$J380,VLOOKUP($C378,登録データ!$A$3:$H$2500,7,FALSE)))</f>
        <v/>
      </c>
      <c r="K378" s="281"/>
      <c r="L378" s="281" t="str">
        <f>IF($C378="","",IF($C378="@",$L380,VLOOKUP($C378,登録データ!$A$3:$H$2500,4,FALSE)))</f>
        <v/>
      </c>
      <c r="M378" s="281"/>
      <c r="N378" s="281"/>
      <c r="O378" s="58" t="s">
        <v>3697</v>
      </c>
      <c r="P378" s="70"/>
      <c r="Q378" s="30"/>
      <c r="R378" s="156" t="str">
        <f t="shared" si="1525"/>
        <v/>
      </c>
      <c r="S378" s="150"/>
      <c r="T378" s="156" t="str">
        <f t="shared" si="1526"/>
        <v/>
      </c>
      <c r="U378" s="30"/>
      <c r="V378" s="237"/>
      <c r="W378" s="237"/>
      <c r="X378" s="237"/>
      <c r="Y378" s="238"/>
      <c r="Z378" s="238"/>
      <c r="AA378" s="238"/>
      <c r="AB378" s="239"/>
      <c r="AC378" s="240"/>
      <c r="AD378" s="243"/>
      <c r="AG378" s="38"/>
      <c r="AH378" s="267" t="str">
        <f>IF($C378="","",IF($C378="@",0,IF(VLOOKUP($C378,登録データ!$A$3:$V$2500,22,FALSE)=0,0,1)))</f>
        <v/>
      </c>
      <c r="AI378" s="39" t="str">
        <f>IF($P378="","0",VLOOKUP($P378,登録データ!$M$3:$O$28,2,FALSE))</f>
        <v>0</v>
      </c>
      <c r="AJ378" s="39" t="str">
        <f>IF($P378="","",VLOOKUP($P378,登録データ!$M$3:$P$28,4,FALSE))</f>
        <v/>
      </c>
      <c r="AK378" s="39" t="str">
        <f t="shared" si="1527"/>
        <v>00</v>
      </c>
      <c r="AL378" s="39" t="str">
        <f t="shared" si="1528"/>
        <v/>
      </c>
      <c r="AM378" s="39" t="str">
        <f t="shared" si="1529"/>
        <v>000000</v>
      </c>
      <c r="AN378" s="39" t="str">
        <f t="shared" si="1530"/>
        <v/>
      </c>
      <c r="AO378" s="39" t="str">
        <f t="shared" si="1531"/>
        <v/>
      </c>
      <c r="AP378" s="39">
        <f ca="1">IF(OFFSET($C378,-MOD(ROW($C378),3),0)&lt;&gt;"",IF(RIGHT($P378,1)=")",VALUE(VLOOKUP(OFFSET($C378,-MOD(ROW($C378),3),0),登録データ!$A$3:$H$2500,8,FALSE)),0),0)</f>
        <v>0</v>
      </c>
      <c r="AQ378" s="39">
        <f t="shared" ca="1" si="1532"/>
        <v>0</v>
      </c>
      <c r="AR378" s="267" t="str">
        <f t="shared" ref="AR378" si="1683">IF($C378="","",IF($C378="@",0,IF($C378&lt;1501,0,1)))</f>
        <v/>
      </c>
      <c r="AS378" s="39" t="str">
        <f t="shared" si="1534"/>
        <v/>
      </c>
      <c r="AT378" s="267" t="str">
        <f t="shared" ref="AT378" si="1684">IF($C378="","",IF($C378="@",0,IF(COUNTIF($C$21:$C$620,$C378)=1,0,1)))</f>
        <v/>
      </c>
      <c r="AU378" s="267" t="str">
        <f t="shared" ref="AU378" si="1685">IF($L378="","",IF(OR($L378="北海道",$L378="東京都",$L378="大阪府",$L378="京都府",RIGHT($L378,1)="県"),0,1))</f>
        <v/>
      </c>
      <c r="AV378" s="202" t="str">
        <f>IF(AC378="","",COUNTA($AC$21:$AC378))</f>
        <v/>
      </c>
      <c r="AW378" s="199" t="str">
        <f t="shared" ref="AW378" si="1686">IF($C378="","",IF($AV378="","",IF($C378="@",CONCATENATE("@",$D380),$C378)))</f>
        <v/>
      </c>
      <c r="AX378" s="199" t="str">
        <f t="shared" ref="AX378" si="1687">IF(LEFT($AW378,1)="@",$D380,"")</f>
        <v/>
      </c>
      <c r="AY378" s="199" t="str">
        <f t="shared" ref="AY378" si="1688">IF(LEFT($AW378,1)="@",$G380,"")</f>
        <v/>
      </c>
      <c r="AZ378" s="199" t="str">
        <f t="shared" ref="AZ378" si="1689">IF(LEFT($AW378,1)="@",$J380,"")</f>
        <v/>
      </c>
      <c r="BA378" s="199" t="str">
        <f t="shared" ref="BA378" si="1690">IF(LEFT($AW378,1)="@",$L380,"")</f>
        <v/>
      </c>
      <c r="BB378" s="39"/>
      <c r="BC378" s="39"/>
      <c r="BD378" s="74"/>
      <c r="BE378" s="74"/>
      <c r="BF378" s="74"/>
      <c r="BG378" s="83"/>
      <c r="BH378" s="84"/>
      <c r="BI378" s="202" t="str">
        <f>IF($AD378="","",COUNTA($AD$21:$AD378))</f>
        <v/>
      </c>
      <c r="BJ378" s="199" t="str">
        <f>IF($C378="","",IF($BI378="","",IF($C378="@",CONCATENATE("@",$D380),$C378)))</f>
        <v/>
      </c>
      <c r="BK378" s="199" t="str">
        <f t="shared" ref="BK378" si="1691">IF(LEFT($BJ378,1)="@",$D380,"")</f>
        <v/>
      </c>
      <c r="BL378" s="199" t="str">
        <f t="shared" ref="BL378" si="1692">IF(LEFT($BJ378,1)="@",$G380,"")</f>
        <v/>
      </c>
      <c r="BM378" s="199" t="str">
        <f t="shared" ref="BM378" si="1693">IF(LEFT($BJ378,1)="@",$J380,"")</f>
        <v/>
      </c>
      <c r="BN378" s="199" t="str">
        <f t="shared" ref="BN378" si="1694">IF(LEFT($BJ378,1)="@",$L380,"")</f>
        <v/>
      </c>
      <c r="BO378" s="39"/>
      <c r="BP378" s="39"/>
      <c r="BQ378" s="39"/>
      <c r="BR378" s="39"/>
      <c r="BS378" s="39"/>
      <c r="BT378" s="39"/>
      <c r="BV378" s="38" t="str">
        <f>IF($P378="十種競技",COUNTIF($P$21:$P378,"十種競技"),"")</f>
        <v/>
      </c>
      <c r="BW378" s="39" t="str">
        <f t="shared" ca="1" si="1546"/>
        <v/>
      </c>
      <c r="BX378" s="39" t="str">
        <f t="shared" ca="1" si="1547"/>
        <v/>
      </c>
      <c r="BY378" s="39" t="str">
        <f t="shared" ca="1" si="1548"/>
        <v/>
      </c>
      <c r="BZ378" s="39" t="str">
        <f t="shared" ca="1" si="1549"/>
        <v/>
      </c>
      <c r="CA378" s="39" t="str">
        <f t="shared" ca="1" si="1550"/>
        <v/>
      </c>
      <c r="CB378" s="39"/>
      <c r="CC378" s="39"/>
      <c r="CD378" s="39"/>
      <c r="CE378" s="39"/>
      <c r="CF378" s="39"/>
      <c r="CG378" s="86"/>
      <c r="CH378" s="43" t="str">
        <f t="shared" si="1524"/>
        <v/>
      </c>
    </row>
    <row r="379" spans="1:86">
      <c r="A379" s="24"/>
      <c r="B379" s="277"/>
      <c r="C379" s="280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59" t="s">
        <v>3698</v>
      </c>
      <c r="P379" s="71"/>
      <c r="Q379" s="31"/>
      <c r="R379" s="157" t="str">
        <f t="shared" si="1525"/>
        <v/>
      </c>
      <c r="S379" s="151"/>
      <c r="T379" s="157" t="str">
        <f t="shared" si="1526"/>
        <v/>
      </c>
      <c r="U379" s="31"/>
      <c r="V379" s="246"/>
      <c r="W379" s="246"/>
      <c r="X379" s="246"/>
      <c r="Y379" s="247"/>
      <c r="Z379" s="247"/>
      <c r="AA379" s="247"/>
      <c r="AB379" s="248"/>
      <c r="AC379" s="241"/>
      <c r="AD379" s="244"/>
      <c r="AG379" s="38"/>
      <c r="AH379" s="267"/>
      <c r="AI379" s="39" t="str">
        <f>IF($P379="","0",VLOOKUP($P379,登録データ!$M$3:$O$28,2,FALSE))</f>
        <v>0</v>
      </c>
      <c r="AJ379" s="39" t="str">
        <f>IF($P379="","",VLOOKUP($P379,登録データ!$M$3:$P$28,4,FALSE))</f>
        <v/>
      </c>
      <c r="AK379" s="39" t="str">
        <f t="shared" si="1527"/>
        <v>00</v>
      </c>
      <c r="AL379" s="39" t="str">
        <f t="shared" si="1528"/>
        <v/>
      </c>
      <c r="AM379" s="39" t="str">
        <f t="shared" si="1529"/>
        <v>000000</v>
      </c>
      <c r="AN379" s="39" t="str">
        <f t="shared" si="1530"/>
        <v/>
      </c>
      <c r="AO379" s="39" t="str">
        <f t="shared" si="1531"/>
        <v/>
      </c>
      <c r="AP379" s="39">
        <f ca="1">IF(OFFSET($C379,-MOD(ROW($C379),3),0)&lt;&gt;"",IF(RIGHT($P379,1)=")",VALUE(VLOOKUP(OFFSET($C379,-MOD(ROW($C379),3),0),登録データ!$A$3:$H$2500,8,FALSE)),0),0)</f>
        <v>0</v>
      </c>
      <c r="AQ379" s="39">
        <f t="shared" ca="1" si="1532"/>
        <v>0</v>
      </c>
      <c r="AR379" s="267"/>
      <c r="AS379" s="39" t="str">
        <f t="shared" si="1534"/>
        <v/>
      </c>
      <c r="AT379" s="267"/>
      <c r="AU379" s="267"/>
      <c r="AV379" s="202"/>
      <c r="AW379" s="199"/>
      <c r="AX379" s="200"/>
      <c r="AY379" s="200"/>
      <c r="AZ379" s="200"/>
      <c r="BA379" s="200"/>
      <c r="BB379" s="39"/>
      <c r="BC379" s="39"/>
      <c r="BD379" s="93"/>
      <c r="BE379" s="93"/>
      <c r="BF379" s="93"/>
      <c r="BG379" s="95"/>
      <c r="BH379" s="111"/>
      <c r="BI379" s="202"/>
      <c r="BJ379" s="199"/>
      <c r="BK379" s="200"/>
      <c r="BL379" s="200"/>
      <c r="BM379" s="200"/>
      <c r="BN379" s="200"/>
      <c r="BO379" s="39"/>
      <c r="BP379" s="39"/>
      <c r="BQ379" s="39"/>
      <c r="BR379" s="39"/>
      <c r="BS379" s="39"/>
      <c r="BT379" s="39"/>
      <c r="BV379" s="38" t="str">
        <f>IF($P379="十種競技",COUNTIF($P$21:$P379,"十種競技"),"")</f>
        <v/>
      </c>
      <c r="BW379" s="39" t="str">
        <f t="shared" ca="1" si="1546"/>
        <v/>
      </c>
      <c r="BX379" s="39" t="str">
        <f t="shared" ca="1" si="1547"/>
        <v/>
      </c>
      <c r="BY379" s="39" t="str">
        <f t="shared" ca="1" si="1548"/>
        <v/>
      </c>
      <c r="BZ379" s="39" t="str">
        <f t="shared" ca="1" si="1549"/>
        <v/>
      </c>
      <c r="CA379" s="39" t="str">
        <f t="shared" ca="1" si="1550"/>
        <v/>
      </c>
      <c r="CB379" s="39"/>
      <c r="CC379" s="39"/>
      <c r="CD379" s="39"/>
      <c r="CE379" s="39"/>
      <c r="CF379" s="39"/>
      <c r="CG379" s="86"/>
      <c r="CH379" s="43" t="str">
        <f t="shared" si="1524"/>
        <v/>
      </c>
    </row>
    <row r="380" spans="1:86" ht="14.25" thickBot="1">
      <c r="A380" s="24"/>
      <c r="B380" s="278"/>
      <c r="C380" s="29" t="s">
        <v>3696</v>
      </c>
      <c r="D380" s="283"/>
      <c r="E380" s="283"/>
      <c r="F380" s="283"/>
      <c r="G380" s="283"/>
      <c r="H380" s="283"/>
      <c r="I380" s="283"/>
      <c r="J380" s="283"/>
      <c r="K380" s="283"/>
      <c r="L380" s="283"/>
      <c r="M380" s="283"/>
      <c r="N380" s="283"/>
      <c r="O380" s="29" t="s">
        <v>3699</v>
      </c>
      <c r="P380" s="72"/>
      <c r="Q380" s="32"/>
      <c r="R380" s="160" t="str">
        <f t="shared" si="1525"/>
        <v/>
      </c>
      <c r="S380" s="152"/>
      <c r="T380" s="160" t="str">
        <f t="shared" si="1526"/>
        <v/>
      </c>
      <c r="U380" s="32"/>
      <c r="V380" s="249"/>
      <c r="W380" s="249"/>
      <c r="X380" s="249"/>
      <c r="Y380" s="250"/>
      <c r="Z380" s="250"/>
      <c r="AA380" s="250"/>
      <c r="AB380" s="251"/>
      <c r="AC380" s="242"/>
      <c r="AD380" s="245"/>
      <c r="AG380" s="38"/>
      <c r="AH380" s="267"/>
      <c r="AI380" s="39" t="str">
        <f>IF($P380="","0",VLOOKUP($P380,登録データ!$M$3:$O$28,2,FALSE))</f>
        <v>0</v>
      </c>
      <c r="AJ380" s="39" t="str">
        <f>IF($P380="","",VLOOKUP($P380,登録データ!$M$3:$P$28,4,FALSE))</f>
        <v/>
      </c>
      <c r="AK380" s="39" t="str">
        <f t="shared" si="1527"/>
        <v>00</v>
      </c>
      <c r="AL380" s="39" t="str">
        <f t="shared" si="1528"/>
        <v/>
      </c>
      <c r="AM380" s="39" t="str">
        <f t="shared" si="1529"/>
        <v>000000</v>
      </c>
      <c r="AN380" s="39" t="str">
        <f t="shared" si="1530"/>
        <v/>
      </c>
      <c r="AO380" s="39" t="str">
        <f t="shared" si="1531"/>
        <v/>
      </c>
      <c r="AP380" s="39">
        <f ca="1">IF(OFFSET($C380,-MOD(ROW($C380),3),0)&lt;&gt;"",IF(RIGHT($P380,1)=")",VALUE(VLOOKUP(OFFSET($C380,-MOD(ROW($C380),3),0),登録データ!$A$3:$H$2500,8,FALSE)),0),0)</f>
        <v>0</v>
      </c>
      <c r="AQ380" s="39">
        <f t="shared" ca="1" si="1532"/>
        <v>0</v>
      </c>
      <c r="AR380" s="267"/>
      <c r="AS380" s="39" t="str">
        <f t="shared" si="1534"/>
        <v/>
      </c>
      <c r="AT380" s="267"/>
      <c r="AU380" s="267"/>
      <c r="AV380" s="202"/>
      <c r="AW380" s="199"/>
      <c r="AX380" s="200"/>
      <c r="AY380" s="200"/>
      <c r="AZ380" s="200"/>
      <c r="BA380" s="200"/>
      <c r="BB380" s="39"/>
      <c r="BC380" s="39"/>
      <c r="BD380" s="93"/>
      <c r="BE380" s="93"/>
      <c r="BF380" s="93"/>
      <c r="BG380" s="95"/>
      <c r="BH380" s="111"/>
      <c r="BI380" s="202"/>
      <c r="BJ380" s="199"/>
      <c r="BK380" s="200"/>
      <c r="BL380" s="200"/>
      <c r="BM380" s="200"/>
      <c r="BN380" s="200"/>
      <c r="BO380" s="39"/>
      <c r="BP380" s="39"/>
      <c r="BQ380" s="39"/>
      <c r="BR380" s="39"/>
      <c r="BS380" s="39"/>
      <c r="BT380" s="39"/>
      <c r="BV380" s="38" t="str">
        <f>IF($P380="十種競技",COUNTIF($P$21:$P380,"十種競技"),"")</f>
        <v/>
      </c>
      <c r="BW380" s="39" t="str">
        <f t="shared" ca="1" si="1546"/>
        <v/>
      </c>
      <c r="BX380" s="39" t="str">
        <f t="shared" ca="1" si="1547"/>
        <v/>
      </c>
      <c r="BY380" s="39" t="str">
        <f t="shared" ca="1" si="1548"/>
        <v/>
      </c>
      <c r="BZ380" s="39" t="str">
        <f t="shared" ca="1" si="1549"/>
        <v/>
      </c>
      <c r="CA380" s="39" t="str">
        <f t="shared" ca="1" si="1550"/>
        <v/>
      </c>
      <c r="CB380" s="39"/>
      <c r="CC380" s="39"/>
      <c r="CD380" s="39"/>
      <c r="CE380" s="39"/>
      <c r="CF380" s="39"/>
      <c r="CG380" s="86"/>
      <c r="CH380" s="43" t="str">
        <f t="shared" si="1524"/>
        <v/>
      </c>
    </row>
    <row r="381" spans="1:86" ht="14.25" thickTop="1">
      <c r="A381" s="24"/>
      <c r="B381" s="276">
        <v>121</v>
      </c>
      <c r="C381" s="279"/>
      <c r="D381" s="281" t="str">
        <f>IF($C381="","",IF($C381="@",$D383,VLOOKUP($C381,登録データ!$A$3:$H$2500,2,FALSE)))</f>
        <v/>
      </c>
      <c r="E381" s="281"/>
      <c r="F381" s="281"/>
      <c r="G381" s="282" t="str">
        <f>IF($C381="","",IF($C381="@",$G383,VLOOKUP($C381,登録データ!$A$3:$H$2500,3,FALSE)))</f>
        <v/>
      </c>
      <c r="H381" s="282"/>
      <c r="I381" s="282"/>
      <c r="J381" s="281" t="str">
        <f>IF($C381="","",IF($C381="@",$J383,VLOOKUP($C381,登録データ!$A$3:$H$2500,7,FALSE)))</f>
        <v/>
      </c>
      <c r="K381" s="281"/>
      <c r="L381" s="281" t="str">
        <f>IF($C381="","",IF($C381="@",$L383,VLOOKUP($C381,登録データ!$A$3:$H$2500,4,FALSE)))</f>
        <v/>
      </c>
      <c r="M381" s="281"/>
      <c r="N381" s="281"/>
      <c r="O381" s="58" t="s">
        <v>3697</v>
      </c>
      <c r="P381" s="70"/>
      <c r="Q381" s="30"/>
      <c r="R381" s="156" t="str">
        <f t="shared" si="1525"/>
        <v/>
      </c>
      <c r="S381" s="150"/>
      <c r="T381" s="156" t="str">
        <f t="shared" si="1526"/>
        <v/>
      </c>
      <c r="U381" s="30"/>
      <c r="V381" s="237"/>
      <c r="W381" s="237"/>
      <c r="X381" s="237"/>
      <c r="Y381" s="238"/>
      <c r="Z381" s="238"/>
      <c r="AA381" s="238"/>
      <c r="AB381" s="239"/>
      <c r="AC381" s="240"/>
      <c r="AD381" s="243"/>
      <c r="AG381" s="38"/>
      <c r="AH381" s="267" t="str">
        <f>IF($C381="","",IF($C381="@",0,IF(VLOOKUP($C381,登録データ!$A$3:$V$2500,22,FALSE)=0,0,1)))</f>
        <v/>
      </c>
      <c r="AI381" s="39" t="str">
        <f>IF($P381="","0",VLOOKUP($P381,登録データ!$M$3:$O$28,2,FALSE))</f>
        <v>0</v>
      </c>
      <c r="AJ381" s="39" t="str">
        <f>IF($P381="","",VLOOKUP($P381,登録データ!$M$3:$P$28,4,FALSE))</f>
        <v/>
      </c>
      <c r="AK381" s="39" t="str">
        <f t="shared" si="1527"/>
        <v>00</v>
      </c>
      <c r="AL381" s="39" t="str">
        <f t="shared" si="1528"/>
        <v/>
      </c>
      <c r="AM381" s="39" t="str">
        <f t="shared" si="1529"/>
        <v>000000</v>
      </c>
      <c r="AN381" s="39" t="str">
        <f t="shared" si="1530"/>
        <v/>
      </c>
      <c r="AO381" s="39" t="str">
        <f t="shared" si="1531"/>
        <v/>
      </c>
      <c r="AP381" s="39">
        <f ca="1">IF(OFFSET($C381,-MOD(ROW($C381),3),0)&lt;&gt;"",IF(RIGHT($P381,1)=")",VALUE(VLOOKUP(OFFSET($C381,-MOD(ROW($C381),3),0),登録データ!$A$3:$H$2500,8,FALSE)),0),0)</f>
        <v>0</v>
      </c>
      <c r="AQ381" s="39">
        <f t="shared" ca="1" si="1532"/>
        <v>0</v>
      </c>
      <c r="AR381" s="267" t="str">
        <f t="shared" ref="AR381" si="1695">IF($C381="","",IF($C381="@",0,IF($C381&lt;1501,0,1)))</f>
        <v/>
      </c>
      <c r="AS381" s="39" t="str">
        <f t="shared" si="1534"/>
        <v/>
      </c>
      <c r="AT381" s="267" t="str">
        <f t="shared" ref="AT381" si="1696">IF($C381="","",IF($C381="@",0,IF(COUNTIF($C$21:$C$620,$C381)=1,0,1)))</f>
        <v/>
      </c>
      <c r="AU381" s="267" t="str">
        <f t="shared" ref="AU381" si="1697">IF($L381="","",IF(OR($L381="北海道",$L381="東京都",$L381="大阪府",$L381="京都府",RIGHT($L381,1)="県"),0,1))</f>
        <v/>
      </c>
      <c r="AV381" s="202" t="str">
        <f>IF(AC381="","",COUNTA($AC$21:$AC381))</f>
        <v/>
      </c>
      <c r="AW381" s="199" t="str">
        <f t="shared" ref="AW381" si="1698">IF($C381="","",IF($AV381="","",IF($C381="@",CONCATENATE("@",$D383),$C381)))</f>
        <v/>
      </c>
      <c r="AX381" s="199" t="str">
        <f t="shared" ref="AX381" si="1699">IF(LEFT($AW381,1)="@",$D383,"")</f>
        <v/>
      </c>
      <c r="AY381" s="199" t="str">
        <f t="shared" ref="AY381" si="1700">IF(LEFT($AW381,1)="@",$G383,"")</f>
        <v/>
      </c>
      <c r="AZ381" s="199" t="str">
        <f t="shared" ref="AZ381" si="1701">IF(LEFT($AW381,1)="@",$J383,"")</f>
        <v/>
      </c>
      <c r="BA381" s="199" t="str">
        <f t="shared" ref="BA381" si="1702">IF(LEFT($AW381,1)="@",$L383,"")</f>
        <v/>
      </c>
      <c r="BB381" s="39"/>
      <c r="BC381" s="39"/>
      <c r="BD381" s="74"/>
      <c r="BE381" s="74"/>
      <c r="BF381" s="74"/>
      <c r="BG381" s="83"/>
      <c r="BH381" s="84"/>
      <c r="BI381" s="202" t="str">
        <f>IF($AD381="","",COUNTA($AD$21:$AD381))</f>
        <v/>
      </c>
      <c r="BJ381" s="199" t="str">
        <f>IF($C381="","",IF($BI381="","",IF($C381="@",CONCATENATE("@",$D383),$C381)))</f>
        <v/>
      </c>
      <c r="BK381" s="199" t="str">
        <f t="shared" ref="BK381" si="1703">IF(LEFT($BJ381,1)="@",$D383,"")</f>
        <v/>
      </c>
      <c r="BL381" s="199" t="str">
        <f t="shared" ref="BL381" si="1704">IF(LEFT($BJ381,1)="@",$G383,"")</f>
        <v/>
      </c>
      <c r="BM381" s="199" t="str">
        <f t="shared" ref="BM381" si="1705">IF(LEFT($BJ381,1)="@",$J383,"")</f>
        <v/>
      </c>
      <c r="BN381" s="199" t="str">
        <f t="shared" ref="BN381" si="1706">IF(LEFT($BJ381,1)="@",$L383,"")</f>
        <v/>
      </c>
      <c r="BO381" s="39"/>
      <c r="BP381" s="39"/>
      <c r="BQ381" s="39"/>
      <c r="BR381" s="39"/>
      <c r="BS381" s="39"/>
      <c r="BT381" s="39"/>
      <c r="BV381" s="38" t="str">
        <f>IF($P381="十種競技",COUNTIF($P$21:$P381,"十種競技"),"")</f>
        <v/>
      </c>
      <c r="BW381" s="39" t="str">
        <f t="shared" ca="1" si="1546"/>
        <v/>
      </c>
      <c r="BX381" s="39" t="str">
        <f t="shared" ca="1" si="1547"/>
        <v/>
      </c>
      <c r="BY381" s="39" t="str">
        <f t="shared" ca="1" si="1548"/>
        <v/>
      </c>
      <c r="BZ381" s="39" t="str">
        <f t="shared" ca="1" si="1549"/>
        <v/>
      </c>
      <c r="CA381" s="39" t="str">
        <f t="shared" ca="1" si="1550"/>
        <v/>
      </c>
      <c r="CB381" s="39"/>
      <c r="CC381" s="39"/>
      <c r="CD381" s="39"/>
      <c r="CE381" s="39"/>
      <c r="CF381" s="39"/>
      <c r="CG381" s="86"/>
      <c r="CH381" s="43" t="str">
        <f t="shared" si="1524"/>
        <v/>
      </c>
    </row>
    <row r="382" spans="1:86">
      <c r="A382" s="24"/>
      <c r="B382" s="277"/>
      <c r="C382" s="280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59" t="s">
        <v>3698</v>
      </c>
      <c r="P382" s="71"/>
      <c r="Q382" s="31"/>
      <c r="R382" s="157" t="str">
        <f t="shared" si="1525"/>
        <v/>
      </c>
      <c r="S382" s="151"/>
      <c r="T382" s="157" t="str">
        <f t="shared" si="1526"/>
        <v/>
      </c>
      <c r="U382" s="31"/>
      <c r="V382" s="246"/>
      <c r="W382" s="246"/>
      <c r="X382" s="246"/>
      <c r="Y382" s="247"/>
      <c r="Z382" s="247"/>
      <c r="AA382" s="247"/>
      <c r="AB382" s="248"/>
      <c r="AC382" s="241"/>
      <c r="AD382" s="244"/>
      <c r="AG382" s="38"/>
      <c r="AH382" s="267"/>
      <c r="AI382" s="39" t="str">
        <f>IF($P382="","0",VLOOKUP($P382,登録データ!$M$3:$O$28,2,FALSE))</f>
        <v>0</v>
      </c>
      <c r="AJ382" s="39" t="str">
        <f>IF($P382="","",VLOOKUP($P382,登録データ!$M$3:$P$28,4,FALSE))</f>
        <v/>
      </c>
      <c r="AK382" s="39" t="str">
        <f t="shared" si="1527"/>
        <v>00</v>
      </c>
      <c r="AL382" s="39" t="str">
        <f t="shared" si="1528"/>
        <v/>
      </c>
      <c r="AM382" s="39" t="str">
        <f t="shared" si="1529"/>
        <v>000000</v>
      </c>
      <c r="AN382" s="39" t="str">
        <f t="shared" si="1530"/>
        <v/>
      </c>
      <c r="AO382" s="39" t="str">
        <f t="shared" si="1531"/>
        <v/>
      </c>
      <c r="AP382" s="39">
        <f ca="1">IF(OFFSET($C382,-MOD(ROW($C382),3),0)&lt;&gt;"",IF(RIGHT($P382,1)=")",VALUE(VLOOKUP(OFFSET($C382,-MOD(ROW($C382),3),0),登録データ!$A$3:$H$2500,8,FALSE)),0),0)</f>
        <v>0</v>
      </c>
      <c r="AQ382" s="39">
        <f t="shared" ca="1" si="1532"/>
        <v>0</v>
      </c>
      <c r="AR382" s="267"/>
      <c r="AS382" s="39" t="str">
        <f t="shared" si="1534"/>
        <v/>
      </c>
      <c r="AT382" s="267"/>
      <c r="AU382" s="267"/>
      <c r="AV382" s="202"/>
      <c r="AW382" s="199"/>
      <c r="AX382" s="200"/>
      <c r="AY382" s="200"/>
      <c r="AZ382" s="200"/>
      <c r="BA382" s="200"/>
      <c r="BB382" s="39"/>
      <c r="BC382" s="39"/>
      <c r="BD382" s="93"/>
      <c r="BE382" s="93"/>
      <c r="BF382" s="93"/>
      <c r="BG382" s="95"/>
      <c r="BH382" s="111"/>
      <c r="BI382" s="202"/>
      <c r="BJ382" s="199"/>
      <c r="BK382" s="200"/>
      <c r="BL382" s="200"/>
      <c r="BM382" s="200"/>
      <c r="BN382" s="200"/>
      <c r="BO382" s="39"/>
      <c r="BP382" s="39"/>
      <c r="BQ382" s="39"/>
      <c r="BR382" s="39"/>
      <c r="BS382" s="39"/>
      <c r="BT382" s="39"/>
      <c r="BV382" s="38" t="str">
        <f>IF($P382="十種競技",COUNTIF($P$21:$P382,"十種競技"),"")</f>
        <v/>
      </c>
      <c r="BW382" s="39" t="str">
        <f t="shared" ca="1" si="1546"/>
        <v/>
      </c>
      <c r="BX382" s="39" t="str">
        <f t="shared" ca="1" si="1547"/>
        <v/>
      </c>
      <c r="BY382" s="39" t="str">
        <f t="shared" ca="1" si="1548"/>
        <v/>
      </c>
      <c r="BZ382" s="39" t="str">
        <f t="shared" ca="1" si="1549"/>
        <v/>
      </c>
      <c r="CA382" s="39" t="str">
        <f t="shared" ca="1" si="1550"/>
        <v/>
      </c>
      <c r="CB382" s="39"/>
      <c r="CC382" s="39"/>
      <c r="CD382" s="39"/>
      <c r="CE382" s="39"/>
      <c r="CF382" s="39"/>
      <c r="CG382" s="86"/>
      <c r="CH382" s="43" t="str">
        <f t="shared" si="1524"/>
        <v/>
      </c>
    </row>
    <row r="383" spans="1:86" ht="14.25" thickBot="1">
      <c r="A383" s="24"/>
      <c r="B383" s="278"/>
      <c r="C383" s="29" t="s">
        <v>3696</v>
      </c>
      <c r="D383" s="283"/>
      <c r="E383" s="283"/>
      <c r="F383" s="283"/>
      <c r="G383" s="283"/>
      <c r="H383" s="283"/>
      <c r="I383" s="283"/>
      <c r="J383" s="283"/>
      <c r="K383" s="283"/>
      <c r="L383" s="283"/>
      <c r="M383" s="283"/>
      <c r="N383" s="283"/>
      <c r="O383" s="29" t="s">
        <v>3699</v>
      </c>
      <c r="P383" s="72"/>
      <c r="Q383" s="32"/>
      <c r="R383" s="160" t="str">
        <f t="shared" si="1525"/>
        <v/>
      </c>
      <c r="S383" s="152"/>
      <c r="T383" s="160" t="str">
        <f t="shared" si="1526"/>
        <v/>
      </c>
      <c r="U383" s="32"/>
      <c r="V383" s="249"/>
      <c r="W383" s="249"/>
      <c r="X383" s="249"/>
      <c r="Y383" s="250"/>
      <c r="Z383" s="250"/>
      <c r="AA383" s="250"/>
      <c r="AB383" s="251"/>
      <c r="AC383" s="242"/>
      <c r="AD383" s="245"/>
      <c r="AG383" s="38"/>
      <c r="AH383" s="267"/>
      <c r="AI383" s="39" t="str">
        <f>IF($P383="","0",VLOOKUP($P383,登録データ!$M$3:$O$28,2,FALSE))</f>
        <v>0</v>
      </c>
      <c r="AJ383" s="39" t="str">
        <f>IF($P383="","",VLOOKUP($P383,登録データ!$M$3:$P$28,4,FALSE))</f>
        <v/>
      </c>
      <c r="AK383" s="39" t="str">
        <f t="shared" si="1527"/>
        <v>00</v>
      </c>
      <c r="AL383" s="39" t="str">
        <f t="shared" si="1528"/>
        <v/>
      </c>
      <c r="AM383" s="39" t="str">
        <f t="shared" si="1529"/>
        <v>000000</v>
      </c>
      <c r="AN383" s="39" t="str">
        <f t="shared" si="1530"/>
        <v/>
      </c>
      <c r="AO383" s="39" t="str">
        <f t="shared" si="1531"/>
        <v/>
      </c>
      <c r="AP383" s="39">
        <f ca="1">IF(OFFSET($C383,-MOD(ROW($C383),3),0)&lt;&gt;"",IF(RIGHT($P383,1)=")",VALUE(VLOOKUP(OFFSET($C383,-MOD(ROW($C383),3),0),登録データ!$A$3:$H$2500,8,FALSE)),0),0)</f>
        <v>0</v>
      </c>
      <c r="AQ383" s="39">
        <f t="shared" ca="1" si="1532"/>
        <v>0</v>
      </c>
      <c r="AR383" s="267"/>
      <c r="AS383" s="39" t="str">
        <f t="shared" si="1534"/>
        <v/>
      </c>
      <c r="AT383" s="267"/>
      <c r="AU383" s="267"/>
      <c r="AV383" s="202"/>
      <c r="AW383" s="199"/>
      <c r="AX383" s="200"/>
      <c r="AY383" s="200"/>
      <c r="AZ383" s="200"/>
      <c r="BA383" s="200"/>
      <c r="BB383" s="39"/>
      <c r="BC383" s="39"/>
      <c r="BD383" s="93"/>
      <c r="BE383" s="93"/>
      <c r="BF383" s="93"/>
      <c r="BG383" s="95"/>
      <c r="BH383" s="111"/>
      <c r="BI383" s="202"/>
      <c r="BJ383" s="199"/>
      <c r="BK383" s="200"/>
      <c r="BL383" s="200"/>
      <c r="BM383" s="200"/>
      <c r="BN383" s="200"/>
      <c r="BO383" s="39"/>
      <c r="BP383" s="39"/>
      <c r="BQ383" s="39"/>
      <c r="BR383" s="39"/>
      <c r="BS383" s="39"/>
      <c r="BT383" s="39"/>
      <c r="BV383" s="38" t="str">
        <f>IF($P383="十種競技",COUNTIF($P$21:$P383,"十種競技"),"")</f>
        <v/>
      </c>
      <c r="BW383" s="39" t="str">
        <f t="shared" ca="1" si="1546"/>
        <v/>
      </c>
      <c r="BX383" s="39" t="str">
        <f t="shared" ca="1" si="1547"/>
        <v/>
      </c>
      <c r="BY383" s="39" t="str">
        <f t="shared" ca="1" si="1548"/>
        <v/>
      </c>
      <c r="BZ383" s="39" t="str">
        <f t="shared" ca="1" si="1549"/>
        <v/>
      </c>
      <c r="CA383" s="39" t="str">
        <f t="shared" ca="1" si="1550"/>
        <v/>
      </c>
      <c r="CB383" s="39"/>
      <c r="CC383" s="39"/>
      <c r="CD383" s="39"/>
      <c r="CE383" s="39"/>
      <c r="CF383" s="39"/>
      <c r="CG383" s="86"/>
      <c r="CH383" s="43" t="str">
        <f t="shared" si="1524"/>
        <v/>
      </c>
    </row>
    <row r="384" spans="1:86" ht="14.25" thickTop="1">
      <c r="A384" s="24"/>
      <c r="B384" s="276">
        <v>122</v>
      </c>
      <c r="C384" s="279"/>
      <c r="D384" s="281" t="str">
        <f>IF($C384="","",IF($C384="@",$D386,VLOOKUP($C384,登録データ!$A$3:$H$2500,2,FALSE)))</f>
        <v/>
      </c>
      <c r="E384" s="281"/>
      <c r="F384" s="281"/>
      <c r="G384" s="282" t="str">
        <f>IF($C384="","",IF($C384="@",$G386,VLOOKUP($C384,登録データ!$A$3:$H$2500,3,FALSE)))</f>
        <v/>
      </c>
      <c r="H384" s="282"/>
      <c r="I384" s="282"/>
      <c r="J384" s="281" t="str">
        <f>IF($C384="","",IF($C384="@",$J386,VLOOKUP($C384,登録データ!$A$3:$H$2500,7,FALSE)))</f>
        <v/>
      </c>
      <c r="K384" s="281"/>
      <c r="L384" s="281" t="str">
        <f>IF($C384="","",IF($C384="@",$L386,VLOOKUP($C384,登録データ!$A$3:$H$2500,4,FALSE)))</f>
        <v/>
      </c>
      <c r="M384" s="281"/>
      <c r="N384" s="281"/>
      <c r="O384" s="58" t="s">
        <v>3697</v>
      </c>
      <c r="P384" s="70"/>
      <c r="Q384" s="30"/>
      <c r="R384" s="156" t="str">
        <f t="shared" si="1525"/>
        <v/>
      </c>
      <c r="S384" s="150"/>
      <c r="T384" s="156" t="str">
        <f t="shared" si="1526"/>
        <v/>
      </c>
      <c r="U384" s="30"/>
      <c r="V384" s="237"/>
      <c r="W384" s="237"/>
      <c r="X384" s="237"/>
      <c r="Y384" s="238"/>
      <c r="Z384" s="238"/>
      <c r="AA384" s="238"/>
      <c r="AB384" s="239"/>
      <c r="AC384" s="240"/>
      <c r="AD384" s="243"/>
      <c r="AG384" s="38"/>
      <c r="AH384" s="267" t="str">
        <f>IF($C384="","",IF($C384="@",0,IF(VLOOKUP($C384,登録データ!$A$3:$V$2500,22,FALSE)=0,0,1)))</f>
        <v/>
      </c>
      <c r="AI384" s="39" t="str">
        <f>IF($P384="","0",VLOOKUP($P384,登録データ!$M$3:$O$28,2,FALSE))</f>
        <v>0</v>
      </c>
      <c r="AJ384" s="39" t="str">
        <f>IF($P384="","",VLOOKUP($P384,登録データ!$M$3:$P$28,4,FALSE))</f>
        <v/>
      </c>
      <c r="AK384" s="39" t="str">
        <f t="shared" si="1527"/>
        <v>00</v>
      </c>
      <c r="AL384" s="39" t="str">
        <f t="shared" si="1528"/>
        <v/>
      </c>
      <c r="AM384" s="39" t="str">
        <f t="shared" si="1529"/>
        <v>000000</v>
      </c>
      <c r="AN384" s="39" t="str">
        <f t="shared" si="1530"/>
        <v/>
      </c>
      <c r="AO384" s="39" t="str">
        <f t="shared" si="1531"/>
        <v/>
      </c>
      <c r="AP384" s="39">
        <f ca="1">IF(OFFSET($C384,-MOD(ROW($C384),3),0)&lt;&gt;"",IF(RIGHT($P384,1)=")",VALUE(VLOOKUP(OFFSET($C384,-MOD(ROW($C384),3),0),登録データ!$A$3:$H$2500,8,FALSE)),0),0)</f>
        <v>0</v>
      </c>
      <c r="AQ384" s="39">
        <f t="shared" ca="1" si="1532"/>
        <v>0</v>
      </c>
      <c r="AR384" s="267" t="str">
        <f t="shared" ref="AR384" si="1707">IF($C384="","",IF($C384="@",0,IF($C384&lt;1501,0,1)))</f>
        <v/>
      </c>
      <c r="AS384" s="39" t="str">
        <f t="shared" si="1534"/>
        <v/>
      </c>
      <c r="AT384" s="267" t="str">
        <f t="shared" ref="AT384" si="1708">IF($C384="","",IF($C384="@",0,IF(COUNTIF($C$21:$C$620,$C384)=1,0,1)))</f>
        <v/>
      </c>
      <c r="AU384" s="267" t="str">
        <f t="shared" ref="AU384" si="1709">IF($L384="","",IF(OR($L384="北海道",$L384="東京都",$L384="大阪府",$L384="京都府",RIGHT($L384,1)="県"),0,1))</f>
        <v/>
      </c>
      <c r="AV384" s="202" t="str">
        <f>IF(AC384="","",COUNTA($AC$21:$AC384))</f>
        <v/>
      </c>
      <c r="AW384" s="199" t="str">
        <f t="shared" ref="AW384" si="1710">IF($C384="","",IF($AV384="","",IF($C384="@",CONCATENATE("@",$D386),$C384)))</f>
        <v/>
      </c>
      <c r="AX384" s="199" t="str">
        <f t="shared" ref="AX384" si="1711">IF(LEFT($AW384,1)="@",$D386,"")</f>
        <v/>
      </c>
      <c r="AY384" s="199" t="str">
        <f t="shared" ref="AY384" si="1712">IF(LEFT($AW384,1)="@",$G386,"")</f>
        <v/>
      </c>
      <c r="AZ384" s="199" t="str">
        <f t="shared" ref="AZ384" si="1713">IF(LEFT($AW384,1)="@",$J386,"")</f>
        <v/>
      </c>
      <c r="BA384" s="199" t="str">
        <f t="shared" ref="BA384" si="1714">IF(LEFT($AW384,1)="@",$L386,"")</f>
        <v/>
      </c>
      <c r="BB384" s="39"/>
      <c r="BC384" s="39"/>
      <c r="BD384" s="74"/>
      <c r="BE384" s="74"/>
      <c r="BF384" s="74"/>
      <c r="BG384" s="83"/>
      <c r="BH384" s="84"/>
      <c r="BI384" s="202" t="str">
        <f>IF($AD384="","",COUNTA($AD$21:$AD384))</f>
        <v/>
      </c>
      <c r="BJ384" s="199" t="str">
        <f>IF($C384="","",IF($BI384="","",IF($C384="@",CONCATENATE("@",$D386),$C384)))</f>
        <v/>
      </c>
      <c r="BK384" s="199" t="str">
        <f t="shared" ref="BK384" si="1715">IF(LEFT($BJ384,1)="@",$D386,"")</f>
        <v/>
      </c>
      <c r="BL384" s="199" t="str">
        <f t="shared" ref="BL384" si="1716">IF(LEFT($BJ384,1)="@",$G386,"")</f>
        <v/>
      </c>
      <c r="BM384" s="199" t="str">
        <f t="shared" ref="BM384" si="1717">IF(LEFT($BJ384,1)="@",$J386,"")</f>
        <v/>
      </c>
      <c r="BN384" s="199" t="str">
        <f t="shared" ref="BN384" si="1718">IF(LEFT($BJ384,1)="@",$L386,"")</f>
        <v/>
      </c>
      <c r="BO384" s="39"/>
      <c r="BP384" s="39"/>
      <c r="BQ384" s="39"/>
      <c r="BR384" s="39"/>
      <c r="BS384" s="39"/>
      <c r="BT384" s="39"/>
      <c r="BV384" s="38" t="str">
        <f>IF($P384="十種競技",COUNTIF($P$21:$P384,"十種競技"),"")</f>
        <v/>
      </c>
      <c r="BW384" s="39" t="str">
        <f t="shared" ca="1" si="1546"/>
        <v/>
      </c>
      <c r="BX384" s="39" t="str">
        <f t="shared" ca="1" si="1547"/>
        <v/>
      </c>
      <c r="BY384" s="39" t="str">
        <f t="shared" ca="1" si="1548"/>
        <v/>
      </c>
      <c r="BZ384" s="39" t="str">
        <f t="shared" ca="1" si="1549"/>
        <v/>
      </c>
      <c r="CA384" s="39" t="str">
        <f t="shared" ca="1" si="1550"/>
        <v/>
      </c>
      <c r="CB384" s="39"/>
      <c r="CC384" s="39"/>
      <c r="CD384" s="39"/>
      <c r="CE384" s="39"/>
      <c r="CF384" s="39"/>
      <c r="CG384" s="86"/>
      <c r="CH384" s="43" t="str">
        <f t="shared" si="1524"/>
        <v/>
      </c>
    </row>
    <row r="385" spans="1:86">
      <c r="A385" s="24"/>
      <c r="B385" s="277"/>
      <c r="C385" s="280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59" t="s">
        <v>3698</v>
      </c>
      <c r="P385" s="71"/>
      <c r="Q385" s="31"/>
      <c r="R385" s="157" t="str">
        <f t="shared" si="1525"/>
        <v/>
      </c>
      <c r="S385" s="151"/>
      <c r="T385" s="157" t="str">
        <f t="shared" si="1526"/>
        <v/>
      </c>
      <c r="U385" s="31"/>
      <c r="V385" s="246"/>
      <c r="W385" s="246"/>
      <c r="X385" s="246"/>
      <c r="Y385" s="247"/>
      <c r="Z385" s="247"/>
      <c r="AA385" s="247"/>
      <c r="AB385" s="248"/>
      <c r="AC385" s="241"/>
      <c r="AD385" s="244"/>
      <c r="AG385" s="38"/>
      <c r="AH385" s="267"/>
      <c r="AI385" s="39" t="str">
        <f>IF($P385="","0",VLOOKUP($P385,登録データ!$M$3:$O$28,2,FALSE))</f>
        <v>0</v>
      </c>
      <c r="AJ385" s="39" t="str">
        <f>IF($P385="","",VLOOKUP($P385,登録データ!$M$3:$P$28,4,FALSE))</f>
        <v/>
      </c>
      <c r="AK385" s="39" t="str">
        <f t="shared" si="1527"/>
        <v>00</v>
      </c>
      <c r="AL385" s="39" t="str">
        <f t="shared" si="1528"/>
        <v/>
      </c>
      <c r="AM385" s="39" t="str">
        <f t="shared" si="1529"/>
        <v>000000</v>
      </c>
      <c r="AN385" s="39" t="str">
        <f t="shared" si="1530"/>
        <v/>
      </c>
      <c r="AO385" s="39" t="str">
        <f t="shared" si="1531"/>
        <v/>
      </c>
      <c r="AP385" s="39">
        <f ca="1">IF(OFFSET($C385,-MOD(ROW($C385),3),0)&lt;&gt;"",IF(RIGHT($P385,1)=")",VALUE(VLOOKUP(OFFSET($C385,-MOD(ROW($C385),3),0),登録データ!$A$3:$H$2500,8,FALSE)),0),0)</f>
        <v>0</v>
      </c>
      <c r="AQ385" s="39">
        <f t="shared" ca="1" si="1532"/>
        <v>0</v>
      </c>
      <c r="AR385" s="267"/>
      <c r="AS385" s="39" t="str">
        <f t="shared" si="1534"/>
        <v/>
      </c>
      <c r="AT385" s="267"/>
      <c r="AU385" s="267"/>
      <c r="AV385" s="202"/>
      <c r="AW385" s="199"/>
      <c r="AX385" s="200"/>
      <c r="AY385" s="200"/>
      <c r="AZ385" s="200"/>
      <c r="BA385" s="200"/>
      <c r="BB385" s="39"/>
      <c r="BC385" s="39"/>
      <c r="BD385" s="93"/>
      <c r="BE385" s="93"/>
      <c r="BF385" s="93"/>
      <c r="BG385" s="95"/>
      <c r="BH385" s="111"/>
      <c r="BI385" s="202"/>
      <c r="BJ385" s="199"/>
      <c r="BK385" s="200"/>
      <c r="BL385" s="200"/>
      <c r="BM385" s="200"/>
      <c r="BN385" s="200"/>
      <c r="BO385" s="39"/>
      <c r="BP385" s="39"/>
      <c r="BQ385" s="39"/>
      <c r="BR385" s="39"/>
      <c r="BS385" s="39"/>
      <c r="BT385" s="39"/>
      <c r="BV385" s="38" t="str">
        <f>IF($P385="十種競技",COUNTIF($P$21:$P385,"十種競技"),"")</f>
        <v/>
      </c>
      <c r="BW385" s="39" t="str">
        <f t="shared" ca="1" si="1546"/>
        <v/>
      </c>
      <c r="BX385" s="39" t="str">
        <f t="shared" ca="1" si="1547"/>
        <v/>
      </c>
      <c r="BY385" s="39" t="str">
        <f t="shared" ca="1" si="1548"/>
        <v/>
      </c>
      <c r="BZ385" s="39" t="str">
        <f t="shared" ca="1" si="1549"/>
        <v/>
      </c>
      <c r="CA385" s="39" t="str">
        <f t="shared" ca="1" si="1550"/>
        <v/>
      </c>
      <c r="CB385" s="39"/>
      <c r="CC385" s="39"/>
      <c r="CD385" s="39"/>
      <c r="CE385" s="39"/>
      <c r="CF385" s="39"/>
      <c r="CG385" s="86"/>
      <c r="CH385" s="43" t="str">
        <f t="shared" si="1524"/>
        <v/>
      </c>
    </row>
    <row r="386" spans="1:86" ht="14.25" thickBot="1">
      <c r="A386" s="24"/>
      <c r="B386" s="278"/>
      <c r="C386" s="29" t="s">
        <v>3696</v>
      </c>
      <c r="D386" s="283"/>
      <c r="E386" s="283"/>
      <c r="F386" s="283"/>
      <c r="G386" s="283"/>
      <c r="H386" s="283"/>
      <c r="I386" s="283"/>
      <c r="J386" s="283"/>
      <c r="K386" s="283"/>
      <c r="L386" s="283"/>
      <c r="M386" s="283"/>
      <c r="N386" s="283"/>
      <c r="O386" s="29" t="s">
        <v>3699</v>
      </c>
      <c r="P386" s="72"/>
      <c r="Q386" s="32"/>
      <c r="R386" s="160" t="str">
        <f t="shared" si="1525"/>
        <v/>
      </c>
      <c r="S386" s="152"/>
      <c r="T386" s="160" t="str">
        <f t="shared" si="1526"/>
        <v/>
      </c>
      <c r="U386" s="32"/>
      <c r="V386" s="249"/>
      <c r="W386" s="249"/>
      <c r="X386" s="249"/>
      <c r="Y386" s="250"/>
      <c r="Z386" s="250"/>
      <c r="AA386" s="250"/>
      <c r="AB386" s="251"/>
      <c r="AC386" s="242"/>
      <c r="AD386" s="245"/>
      <c r="AG386" s="38"/>
      <c r="AH386" s="267"/>
      <c r="AI386" s="39" t="str">
        <f>IF($P386="","0",VLOOKUP($P386,登録データ!$M$3:$O$28,2,FALSE))</f>
        <v>0</v>
      </c>
      <c r="AJ386" s="39" t="str">
        <f>IF($P386="","",VLOOKUP($P386,登録データ!$M$3:$P$28,4,FALSE))</f>
        <v/>
      </c>
      <c r="AK386" s="39" t="str">
        <f t="shared" si="1527"/>
        <v>00</v>
      </c>
      <c r="AL386" s="39" t="str">
        <f t="shared" si="1528"/>
        <v/>
      </c>
      <c r="AM386" s="39" t="str">
        <f t="shared" si="1529"/>
        <v>000000</v>
      </c>
      <c r="AN386" s="39" t="str">
        <f t="shared" si="1530"/>
        <v/>
      </c>
      <c r="AO386" s="39" t="str">
        <f t="shared" si="1531"/>
        <v/>
      </c>
      <c r="AP386" s="39">
        <f ca="1">IF(OFFSET($C386,-MOD(ROW($C386),3),0)&lt;&gt;"",IF(RIGHT($P386,1)=")",VALUE(VLOOKUP(OFFSET($C386,-MOD(ROW($C386),3),0),登録データ!$A$3:$H$2500,8,FALSE)),0),0)</f>
        <v>0</v>
      </c>
      <c r="AQ386" s="39">
        <f t="shared" ca="1" si="1532"/>
        <v>0</v>
      </c>
      <c r="AR386" s="267"/>
      <c r="AS386" s="39" t="str">
        <f t="shared" si="1534"/>
        <v/>
      </c>
      <c r="AT386" s="267"/>
      <c r="AU386" s="267"/>
      <c r="AV386" s="202"/>
      <c r="AW386" s="199"/>
      <c r="AX386" s="200"/>
      <c r="AY386" s="200"/>
      <c r="AZ386" s="200"/>
      <c r="BA386" s="200"/>
      <c r="BB386" s="39"/>
      <c r="BC386" s="39"/>
      <c r="BD386" s="93"/>
      <c r="BE386" s="93"/>
      <c r="BF386" s="93"/>
      <c r="BG386" s="95"/>
      <c r="BH386" s="111"/>
      <c r="BI386" s="202"/>
      <c r="BJ386" s="199"/>
      <c r="BK386" s="200"/>
      <c r="BL386" s="200"/>
      <c r="BM386" s="200"/>
      <c r="BN386" s="200"/>
      <c r="BO386" s="39"/>
      <c r="BP386" s="39"/>
      <c r="BQ386" s="39"/>
      <c r="BR386" s="39"/>
      <c r="BS386" s="39"/>
      <c r="BT386" s="39"/>
      <c r="BV386" s="38" t="str">
        <f>IF($P386="十種競技",COUNTIF($P$21:$P386,"十種競技"),"")</f>
        <v/>
      </c>
      <c r="BW386" s="39" t="str">
        <f t="shared" ca="1" si="1546"/>
        <v/>
      </c>
      <c r="BX386" s="39" t="str">
        <f t="shared" ca="1" si="1547"/>
        <v/>
      </c>
      <c r="BY386" s="39" t="str">
        <f t="shared" ca="1" si="1548"/>
        <v/>
      </c>
      <c r="BZ386" s="39" t="str">
        <f t="shared" ca="1" si="1549"/>
        <v/>
      </c>
      <c r="CA386" s="39" t="str">
        <f t="shared" ca="1" si="1550"/>
        <v/>
      </c>
      <c r="CB386" s="39"/>
      <c r="CC386" s="39"/>
      <c r="CD386" s="39"/>
      <c r="CE386" s="39"/>
      <c r="CF386" s="39"/>
      <c r="CG386" s="86"/>
      <c r="CH386" s="43" t="str">
        <f t="shared" si="1524"/>
        <v/>
      </c>
    </row>
    <row r="387" spans="1:86" ht="14.25" thickTop="1">
      <c r="A387" s="24"/>
      <c r="B387" s="276">
        <v>123</v>
      </c>
      <c r="C387" s="279"/>
      <c r="D387" s="281" t="str">
        <f>IF($C387="","",IF($C387="@",$D389,VLOOKUP($C387,登録データ!$A$3:$H$2500,2,FALSE)))</f>
        <v/>
      </c>
      <c r="E387" s="281"/>
      <c r="F387" s="281"/>
      <c r="G387" s="282" t="str">
        <f>IF($C387="","",IF($C387="@",$G389,VLOOKUP($C387,登録データ!$A$3:$H$2500,3,FALSE)))</f>
        <v/>
      </c>
      <c r="H387" s="282"/>
      <c r="I387" s="282"/>
      <c r="J387" s="281" t="str">
        <f>IF($C387="","",IF($C387="@",$J389,VLOOKUP($C387,登録データ!$A$3:$H$2500,7,FALSE)))</f>
        <v/>
      </c>
      <c r="K387" s="281"/>
      <c r="L387" s="281" t="str">
        <f>IF($C387="","",IF($C387="@",$L389,VLOOKUP($C387,登録データ!$A$3:$H$2500,4,FALSE)))</f>
        <v/>
      </c>
      <c r="M387" s="281"/>
      <c r="N387" s="281"/>
      <c r="O387" s="58" t="s">
        <v>3697</v>
      </c>
      <c r="P387" s="70"/>
      <c r="Q387" s="30"/>
      <c r="R387" s="156" t="str">
        <f t="shared" si="1525"/>
        <v/>
      </c>
      <c r="S387" s="150"/>
      <c r="T387" s="156" t="str">
        <f t="shared" si="1526"/>
        <v/>
      </c>
      <c r="U387" s="30"/>
      <c r="V387" s="237"/>
      <c r="W387" s="237"/>
      <c r="X387" s="237"/>
      <c r="Y387" s="238"/>
      <c r="Z387" s="238"/>
      <c r="AA387" s="238"/>
      <c r="AB387" s="239"/>
      <c r="AC387" s="240"/>
      <c r="AD387" s="243"/>
      <c r="AG387" s="38"/>
      <c r="AH387" s="267" t="str">
        <f>IF($C387="","",IF($C387="@",0,IF(VLOOKUP($C387,登録データ!$A$3:$V$2500,22,FALSE)=0,0,1)))</f>
        <v/>
      </c>
      <c r="AI387" s="39" t="str">
        <f>IF($P387="","0",VLOOKUP($P387,登録データ!$M$3:$O$28,2,FALSE))</f>
        <v>0</v>
      </c>
      <c r="AJ387" s="39" t="str">
        <f>IF($P387="","",VLOOKUP($P387,登録データ!$M$3:$P$28,4,FALSE))</f>
        <v/>
      </c>
      <c r="AK387" s="39" t="str">
        <f t="shared" si="1527"/>
        <v>00</v>
      </c>
      <c r="AL387" s="39" t="str">
        <f t="shared" si="1528"/>
        <v/>
      </c>
      <c r="AM387" s="39" t="str">
        <f t="shared" si="1529"/>
        <v>000000</v>
      </c>
      <c r="AN387" s="39" t="str">
        <f t="shared" si="1530"/>
        <v/>
      </c>
      <c r="AO387" s="39" t="str">
        <f t="shared" si="1531"/>
        <v/>
      </c>
      <c r="AP387" s="39">
        <f ca="1">IF(OFFSET($C387,-MOD(ROW($C387),3),0)&lt;&gt;"",IF(RIGHT($P387,1)=")",VALUE(VLOOKUP(OFFSET($C387,-MOD(ROW($C387),3),0),登録データ!$A$3:$H$2500,8,FALSE)),0),0)</f>
        <v>0</v>
      </c>
      <c r="AQ387" s="39">
        <f t="shared" ca="1" si="1532"/>
        <v>0</v>
      </c>
      <c r="AR387" s="267" t="str">
        <f t="shared" ref="AR387" si="1719">IF($C387="","",IF($C387="@",0,IF($C387&lt;1501,0,1)))</f>
        <v/>
      </c>
      <c r="AS387" s="39" t="str">
        <f t="shared" si="1534"/>
        <v/>
      </c>
      <c r="AT387" s="267" t="str">
        <f t="shared" ref="AT387" si="1720">IF($C387="","",IF($C387="@",0,IF(COUNTIF($C$21:$C$620,$C387)=1,0,1)))</f>
        <v/>
      </c>
      <c r="AU387" s="267" t="str">
        <f t="shared" ref="AU387" si="1721">IF($L387="","",IF(OR($L387="北海道",$L387="東京都",$L387="大阪府",$L387="京都府",RIGHT($L387,1)="県"),0,1))</f>
        <v/>
      </c>
      <c r="AV387" s="202" t="str">
        <f>IF(AC387="","",COUNTA($AC$21:$AC387))</f>
        <v/>
      </c>
      <c r="AW387" s="199" t="str">
        <f t="shared" ref="AW387" si="1722">IF($C387="","",IF($AV387="","",IF($C387="@",CONCATENATE("@",$D389),$C387)))</f>
        <v/>
      </c>
      <c r="AX387" s="199" t="str">
        <f t="shared" ref="AX387" si="1723">IF(LEFT($AW387,1)="@",$D389,"")</f>
        <v/>
      </c>
      <c r="AY387" s="199" t="str">
        <f t="shared" ref="AY387" si="1724">IF(LEFT($AW387,1)="@",$G389,"")</f>
        <v/>
      </c>
      <c r="AZ387" s="199" t="str">
        <f t="shared" ref="AZ387" si="1725">IF(LEFT($AW387,1)="@",$J389,"")</f>
        <v/>
      </c>
      <c r="BA387" s="199" t="str">
        <f t="shared" ref="BA387" si="1726">IF(LEFT($AW387,1)="@",$L389,"")</f>
        <v/>
      </c>
      <c r="BB387" s="39"/>
      <c r="BC387" s="39"/>
      <c r="BD387" s="74"/>
      <c r="BE387" s="74"/>
      <c r="BF387" s="74"/>
      <c r="BG387" s="83"/>
      <c r="BH387" s="84"/>
      <c r="BI387" s="202" t="str">
        <f>IF($AD387="","",COUNTA($AD$21:$AD387))</f>
        <v/>
      </c>
      <c r="BJ387" s="199" t="str">
        <f>IF($C387="","",IF($BI387="","",IF($C387="@",CONCATENATE("@",$D389),$C387)))</f>
        <v/>
      </c>
      <c r="BK387" s="199" t="str">
        <f t="shared" ref="BK387" si="1727">IF(LEFT($BJ387,1)="@",$D389,"")</f>
        <v/>
      </c>
      <c r="BL387" s="199" t="str">
        <f t="shared" ref="BL387" si="1728">IF(LEFT($BJ387,1)="@",$G389,"")</f>
        <v/>
      </c>
      <c r="BM387" s="199" t="str">
        <f t="shared" ref="BM387" si="1729">IF(LEFT($BJ387,1)="@",$J389,"")</f>
        <v/>
      </c>
      <c r="BN387" s="199" t="str">
        <f t="shared" ref="BN387" si="1730">IF(LEFT($BJ387,1)="@",$L389,"")</f>
        <v/>
      </c>
      <c r="BO387" s="39"/>
      <c r="BP387" s="39"/>
      <c r="BQ387" s="39"/>
      <c r="BR387" s="39"/>
      <c r="BS387" s="39"/>
      <c r="BT387" s="39"/>
      <c r="BV387" s="38" t="str">
        <f>IF($P387="十種競技",COUNTIF($P$21:$P387,"十種競技"),"")</f>
        <v/>
      </c>
      <c r="BW387" s="39" t="str">
        <f t="shared" ca="1" si="1546"/>
        <v/>
      </c>
      <c r="BX387" s="39" t="str">
        <f t="shared" ca="1" si="1547"/>
        <v/>
      </c>
      <c r="BY387" s="39" t="str">
        <f t="shared" ca="1" si="1548"/>
        <v/>
      </c>
      <c r="BZ387" s="39" t="str">
        <f t="shared" ca="1" si="1549"/>
        <v/>
      </c>
      <c r="CA387" s="39" t="str">
        <f t="shared" ca="1" si="1550"/>
        <v/>
      </c>
      <c r="CB387" s="39"/>
      <c r="CC387" s="39"/>
      <c r="CD387" s="39"/>
      <c r="CE387" s="39"/>
      <c r="CF387" s="39"/>
      <c r="CG387" s="86"/>
      <c r="CH387" s="43" t="str">
        <f t="shared" si="1524"/>
        <v/>
      </c>
    </row>
    <row r="388" spans="1:86">
      <c r="A388" s="24"/>
      <c r="B388" s="277"/>
      <c r="C388" s="280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59" t="s">
        <v>3698</v>
      </c>
      <c r="P388" s="71"/>
      <c r="Q388" s="31"/>
      <c r="R388" s="157" t="str">
        <f t="shared" si="1525"/>
        <v/>
      </c>
      <c r="S388" s="151"/>
      <c r="T388" s="157" t="str">
        <f t="shared" si="1526"/>
        <v/>
      </c>
      <c r="U388" s="31"/>
      <c r="V388" s="246"/>
      <c r="W388" s="246"/>
      <c r="X388" s="246"/>
      <c r="Y388" s="247"/>
      <c r="Z388" s="247"/>
      <c r="AA388" s="247"/>
      <c r="AB388" s="248"/>
      <c r="AC388" s="241"/>
      <c r="AD388" s="244"/>
      <c r="AG388" s="38"/>
      <c r="AH388" s="267"/>
      <c r="AI388" s="39" t="str">
        <f>IF($P388="","0",VLOOKUP($P388,登録データ!$M$3:$O$28,2,FALSE))</f>
        <v>0</v>
      </c>
      <c r="AJ388" s="39" t="str">
        <f>IF($P388="","",VLOOKUP($P388,登録データ!$M$3:$P$28,4,FALSE))</f>
        <v/>
      </c>
      <c r="AK388" s="39" t="str">
        <f t="shared" si="1527"/>
        <v>00</v>
      </c>
      <c r="AL388" s="39" t="str">
        <f t="shared" si="1528"/>
        <v/>
      </c>
      <c r="AM388" s="39" t="str">
        <f t="shared" si="1529"/>
        <v>000000</v>
      </c>
      <c r="AN388" s="39" t="str">
        <f t="shared" si="1530"/>
        <v/>
      </c>
      <c r="AO388" s="39" t="str">
        <f t="shared" si="1531"/>
        <v/>
      </c>
      <c r="AP388" s="39">
        <f ca="1">IF(OFFSET($C388,-MOD(ROW($C388),3),0)&lt;&gt;"",IF(RIGHT($P388,1)=")",VALUE(VLOOKUP(OFFSET($C388,-MOD(ROW($C388),3),0),登録データ!$A$3:$H$2500,8,FALSE)),0),0)</f>
        <v>0</v>
      </c>
      <c r="AQ388" s="39">
        <f t="shared" ca="1" si="1532"/>
        <v>0</v>
      </c>
      <c r="AR388" s="267"/>
      <c r="AS388" s="39" t="str">
        <f t="shared" si="1534"/>
        <v/>
      </c>
      <c r="AT388" s="267"/>
      <c r="AU388" s="267"/>
      <c r="AV388" s="202"/>
      <c r="AW388" s="199"/>
      <c r="AX388" s="200"/>
      <c r="AY388" s="200"/>
      <c r="AZ388" s="200"/>
      <c r="BA388" s="200"/>
      <c r="BB388" s="39"/>
      <c r="BC388" s="39"/>
      <c r="BD388" s="93"/>
      <c r="BE388" s="93"/>
      <c r="BF388" s="93"/>
      <c r="BG388" s="95"/>
      <c r="BH388" s="111"/>
      <c r="BI388" s="202"/>
      <c r="BJ388" s="199"/>
      <c r="BK388" s="200"/>
      <c r="BL388" s="200"/>
      <c r="BM388" s="200"/>
      <c r="BN388" s="200"/>
      <c r="BO388" s="39"/>
      <c r="BP388" s="39"/>
      <c r="BQ388" s="39"/>
      <c r="BR388" s="39"/>
      <c r="BS388" s="39"/>
      <c r="BT388" s="39"/>
      <c r="BV388" s="38" t="str">
        <f>IF($P388="十種競技",COUNTIF($P$21:$P388,"十種競技"),"")</f>
        <v/>
      </c>
      <c r="BW388" s="39" t="str">
        <f t="shared" ca="1" si="1546"/>
        <v/>
      </c>
      <c r="BX388" s="39" t="str">
        <f t="shared" ca="1" si="1547"/>
        <v/>
      </c>
      <c r="BY388" s="39" t="str">
        <f t="shared" ca="1" si="1548"/>
        <v/>
      </c>
      <c r="BZ388" s="39" t="str">
        <f t="shared" ca="1" si="1549"/>
        <v/>
      </c>
      <c r="CA388" s="39" t="str">
        <f t="shared" ca="1" si="1550"/>
        <v/>
      </c>
      <c r="CB388" s="39"/>
      <c r="CC388" s="39"/>
      <c r="CD388" s="39"/>
      <c r="CE388" s="39"/>
      <c r="CF388" s="39"/>
      <c r="CG388" s="86"/>
      <c r="CH388" s="43" t="str">
        <f t="shared" si="1524"/>
        <v/>
      </c>
    </row>
    <row r="389" spans="1:86" ht="14.25" thickBot="1">
      <c r="A389" s="24"/>
      <c r="B389" s="278"/>
      <c r="C389" s="29" t="s">
        <v>3696</v>
      </c>
      <c r="D389" s="283"/>
      <c r="E389" s="283"/>
      <c r="F389" s="283"/>
      <c r="G389" s="283"/>
      <c r="H389" s="283"/>
      <c r="I389" s="283"/>
      <c r="J389" s="283"/>
      <c r="K389" s="283"/>
      <c r="L389" s="283"/>
      <c r="M389" s="283"/>
      <c r="N389" s="283"/>
      <c r="O389" s="29" t="s">
        <v>3699</v>
      </c>
      <c r="P389" s="72"/>
      <c r="Q389" s="32"/>
      <c r="R389" s="160" t="str">
        <f t="shared" si="1525"/>
        <v/>
      </c>
      <c r="S389" s="152"/>
      <c r="T389" s="160" t="str">
        <f t="shared" si="1526"/>
        <v/>
      </c>
      <c r="U389" s="32"/>
      <c r="V389" s="249"/>
      <c r="W389" s="249"/>
      <c r="X389" s="249"/>
      <c r="Y389" s="250"/>
      <c r="Z389" s="250"/>
      <c r="AA389" s="250"/>
      <c r="AB389" s="251"/>
      <c r="AC389" s="242"/>
      <c r="AD389" s="245"/>
      <c r="AG389" s="38"/>
      <c r="AH389" s="267"/>
      <c r="AI389" s="39" t="str">
        <f>IF($P389="","0",VLOOKUP($P389,登録データ!$M$3:$O$28,2,FALSE))</f>
        <v>0</v>
      </c>
      <c r="AJ389" s="39" t="str">
        <f>IF($P389="","",VLOOKUP($P389,登録データ!$M$3:$P$28,4,FALSE))</f>
        <v/>
      </c>
      <c r="AK389" s="39" t="str">
        <f t="shared" si="1527"/>
        <v>00</v>
      </c>
      <c r="AL389" s="39" t="str">
        <f t="shared" si="1528"/>
        <v/>
      </c>
      <c r="AM389" s="39" t="str">
        <f t="shared" si="1529"/>
        <v>000000</v>
      </c>
      <c r="AN389" s="39" t="str">
        <f t="shared" si="1530"/>
        <v/>
      </c>
      <c r="AO389" s="39" t="str">
        <f t="shared" si="1531"/>
        <v/>
      </c>
      <c r="AP389" s="39">
        <f ca="1">IF(OFFSET($C389,-MOD(ROW($C389),3),0)&lt;&gt;"",IF(RIGHT($P389,1)=")",VALUE(VLOOKUP(OFFSET($C389,-MOD(ROW($C389),3),0),登録データ!$A$3:$H$2500,8,FALSE)),0),0)</f>
        <v>0</v>
      </c>
      <c r="AQ389" s="39">
        <f t="shared" ca="1" si="1532"/>
        <v>0</v>
      </c>
      <c r="AR389" s="267"/>
      <c r="AS389" s="39" t="str">
        <f t="shared" si="1534"/>
        <v/>
      </c>
      <c r="AT389" s="267"/>
      <c r="AU389" s="267"/>
      <c r="AV389" s="202"/>
      <c r="AW389" s="199"/>
      <c r="AX389" s="200"/>
      <c r="AY389" s="200"/>
      <c r="AZ389" s="200"/>
      <c r="BA389" s="200"/>
      <c r="BB389" s="39"/>
      <c r="BC389" s="39"/>
      <c r="BD389" s="93"/>
      <c r="BE389" s="93"/>
      <c r="BF389" s="93"/>
      <c r="BG389" s="95"/>
      <c r="BH389" s="111"/>
      <c r="BI389" s="202"/>
      <c r="BJ389" s="199"/>
      <c r="BK389" s="200"/>
      <c r="BL389" s="200"/>
      <c r="BM389" s="200"/>
      <c r="BN389" s="200"/>
      <c r="BO389" s="39"/>
      <c r="BP389" s="39"/>
      <c r="BQ389" s="39"/>
      <c r="BR389" s="39"/>
      <c r="BS389" s="39"/>
      <c r="BT389" s="39"/>
      <c r="BV389" s="38" t="str">
        <f>IF($P389="十種競技",COUNTIF($P$21:$P389,"十種競技"),"")</f>
        <v/>
      </c>
      <c r="BW389" s="39" t="str">
        <f t="shared" ca="1" si="1546"/>
        <v/>
      </c>
      <c r="BX389" s="39" t="str">
        <f t="shared" ca="1" si="1547"/>
        <v/>
      </c>
      <c r="BY389" s="39" t="str">
        <f t="shared" ca="1" si="1548"/>
        <v/>
      </c>
      <c r="BZ389" s="39" t="str">
        <f t="shared" ca="1" si="1549"/>
        <v/>
      </c>
      <c r="CA389" s="39" t="str">
        <f t="shared" ca="1" si="1550"/>
        <v/>
      </c>
      <c r="CB389" s="39"/>
      <c r="CC389" s="39"/>
      <c r="CD389" s="39"/>
      <c r="CE389" s="39"/>
      <c r="CF389" s="39"/>
      <c r="CG389" s="86"/>
      <c r="CH389" s="43" t="str">
        <f t="shared" si="1524"/>
        <v/>
      </c>
    </row>
    <row r="390" spans="1:86" ht="14.25" thickTop="1">
      <c r="A390" s="24"/>
      <c r="B390" s="276">
        <v>124</v>
      </c>
      <c r="C390" s="279"/>
      <c r="D390" s="281" t="str">
        <f>IF($C390="","",IF($C390="@",$D392,VLOOKUP($C390,登録データ!$A$3:$H$2500,2,FALSE)))</f>
        <v/>
      </c>
      <c r="E390" s="281"/>
      <c r="F390" s="281"/>
      <c r="G390" s="282" t="str">
        <f>IF($C390="","",IF($C390="@",$G392,VLOOKUP($C390,登録データ!$A$3:$H$2500,3,FALSE)))</f>
        <v/>
      </c>
      <c r="H390" s="282"/>
      <c r="I390" s="282"/>
      <c r="J390" s="281" t="str">
        <f>IF($C390="","",IF($C390="@",$J392,VLOOKUP($C390,登録データ!$A$3:$H$2500,7,FALSE)))</f>
        <v/>
      </c>
      <c r="K390" s="281"/>
      <c r="L390" s="281" t="str">
        <f>IF($C390="","",IF($C390="@",$L392,VLOOKUP($C390,登録データ!$A$3:$H$2500,4,FALSE)))</f>
        <v/>
      </c>
      <c r="M390" s="281"/>
      <c r="N390" s="281"/>
      <c r="O390" s="58" t="s">
        <v>3697</v>
      </c>
      <c r="P390" s="70"/>
      <c r="Q390" s="30"/>
      <c r="R390" s="156" t="str">
        <f t="shared" si="1525"/>
        <v/>
      </c>
      <c r="S390" s="150"/>
      <c r="T390" s="156" t="str">
        <f t="shared" si="1526"/>
        <v/>
      </c>
      <c r="U390" s="30"/>
      <c r="V390" s="237"/>
      <c r="W390" s="237"/>
      <c r="X390" s="237"/>
      <c r="Y390" s="238"/>
      <c r="Z390" s="238"/>
      <c r="AA390" s="238"/>
      <c r="AB390" s="239"/>
      <c r="AC390" s="240"/>
      <c r="AD390" s="243"/>
      <c r="AG390" s="38"/>
      <c r="AH390" s="267" t="str">
        <f>IF($C390="","",IF($C390="@",0,IF(VLOOKUP($C390,登録データ!$A$3:$V$2500,22,FALSE)=0,0,1)))</f>
        <v/>
      </c>
      <c r="AI390" s="39" t="str">
        <f>IF($P390="","0",VLOOKUP($P390,登録データ!$M$3:$O$28,2,FALSE))</f>
        <v>0</v>
      </c>
      <c r="AJ390" s="39" t="str">
        <f>IF($P390="","",VLOOKUP($P390,登録データ!$M$3:$P$28,4,FALSE))</f>
        <v/>
      </c>
      <c r="AK390" s="39" t="str">
        <f t="shared" si="1527"/>
        <v>00</v>
      </c>
      <c r="AL390" s="39" t="str">
        <f t="shared" si="1528"/>
        <v/>
      </c>
      <c r="AM390" s="39" t="str">
        <f t="shared" si="1529"/>
        <v>000000</v>
      </c>
      <c r="AN390" s="39" t="str">
        <f t="shared" si="1530"/>
        <v/>
      </c>
      <c r="AO390" s="39" t="str">
        <f t="shared" si="1531"/>
        <v/>
      </c>
      <c r="AP390" s="39">
        <f ca="1">IF(OFFSET($C390,-MOD(ROW($C390),3),0)&lt;&gt;"",IF(RIGHT($P390,1)=")",VALUE(VLOOKUP(OFFSET($C390,-MOD(ROW($C390),3),0),登録データ!$A$3:$H$2500,8,FALSE)),0),0)</f>
        <v>0</v>
      </c>
      <c r="AQ390" s="39">
        <f t="shared" ca="1" si="1532"/>
        <v>0</v>
      </c>
      <c r="AR390" s="267" t="str">
        <f t="shared" ref="AR390" si="1731">IF($C390="","",IF($C390="@",0,IF($C390&lt;1501,0,1)))</f>
        <v/>
      </c>
      <c r="AS390" s="39" t="str">
        <f t="shared" si="1534"/>
        <v/>
      </c>
      <c r="AT390" s="267" t="str">
        <f t="shared" ref="AT390" si="1732">IF($C390="","",IF($C390="@",0,IF(COUNTIF($C$21:$C$620,$C390)=1,0,1)))</f>
        <v/>
      </c>
      <c r="AU390" s="267" t="str">
        <f t="shared" ref="AU390" si="1733">IF($L390="","",IF(OR($L390="北海道",$L390="東京都",$L390="大阪府",$L390="京都府",RIGHT($L390,1)="県"),0,1))</f>
        <v/>
      </c>
      <c r="AV390" s="202" t="str">
        <f>IF(AC390="","",COUNTA($AC$21:$AC390))</f>
        <v/>
      </c>
      <c r="AW390" s="199" t="str">
        <f t="shared" ref="AW390" si="1734">IF($C390="","",IF($AV390="","",IF($C390="@",CONCATENATE("@",$D392),$C390)))</f>
        <v/>
      </c>
      <c r="AX390" s="199" t="str">
        <f t="shared" ref="AX390" si="1735">IF(LEFT($AW390,1)="@",$D392,"")</f>
        <v/>
      </c>
      <c r="AY390" s="199" t="str">
        <f t="shared" ref="AY390" si="1736">IF(LEFT($AW390,1)="@",$G392,"")</f>
        <v/>
      </c>
      <c r="AZ390" s="199" t="str">
        <f t="shared" ref="AZ390" si="1737">IF(LEFT($AW390,1)="@",$J392,"")</f>
        <v/>
      </c>
      <c r="BA390" s="199" t="str">
        <f t="shared" ref="BA390" si="1738">IF(LEFT($AW390,1)="@",$L392,"")</f>
        <v/>
      </c>
      <c r="BB390" s="39"/>
      <c r="BC390" s="39"/>
      <c r="BD390" s="74"/>
      <c r="BE390" s="74"/>
      <c r="BF390" s="74"/>
      <c r="BG390" s="83"/>
      <c r="BH390" s="84"/>
      <c r="BI390" s="202" t="str">
        <f>IF($AD390="","",COUNTA($AD$21:$AD390))</f>
        <v/>
      </c>
      <c r="BJ390" s="199" t="str">
        <f>IF($C390="","",IF($BI390="","",IF($C390="@",CONCATENATE("@",$D392),$C390)))</f>
        <v/>
      </c>
      <c r="BK390" s="199" t="str">
        <f t="shared" ref="BK390" si="1739">IF(LEFT($BJ390,1)="@",$D392,"")</f>
        <v/>
      </c>
      <c r="BL390" s="199" t="str">
        <f t="shared" ref="BL390" si="1740">IF(LEFT($BJ390,1)="@",$G392,"")</f>
        <v/>
      </c>
      <c r="BM390" s="199" t="str">
        <f t="shared" ref="BM390" si="1741">IF(LEFT($BJ390,1)="@",$J392,"")</f>
        <v/>
      </c>
      <c r="BN390" s="199" t="str">
        <f t="shared" ref="BN390" si="1742">IF(LEFT($BJ390,1)="@",$L392,"")</f>
        <v/>
      </c>
      <c r="BO390" s="39"/>
      <c r="BP390" s="39"/>
      <c r="BQ390" s="39"/>
      <c r="BR390" s="39"/>
      <c r="BS390" s="39"/>
      <c r="BT390" s="39"/>
      <c r="BV390" s="38" t="str">
        <f>IF($P390="十種競技",COUNTIF($P$21:$P390,"十種競技"),"")</f>
        <v/>
      </c>
      <c r="BW390" s="39" t="str">
        <f t="shared" ca="1" si="1546"/>
        <v/>
      </c>
      <c r="BX390" s="39" t="str">
        <f t="shared" ca="1" si="1547"/>
        <v/>
      </c>
      <c r="BY390" s="39" t="str">
        <f t="shared" ca="1" si="1548"/>
        <v/>
      </c>
      <c r="BZ390" s="39" t="str">
        <f t="shared" ca="1" si="1549"/>
        <v/>
      </c>
      <c r="CA390" s="39" t="str">
        <f t="shared" ca="1" si="1550"/>
        <v/>
      </c>
      <c r="CB390" s="39"/>
      <c r="CC390" s="39"/>
      <c r="CD390" s="39"/>
      <c r="CE390" s="39"/>
      <c r="CF390" s="39"/>
      <c r="CG390" s="86"/>
      <c r="CH390" s="43" t="str">
        <f t="shared" si="1524"/>
        <v/>
      </c>
    </row>
    <row r="391" spans="1:86">
      <c r="A391" s="24"/>
      <c r="B391" s="277"/>
      <c r="C391" s="280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59" t="s">
        <v>3698</v>
      </c>
      <c r="P391" s="71"/>
      <c r="Q391" s="31"/>
      <c r="R391" s="157" t="str">
        <f t="shared" si="1525"/>
        <v/>
      </c>
      <c r="S391" s="151"/>
      <c r="T391" s="157" t="str">
        <f t="shared" si="1526"/>
        <v/>
      </c>
      <c r="U391" s="31"/>
      <c r="V391" s="246"/>
      <c r="W391" s="246"/>
      <c r="X391" s="246"/>
      <c r="Y391" s="247"/>
      <c r="Z391" s="247"/>
      <c r="AA391" s="247"/>
      <c r="AB391" s="248"/>
      <c r="AC391" s="241"/>
      <c r="AD391" s="244"/>
      <c r="AG391" s="38"/>
      <c r="AH391" s="267"/>
      <c r="AI391" s="39" t="str">
        <f>IF($P391="","0",VLOOKUP($P391,登録データ!$M$3:$O$28,2,FALSE))</f>
        <v>0</v>
      </c>
      <c r="AJ391" s="39" t="str">
        <f>IF($P391="","",VLOOKUP($P391,登録データ!$M$3:$P$28,4,FALSE))</f>
        <v/>
      </c>
      <c r="AK391" s="39" t="str">
        <f t="shared" si="1527"/>
        <v>00</v>
      </c>
      <c r="AL391" s="39" t="str">
        <f t="shared" si="1528"/>
        <v/>
      </c>
      <c r="AM391" s="39" t="str">
        <f t="shared" si="1529"/>
        <v>000000</v>
      </c>
      <c r="AN391" s="39" t="str">
        <f t="shared" si="1530"/>
        <v/>
      </c>
      <c r="AO391" s="39" t="str">
        <f t="shared" si="1531"/>
        <v/>
      </c>
      <c r="AP391" s="39">
        <f ca="1">IF(OFFSET($C391,-MOD(ROW($C391),3),0)&lt;&gt;"",IF(RIGHT($P391,1)=")",VALUE(VLOOKUP(OFFSET($C391,-MOD(ROW($C391),3),0),登録データ!$A$3:$H$2500,8,FALSE)),0),0)</f>
        <v>0</v>
      </c>
      <c r="AQ391" s="39">
        <f t="shared" ca="1" si="1532"/>
        <v>0</v>
      </c>
      <c r="AR391" s="267"/>
      <c r="AS391" s="39" t="str">
        <f t="shared" si="1534"/>
        <v/>
      </c>
      <c r="AT391" s="267"/>
      <c r="AU391" s="267"/>
      <c r="AV391" s="202"/>
      <c r="AW391" s="199"/>
      <c r="AX391" s="200"/>
      <c r="AY391" s="200"/>
      <c r="AZ391" s="200"/>
      <c r="BA391" s="200"/>
      <c r="BB391" s="39"/>
      <c r="BC391" s="39"/>
      <c r="BD391" s="93"/>
      <c r="BE391" s="93"/>
      <c r="BF391" s="93"/>
      <c r="BG391" s="95"/>
      <c r="BH391" s="111"/>
      <c r="BI391" s="202"/>
      <c r="BJ391" s="199"/>
      <c r="BK391" s="200"/>
      <c r="BL391" s="200"/>
      <c r="BM391" s="200"/>
      <c r="BN391" s="200"/>
      <c r="BO391" s="39"/>
      <c r="BP391" s="39"/>
      <c r="BQ391" s="39"/>
      <c r="BR391" s="39"/>
      <c r="BS391" s="39"/>
      <c r="BT391" s="39"/>
      <c r="BV391" s="38" t="str">
        <f>IF($P391="十種競技",COUNTIF($P$21:$P391,"十種競技"),"")</f>
        <v/>
      </c>
      <c r="BW391" s="39" t="str">
        <f t="shared" ca="1" si="1546"/>
        <v/>
      </c>
      <c r="BX391" s="39" t="str">
        <f t="shared" ca="1" si="1547"/>
        <v/>
      </c>
      <c r="BY391" s="39" t="str">
        <f t="shared" ca="1" si="1548"/>
        <v/>
      </c>
      <c r="BZ391" s="39" t="str">
        <f t="shared" ca="1" si="1549"/>
        <v/>
      </c>
      <c r="CA391" s="39" t="str">
        <f t="shared" ca="1" si="1550"/>
        <v/>
      </c>
      <c r="CB391" s="39"/>
      <c r="CC391" s="39"/>
      <c r="CD391" s="39"/>
      <c r="CE391" s="39"/>
      <c r="CF391" s="39"/>
      <c r="CG391" s="86"/>
      <c r="CH391" s="43" t="str">
        <f t="shared" si="1524"/>
        <v/>
      </c>
    </row>
    <row r="392" spans="1:86" ht="14.25" thickBot="1">
      <c r="A392" s="24"/>
      <c r="B392" s="278"/>
      <c r="C392" s="29" t="s">
        <v>3696</v>
      </c>
      <c r="D392" s="283"/>
      <c r="E392" s="283"/>
      <c r="F392" s="283"/>
      <c r="G392" s="283"/>
      <c r="H392" s="283"/>
      <c r="I392" s="283"/>
      <c r="J392" s="283"/>
      <c r="K392" s="283"/>
      <c r="L392" s="283"/>
      <c r="M392" s="283"/>
      <c r="N392" s="283"/>
      <c r="O392" s="29" t="s">
        <v>3699</v>
      </c>
      <c r="P392" s="72"/>
      <c r="Q392" s="32"/>
      <c r="R392" s="160" t="str">
        <f t="shared" si="1525"/>
        <v/>
      </c>
      <c r="S392" s="152"/>
      <c r="T392" s="160" t="str">
        <f t="shared" si="1526"/>
        <v/>
      </c>
      <c r="U392" s="32"/>
      <c r="V392" s="249"/>
      <c r="W392" s="249"/>
      <c r="X392" s="249"/>
      <c r="Y392" s="250"/>
      <c r="Z392" s="250"/>
      <c r="AA392" s="250"/>
      <c r="AB392" s="251"/>
      <c r="AC392" s="242"/>
      <c r="AD392" s="245"/>
      <c r="AG392" s="38"/>
      <c r="AH392" s="267"/>
      <c r="AI392" s="39" t="str">
        <f>IF($P392="","0",VLOOKUP($P392,登録データ!$M$3:$O$28,2,FALSE))</f>
        <v>0</v>
      </c>
      <c r="AJ392" s="39" t="str">
        <f>IF($P392="","",VLOOKUP($P392,登録データ!$M$3:$P$28,4,FALSE))</f>
        <v/>
      </c>
      <c r="AK392" s="39" t="str">
        <f t="shared" si="1527"/>
        <v>00</v>
      </c>
      <c r="AL392" s="39" t="str">
        <f t="shared" si="1528"/>
        <v/>
      </c>
      <c r="AM392" s="39" t="str">
        <f t="shared" si="1529"/>
        <v>000000</v>
      </c>
      <c r="AN392" s="39" t="str">
        <f t="shared" si="1530"/>
        <v/>
      </c>
      <c r="AO392" s="39" t="str">
        <f t="shared" si="1531"/>
        <v/>
      </c>
      <c r="AP392" s="39">
        <f ca="1">IF(OFFSET($C392,-MOD(ROW($C392),3),0)&lt;&gt;"",IF(RIGHT($P392,1)=")",VALUE(VLOOKUP(OFFSET($C392,-MOD(ROW($C392),3),0),登録データ!$A$3:$H$2500,8,FALSE)),0),0)</f>
        <v>0</v>
      </c>
      <c r="AQ392" s="39">
        <f t="shared" ca="1" si="1532"/>
        <v>0</v>
      </c>
      <c r="AR392" s="267"/>
      <c r="AS392" s="39" t="str">
        <f t="shared" si="1534"/>
        <v/>
      </c>
      <c r="AT392" s="267"/>
      <c r="AU392" s="267"/>
      <c r="AV392" s="202"/>
      <c r="AW392" s="199"/>
      <c r="AX392" s="200"/>
      <c r="AY392" s="200"/>
      <c r="AZ392" s="200"/>
      <c r="BA392" s="200"/>
      <c r="BB392" s="39"/>
      <c r="BC392" s="39"/>
      <c r="BD392" s="93"/>
      <c r="BE392" s="93"/>
      <c r="BF392" s="93"/>
      <c r="BG392" s="95"/>
      <c r="BH392" s="111"/>
      <c r="BI392" s="202"/>
      <c r="BJ392" s="199"/>
      <c r="BK392" s="200"/>
      <c r="BL392" s="200"/>
      <c r="BM392" s="200"/>
      <c r="BN392" s="200"/>
      <c r="BO392" s="39"/>
      <c r="BP392" s="39"/>
      <c r="BQ392" s="39"/>
      <c r="BR392" s="39"/>
      <c r="BS392" s="39"/>
      <c r="BT392" s="39"/>
      <c r="BV392" s="38" t="str">
        <f>IF($P392="十種競技",COUNTIF($P$21:$P392,"十種競技"),"")</f>
        <v/>
      </c>
      <c r="BW392" s="39" t="str">
        <f t="shared" ca="1" si="1546"/>
        <v/>
      </c>
      <c r="BX392" s="39" t="str">
        <f t="shared" ca="1" si="1547"/>
        <v/>
      </c>
      <c r="BY392" s="39" t="str">
        <f t="shared" ca="1" si="1548"/>
        <v/>
      </c>
      <c r="BZ392" s="39" t="str">
        <f t="shared" ca="1" si="1549"/>
        <v/>
      </c>
      <c r="CA392" s="39" t="str">
        <f t="shared" ca="1" si="1550"/>
        <v/>
      </c>
      <c r="CB392" s="39"/>
      <c r="CC392" s="39"/>
      <c r="CD392" s="39"/>
      <c r="CE392" s="39"/>
      <c r="CF392" s="39"/>
      <c r="CG392" s="86"/>
      <c r="CH392" s="43" t="str">
        <f t="shared" si="1524"/>
        <v/>
      </c>
    </row>
    <row r="393" spans="1:86" ht="14.25" thickTop="1">
      <c r="A393" s="24"/>
      <c r="B393" s="276">
        <v>125</v>
      </c>
      <c r="C393" s="279"/>
      <c r="D393" s="281" t="str">
        <f>IF($C393="","",IF($C393="@",$D395,VLOOKUP($C393,登録データ!$A$3:$H$2500,2,FALSE)))</f>
        <v/>
      </c>
      <c r="E393" s="281"/>
      <c r="F393" s="281"/>
      <c r="G393" s="282" t="str">
        <f>IF($C393="","",IF($C393="@",$G395,VLOOKUP($C393,登録データ!$A$3:$H$2500,3,FALSE)))</f>
        <v/>
      </c>
      <c r="H393" s="282"/>
      <c r="I393" s="282"/>
      <c r="J393" s="281" t="str">
        <f>IF($C393="","",IF($C393="@",$J395,VLOOKUP($C393,登録データ!$A$3:$H$2500,7,FALSE)))</f>
        <v/>
      </c>
      <c r="K393" s="281"/>
      <c r="L393" s="281" t="str">
        <f>IF($C393="","",IF($C393="@",$L395,VLOOKUP($C393,登録データ!$A$3:$H$2500,4,FALSE)))</f>
        <v/>
      </c>
      <c r="M393" s="281"/>
      <c r="N393" s="281"/>
      <c r="O393" s="58" t="s">
        <v>3697</v>
      </c>
      <c r="P393" s="70"/>
      <c r="Q393" s="30"/>
      <c r="R393" s="156" t="str">
        <f t="shared" si="1525"/>
        <v/>
      </c>
      <c r="S393" s="150"/>
      <c r="T393" s="156" t="str">
        <f t="shared" si="1526"/>
        <v/>
      </c>
      <c r="U393" s="30"/>
      <c r="V393" s="237"/>
      <c r="W393" s="237"/>
      <c r="X393" s="237"/>
      <c r="Y393" s="238"/>
      <c r="Z393" s="238"/>
      <c r="AA393" s="238"/>
      <c r="AB393" s="239"/>
      <c r="AC393" s="240"/>
      <c r="AD393" s="243"/>
      <c r="AG393" s="38"/>
      <c r="AH393" s="267" t="str">
        <f>IF($C393="","",IF($C393="@",0,IF(VLOOKUP($C393,登録データ!$A$3:$V$2500,22,FALSE)=0,0,1)))</f>
        <v/>
      </c>
      <c r="AI393" s="39" t="str">
        <f>IF($P393="","0",VLOOKUP($P393,登録データ!$M$3:$O$28,2,FALSE))</f>
        <v>0</v>
      </c>
      <c r="AJ393" s="39" t="str">
        <f>IF($P393="","",VLOOKUP($P393,登録データ!$M$3:$P$28,4,FALSE))</f>
        <v/>
      </c>
      <c r="AK393" s="39" t="str">
        <f t="shared" si="1527"/>
        <v>00</v>
      </c>
      <c r="AL393" s="39" t="str">
        <f t="shared" si="1528"/>
        <v/>
      </c>
      <c r="AM393" s="39" t="str">
        <f t="shared" si="1529"/>
        <v>000000</v>
      </c>
      <c r="AN393" s="39" t="str">
        <f t="shared" si="1530"/>
        <v/>
      </c>
      <c r="AO393" s="39" t="str">
        <f t="shared" si="1531"/>
        <v/>
      </c>
      <c r="AP393" s="39">
        <f ca="1">IF(OFFSET($C393,-MOD(ROW($C393),3),0)&lt;&gt;"",IF(RIGHT($P393,1)=")",VALUE(VLOOKUP(OFFSET($C393,-MOD(ROW($C393),3),0),登録データ!$A$3:$H$2500,8,FALSE)),0),0)</f>
        <v>0</v>
      </c>
      <c r="AQ393" s="39">
        <f t="shared" ca="1" si="1532"/>
        <v>0</v>
      </c>
      <c r="AR393" s="267" t="str">
        <f t="shared" ref="AR393" si="1743">IF($C393="","",IF($C393="@",0,IF($C393&lt;1501,0,1)))</f>
        <v/>
      </c>
      <c r="AS393" s="39" t="str">
        <f t="shared" si="1534"/>
        <v/>
      </c>
      <c r="AT393" s="267" t="str">
        <f t="shared" ref="AT393" si="1744">IF($C393="","",IF($C393="@",0,IF(COUNTIF($C$21:$C$620,$C393)=1,0,1)))</f>
        <v/>
      </c>
      <c r="AU393" s="267" t="str">
        <f t="shared" ref="AU393" si="1745">IF($L393="","",IF(OR($L393="北海道",$L393="東京都",$L393="大阪府",$L393="京都府",RIGHT($L393,1)="県"),0,1))</f>
        <v/>
      </c>
      <c r="AV393" s="202" t="str">
        <f>IF(AC393="","",COUNTA($AC$21:$AC393))</f>
        <v/>
      </c>
      <c r="AW393" s="199" t="str">
        <f t="shared" ref="AW393" si="1746">IF($C393="","",IF($AV393="","",IF($C393="@",CONCATENATE("@",$D395),$C393)))</f>
        <v/>
      </c>
      <c r="AX393" s="199" t="str">
        <f t="shared" ref="AX393" si="1747">IF(LEFT($AW393,1)="@",$D395,"")</f>
        <v/>
      </c>
      <c r="AY393" s="199" t="str">
        <f t="shared" ref="AY393" si="1748">IF(LEFT($AW393,1)="@",$G395,"")</f>
        <v/>
      </c>
      <c r="AZ393" s="199" t="str">
        <f t="shared" ref="AZ393" si="1749">IF(LEFT($AW393,1)="@",$J395,"")</f>
        <v/>
      </c>
      <c r="BA393" s="199" t="str">
        <f t="shared" ref="BA393" si="1750">IF(LEFT($AW393,1)="@",$L395,"")</f>
        <v/>
      </c>
      <c r="BB393" s="39"/>
      <c r="BC393" s="39"/>
      <c r="BD393" s="74"/>
      <c r="BE393" s="74"/>
      <c r="BF393" s="74"/>
      <c r="BG393" s="83"/>
      <c r="BH393" s="84"/>
      <c r="BI393" s="202" t="str">
        <f>IF($AD393="","",COUNTA($AD$21:$AD393))</f>
        <v/>
      </c>
      <c r="BJ393" s="199" t="str">
        <f>IF($C393="","",IF($BI393="","",IF($C393="@",CONCATENATE("@",$D395),$C393)))</f>
        <v/>
      </c>
      <c r="BK393" s="199" t="str">
        <f t="shared" ref="BK393" si="1751">IF(LEFT($BJ393,1)="@",$D395,"")</f>
        <v/>
      </c>
      <c r="BL393" s="199" t="str">
        <f t="shared" ref="BL393" si="1752">IF(LEFT($BJ393,1)="@",$G395,"")</f>
        <v/>
      </c>
      <c r="BM393" s="199" t="str">
        <f t="shared" ref="BM393" si="1753">IF(LEFT($BJ393,1)="@",$J395,"")</f>
        <v/>
      </c>
      <c r="BN393" s="199" t="str">
        <f t="shared" ref="BN393" si="1754">IF(LEFT($BJ393,1)="@",$L395,"")</f>
        <v/>
      </c>
      <c r="BO393" s="39"/>
      <c r="BP393" s="39"/>
      <c r="BQ393" s="39"/>
      <c r="BR393" s="39"/>
      <c r="BS393" s="39"/>
      <c r="BT393" s="39"/>
      <c r="BV393" s="38" t="str">
        <f>IF($P393="十種競技",COUNTIF($P$21:$P393,"十種競技"),"")</f>
        <v/>
      </c>
      <c r="BW393" s="39" t="str">
        <f t="shared" ca="1" si="1546"/>
        <v/>
      </c>
      <c r="BX393" s="39" t="str">
        <f t="shared" ca="1" si="1547"/>
        <v/>
      </c>
      <c r="BY393" s="39" t="str">
        <f t="shared" ca="1" si="1548"/>
        <v/>
      </c>
      <c r="BZ393" s="39" t="str">
        <f t="shared" ca="1" si="1549"/>
        <v/>
      </c>
      <c r="CA393" s="39" t="str">
        <f t="shared" ca="1" si="1550"/>
        <v/>
      </c>
      <c r="CB393" s="39"/>
      <c r="CC393" s="39"/>
      <c r="CD393" s="39"/>
      <c r="CE393" s="39"/>
      <c r="CF393" s="39"/>
      <c r="CG393" s="86"/>
      <c r="CH393" s="43" t="str">
        <f t="shared" si="1524"/>
        <v/>
      </c>
    </row>
    <row r="394" spans="1:86">
      <c r="A394" s="24"/>
      <c r="B394" s="277"/>
      <c r="C394" s="280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59" t="s">
        <v>3698</v>
      </c>
      <c r="P394" s="71"/>
      <c r="Q394" s="31"/>
      <c r="R394" s="157" t="str">
        <f t="shared" si="1525"/>
        <v/>
      </c>
      <c r="S394" s="151"/>
      <c r="T394" s="157" t="str">
        <f t="shared" si="1526"/>
        <v/>
      </c>
      <c r="U394" s="31"/>
      <c r="V394" s="246"/>
      <c r="W394" s="246"/>
      <c r="X394" s="246"/>
      <c r="Y394" s="247"/>
      <c r="Z394" s="247"/>
      <c r="AA394" s="247"/>
      <c r="AB394" s="248"/>
      <c r="AC394" s="241"/>
      <c r="AD394" s="244"/>
      <c r="AG394" s="38"/>
      <c r="AH394" s="267"/>
      <c r="AI394" s="39" t="str">
        <f>IF($P394="","0",VLOOKUP($P394,登録データ!$M$3:$O$28,2,FALSE))</f>
        <v>0</v>
      </c>
      <c r="AJ394" s="39" t="str">
        <f>IF($P394="","",VLOOKUP($P394,登録データ!$M$3:$P$28,4,FALSE))</f>
        <v/>
      </c>
      <c r="AK394" s="39" t="str">
        <f t="shared" si="1527"/>
        <v>00</v>
      </c>
      <c r="AL394" s="39" t="str">
        <f t="shared" si="1528"/>
        <v/>
      </c>
      <c r="AM394" s="39" t="str">
        <f t="shared" si="1529"/>
        <v>000000</v>
      </c>
      <c r="AN394" s="39" t="str">
        <f t="shared" si="1530"/>
        <v/>
      </c>
      <c r="AO394" s="39" t="str">
        <f t="shared" si="1531"/>
        <v/>
      </c>
      <c r="AP394" s="39">
        <f ca="1">IF(OFFSET($C394,-MOD(ROW($C394),3),0)&lt;&gt;"",IF(RIGHT($P394,1)=")",VALUE(VLOOKUP(OFFSET($C394,-MOD(ROW($C394),3),0),登録データ!$A$3:$H$2500,8,FALSE)),0),0)</f>
        <v>0</v>
      </c>
      <c r="AQ394" s="39">
        <f t="shared" ca="1" si="1532"/>
        <v>0</v>
      </c>
      <c r="AR394" s="267"/>
      <c r="AS394" s="39" t="str">
        <f t="shared" si="1534"/>
        <v/>
      </c>
      <c r="AT394" s="267"/>
      <c r="AU394" s="267"/>
      <c r="AV394" s="202"/>
      <c r="AW394" s="199"/>
      <c r="AX394" s="200"/>
      <c r="AY394" s="200"/>
      <c r="AZ394" s="200"/>
      <c r="BA394" s="200"/>
      <c r="BB394" s="39"/>
      <c r="BC394" s="39"/>
      <c r="BD394" s="93"/>
      <c r="BE394" s="93"/>
      <c r="BF394" s="93"/>
      <c r="BG394" s="95"/>
      <c r="BH394" s="111"/>
      <c r="BI394" s="202"/>
      <c r="BJ394" s="199"/>
      <c r="BK394" s="200"/>
      <c r="BL394" s="200"/>
      <c r="BM394" s="200"/>
      <c r="BN394" s="200"/>
      <c r="BO394" s="39"/>
      <c r="BP394" s="39"/>
      <c r="BQ394" s="39"/>
      <c r="BR394" s="39"/>
      <c r="BS394" s="39"/>
      <c r="BT394" s="39"/>
      <c r="BV394" s="38" t="str">
        <f>IF($P394="十種競技",COUNTIF($P$21:$P394,"十種競技"),"")</f>
        <v/>
      </c>
      <c r="BW394" s="39" t="str">
        <f t="shared" ca="1" si="1546"/>
        <v/>
      </c>
      <c r="BX394" s="39" t="str">
        <f t="shared" ca="1" si="1547"/>
        <v/>
      </c>
      <c r="BY394" s="39" t="str">
        <f t="shared" ca="1" si="1548"/>
        <v/>
      </c>
      <c r="BZ394" s="39" t="str">
        <f t="shared" ca="1" si="1549"/>
        <v/>
      </c>
      <c r="CA394" s="39" t="str">
        <f t="shared" ca="1" si="1550"/>
        <v/>
      </c>
      <c r="CB394" s="39"/>
      <c r="CC394" s="39"/>
      <c r="CD394" s="39"/>
      <c r="CE394" s="39"/>
      <c r="CF394" s="39"/>
      <c r="CG394" s="86"/>
      <c r="CH394" s="43" t="str">
        <f t="shared" si="1524"/>
        <v/>
      </c>
    </row>
    <row r="395" spans="1:86" ht="14.25" thickBot="1">
      <c r="A395" s="24"/>
      <c r="B395" s="278"/>
      <c r="C395" s="29" t="s">
        <v>3696</v>
      </c>
      <c r="D395" s="283"/>
      <c r="E395" s="283"/>
      <c r="F395" s="283"/>
      <c r="G395" s="283"/>
      <c r="H395" s="283"/>
      <c r="I395" s="283"/>
      <c r="J395" s="283"/>
      <c r="K395" s="283"/>
      <c r="L395" s="283"/>
      <c r="M395" s="283"/>
      <c r="N395" s="283"/>
      <c r="O395" s="29" t="s">
        <v>3699</v>
      </c>
      <c r="P395" s="72"/>
      <c r="Q395" s="32"/>
      <c r="R395" s="160" t="str">
        <f t="shared" si="1525"/>
        <v/>
      </c>
      <c r="S395" s="152"/>
      <c r="T395" s="160" t="str">
        <f t="shared" si="1526"/>
        <v/>
      </c>
      <c r="U395" s="32"/>
      <c r="V395" s="249"/>
      <c r="W395" s="249"/>
      <c r="X395" s="249"/>
      <c r="Y395" s="250"/>
      <c r="Z395" s="250"/>
      <c r="AA395" s="250"/>
      <c r="AB395" s="251"/>
      <c r="AC395" s="242"/>
      <c r="AD395" s="245"/>
      <c r="AG395" s="38"/>
      <c r="AH395" s="267"/>
      <c r="AI395" s="39" t="str">
        <f>IF($P395="","0",VLOOKUP($P395,登録データ!$M$3:$O$28,2,FALSE))</f>
        <v>0</v>
      </c>
      <c r="AJ395" s="39" t="str">
        <f>IF($P395="","",VLOOKUP($P395,登録データ!$M$3:$P$28,4,FALSE))</f>
        <v/>
      </c>
      <c r="AK395" s="39" t="str">
        <f t="shared" si="1527"/>
        <v>00</v>
      </c>
      <c r="AL395" s="39" t="str">
        <f t="shared" si="1528"/>
        <v/>
      </c>
      <c r="AM395" s="39" t="str">
        <f t="shared" si="1529"/>
        <v>000000</v>
      </c>
      <c r="AN395" s="39" t="str">
        <f t="shared" si="1530"/>
        <v/>
      </c>
      <c r="AO395" s="39" t="str">
        <f t="shared" si="1531"/>
        <v/>
      </c>
      <c r="AP395" s="39">
        <f ca="1">IF(OFFSET($C395,-MOD(ROW($C395),3),0)&lt;&gt;"",IF(RIGHT($P395,1)=")",VALUE(VLOOKUP(OFFSET($C395,-MOD(ROW($C395),3),0),登録データ!$A$3:$H$2500,8,FALSE)),0),0)</f>
        <v>0</v>
      </c>
      <c r="AQ395" s="39">
        <f t="shared" ca="1" si="1532"/>
        <v>0</v>
      </c>
      <c r="AR395" s="267"/>
      <c r="AS395" s="39" t="str">
        <f t="shared" si="1534"/>
        <v/>
      </c>
      <c r="AT395" s="267"/>
      <c r="AU395" s="267"/>
      <c r="AV395" s="202"/>
      <c r="AW395" s="199"/>
      <c r="AX395" s="200"/>
      <c r="AY395" s="200"/>
      <c r="AZ395" s="200"/>
      <c r="BA395" s="200"/>
      <c r="BB395" s="39"/>
      <c r="BC395" s="39"/>
      <c r="BD395" s="93"/>
      <c r="BE395" s="93"/>
      <c r="BF395" s="93"/>
      <c r="BG395" s="95"/>
      <c r="BH395" s="111"/>
      <c r="BI395" s="202"/>
      <c r="BJ395" s="199"/>
      <c r="BK395" s="200"/>
      <c r="BL395" s="200"/>
      <c r="BM395" s="200"/>
      <c r="BN395" s="200"/>
      <c r="BO395" s="39"/>
      <c r="BP395" s="39"/>
      <c r="BQ395" s="39"/>
      <c r="BR395" s="39"/>
      <c r="BS395" s="39"/>
      <c r="BT395" s="39"/>
      <c r="BV395" s="38" t="str">
        <f>IF($P395="十種競技",COUNTIF($P$21:$P395,"十種競技"),"")</f>
        <v/>
      </c>
      <c r="BW395" s="39" t="str">
        <f t="shared" ca="1" si="1546"/>
        <v/>
      </c>
      <c r="BX395" s="39" t="str">
        <f t="shared" ca="1" si="1547"/>
        <v/>
      </c>
      <c r="BY395" s="39" t="str">
        <f t="shared" ca="1" si="1548"/>
        <v/>
      </c>
      <c r="BZ395" s="39" t="str">
        <f t="shared" ca="1" si="1549"/>
        <v/>
      </c>
      <c r="CA395" s="39" t="str">
        <f t="shared" ca="1" si="1550"/>
        <v/>
      </c>
      <c r="CB395" s="39"/>
      <c r="CC395" s="39"/>
      <c r="CD395" s="39"/>
      <c r="CE395" s="39"/>
      <c r="CF395" s="39"/>
      <c r="CG395" s="86"/>
      <c r="CH395" s="43" t="str">
        <f t="shared" si="1524"/>
        <v/>
      </c>
    </row>
    <row r="396" spans="1:86" ht="14.25" thickTop="1">
      <c r="A396" s="24"/>
      <c r="B396" s="276">
        <v>126</v>
      </c>
      <c r="C396" s="279"/>
      <c r="D396" s="281" t="str">
        <f>IF($C396="","",IF($C396="@",$D398,VLOOKUP($C396,登録データ!$A$3:$H$2500,2,FALSE)))</f>
        <v/>
      </c>
      <c r="E396" s="281"/>
      <c r="F396" s="281"/>
      <c r="G396" s="282" t="str">
        <f>IF($C396="","",IF($C396="@",$G398,VLOOKUP($C396,登録データ!$A$3:$H$2500,3,FALSE)))</f>
        <v/>
      </c>
      <c r="H396" s="282"/>
      <c r="I396" s="282"/>
      <c r="J396" s="281" t="str">
        <f>IF($C396="","",IF($C396="@",$J398,VLOOKUP($C396,登録データ!$A$3:$H$2500,7,FALSE)))</f>
        <v/>
      </c>
      <c r="K396" s="281"/>
      <c r="L396" s="281" t="str">
        <f>IF($C396="","",IF($C396="@",$L398,VLOOKUP($C396,登録データ!$A$3:$H$2500,4,FALSE)))</f>
        <v/>
      </c>
      <c r="M396" s="281"/>
      <c r="N396" s="281"/>
      <c r="O396" s="58" t="s">
        <v>3697</v>
      </c>
      <c r="P396" s="70"/>
      <c r="Q396" s="30"/>
      <c r="R396" s="156" t="str">
        <f t="shared" si="1525"/>
        <v/>
      </c>
      <c r="S396" s="150"/>
      <c r="T396" s="156" t="str">
        <f t="shared" si="1526"/>
        <v/>
      </c>
      <c r="U396" s="30"/>
      <c r="V396" s="237"/>
      <c r="W396" s="237"/>
      <c r="X396" s="237"/>
      <c r="Y396" s="238"/>
      <c r="Z396" s="238"/>
      <c r="AA396" s="238"/>
      <c r="AB396" s="239"/>
      <c r="AC396" s="240"/>
      <c r="AD396" s="243"/>
      <c r="AG396" s="38"/>
      <c r="AH396" s="267" t="str">
        <f>IF($C396="","",IF($C396="@",0,IF(VLOOKUP($C396,登録データ!$A$3:$V$2500,22,FALSE)=0,0,1)))</f>
        <v/>
      </c>
      <c r="AI396" s="39" t="str">
        <f>IF($P396="","0",VLOOKUP($P396,登録データ!$M$3:$O$28,2,FALSE))</f>
        <v>0</v>
      </c>
      <c r="AJ396" s="39" t="str">
        <f>IF($P396="","",VLOOKUP($P396,登録データ!$M$3:$P$28,4,FALSE))</f>
        <v/>
      </c>
      <c r="AK396" s="39" t="str">
        <f t="shared" si="1527"/>
        <v>00</v>
      </c>
      <c r="AL396" s="39" t="str">
        <f t="shared" si="1528"/>
        <v/>
      </c>
      <c r="AM396" s="39" t="str">
        <f t="shared" si="1529"/>
        <v>000000</v>
      </c>
      <c r="AN396" s="39" t="str">
        <f t="shared" si="1530"/>
        <v/>
      </c>
      <c r="AO396" s="39" t="str">
        <f t="shared" si="1531"/>
        <v/>
      </c>
      <c r="AP396" s="39">
        <f ca="1">IF(OFFSET($C396,-MOD(ROW($C396),3),0)&lt;&gt;"",IF(RIGHT($P396,1)=")",VALUE(VLOOKUP(OFFSET($C396,-MOD(ROW($C396),3),0),登録データ!$A$3:$H$2500,8,FALSE)),0),0)</f>
        <v>0</v>
      </c>
      <c r="AQ396" s="39">
        <f t="shared" ca="1" si="1532"/>
        <v>0</v>
      </c>
      <c r="AR396" s="267" t="str">
        <f t="shared" ref="AR396" si="1755">IF($C396="","",IF($C396="@",0,IF($C396&lt;1501,0,1)))</f>
        <v/>
      </c>
      <c r="AS396" s="39" t="str">
        <f t="shared" si="1534"/>
        <v/>
      </c>
      <c r="AT396" s="267" t="str">
        <f t="shared" ref="AT396" si="1756">IF($C396="","",IF($C396="@",0,IF(COUNTIF($C$21:$C$620,$C396)=1,0,1)))</f>
        <v/>
      </c>
      <c r="AU396" s="267" t="str">
        <f t="shared" ref="AU396" si="1757">IF($L396="","",IF(OR($L396="北海道",$L396="東京都",$L396="大阪府",$L396="京都府",RIGHT($L396,1)="県"),0,1))</f>
        <v/>
      </c>
      <c r="AV396" s="202" t="str">
        <f>IF(AC396="","",COUNTA($AC$21:$AC396))</f>
        <v/>
      </c>
      <c r="AW396" s="199" t="str">
        <f t="shared" ref="AW396" si="1758">IF($C396="","",IF($AV396="","",IF($C396="@",CONCATENATE("@",$D398),$C396)))</f>
        <v/>
      </c>
      <c r="AX396" s="199" t="str">
        <f t="shared" ref="AX396" si="1759">IF(LEFT($AW396,1)="@",$D398,"")</f>
        <v/>
      </c>
      <c r="AY396" s="199" t="str">
        <f t="shared" ref="AY396" si="1760">IF(LEFT($AW396,1)="@",$G398,"")</f>
        <v/>
      </c>
      <c r="AZ396" s="199" t="str">
        <f t="shared" ref="AZ396" si="1761">IF(LEFT($AW396,1)="@",$J398,"")</f>
        <v/>
      </c>
      <c r="BA396" s="199" t="str">
        <f t="shared" ref="BA396" si="1762">IF(LEFT($AW396,1)="@",$L398,"")</f>
        <v/>
      </c>
      <c r="BB396" s="39"/>
      <c r="BC396" s="39"/>
      <c r="BD396" s="74"/>
      <c r="BE396" s="74"/>
      <c r="BF396" s="74"/>
      <c r="BG396" s="83"/>
      <c r="BH396" s="84"/>
      <c r="BI396" s="202" t="str">
        <f>IF($AD396="","",COUNTA($AD$21:$AD396))</f>
        <v/>
      </c>
      <c r="BJ396" s="199" t="str">
        <f>IF($C396="","",IF($BI396="","",IF($C396="@",CONCATENATE("@",$D398),$C396)))</f>
        <v/>
      </c>
      <c r="BK396" s="199" t="str">
        <f t="shared" ref="BK396" si="1763">IF(LEFT($BJ396,1)="@",$D398,"")</f>
        <v/>
      </c>
      <c r="BL396" s="199" t="str">
        <f t="shared" ref="BL396" si="1764">IF(LEFT($BJ396,1)="@",$G398,"")</f>
        <v/>
      </c>
      <c r="BM396" s="199" t="str">
        <f t="shared" ref="BM396" si="1765">IF(LEFT($BJ396,1)="@",$J398,"")</f>
        <v/>
      </c>
      <c r="BN396" s="199" t="str">
        <f t="shared" ref="BN396" si="1766">IF(LEFT($BJ396,1)="@",$L398,"")</f>
        <v/>
      </c>
      <c r="BO396" s="39"/>
      <c r="BP396" s="39"/>
      <c r="BQ396" s="39"/>
      <c r="BR396" s="39"/>
      <c r="BS396" s="39"/>
      <c r="BT396" s="39"/>
      <c r="BV396" s="38" t="str">
        <f>IF($P396="十種競技",COUNTIF($P$21:$P396,"十種競技"),"")</f>
        <v/>
      </c>
      <c r="BW396" s="39" t="str">
        <f t="shared" ca="1" si="1546"/>
        <v/>
      </c>
      <c r="BX396" s="39" t="str">
        <f t="shared" ca="1" si="1547"/>
        <v/>
      </c>
      <c r="BY396" s="39" t="str">
        <f t="shared" ca="1" si="1548"/>
        <v/>
      </c>
      <c r="BZ396" s="39" t="str">
        <f t="shared" ca="1" si="1549"/>
        <v/>
      </c>
      <c r="CA396" s="39" t="str">
        <f t="shared" ca="1" si="1550"/>
        <v/>
      </c>
      <c r="CB396" s="39"/>
      <c r="CC396" s="39"/>
      <c r="CD396" s="39"/>
      <c r="CE396" s="39"/>
      <c r="CF396" s="39"/>
      <c r="CG396" s="86"/>
      <c r="CH396" s="43" t="str">
        <f t="shared" si="1524"/>
        <v/>
      </c>
    </row>
    <row r="397" spans="1:86">
      <c r="A397" s="24"/>
      <c r="B397" s="277"/>
      <c r="C397" s="280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59" t="s">
        <v>3698</v>
      </c>
      <c r="P397" s="71"/>
      <c r="Q397" s="31"/>
      <c r="R397" s="157" t="str">
        <f t="shared" si="1525"/>
        <v/>
      </c>
      <c r="S397" s="151"/>
      <c r="T397" s="157" t="str">
        <f t="shared" si="1526"/>
        <v/>
      </c>
      <c r="U397" s="31"/>
      <c r="V397" s="246"/>
      <c r="W397" s="246"/>
      <c r="X397" s="246"/>
      <c r="Y397" s="247"/>
      <c r="Z397" s="247"/>
      <c r="AA397" s="247"/>
      <c r="AB397" s="248"/>
      <c r="AC397" s="241"/>
      <c r="AD397" s="244"/>
      <c r="AG397" s="38"/>
      <c r="AH397" s="267"/>
      <c r="AI397" s="39" t="str">
        <f>IF($P397="","0",VLOOKUP($P397,登録データ!$M$3:$O$28,2,FALSE))</f>
        <v>0</v>
      </c>
      <c r="AJ397" s="39" t="str">
        <f>IF($P397="","",VLOOKUP($P397,登録データ!$M$3:$P$28,4,FALSE))</f>
        <v/>
      </c>
      <c r="AK397" s="39" t="str">
        <f t="shared" si="1527"/>
        <v>00</v>
      </c>
      <c r="AL397" s="39" t="str">
        <f t="shared" si="1528"/>
        <v/>
      </c>
      <c r="AM397" s="39" t="str">
        <f t="shared" si="1529"/>
        <v>000000</v>
      </c>
      <c r="AN397" s="39" t="str">
        <f t="shared" si="1530"/>
        <v/>
      </c>
      <c r="AO397" s="39" t="str">
        <f t="shared" si="1531"/>
        <v/>
      </c>
      <c r="AP397" s="39">
        <f ca="1">IF(OFFSET($C397,-MOD(ROW($C397),3),0)&lt;&gt;"",IF(RIGHT($P397,1)=")",VALUE(VLOOKUP(OFFSET($C397,-MOD(ROW($C397),3),0),登録データ!$A$3:$H$2500,8,FALSE)),0),0)</f>
        <v>0</v>
      </c>
      <c r="AQ397" s="39">
        <f t="shared" ca="1" si="1532"/>
        <v>0</v>
      </c>
      <c r="AR397" s="267"/>
      <c r="AS397" s="39" t="str">
        <f t="shared" si="1534"/>
        <v/>
      </c>
      <c r="AT397" s="267"/>
      <c r="AU397" s="267"/>
      <c r="AV397" s="202"/>
      <c r="AW397" s="199"/>
      <c r="AX397" s="200"/>
      <c r="AY397" s="200"/>
      <c r="AZ397" s="200"/>
      <c r="BA397" s="200"/>
      <c r="BB397" s="39"/>
      <c r="BC397" s="39"/>
      <c r="BD397" s="93"/>
      <c r="BE397" s="93"/>
      <c r="BF397" s="93"/>
      <c r="BG397" s="95"/>
      <c r="BH397" s="111"/>
      <c r="BI397" s="202"/>
      <c r="BJ397" s="199"/>
      <c r="BK397" s="200"/>
      <c r="BL397" s="200"/>
      <c r="BM397" s="200"/>
      <c r="BN397" s="200"/>
      <c r="BO397" s="39"/>
      <c r="BP397" s="39"/>
      <c r="BQ397" s="39"/>
      <c r="BR397" s="39"/>
      <c r="BS397" s="39"/>
      <c r="BT397" s="39"/>
      <c r="BV397" s="38" t="str">
        <f>IF($P397="十種競技",COUNTIF($P$21:$P397,"十種競技"),"")</f>
        <v/>
      </c>
      <c r="BW397" s="39" t="str">
        <f t="shared" ca="1" si="1546"/>
        <v/>
      </c>
      <c r="BX397" s="39" t="str">
        <f t="shared" ca="1" si="1547"/>
        <v/>
      </c>
      <c r="BY397" s="39" t="str">
        <f t="shared" ca="1" si="1548"/>
        <v/>
      </c>
      <c r="BZ397" s="39" t="str">
        <f t="shared" ca="1" si="1549"/>
        <v/>
      </c>
      <c r="CA397" s="39" t="str">
        <f t="shared" ca="1" si="1550"/>
        <v/>
      </c>
      <c r="CB397" s="39"/>
      <c r="CC397" s="39"/>
      <c r="CD397" s="39"/>
      <c r="CE397" s="39"/>
      <c r="CF397" s="39"/>
      <c r="CG397" s="86"/>
      <c r="CH397" s="43" t="str">
        <f t="shared" si="1524"/>
        <v/>
      </c>
    </row>
    <row r="398" spans="1:86" ht="14.25" thickBot="1">
      <c r="A398" s="24"/>
      <c r="B398" s="278"/>
      <c r="C398" s="29" t="s">
        <v>3696</v>
      </c>
      <c r="D398" s="283"/>
      <c r="E398" s="283"/>
      <c r="F398" s="283"/>
      <c r="G398" s="283"/>
      <c r="H398" s="283"/>
      <c r="I398" s="283"/>
      <c r="J398" s="283"/>
      <c r="K398" s="283"/>
      <c r="L398" s="283"/>
      <c r="M398" s="283"/>
      <c r="N398" s="283"/>
      <c r="O398" s="29" t="s">
        <v>3699</v>
      </c>
      <c r="P398" s="72"/>
      <c r="Q398" s="32"/>
      <c r="R398" s="160" t="str">
        <f t="shared" si="1525"/>
        <v/>
      </c>
      <c r="S398" s="152"/>
      <c r="T398" s="160" t="str">
        <f t="shared" si="1526"/>
        <v/>
      </c>
      <c r="U398" s="32"/>
      <c r="V398" s="249"/>
      <c r="W398" s="249"/>
      <c r="X398" s="249"/>
      <c r="Y398" s="250"/>
      <c r="Z398" s="250"/>
      <c r="AA398" s="250"/>
      <c r="AB398" s="251"/>
      <c r="AC398" s="242"/>
      <c r="AD398" s="245"/>
      <c r="AG398" s="38"/>
      <c r="AH398" s="267"/>
      <c r="AI398" s="39" t="str">
        <f>IF($P398="","0",VLOOKUP($P398,登録データ!$M$3:$O$28,2,FALSE))</f>
        <v>0</v>
      </c>
      <c r="AJ398" s="39" t="str">
        <f>IF($P398="","",VLOOKUP($P398,登録データ!$M$3:$P$28,4,FALSE))</f>
        <v/>
      </c>
      <c r="AK398" s="39" t="str">
        <f t="shared" si="1527"/>
        <v>00</v>
      </c>
      <c r="AL398" s="39" t="str">
        <f t="shared" si="1528"/>
        <v/>
      </c>
      <c r="AM398" s="39" t="str">
        <f t="shared" si="1529"/>
        <v>000000</v>
      </c>
      <c r="AN398" s="39" t="str">
        <f t="shared" si="1530"/>
        <v/>
      </c>
      <c r="AO398" s="39" t="str">
        <f t="shared" si="1531"/>
        <v/>
      </c>
      <c r="AP398" s="39">
        <f ca="1">IF(OFFSET($C398,-MOD(ROW($C398),3),0)&lt;&gt;"",IF(RIGHT($P398,1)=")",VALUE(VLOOKUP(OFFSET($C398,-MOD(ROW($C398),3),0),登録データ!$A$3:$H$2500,8,FALSE)),0),0)</f>
        <v>0</v>
      </c>
      <c r="AQ398" s="39">
        <f t="shared" ca="1" si="1532"/>
        <v>0</v>
      </c>
      <c r="AR398" s="267"/>
      <c r="AS398" s="39" t="str">
        <f t="shared" si="1534"/>
        <v/>
      </c>
      <c r="AT398" s="267"/>
      <c r="AU398" s="267"/>
      <c r="AV398" s="202"/>
      <c r="AW398" s="199"/>
      <c r="AX398" s="200"/>
      <c r="AY398" s="200"/>
      <c r="AZ398" s="200"/>
      <c r="BA398" s="200"/>
      <c r="BB398" s="39"/>
      <c r="BC398" s="39"/>
      <c r="BD398" s="93"/>
      <c r="BE398" s="93"/>
      <c r="BF398" s="93"/>
      <c r="BG398" s="95"/>
      <c r="BH398" s="111"/>
      <c r="BI398" s="202"/>
      <c r="BJ398" s="199"/>
      <c r="BK398" s="200"/>
      <c r="BL398" s="200"/>
      <c r="BM398" s="200"/>
      <c r="BN398" s="200"/>
      <c r="BO398" s="39"/>
      <c r="BP398" s="39"/>
      <c r="BQ398" s="39"/>
      <c r="BR398" s="39"/>
      <c r="BS398" s="39"/>
      <c r="BT398" s="39"/>
      <c r="BV398" s="38" t="str">
        <f>IF($P398="十種競技",COUNTIF($P$21:$P398,"十種競技"),"")</f>
        <v/>
      </c>
      <c r="BW398" s="39" t="str">
        <f t="shared" ca="1" si="1546"/>
        <v/>
      </c>
      <c r="BX398" s="39" t="str">
        <f t="shared" ca="1" si="1547"/>
        <v/>
      </c>
      <c r="BY398" s="39" t="str">
        <f t="shared" ca="1" si="1548"/>
        <v/>
      </c>
      <c r="BZ398" s="39" t="str">
        <f t="shared" ca="1" si="1549"/>
        <v/>
      </c>
      <c r="CA398" s="39" t="str">
        <f t="shared" ca="1" si="1550"/>
        <v/>
      </c>
      <c r="CB398" s="39"/>
      <c r="CC398" s="39"/>
      <c r="CD398" s="39"/>
      <c r="CE398" s="39"/>
      <c r="CF398" s="39"/>
      <c r="CG398" s="86"/>
      <c r="CH398" s="43" t="str">
        <f t="shared" si="1524"/>
        <v/>
      </c>
    </row>
    <row r="399" spans="1:86" ht="14.25" thickTop="1">
      <c r="A399" s="24"/>
      <c r="B399" s="276">
        <v>127</v>
      </c>
      <c r="C399" s="279"/>
      <c r="D399" s="281" t="str">
        <f>IF($C399="","",IF($C399="@",$D401,VLOOKUP($C399,登録データ!$A$3:$H$2500,2,FALSE)))</f>
        <v/>
      </c>
      <c r="E399" s="281"/>
      <c r="F399" s="281"/>
      <c r="G399" s="282" t="str">
        <f>IF($C399="","",IF($C399="@",$G401,VLOOKUP($C399,登録データ!$A$3:$H$2500,3,FALSE)))</f>
        <v/>
      </c>
      <c r="H399" s="282"/>
      <c r="I399" s="282"/>
      <c r="J399" s="281" t="str">
        <f>IF($C399="","",IF($C399="@",$J401,VLOOKUP($C399,登録データ!$A$3:$H$2500,7,FALSE)))</f>
        <v/>
      </c>
      <c r="K399" s="281"/>
      <c r="L399" s="281" t="str">
        <f>IF($C399="","",IF($C399="@",$L401,VLOOKUP($C399,登録データ!$A$3:$H$2500,4,FALSE)))</f>
        <v/>
      </c>
      <c r="M399" s="281"/>
      <c r="N399" s="281"/>
      <c r="O399" s="58" t="s">
        <v>3697</v>
      </c>
      <c r="P399" s="70"/>
      <c r="Q399" s="30"/>
      <c r="R399" s="156" t="str">
        <f t="shared" si="1525"/>
        <v/>
      </c>
      <c r="S399" s="150"/>
      <c r="T399" s="156" t="str">
        <f t="shared" si="1526"/>
        <v/>
      </c>
      <c r="U399" s="30"/>
      <c r="V399" s="237"/>
      <c r="W399" s="237"/>
      <c r="X399" s="237"/>
      <c r="Y399" s="238"/>
      <c r="Z399" s="238"/>
      <c r="AA399" s="238"/>
      <c r="AB399" s="239"/>
      <c r="AC399" s="240"/>
      <c r="AD399" s="243"/>
      <c r="AG399" s="38"/>
      <c r="AH399" s="267" t="str">
        <f>IF($C399="","",IF($C399="@",0,IF(VLOOKUP($C399,登録データ!$A$3:$V$2500,22,FALSE)=0,0,1)))</f>
        <v/>
      </c>
      <c r="AI399" s="39" t="str">
        <f>IF($P399="","0",VLOOKUP($P399,登録データ!$M$3:$O$28,2,FALSE))</f>
        <v>0</v>
      </c>
      <c r="AJ399" s="39" t="str">
        <f>IF($P399="","",VLOOKUP($P399,登録データ!$M$3:$P$28,4,FALSE))</f>
        <v/>
      </c>
      <c r="AK399" s="39" t="str">
        <f t="shared" si="1527"/>
        <v>00</v>
      </c>
      <c r="AL399" s="39" t="str">
        <f t="shared" si="1528"/>
        <v/>
      </c>
      <c r="AM399" s="39" t="str">
        <f t="shared" si="1529"/>
        <v>000000</v>
      </c>
      <c r="AN399" s="39" t="str">
        <f t="shared" si="1530"/>
        <v/>
      </c>
      <c r="AO399" s="39" t="str">
        <f t="shared" si="1531"/>
        <v/>
      </c>
      <c r="AP399" s="39">
        <f ca="1">IF(OFFSET($C399,-MOD(ROW($C399),3),0)&lt;&gt;"",IF(RIGHT($P399,1)=")",VALUE(VLOOKUP(OFFSET($C399,-MOD(ROW($C399),3),0),登録データ!$A$3:$H$2500,8,FALSE)),0),0)</f>
        <v>0</v>
      </c>
      <c r="AQ399" s="39">
        <f t="shared" ca="1" si="1532"/>
        <v>0</v>
      </c>
      <c r="AR399" s="267" t="str">
        <f t="shared" ref="AR399" si="1767">IF($C399="","",IF($C399="@",0,IF($C399&lt;1501,0,1)))</f>
        <v/>
      </c>
      <c r="AS399" s="39" t="str">
        <f t="shared" si="1534"/>
        <v/>
      </c>
      <c r="AT399" s="267" t="str">
        <f t="shared" ref="AT399" si="1768">IF($C399="","",IF($C399="@",0,IF(COUNTIF($C$21:$C$620,$C399)=1,0,1)))</f>
        <v/>
      </c>
      <c r="AU399" s="267" t="str">
        <f t="shared" ref="AU399" si="1769">IF($L399="","",IF(OR($L399="北海道",$L399="東京都",$L399="大阪府",$L399="京都府",RIGHT($L399,1)="県"),0,1))</f>
        <v/>
      </c>
      <c r="AV399" s="202" t="str">
        <f>IF(AC399="","",COUNTA($AC$21:$AC399))</f>
        <v/>
      </c>
      <c r="AW399" s="199" t="str">
        <f t="shared" ref="AW399" si="1770">IF($C399="","",IF($AV399="","",IF($C399="@",CONCATENATE("@",$D401),$C399)))</f>
        <v/>
      </c>
      <c r="AX399" s="199" t="str">
        <f t="shared" ref="AX399" si="1771">IF(LEFT($AW399,1)="@",$D401,"")</f>
        <v/>
      </c>
      <c r="AY399" s="199" t="str">
        <f t="shared" ref="AY399" si="1772">IF(LEFT($AW399,1)="@",$G401,"")</f>
        <v/>
      </c>
      <c r="AZ399" s="199" t="str">
        <f t="shared" ref="AZ399" si="1773">IF(LEFT($AW399,1)="@",$J401,"")</f>
        <v/>
      </c>
      <c r="BA399" s="199" t="str">
        <f t="shared" ref="BA399" si="1774">IF(LEFT($AW399,1)="@",$L401,"")</f>
        <v/>
      </c>
      <c r="BB399" s="39"/>
      <c r="BC399" s="39"/>
      <c r="BD399" s="74"/>
      <c r="BE399" s="74"/>
      <c r="BF399" s="74"/>
      <c r="BG399" s="83"/>
      <c r="BH399" s="84"/>
      <c r="BI399" s="202" t="str">
        <f>IF($AD399="","",COUNTA($AD$21:$AD399))</f>
        <v/>
      </c>
      <c r="BJ399" s="199" t="str">
        <f>IF($C399="","",IF($BI399="","",IF($C399="@",CONCATENATE("@",$D401),$C399)))</f>
        <v/>
      </c>
      <c r="BK399" s="199" t="str">
        <f t="shared" ref="BK399" si="1775">IF(LEFT($BJ399,1)="@",$D401,"")</f>
        <v/>
      </c>
      <c r="BL399" s="199" t="str">
        <f t="shared" ref="BL399" si="1776">IF(LEFT($BJ399,1)="@",$G401,"")</f>
        <v/>
      </c>
      <c r="BM399" s="199" t="str">
        <f t="shared" ref="BM399" si="1777">IF(LEFT($BJ399,1)="@",$J401,"")</f>
        <v/>
      </c>
      <c r="BN399" s="199" t="str">
        <f t="shared" ref="BN399" si="1778">IF(LEFT($BJ399,1)="@",$L401,"")</f>
        <v/>
      </c>
      <c r="BO399" s="39"/>
      <c r="BP399" s="39"/>
      <c r="BQ399" s="39"/>
      <c r="BR399" s="39"/>
      <c r="BS399" s="39"/>
      <c r="BT399" s="39"/>
      <c r="BV399" s="38" t="str">
        <f>IF($P399="十種競技",COUNTIF($P$21:$P399,"十種競技"),"")</f>
        <v/>
      </c>
      <c r="BW399" s="39" t="str">
        <f t="shared" ca="1" si="1546"/>
        <v/>
      </c>
      <c r="BX399" s="39" t="str">
        <f t="shared" ca="1" si="1547"/>
        <v/>
      </c>
      <c r="BY399" s="39" t="str">
        <f t="shared" ca="1" si="1548"/>
        <v/>
      </c>
      <c r="BZ399" s="39" t="str">
        <f t="shared" ca="1" si="1549"/>
        <v/>
      </c>
      <c r="CA399" s="39" t="str">
        <f t="shared" ca="1" si="1550"/>
        <v/>
      </c>
      <c r="CB399" s="39"/>
      <c r="CC399" s="39"/>
      <c r="CD399" s="39"/>
      <c r="CE399" s="39"/>
      <c r="CF399" s="39"/>
      <c r="CG399" s="86"/>
      <c r="CH399" s="43" t="str">
        <f t="shared" si="1524"/>
        <v/>
      </c>
    </row>
    <row r="400" spans="1:86">
      <c r="A400" s="24"/>
      <c r="B400" s="277"/>
      <c r="C400" s="280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59" t="s">
        <v>3698</v>
      </c>
      <c r="P400" s="71"/>
      <c r="Q400" s="31"/>
      <c r="R400" s="157" t="str">
        <f t="shared" si="1525"/>
        <v/>
      </c>
      <c r="S400" s="151"/>
      <c r="T400" s="157" t="str">
        <f t="shared" si="1526"/>
        <v/>
      </c>
      <c r="U400" s="31"/>
      <c r="V400" s="246"/>
      <c r="W400" s="246"/>
      <c r="X400" s="246"/>
      <c r="Y400" s="247"/>
      <c r="Z400" s="247"/>
      <c r="AA400" s="247"/>
      <c r="AB400" s="248"/>
      <c r="AC400" s="241"/>
      <c r="AD400" s="244"/>
      <c r="AG400" s="38"/>
      <c r="AH400" s="267"/>
      <c r="AI400" s="39" t="str">
        <f>IF($P400="","0",VLOOKUP($P400,登録データ!$M$3:$O$28,2,FALSE))</f>
        <v>0</v>
      </c>
      <c r="AJ400" s="39" t="str">
        <f>IF($P400="","",VLOOKUP($P400,登録データ!$M$3:$P$28,4,FALSE))</f>
        <v/>
      </c>
      <c r="AK400" s="39" t="str">
        <f t="shared" si="1527"/>
        <v>00</v>
      </c>
      <c r="AL400" s="39" t="str">
        <f t="shared" si="1528"/>
        <v/>
      </c>
      <c r="AM400" s="39" t="str">
        <f t="shared" si="1529"/>
        <v>000000</v>
      </c>
      <c r="AN400" s="39" t="str">
        <f t="shared" si="1530"/>
        <v/>
      </c>
      <c r="AO400" s="39" t="str">
        <f t="shared" si="1531"/>
        <v/>
      </c>
      <c r="AP400" s="39">
        <f ca="1">IF(OFFSET($C400,-MOD(ROW($C400),3),0)&lt;&gt;"",IF(RIGHT($P400,1)=")",VALUE(VLOOKUP(OFFSET($C400,-MOD(ROW($C400),3),0),登録データ!$A$3:$H$2500,8,FALSE)),0),0)</f>
        <v>0</v>
      </c>
      <c r="AQ400" s="39">
        <f t="shared" ca="1" si="1532"/>
        <v>0</v>
      </c>
      <c r="AR400" s="267"/>
      <c r="AS400" s="39" t="str">
        <f t="shared" si="1534"/>
        <v/>
      </c>
      <c r="AT400" s="267"/>
      <c r="AU400" s="267"/>
      <c r="AV400" s="202"/>
      <c r="AW400" s="199"/>
      <c r="AX400" s="200"/>
      <c r="AY400" s="200"/>
      <c r="AZ400" s="200"/>
      <c r="BA400" s="200"/>
      <c r="BB400" s="39"/>
      <c r="BC400" s="39"/>
      <c r="BD400" s="93"/>
      <c r="BE400" s="93"/>
      <c r="BF400" s="93"/>
      <c r="BG400" s="95"/>
      <c r="BH400" s="111"/>
      <c r="BI400" s="202"/>
      <c r="BJ400" s="199"/>
      <c r="BK400" s="200"/>
      <c r="BL400" s="200"/>
      <c r="BM400" s="200"/>
      <c r="BN400" s="200"/>
      <c r="BO400" s="39"/>
      <c r="BP400" s="39"/>
      <c r="BQ400" s="39"/>
      <c r="BR400" s="39"/>
      <c r="BS400" s="39"/>
      <c r="BT400" s="39"/>
      <c r="BV400" s="38" t="str">
        <f>IF($P400="十種競技",COUNTIF($P$21:$P400,"十種競技"),"")</f>
        <v/>
      </c>
      <c r="BW400" s="39" t="str">
        <f t="shared" ca="1" si="1546"/>
        <v/>
      </c>
      <c r="BX400" s="39" t="str">
        <f t="shared" ca="1" si="1547"/>
        <v/>
      </c>
      <c r="BY400" s="39" t="str">
        <f t="shared" ca="1" si="1548"/>
        <v/>
      </c>
      <c r="BZ400" s="39" t="str">
        <f t="shared" ca="1" si="1549"/>
        <v/>
      </c>
      <c r="CA400" s="39" t="str">
        <f t="shared" ca="1" si="1550"/>
        <v/>
      </c>
      <c r="CB400" s="39"/>
      <c r="CC400" s="39"/>
      <c r="CD400" s="39"/>
      <c r="CE400" s="39"/>
      <c r="CF400" s="39"/>
      <c r="CG400" s="86"/>
      <c r="CH400" s="43" t="str">
        <f t="shared" si="1524"/>
        <v/>
      </c>
    </row>
    <row r="401" spans="1:86" ht="14.25" thickBot="1">
      <c r="A401" s="24"/>
      <c r="B401" s="278"/>
      <c r="C401" s="29" t="s">
        <v>3696</v>
      </c>
      <c r="D401" s="283"/>
      <c r="E401" s="283"/>
      <c r="F401" s="283"/>
      <c r="G401" s="283"/>
      <c r="H401" s="283"/>
      <c r="I401" s="283"/>
      <c r="J401" s="283"/>
      <c r="K401" s="283"/>
      <c r="L401" s="283"/>
      <c r="M401" s="283"/>
      <c r="N401" s="283"/>
      <c r="O401" s="29" t="s">
        <v>3699</v>
      </c>
      <c r="P401" s="72"/>
      <c r="Q401" s="32"/>
      <c r="R401" s="160" t="str">
        <f t="shared" si="1525"/>
        <v/>
      </c>
      <c r="S401" s="152"/>
      <c r="T401" s="160" t="str">
        <f t="shared" si="1526"/>
        <v/>
      </c>
      <c r="U401" s="32"/>
      <c r="V401" s="249"/>
      <c r="W401" s="249"/>
      <c r="X401" s="249"/>
      <c r="Y401" s="250"/>
      <c r="Z401" s="250"/>
      <c r="AA401" s="250"/>
      <c r="AB401" s="251"/>
      <c r="AC401" s="242"/>
      <c r="AD401" s="245"/>
      <c r="AG401" s="38"/>
      <c r="AH401" s="267"/>
      <c r="AI401" s="39" t="str">
        <f>IF($P401="","0",VLOOKUP($P401,登録データ!$M$3:$O$28,2,FALSE))</f>
        <v>0</v>
      </c>
      <c r="AJ401" s="39" t="str">
        <f>IF($P401="","",VLOOKUP($P401,登録データ!$M$3:$P$28,4,FALSE))</f>
        <v/>
      </c>
      <c r="AK401" s="39" t="str">
        <f t="shared" si="1527"/>
        <v>00</v>
      </c>
      <c r="AL401" s="39" t="str">
        <f t="shared" si="1528"/>
        <v/>
      </c>
      <c r="AM401" s="39" t="str">
        <f t="shared" si="1529"/>
        <v>000000</v>
      </c>
      <c r="AN401" s="39" t="str">
        <f t="shared" si="1530"/>
        <v/>
      </c>
      <c r="AO401" s="39" t="str">
        <f t="shared" si="1531"/>
        <v/>
      </c>
      <c r="AP401" s="39">
        <f ca="1">IF(OFFSET($C401,-MOD(ROW($C401),3),0)&lt;&gt;"",IF(RIGHT($P401,1)=")",VALUE(VLOOKUP(OFFSET($C401,-MOD(ROW($C401),3),0),登録データ!$A$3:$H$2500,8,FALSE)),0),0)</f>
        <v>0</v>
      </c>
      <c r="AQ401" s="39">
        <f t="shared" ca="1" si="1532"/>
        <v>0</v>
      </c>
      <c r="AR401" s="267"/>
      <c r="AS401" s="39" t="str">
        <f t="shared" si="1534"/>
        <v/>
      </c>
      <c r="AT401" s="267"/>
      <c r="AU401" s="267"/>
      <c r="AV401" s="202"/>
      <c r="AW401" s="199"/>
      <c r="AX401" s="200"/>
      <c r="AY401" s="200"/>
      <c r="AZ401" s="200"/>
      <c r="BA401" s="200"/>
      <c r="BB401" s="39"/>
      <c r="BC401" s="39"/>
      <c r="BD401" s="93"/>
      <c r="BE401" s="93"/>
      <c r="BF401" s="93"/>
      <c r="BG401" s="95"/>
      <c r="BH401" s="111"/>
      <c r="BI401" s="202"/>
      <c r="BJ401" s="199"/>
      <c r="BK401" s="200"/>
      <c r="BL401" s="200"/>
      <c r="BM401" s="200"/>
      <c r="BN401" s="200"/>
      <c r="BO401" s="39"/>
      <c r="BP401" s="39"/>
      <c r="BQ401" s="39"/>
      <c r="BR401" s="39"/>
      <c r="BS401" s="39"/>
      <c r="BT401" s="39"/>
      <c r="BV401" s="38" t="str">
        <f>IF($P401="十種競技",COUNTIF($P$21:$P401,"十種競技"),"")</f>
        <v/>
      </c>
      <c r="BW401" s="39" t="str">
        <f t="shared" ca="1" si="1546"/>
        <v/>
      </c>
      <c r="BX401" s="39" t="str">
        <f t="shared" ca="1" si="1547"/>
        <v/>
      </c>
      <c r="BY401" s="39" t="str">
        <f t="shared" ca="1" si="1548"/>
        <v/>
      </c>
      <c r="BZ401" s="39" t="str">
        <f t="shared" ca="1" si="1549"/>
        <v/>
      </c>
      <c r="CA401" s="39" t="str">
        <f t="shared" ca="1" si="1550"/>
        <v/>
      </c>
      <c r="CB401" s="39"/>
      <c r="CC401" s="39"/>
      <c r="CD401" s="39"/>
      <c r="CE401" s="39"/>
      <c r="CF401" s="39"/>
      <c r="CG401" s="86"/>
      <c r="CH401" s="43" t="str">
        <f t="shared" si="1524"/>
        <v/>
      </c>
    </row>
    <row r="402" spans="1:86" ht="14.25" thickTop="1">
      <c r="A402" s="24"/>
      <c r="B402" s="276">
        <v>128</v>
      </c>
      <c r="C402" s="279"/>
      <c r="D402" s="281" t="str">
        <f>IF($C402="","",IF($C402="@",$D404,VLOOKUP($C402,登録データ!$A$3:$H$2500,2,FALSE)))</f>
        <v/>
      </c>
      <c r="E402" s="281"/>
      <c r="F402" s="281"/>
      <c r="G402" s="282" t="str">
        <f>IF($C402="","",IF($C402="@",$G404,VLOOKUP($C402,登録データ!$A$3:$H$2500,3,FALSE)))</f>
        <v/>
      </c>
      <c r="H402" s="282"/>
      <c r="I402" s="282"/>
      <c r="J402" s="281" t="str">
        <f>IF($C402="","",IF($C402="@",$J404,VLOOKUP($C402,登録データ!$A$3:$H$2500,7,FALSE)))</f>
        <v/>
      </c>
      <c r="K402" s="281"/>
      <c r="L402" s="281" t="str">
        <f>IF($C402="","",IF($C402="@",$L404,VLOOKUP($C402,登録データ!$A$3:$H$2500,4,FALSE)))</f>
        <v/>
      </c>
      <c r="M402" s="281"/>
      <c r="N402" s="281"/>
      <c r="O402" s="58" t="s">
        <v>3697</v>
      </c>
      <c r="P402" s="70"/>
      <c r="Q402" s="30"/>
      <c r="R402" s="156" t="str">
        <f t="shared" si="1525"/>
        <v/>
      </c>
      <c r="S402" s="150"/>
      <c r="T402" s="156" t="str">
        <f t="shared" si="1526"/>
        <v/>
      </c>
      <c r="U402" s="30"/>
      <c r="V402" s="237"/>
      <c r="W402" s="237"/>
      <c r="X402" s="237"/>
      <c r="Y402" s="238"/>
      <c r="Z402" s="238"/>
      <c r="AA402" s="238"/>
      <c r="AB402" s="239"/>
      <c r="AC402" s="240"/>
      <c r="AD402" s="243"/>
      <c r="AG402" s="38"/>
      <c r="AH402" s="267" t="str">
        <f>IF($C402="","",IF($C402="@",0,IF(VLOOKUP($C402,登録データ!$A$3:$V$2500,22,FALSE)=0,0,1)))</f>
        <v/>
      </c>
      <c r="AI402" s="39" t="str">
        <f>IF($P402="","0",VLOOKUP($P402,登録データ!$M$3:$O$28,2,FALSE))</f>
        <v>0</v>
      </c>
      <c r="AJ402" s="39" t="str">
        <f>IF($P402="","",VLOOKUP($P402,登録データ!$M$3:$P$28,4,FALSE))</f>
        <v/>
      </c>
      <c r="AK402" s="39" t="str">
        <f t="shared" si="1527"/>
        <v>00</v>
      </c>
      <c r="AL402" s="39" t="str">
        <f t="shared" si="1528"/>
        <v/>
      </c>
      <c r="AM402" s="39" t="str">
        <f t="shared" si="1529"/>
        <v>000000</v>
      </c>
      <c r="AN402" s="39" t="str">
        <f t="shared" si="1530"/>
        <v/>
      </c>
      <c r="AO402" s="39" t="str">
        <f t="shared" si="1531"/>
        <v/>
      </c>
      <c r="AP402" s="39">
        <f ca="1">IF(OFFSET($C402,-MOD(ROW($C402),3),0)&lt;&gt;"",IF(RIGHT($P402,1)=")",VALUE(VLOOKUP(OFFSET($C402,-MOD(ROW($C402),3),0),登録データ!$A$3:$H$2500,8,FALSE)),0),0)</f>
        <v>0</v>
      </c>
      <c r="AQ402" s="39">
        <f t="shared" ca="1" si="1532"/>
        <v>0</v>
      </c>
      <c r="AR402" s="267" t="str">
        <f t="shared" ref="AR402" si="1779">IF($C402="","",IF($C402="@",0,IF($C402&lt;1501,0,1)))</f>
        <v/>
      </c>
      <c r="AS402" s="39" t="str">
        <f t="shared" si="1534"/>
        <v/>
      </c>
      <c r="AT402" s="267" t="str">
        <f t="shared" ref="AT402" si="1780">IF($C402="","",IF($C402="@",0,IF(COUNTIF($C$21:$C$620,$C402)=1,0,1)))</f>
        <v/>
      </c>
      <c r="AU402" s="267" t="str">
        <f t="shared" ref="AU402" si="1781">IF($L402="","",IF(OR($L402="北海道",$L402="東京都",$L402="大阪府",$L402="京都府",RIGHT($L402,1)="県"),0,1))</f>
        <v/>
      </c>
      <c r="AV402" s="202" t="str">
        <f>IF(AC402="","",COUNTA($AC$21:$AC402))</f>
        <v/>
      </c>
      <c r="AW402" s="199" t="str">
        <f t="shared" ref="AW402" si="1782">IF($C402="","",IF($AV402="","",IF($C402="@",CONCATENATE("@",$D404),$C402)))</f>
        <v/>
      </c>
      <c r="AX402" s="199" t="str">
        <f t="shared" ref="AX402" si="1783">IF(LEFT($AW402,1)="@",$D404,"")</f>
        <v/>
      </c>
      <c r="AY402" s="199" t="str">
        <f t="shared" ref="AY402" si="1784">IF(LEFT($AW402,1)="@",$G404,"")</f>
        <v/>
      </c>
      <c r="AZ402" s="199" t="str">
        <f t="shared" ref="AZ402" si="1785">IF(LEFT($AW402,1)="@",$J404,"")</f>
        <v/>
      </c>
      <c r="BA402" s="199" t="str">
        <f t="shared" ref="BA402" si="1786">IF(LEFT($AW402,1)="@",$L404,"")</f>
        <v/>
      </c>
      <c r="BB402" s="39"/>
      <c r="BC402" s="39"/>
      <c r="BD402" s="74"/>
      <c r="BE402" s="74"/>
      <c r="BF402" s="74"/>
      <c r="BG402" s="83"/>
      <c r="BH402" s="84"/>
      <c r="BI402" s="202" t="str">
        <f>IF($AD402="","",COUNTA($AD$21:$AD402))</f>
        <v/>
      </c>
      <c r="BJ402" s="199" t="str">
        <f>IF($C402="","",IF($BI402="","",IF($C402="@",CONCATENATE("@",$D404),$C402)))</f>
        <v/>
      </c>
      <c r="BK402" s="199" t="str">
        <f t="shared" ref="BK402" si="1787">IF(LEFT($BJ402,1)="@",$D404,"")</f>
        <v/>
      </c>
      <c r="BL402" s="199" t="str">
        <f t="shared" ref="BL402" si="1788">IF(LEFT($BJ402,1)="@",$G404,"")</f>
        <v/>
      </c>
      <c r="BM402" s="199" t="str">
        <f t="shared" ref="BM402" si="1789">IF(LEFT($BJ402,1)="@",$J404,"")</f>
        <v/>
      </c>
      <c r="BN402" s="199" t="str">
        <f t="shared" ref="BN402" si="1790">IF(LEFT($BJ402,1)="@",$L404,"")</f>
        <v/>
      </c>
      <c r="BO402" s="39"/>
      <c r="BP402" s="39"/>
      <c r="BQ402" s="39"/>
      <c r="BR402" s="39"/>
      <c r="BS402" s="39"/>
      <c r="BT402" s="39"/>
      <c r="BV402" s="38" t="str">
        <f>IF($P402="十種競技",COUNTIF($P$21:$P402,"十種競技"),"")</f>
        <v/>
      </c>
      <c r="BW402" s="39" t="str">
        <f t="shared" ca="1" si="1546"/>
        <v/>
      </c>
      <c r="BX402" s="39" t="str">
        <f t="shared" ca="1" si="1547"/>
        <v/>
      </c>
      <c r="BY402" s="39" t="str">
        <f t="shared" ca="1" si="1548"/>
        <v/>
      </c>
      <c r="BZ402" s="39" t="str">
        <f t="shared" ca="1" si="1549"/>
        <v/>
      </c>
      <c r="CA402" s="39" t="str">
        <f t="shared" ca="1" si="1550"/>
        <v/>
      </c>
      <c r="CB402" s="39"/>
      <c r="CC402" s="39"/>
      <c r="CD402" s="39"/>
      <c r="CE402" s="39"/>
      <c r="CF402" s="39"/>
      <c r="CG402" s="86"/>
      <c r="CH402" s="43" t="str">
        <f t="shared" si="1524"/>
        <v/>
      </c>
    </row>
    <row r="403" spans="1:86">
      <c r="A403" s="24"/>
      <c r="B403" s="277"/>
      <c r="C403" s="280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59" t="s">
        <v>3698</v>
      </c>
      <c r="P403" s="71"/>
      <c r="Q403" s="31"/>
      <c r="R403" s="157" t="str">
        <f t="shared" si="1525"/>
        <v/>
      </c>
      <c r="S403" s="151"/>
      <c r="T403" s="157" t="str">
        <f t="shared" si="1526"/>
        <v/>
      </c>
      <c r="U403" s="31"/>
      <c r="V403" s="246"/>
      <c r="W403" s="246"/>
      <c r="X403" s="246"/>
      <c r="Y403" s="247"/>
      <c r="Z403" s="247"/>
      <c r="AA403" s="247"/>
      <c r="AB403" s="248"/>
      <c r="AC403" s="241"/>
      <c r="AD403" s="244"/>
      <c r="AG403" s="38"/>
      <c r="AH403" s="267"/>
      <c r="AI403" s="39" t="str">
        <f>IF($P403="","0",VLOOKUP($P403,登録データ!$M$3:$O$28,2,FALSE))</f>
        <v>0</v>
      </c>
      <c r="AJ403" s="39" t="str">
        <f>IF($P403="","",VLOOKUP($P403,登録データ!$M$3:$P$28,4,FALSE))</f>
        <v/>
      </c>
      <c r="AK403" s="39" t="str">
        <f t="shared" si="1527"/>
        <v>00</v>
      </c>
      <c r="AL403" s="39" t="str">
        <f t="shared" si="1528"/>
        <v/>
      </c>
      <c r="AM403" s="39" t="str">
        <f t="shared" si="1529"/>
        <v>000000</v>
      </c>
      <c r="AN403" s="39" t="str">
        <f t="shared" si="1530"/>
        <v/>
      </c>
      <c r="AO403" s="39" t="str">
        <f t="shared" si="1531"/>
        <v/>
      </c>
      <c r="AP403" s="39">
        <f ca="1">IF(OFFSET($C403,-MOD(ROW($C403),3),0)&lt;&gt;"",IF(RIGHT($P403,1)=")",VALUE(VLOOKUP(OFFSET($C403,-MOD(ROW($C403),3),0),登録データ!$A$3:$H$2500,8,FALSE)),0),0)</f>
        <v>0</v>
      </c>
      <c r="AQ403" s="39">
        <f t="shared" ca="1" si="1532"/>
        <v>0</v>
      </c>
      <c r="AR403" s="267"/>
      <c r="AS403" s="39" t="str">
        <f t="shared" si="1534"/>
        <v/>
      </c>
      <c r="AT403" s="267"/>
      <c r="AU403" s="267"/>
      <c r="AV403" s="202"/>
      <c r="AW403" s="199"/>
      <c r="AX403" s="200"/>
      <c r="AY403" s="200"/>
      <c r="AZ403" s="200"/>
      <c r="BA403" s="200"/>
      <c r="BB403" s="39"/>
      <c r="BC403" s="39"/>
      <c r="BD403" s="93"/>
      <c r="BE403" s="93"/>
      <c r="BF403" s="93"/>
      <c r="BG403" s="95"/>
      <c r="BH403" s="111"/>
      <c r="BI403" s="202"/>
      <c r="BJ403" s="199"/>
      <c r="BK403" s="200"/>
      <c r="BL403" s="200"/>
      <c r="BM403" s="200"/>
      <c r="BN403" s="200"/>
      <c r="BO403" s="39"/>
      <c r="BP403" s="39"/>
      <c r="BQ403" s="39"/>
      <c r="BR403" s="39"/>
      <c r="BS403" s="39"/>
      <c r="BT403" s="39"/>
      <c r="BV403" s="38" t="str">
        <f>IF($P403="十種競技",COUNTIF($P$21:$P403,"十種競技"),"")</f>
        <v/>
      </c>
      <c r="BW403" s="39" t="str">
        <f t="shared" ca="1" si="1546"/>
        <v/>
      </c>
      <c r="BX403" s="39" t="str">
        <f t="shared" ca="1" si="1547"/>
        <v/>
      </c>
      <c r="BY403" s="39" t="str">
        <f t="shared" ca="1" si="1548"/>
        <v/>
      </c>
      <c r="BZ403" s="39" t="str">
        <f t="shared" ca="1" si="1549"/>
        <v/>
      </c>
      <c r="CA403" s="39" t="str">
        <f t="shared" ca="1" si="1550"/>
        <v/>
      </c>
      <c r="CB403" s="39"/>
      <c r="CC403" s="39"/>
      <c r="CD403" s="39"/>
      <c r="CE403" s="39"/>
      <c r="CF403" s="39"/>
      <c r="CG403" s="86"/>
      <c r="CH403" s="43" t="str">
        <f t="shared" si="1524"/>
        <v/>
      </c>
    </row>
    <row r="404" spans="1:86" ht="14.25" thickBot="1">
      <c r="A404" s="24"/>
      <c r="B404" s="278"/>
      <c r="C404" s="29" t="s">
        <v>3696</v>
      </c>
      <c r="D404" s="283"/>
      <c r="E404" s="283"/>
      <c r="F404" s="283"/>
      <c r="G404" s="283"/>
      <c r="H404" s="283"/>
      <c r="I404" s="283"/>
      <c r="J404" s="283"/>
      <c r="K404" s="283"/>
      <c r="L404" s="283"/>
      <c r="M404" s="283"/>
      <c r="N404" s="283"/>
      <c r="O404" s="29" t="s">
        <v>3699</v>
      </c>
      <c r="P404" s="72"/>
      <c r="Q404" s="32"/>
      <c r="R404" s="160" t="str">
        <f t="shared" si="1525"/>
        <v/>
      </c>
      <c r="S404" s="152"/>
      <c r="T404" s="160" t="str">
        <f t="shared" si="1526"/>
        <v/>
      </c>
      <c r="U404" s="32"/>
      <c r="V404" s="249"/>
      <c r="W404" s="249"/>
      <c r="X404" s="249"/>
      <c r="Y404" s="250"/>
      <c r="Z404" s="250"/>
      <c r="AA404" s="250"/>
      <c r="AB404" s="251"/>
      <c r="AC404" s="242"/>
      <c r="AD404" s="245"/>
      <c r="AG404" s="38"/>
      <c r="AH404" s="267"/>
      <c r="AI404" s="39" t="str">
        <f>IF($P404="","0",VLOOKUP($P404,登録データ!$M$3:$O$28,2,FALSE))</f>
        <v>0</v>
      </c>
      <c r="AJ404" s="39" t="str">
        <f>IF($P404="","",VLOOKUP($P404,登録データ!$M$3:$P$28,4,FALSE))</f>
        <v/>
      </c>
      <c r="AK404" s="39" t="str">
        <f t="shared" si="1527"/>
        <v>00</v>
      </c>
      <c r="AL404" s="39" t="str">
        <f t="shared" si="1528"/>
        <v/>
      </c>
      <c r="AM404" s="39" t="str">
        <f t="shared" si="1529"/>
        <v>000000</v>
      </c>
      <c r="AN404" s="39" t="str">
        <f t="shared" si="1530"/>
        <v/>
      </c>
      <c r="AO404" s="39" t="str">
        <f t="shared" si="1531"/>
        <v/>
      </c>
      <c r="AP404" s="39">
        <f ca="1">IF(OFFSET($C404,-MOD(ROW($C404),3),0)&lt;&gt;"",IF(RIGHT($P404,1)=")",VALUE(VLOOKUP(OFFSET($C404,-MOD(ROW($C404),3),0),登録データ!$A$3:$H$2500,8,FALSE)),0),0)</f>
        <v>0</v>
      </c>
      <c r="AQ404" s="39">
        <f t="shared" ca="1" si="1532"/>
        <v>0</v>
      </c>
      <c r="AR404" s="267"/>
      <c r="AS404" s="39" t="str">
        <f t="shared" si="1534"/>
        <v/>
      </c>
      <c r="AT404" s="267"/>
      <c r="AU404" s="267"/>
      <c r="AV404" s="202"/>
      <c r="AW404" s="199"/>
      <c r="AX404" s="200"/>
      <c r="AY404" s="200"/>
      <c r="AZ404" s="200"/>
      <c r="BA404" s="200"/>
      <c r="BB404" s="39"/>
      <c r="BC404" s="39"/>
      <c r="BD404" s="93"/>
      <c r="BE404" s="93"/>
      <c r="BF404" s="93"/>
      <c r="BG404" s="95"/>
      <c r="BH404" s="111"/>
      <c r="BI404" s="202"/>
      <c r="BJ404" s="199"/>
      <c r="BK404" s="200"/>
      <c r="BL404" s="200"/>
      <c r="BM404" s="200"/>
      <c r="BN404" s="200"/>
      <c r="BO404" s="39"/>
      <c r="BP404" s="39"/>
      <c r="BQ404" s="39"/>
      <c r="BR404" s="39"/>
      <c r="BS404" s="39"/>
      <c r="BT404" s="39"/>
      <c r="BV404" s="38" t="str">
        <f>IF($P404="十種競技",COUNTIF($P$21:$P404,"十種競技"),"")</f>
        <v/>
      </c>
      <c r="BW404" s="39" t="str">
        <f t="shared" ca="1" si="1546"/>
        <v/>
      </c>
      <c r="BX404" s="39" t="str">
        <f t="shared" ca="1" si="1547"/>
        <v/>
      </c>
      <c r="BY404" s="39" t="str">
        <f t="shared" ca="1" si="1548"/>
        <v/>
      </c>
      <c r="BZ404" s="39" t="str">
        <f t="shared" ca="1" si="1549"/>
        <v/>
      </c>
      <c r="CA404" s="39" t="str">
        <f t="shared" ca="1" si="1550"/>
        <v/>
      </c>
      <c r="CB404" s="39"/>
      <c r="CC404" s="39"/>
      <c r="CD404" s="39"/>
      <c r="CE404" s="39"/>
      <c r="CF404" s="39"/>
      <c r="CG404" s="86"/>
      <c r="CH404" s="43" t="str">
        <f t="shared" si="1524"/>
        <v/>
      </c>
    </row>
    <row r="405" spans="1:86" ht="14.25" thickTop="1">
      <c r="A405" s="24"/>
      <c r="B405" s="276">
        <v>129</v>
      </c>
      <c r="C405" s="279"/>
      <c r="D405" s="281" t="str">
        <f>IF($C405="","",IF($C405="@",$D407,VLOOKUP($C405,登録データ!$A$3:$H$2500,2,FALSE)))</f>
        <v/>
      </c>
      <c r="E405" s="281"/>
      <c r="F405" s="281"/>
      <c r="G405" s="282" t="str">
        <f>IF($C405="","",IF($C405="@",$G407,VLOOKUP($C405,登録データ!$A$3:$H$2500,3,FALSE)))</f>
        <v/>
      </c>
      <c r="H405" s="282"/>
      <c r="I405" s="282"/>
      <c r="J405" s="281" t="str">
        <f>IF($C405="","",IF($C405="@",$J407,VLOOKUP($C405,登録データ!$A$3:$H$2500,7,FALSE)))</f>
        <v/>
      </c>
      <c r="K405" s="281"/>
      <c r="L405" s="281" t="str">
        <f>IF($C405="","",IF($C405="@",$L407,VLOOKUP($C405,登録データ!$A$3:$H$2500,4,FALSE)))</f>
        <v/>
      </c>
      <c r="M405" s="281"/>
      <c r="N405" s="281"/>
      <c r="O405" s="58" t="s">
        <v>3697</v>
      </c>
      <c r="P405" s="70"/>
      <c r="Q405" s="30"/>
      <c r="R405" s="156" t="str">
        <f t="shared" si="1525"/>
        <v/>
      </c>
      <c r="S405" s="150"/>
      <c r="T405" s="156" t="str">
        <f t="shared" si="1526"/>
        <v/>
      </c>
      <c r="U405" s="30"/>
      <c r="V405" s="237"/>
      <c r="W405" s="237"/>
      <c r="X405" s="237"/>
      <c r="Y405" s="238"/>
      <c r="Z405" s="238"/>
      <c r="AA405" s="238"/>
      <c r="AB405" s="239"/>
      <c r="AC405" s="240"/>
      <c r="AD405" s="243"/>
      <c r="AG405" s="38"/>
      <c r="AH405" s="267" t="str">
        <f>IF($C405="","",IF($C405="@",0,IF(VLOOKUP($C405,登録データ!$A$3:$V$2500,22,FALSE)=0,0,1)))</f>
        <v/>
      </c>
      <c r="AI405" s="39" t="str">
        <f>IF($P405="","0",VLOOKUP($P405,登録データ!$M$3:$O$28,2,FALSE))</f>
        <v>0</v>
      </c>
      <c r="AJ405" s="39" t="str">
        <f>IF($P405="","",VLOOKUP($P405,登録データ!$M$3:$P$28,4,FALSE))</f>
        <v/>
      </c>
      <c r="AK405" s="39" t="str">
        <f t="shared" si="1527"/>
        <v>00</v>
      </c>
      <c r="AL405" s="39" t="str">
        <f t="shared" si="1528"/>
        <v/>
      </c>
      <c r="AM405" s="39" t="str">
        <f t="shared" si="1529"/>
        <v>000000</v>
      </c>
      <c r="AN405" s="39" t="str">
        <f t="shared" si="1530"/>
        <v/>
      </c>
      <c r="AO405" s="39" t="str">
        <f t="shared" si="1531"/>
        <v/>
      </c>
      <c r="AP405" s="39">
        <f ca="1">IF(OFFSET($C405,-MOD(ROW($C405),3),0)&lt;&gt;"",IF(RIGHT($P405,1)=")",VALUE(VLOOKUP(OFFSET($C405,-MOD(ROW($C405),3),0),登録データ!$A$3:$H$2500,8,FALSE)),0),0)</f>
        <v>0</v>
      </c>
      <c r="AQ405" s="39">
        <f t="shared" ca="1" si="1532"/>
        <v>0</v>
      </c>
      <c r="AR405" s="267" t="str">
        <f t="shared" ref="AR405" si="1791">IF($C405="","",IF($C405="@",0,IF($C405&lt;1501,0,1)))</f>
        <v/>
      </c>
      <c r="AS405" s="39" t="str">
        <f t="shared" si="1534"/>
        <v/>
      </c>
      <c r="AT405" s="267" t="str">
        <f t="shared" ref="AT405" si="1792">IF($C405="","",IF($C405="@",0,IF(COUNTIF($C$21:$C$620,$C405)=1,0,1)))</f>
        <v/>
      </c>
      <c r="AU405" s="267" t="str">
        <f t="shared" ref="AU405" si="1793">IF($L405="","",IF(OR($L405="北海道",$L405="東京都",$L405="大阪府",$L405="京都府",RIGHT($L405,1)="県"),0,1))</f>
        <v/>
      </c>
      <c r="AV405" s="202" t="str">
        <f>IF(AC405="","",COUNTA($AC$21:$AC405))</f>
        <v/>
      </c>
      <c r="AW405" s="199" t="str">
        <f t="shared" ref="AW405" si="1794">IF($C405="","",IF($AV405="","",IF($C405="@",CONCATENATE("@",$D407),$C405)))</f>
        <v/>
      </c>
      <c r="AX405" s="199" t="str">
        <f t="shared" ref="AX405" si="1795">IF(LEFT($AW405,1)="@",$D407,"")</f>
        <v/>
      </c>
      <c r="AY405" s="199" t="str">
        <f t="shared" ref="AY405" si="1796">IF(LEFT($AW405,1)="@",$G407,"")</f>
        <v/>
      </c>
      <c r="AZ405" s="199" t="str">
        <f t="shared" ref="AZ405" si="1797">IF(LEFT($AW405,1)="@",$J407,"")</f>
        <v/>
      </c>
      <c r="BA405" s="199" t="str">
        <f t="shared" ref="BA405" si="1798">IF(LEFT($AW405,1)="@",$L407,"")</f>
        <v/>
      </c>
      <c r="BB405" s="39"/>
      <c r="BC405" s="39"/>
      <c r="BD405" s="74"/>
      <c r="BE405" s="74"/>
      <c r="BF405" s="74"/>
      <c r="BG405" s="83"/>
      <c r="BH405" s="84"/>
      <c r="BI405" s="202" t="str">
        <f>IF($AD405="","",COUNTA($AD$21:$AD405))</f>
        <v/>
      </c>
      <c r="BJ405" s="199" t="str">
        <f>IF($C405="","",IF($BI405="","",IF($C405="@",CONCATENATE("@",$D407),$C405)))</f>
        <v/>
      </c>
      <c r="BK405" s="199" t="str">
        <f t="shared" ref="BK405" si="1799">IF(LEFT($BJ405,1)="@",$D407,"")</f>
        <v/>
      </c>
      <c r="BL405" s="199" t="str">
        <f t="shared" ref="BL405" si="1800">IF(LEFT($BJ405,1)="@",$G407,"")</f>
        <v/>
      </c>
      <c r="BM405" s="199" t="str">
        <f t="shared" ref="BM405" si="1801">IF(LEFT($BJ405,1)="@",$J407,"")</f>
        <v/>
      </c>
      <c r="BN405" s="199" t="str">
        <f t="shared" ref="BN405" si="1802">IF(LEFT($BJ405,1)="@",$L407,"")</f>
        <v/>
      </c>
      <c r="BO405" s="39"/>
      <c r="BP405" s="39"/>
      <c r="BQ405" s="39"/>
      <c r="BR405" s="39"/>
      <c r="BS405" s="39"/>
      <c r="BT405" s="39"/>
      <c r="BV405" s="38" t="str">
        <f>IF($P405="十種競技",COUNTIF($P$21:$P405,"十種競技"),"")</f>
        <v/>
      </c>
      <c r="BW405" s="39" t="str">
        <f t="shared" ca="1" si="1546"/>
        <v/>
      </c>
      <c r="BX405" s="39" t="str">
        <f t="shared" ca="1" si="1547"/>
        <v/>
      </c>
      <c r="BY405" s="39" t="str">
        <f t="shared" ca="1" si="1548"/>
        <v/>
      </c>
      <c r="BZ405" s="39" t="str">
        <f t="shared" ca="1" si="1549"/>
        <v/>
      </c>
      <c r="CA405" s="39" t="str">
        <f t="shared" ca="1" si="1550"/>
        <v/>
      </c>
      <c r="CB405" s="39"/>
      <c r="CC405" s="39"/>
      <c r="CD405" s="39"/>
      <c r="CE405" s="39"/>
      <c r="CF405" s="39"/>
      <c r="CG405" s="86"/>
      <c r="CH405" s="43" t="str">
        <f t="shared" ref="CH405:CH468" si="1803">IF($V405="","",IF($P405="十種競技",0,IF(OR($V405&lt;$CH$15,$V405&gt;$CH$16),1,0)))</f>
        <v/>
      </c>
    </row>
    <row r="406" spans="1:86">
      <c r="A406" s="24"/>
      <c r="B406" s="277"/>
      <c r="C406" s="280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59" t="s">
        <v>3698</v>
      </c>
      <c r="P406" s="71"/>
      <c r="Q406" s="31"/>
      <c r="R406" s="157" t="str">
        <f t="shared" ref="R406:R469" si="1804">IF($P406="","",IF($P406="十種競技","",IF(OR(RIGHT($P406,1)="m",RIGHT($P406,1)="H",RIGHT($P406,1)="C"),"分","")))</f>
        <v/>
      </c>
      <c r="S406" s="151"/>
      <c r="T406" s="157" t="str">
        <f t="shared" ref="T406:T469" si="1805">IF($P406="","",IF($P406="十種競技","",IF(OR(RIGHT($P406,1)="m",RIGHT($P406,1)="H",RIGHT($P406,1)="C"),"秒","m")))</f>
        <v/>
      </c>
      <c r="U406" s="31"/>
      <c r="V406" s="246"/>
      <c r="W406" s="246"/>
      <c r="X406" s="246"/>
      <c r="Y406" s="247"/>
      <c r="Z406" s="247"/>
      <c r="AA406" s="247"/>
      <c r="AB406" s="248"/>
      <c r="AC406" s="241"/>
      <c r="AD406" s="244"/>
      <c r="AG406" s="38"/>
      <c r="AH406" s="267"/>
      <c r="AI406" s="39" t="str">
        <f>IF($P406="","0",VLOOKUP($P406,登録データ!$M$3:$O$28,2,FALSE))</f>
        <v>0</v>
      </c>
      <c r="AJ406" s="39" t="str">
        <f>IF($P406="","",VLOOKUP($P406,登録データ!$M$3:$P$28,4,FALSE))</f>
        <v/>
      </c>
      <c r="AK406" s="39" t="str">
        <f t="shared" ref="AK406:AK469" si="1806">IF($U406="","00",IF(LEN($U406)=1,$U406*10,$U406))</f>
        <v>00</v>
      </c>
      <c r="AL406" s="39" t="str">
        <f t="shared" ref="AL406:AL469" si="1807">IF($P406="","",IF(OR(RIGHT($P406,1)="m",RIGHT($P406,1)="H"),1,2))</f>
        <v/>
      </c>
      <c r="AM406" s="39" t="str">
        <f t="shared" ref="AM406:AM469" si="1808">IF($AL406=2,IF($S406="","0000",CONCATENATE(RIGHT($S406+100,2),$AK406)),IF($S406="","000000",CONCATENATE(RIGHT($Q406+100,2),RIGHT($S406+100,2),$AK406)))</f>
        <v>000000</v>
      </c>
      <c r="AN406" s="39" t="str">
        <f t="shared" ref="AN406:AN469" si="1809">IF($S406="","",IF($P406="十種競技",0,IF($AL406=1,IF(VALUE($AM406)&lt;=$AJ406,0,1),IF(VALUE($AM406)&gt;=$AJ406,0,1))))</f>
        <v/>
      </c>
      <c r="AO406" s="39" t="str">
        <f t="shared" ref="AO406:AO469" si="1810">IF($P406="","",CONCATENATE($AI406," ",IF($AL406=1,RIGHT($AM406+10000000,7),RIGHT($AM406+100000,5))))</f>
        <v/>
      </c>
      <c r="AP406" s="39">
        <f ca="1">IF(OFFSET($C406,-MOD(ROW($C406),3),0)&lt;&gt;"",IF(RIGHT($P406,1)=")",VALUE(VLOOKUP(OFFSET($C406,-MOD(ROW($C406),3),0),登録データ!$A$3:$H$2500,8,FALSE)),0),0)</f>
        <v>0</v>
      </c>
      <c r="AQ406" s="39">
        <f t="shared" ref="AQ406:AQ469" ca="1" si="1811">IF(AP406=0,0,IF(RIGHT(P406,1)&lt;&gt;")",0,IF(RIGHT($P406,2)="般)",0,IF(VALUE(LEFT(AP406,2))&gt;97,0,1))))</f>
        <v>0</v>
      </c>
      <c r="AR406" s="267"/>
      <c r="AS406" s="39" t="str">
        <f t="shared" ref="AS406:AS469" si="1812">IF($S406="","",IF($T406="m",0,IF(VALUE($S406)&gt;59,1,0)))</f>
        <v/>
      </c>
      <c r="AT406" s="267"/>
      <c r="AU406" s="267"/>
      <c r="AV406" s="202"/>
      <c r="AW406" s="199"/>
      <c r="AX406" s="200"/>
      <c r="AY406" s="200"/>
      <c r="AZ406" s="200"/>
      <c r="BA406" s="200"/>
      <c r="BB406" s="39"/>
      <c r="BC406" s="39"/>
      <c r="BD406" s="93"/>
      <c r="BE406" s="93"/>
      <c r="BF406" s="93"/>
      <c r="BG406" s="95"/>
      <c r="BH406" s="111"/>
      <c r="BI406" s="202"/>
      <c r="BJ406" s="199"/>
      <c r="BK406" s="200"/>
      <c r="BL406" s="200"/>
      <c r="BM406" s="200"/>
      <c r="BN406" s="200"/>
      <c r="BO406" s="39"/>
      <c r="BP406" s="39"/>
      <c r="BQ406" s="39"/>
      <c r="BR406" s="39"/>
      <c r="BS406" s="39"/>
      <c r="BT406" s="39"/>
      <c r="BV406" s="38" t="str">
        <f>IF($P406="十種競技",COUNTIF($P$21:$P406,"十種競技"),"")</f>
        <v/>
      </c>
      <c r="BW406" s="39" t="str">
        <f t="shared" ref="BW406:BW469" ca="1" si="1813">IF(OFFSET($C406,-MOD(ROW($C406),3),0)="","",IF($BV406="","",IF(OFFSET($C406,-MOD(ROW($C406),3),0)="@",CONCATENATE("@",OFFSET($D408,-MOD(ROW($C406),3),0)),$C406)))</f>
        <v/>
      </c>
      <c r="BX406" s="39" t="str">
        <f t="shared" ref="BX406:BX469" ca="1" si="1814">IF(LEFT($BW406,1)="@",OFFSET($D408,-MOD(ROW($D406),3),0),"")</f>
        <v/>
      </c>
      <c r="BY406" s="39" t="str">
        <f t="shared" ref="BY406:BY469" ca="1" si="1815">IF(LEFT($BW406,1)="@",OFFSET($G408,-MOD(ROW($D406),3),0),"")</f>
        <v/>
      </c>
      <c r="BZ406" s="39" t="str">
        <f t="shared" ref="BZ406:BZ469" ca="1" si="1816">IF(LEFT($BW406,1)="@",OFFSET($J408,-MOD(ROW($D406),3),0),"")</f>
        <v/>
      </c>
      <c r="CA406" s="39" t="str">
        <f t="shared" ref="CA406:CA469" ca="1" si="1817">IF(LEFT($BW406,1)="@",OFFSET($L408,-MOD(ROW($D406),3),0),"")</f>
        <v/>
      </c>
      <c r="CB406" s="39"/>
      <c r="CC406" s="39"/>
      <c r="CD406" s="39"/>
      <c r="CE406" s="39"/>
      <c r="CF406" s="39"/>
      <c r="CG406" s="86"/>
      <c r="CH406" s="43" t="str">
        <f t="shared" si="1803"/>
        <v/>
      </c>
    </row>
    <row r="407" spans="1:86" ht="14.25" thickBot="1">
      <c r="A407" s="24"/>
      <c r="B407" s="278"/>
      <c r="C407" s="29" t="s">
        <v>3696</v>
      </c>
      <c r="D407" s="283"/>
      <c r="E407" s="283"/>
      <c r="F407" s="283"/>
      <c r="G407" s="283"/>
      <c r="H407" s="283"/>
      <c r="I407" s="283"/>
      <c r="J407" s="283"/>
      <c r="K407" s="283"/>
      <c r="L407" s="283"/>
      <c r="M407" s="283"/>
      <c r="N407" s="283"/>
      <c r="O407" s="29" t="s">
        <v>3699</v>
      </c>
      <c r="P407" s="72"/>
      <c r="Q407" s="32"/>
      <c r="R407" s="160" t="str">
        <f t="shared" si="1804"/>
        <v/>
      </c>
      <c r="S407" s="152"/>
      <c r="T407" s="160" t="str">
        <f t="shared" si="1805"/>
        <v/>
      </c>
      <c r="U407" s="32"/>
      <c r="V407" s="249"/>
      <c r="W407" s="249"/>
      <c r="X407" s="249"/>
      <c r="Y407" s="250"/>
      <c r="Z407" s="250"/>
      <c r="AA407" s="250"/>
      <c r="AB407" s="251"/>
      <c r="AC407" s="242"/>
      <c r="AD407" s="245"/>
      <c r="AG407" s="38"/>
      <c r="AH407" s="267"/>
      <c r="AI407" s="39" t="str">
        <f>IF($P407="","0",VLOOKUP($P407,登録データ!$M$3:$O$28,2,FALSE))</f>
        <v>0</v>
      </c>
      <c r="AJ407" s="39" t="str">
        <f>IF($P407="","",VLOOKUP($P407,登録データ!$M$3:$P$28,4,FALSE))</f>
        <v/>
      </c>
      <c r="AK407" s="39" t="str">
        <f t="shared" si="1806"/>
        <v>00</v>
      </c>
      <c r="AL407" s="39" t="str">
        <f t="shared" si="1807"/>
        <v/>
      </c>
      <c r="AM407" s="39" t="str">
        <f t="shared" si="1808"/>
        <v>000000</v>
      </c>
      <c r="AN407" s="39" t="str">
        <f t="shared" si="1809"/>
        <v/>
      </c>
      <c r="AO407" s="39" t="str">
        <f t="shared" si="1810"/>
        <v/>
      </c>
      <c r="AP407" s="39">
        <f ca="1">IF(OFFSET($C407,-MOD(ROW($C407),3),0)&lt;&gt;"",IF(RIGHT($P407,1)=")",VALUE(VLOOKUP(OFFSET($C407,-MOD(ROW($C407),3),0),登録データ!$A$3:$H$2500,8,FALSE)),0),0)</f>
        <v>0</v>
      </c>
      <c r="AQ407" s="39">
        <f t="shared" ca="1" si="1811"/>
        <v>0</v>
      </c>
      <c r="AR407" s="267"/>
      <c r="AS407" s="39" t="str">
        <f t="shared" si="1812"/>
        <v/>
      </c>
      <c r="AT407" s="267"/>
      <c r="AU407" s="267"/>
      <c r="AV407" s="202"/>
      <c r="AW407" s="199"/>
      <c r="AX407" s="200"/>
      <c r="AY407" s="200"/>
      <c r="AZ407" s="200"/>
      <c r="BA407" s="200"/>
      <c r="BB407" s="39"/>
      <c r="BC407" s="39"/>
      <c r="BD407" s="93"/>
      <c r="BE407" s="93"/>
      <c r="BF407" s="93"/>
      <c r="BG407" s="95"/>
      <c r="BH407" s="111"/>
      <c r="BI407" s="202"/>
      <c r="BJ407" s="199"/>
      <c r="BK407" s="200"/>
      <c r="BL407" s="200"/>
      <c r="BM407" s="200"/>
      <c r="BN407" s="200"/>
      <c r="BO407" s="39"/>
      <c r="BP407" s="39"/>
      <c r="BQ407" s="39"/>
      <c r="BR407" s="39"/>
      <c r="BS407" s="39"/>
      <c r="BT407" s="39"/>
      <c r="BV407" s="38" t="str">
        <f>IF($P407="十種競技",COUNTIF($P$21:$P407,"十種競技"),"")</f>
        <v/>
      </c>
      <c r="BW407" s="39" t="str">
        <f t="shared" ca="1" si="1813"/>
        <v/>
      </c>
      <c r="BX407" s="39" t="str">
        <f t="shared" ca="1" si="1814"/>
        <v/>
      </c>
      <c r="BY407" s="39" t="str">
        <f t="shared" ca="1" si="1815"/>
        <v/>
      </c>
      <c r="BZ407" s="39" t="str">
        <f t="shared" ca="1" si="1816"/>
        <v/>
      </c>
      <c r="CA407" s="39" t="str">
        <f t="shared" ca="1" si="1817"/>
        <v/>
      </c>
      <c r="CB407" s="39"/>
      <c r="CC407" s="39"/>
      <c r="CD407" s="39"/>
      <c r="CE407" s="39"/>
      <c r="CF407" s="39"/>
      <c r="CG407" s="86"/>
      <c r="CH407" s="43" t="str">
        <f t="shared" si="1803"/>
        <v/>
      </c>
    </row>
    <row r="408" spans="1:86" ht="14.25" thickTop="1">
      <c r="A408" s="24"/>
      <c r="B408" s="276">
        <v>130</v>
      </c>
      <c r="C408" s="279"/>
      <c r="D408" s="281" t="str">
        <f>IF($C408="","",IF($C408="@",$D410,VLOOKUP($C408,登録データ!$A$3:$H$2500,2,FALSE)))</f>
        <v/>
      </c>
      <c r="E408" s="281"/>
      <c r="F408" s="281"/>
      <c r="G408" s="282" t="str">
        <f>IF($C408="","",IF($C408="@",$G410,VLOOKUP($C408,登録データ!$A$3:$H$2500,3,FALSE)))</f>
        <v/>
      </c>
      <c r="H408" s="282"/>
      <c r="I408" s="282"/>
      <c r="J408" s="281" t="str">
        <f>IF($C408="","",IF($C408="@",$J410,VLOOKUP($C408,登録データ!$A$3:$H$2500,7,FALSE)))</f>
        <v/>
      </c>
      <c r="K408" s="281"/>
      <c r="L408" s="281" t="str">
        <f>IF($C408="","",IF($C408="@",$L410,VLOOKUP($C408,登録データ!$A$3:$H$2500,4,FALSE)))</f>
        <v/>
      </c>
      <c r="M408" s="281"/>
      <c r="N408" s="281"/>
      <c r="O408" s="58" t="s">
        <v>3697</v>
      </c>
      <c r="P408" s="70"/>
      <c r="Q408" s="30"/>
      <c r="R408" s="156" t="str">
        <f t="shared" si="1804"/>
        <v/>
      </c>
      <c r="S408" s="150"/>
      <c r="T408" s="156" t="str">
        <f t="shared" si="1805"/>
        <v/>
      </c>
      <c r="U408" s="30"/>
      <c r="V408" s="237"/>
      <c r="W408" s="237"/>
      <c r="X408" s="237"/>
      <c r="Y408" s="238"/>
      <c r="Z408" s="238"/>
      <c r="AA408" s="238"/>
      <c r="AB408" s="239"/>
      <c r="AC408" s="240"/>
      <c r="AD408" s="243"/>
      <c r="AG408" s="38"/>
      <c r="AH408" s="267" t="str">
        <f>IF($C408="","",IF($C408="@",0,IF(VLOOKUP($C408,登録データ!$A$3:$V$2500,22,FALSE)=0,0,1)))</f>
        <v/>
      </c>
      <c r="AI408" s="39" t="str">
        <f>IF($P408="","0",VLOOKUP($P408,登録データ!$M$3:$O$28,2,FALSE))</f>
        <v>0</v>
      </c>
      <c r="AJ408" s="39" t="str">
        <f>IF($P408="","",VLOOKUP($P408,登録データ!$M$3:$P$28,4,FALSE))</f>
        <v/>
      </c>
      <c r="AK408" s="39" t="str">
        <f t="shared" si="1806"/>
        <v>00</v>
      </c>
      <c r="AL408" s="39" t="str">
        <f t="shared" si="1807"/>
        <v/>
      </c>
      <c r="AM408" s="39" t="str">
        <f t="shared" si="1808"/>
        <v>000000</v>
      </c>
      <c r="AN408" s="39" t="str">
        <f t="shared" si="1809"/>
        <v/>
      </c>
      <c r="AO408" s="39" t="str">
        <f t="shared" si="1810"/>
        <v/>
      </c>
      <c r="AP408" s="39">
        <f ca="1">IF(OFFSET($C408,-MOD(ROW($C408),3),0)&lt;&gt;"",IF(RIGHT($P408,1)=")",VALUE(VLOOKUP(OFFSET($C408,-MOD(ROW($C408),3),0),登録データ!$A$3:$H$2500,8,FALSE)),0),0)</f>
        <v>0</v>
      </c>
      <c r="AQ408" s="39">
        <f t="shared" ca="1" si="1811"/>
        <v>0</v>
      </c>
      <c r="AR408" s="267" t="str">
        <f t="shared" ref="AR408" si="1818">IF($C408="","",IF($C408="@",0,IF($C408&lt;1501,0,1)))</f>
        <v/>
      </c>
      <c r="AS408" s="39" t="str">
        <f t="shared" si="1812"/>
        <v/>
      </c>
      <c r="AT408" s="267" t="str">
        <f t="shared" ref="AT408" si="1819">IF($C408="","",IF($C408="@",0,IF(COUNTIF($C$21:$C$620,$C408)=1,0,1)))</f>
        <v/>
      </c>
      <c r="AU408" s="267" t="str">
        <f t="shared" ref="AU408" si="1820">IF($L408="","",IF(OR($L408="北海道",$L408="東京都",$L408="大阪府",$L408="京都府",RIGHT($L408,1)="県"),0,1))</f>
        <v/>
      </c>
      <c r="AV408" s="202" t="str">
        <f>IF(AC408="","",COUNTA($AC$21:$AC408))</f>
        <v/>
      </c>
      <c r="AW408" s="199" t="str">
        <f t="shared" ref="AW408" si="1821">IF($C408="","",IF($AV408="","",IF($C408="@",CONCATENATE("@",$D410),$C408)))</f>
        <v/>
      </c>
      <c r="AX408" s="199" t="str">
        <f t="shared" ref="AX408" si="1822">IF(LEFT($AW408,1)="@",$D410,"")</f>
        <v/>
      </c>
      <c r="AY408" s="199" t="str">
        <f t="shared" ref="AY408" si="1823">IF(LEFT($AW408,1)="@",$G410,"")</f>
        <v/>
      </c>
      <c r="AZ408" s="199" t="str">
        <f t="shared" ref="AZ408" si="1824">IF(LEFT($AW408,1)="@",$J410,"")</f>
        <v/>
      </c>
      <c r="BA408" s="199" t="str">
        <f t="shared" ref="BA408" si="1825">IF(LEFT($AW408,1)="@",$L410,"")</f>
        <v/>
      </c>
      <c r="BB408" s="39"/>
      <c r="BC408" s="39"/>
      <c r="BD408" s="74"/>
      <c r="BE408" s="74"/>
      <c r="BF408" s="74"/>
      <c r="BG408" s="83"/>
      <c r="BH408" s="84"/>
      <c r="BI408" s="202" t="str">
        <f>IF($AD408="","",COUNTA($AD$21:$AD408))</f>
        <v/>
      </c>
      <c r="BJ408" s="199" t="str">
        <f>IF($C408="","",IF($BI408="","",IF($C408="@",CONCATENATE("@",$D410),$C408)))</f>
        <v/>
      </c>
      <c r="BK408" s="199" t="str">
        <f t="shared" ref="BK408" si="1826">IF(LEFT($BJ408,1)="@",$D410,"")</f>
        <v/>
      </c>
      <c r="BL408" s="199" t="str">
        <f t="shared" ref="BL408" si="1827">IF(LEFT($BJ408,1)="@",$G410,"")</f>
        <v/>
      </c>
      <c r="BM408" s="199" t="str">
        <f t="shared" ref="BM408" si="1828">IF(LEFT($BJ408,1)="@",$J410,"")</f>
        <v/>
      </c>
      <c r="BN408" s="199" t="str">
        <f t="shared" ref="BN408" si="1829">IF(LEFT($BJ408,1)="@",$L410,"")</f>
        <v/>
      </c>
      <c r="BO408" s="39"/>
      <c r="BP408" s="39"/>
      <c r="BQ408" s="39"/>
      <c r="BR408" s="39"/>
      <c r="BS408" s="39"/>
      <c r="BT408" s="39"/>
      <c r="BV408" s="38" t="str">
        <f>IF($P408="十種競技",COUNTIF($P$21:$P408,"十種競技"),"")</f>
        <v/>
      </c>
      <c r="BW408" s="39" t="str">
        <f t="shared" ca="1" si="1813"/>
        <v/>
      </c>
      <c r="BX408" s="39" t="str">
        <f t="shared" ca="1" si="1814"/>
        <v/>
      </c>
      <c r="BY408" s="39" t="str">
        <f t="shared" ca="1" si="1815"/>
        <v/>
      </c>
      <c r="BZ408" s="39" t="str">
        <f t="shared" ca="1" si="1816"/>
        <v/>
      </c>
      <c r="CA408" s="39" t="str">
        <f t="shared" ca="1" si="1817"/>
        <v/>
      </c>
      <c r="CB408" s="39"/>
      <c r="CC408" s="39"/>
      <c r="CD408" s="39"/>
      <c r="CE408" s="39"/>
      <c r="CF408" s="39"/>
      <c r="CG408" s="86"/>
      <c r="CH408" s="43" t="str">
        <f t="shared" si="1803"/>
        <v/>
      </c>
    </row>
    <row r="409" spans="1:86">
      <c r="A409" s="24"/>
      <c r="B409" s="277"/>
      <c r="C409" s="280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59" t="s">
        <v>3698</v>
      </c>
      <c r="P409" s="71"/>
      <c r="Q409" s="31"/>
      <c r="R409" s="157" t="str">
        <f t="shared" si="1804"/>
        <v/>
      </c>
      <c r="S409" s="151"/>
      <c r="T409" s="157" t="str">
        <f t="shared" si="1805"/>
        <v/>
      </c>
      <c r="U409" s="31"/>
      <c r="V409" s="246"/>
      <c r="W409" s="246"/>
      <c r="X409" s="246"/>
      <c r="Y409" s="247"/>
      <c r="Z409" s="247"/>
      <c r="AA409" s="247"/>
      <c r="AB409" s="248"/>
      <c r="AC409" s="241"/>
      <c r="AD409" s="244"/>
      <c r="AG409" s="38"/>
      <c r="AH409" s="267"/>
      <c r="AI409" s="39" t="str">
        <f>IF($P409="","0",VLOOKUP($P409,登録データ!$M$3:$O$28,2,FALSE))</f>
        <v>0</v>
      </c>
      <c r="AJ409" s="39" t="str">
        <f>IF($P409="","",VLOOKUP($P409,登録データ!$M$3:$P$28,4,FALSE))</f>
        <v/>
      </c>
      <c r="AK409" s="39" t="str">
        <f t="shared" si="1806"/>
        <v>00</v>
      </c>
      <c r="AL409" s="39" t="str">
        <f t="shared" si="1807"/>
        <v/>
      </c>
      <c r="AM409" s="39" t="str">
        <f t="shared" si="1808"/>
        <v>000000</v>
      </c>
      <c r="AN409" s="39" t="str">
        <f t="shared" si="1809"/>
        <v/>
      </c>
      <c r="AO409" s="39" t="str">
        <f t="shared" si="1810"/>
        <v/>
      </c>
      <c r="AP409" s="39">
        <f ca="1">IF(OFFSET($C409,-MOD(ROW($C409),3),0)&lt;&gt;"",IF(RIGHT($P409,1)=")",VALUE(VLOOKUP(OFFSET($C409,-MOD(ROW($C409),3),0),登録データ!$A$3:$H$2500,8,FALSE)),0),0)</f>
        <v>0</v>
      </c>
      <c r="AQ409" s="39">
        <f t="shared" ca="1" si="1811"/>
        <v>0</v>
      </c>
      <c r="AR409" s="267"/>
      <c r="AS409" s="39" t="str">
        <f t="shared" si="1812"/>
        <v/>
      </c>
      <c r="AT409" s="267"/>
      <c r="AU409" s="267"/>
      <c r="AV409" s="202"/>
      <c r="AW409" s="199"/>
      <c r="AX409" s="200"/>
      <c r="AY409" s="200"/>
      <c r="AZ409" s="200"/>
      <c r="BA409" s="200"/>
      <c r="BB409" s="39"/>
      <c r="BC409" s="39"/>
      <c r="BD409" s="93"/>
      <c r="BE409" s="93"/>
      <c r="BF409" s="93"/>
      <c r="BG409" s="95"/>
      <c r="BH409" s="111"/>
      <c r="BI409" s="202"/>
      <c r="BJ409" s="199"/>
      <c r="BK409" s="200"/>
      <c r="BL409" s="200"/>
      <c r="BM409" s="200"/>
      <c r="BN409" s="200"/>
      <c r="BO409" s="39"/>
      <c r="BP409" s="39"/>
      <c r="BQ409" s="39"/>
      <c r="BR409" s="39"/>
      <c r="BS409" s="39"/>
      <c r="BT409" s="39"/>
      <c r="BV409" s="38" t="str">
        <f>IF($P409="十種競技",COUNTIF($P$21:$P409,"十種競技"),"")</f>
        <v/>
      </c>
      <c r="BW409" s="39" t="str">
        <f t="shared" ca="1" si="1813"/>
        <v/>
      </c>
      <c r="BX409" s="39" t="str">
        <f t="shared" ca="1" si="1814"/>
        <v/>
      </c>
      <c r="BY409" s="39" t="str">
        <f t="shared" ca="1" si="1815"/>
        <v/>
      </c>
      <c r="BZ409" s="39" t="str">
        <f t="shared" ca="1" si="1816"/>
        <v/>
      </c>
      <c r="CA409" s="39" t="str">
        <f t="shared" ca="1" si="1817"/>
        <v/>
      </c>
      <c r="CB409" s="39"/>
      <c r="CC409" s="39"/>
      <c r="CD409" s="39"/>
      <c r="CE409" s="39"/>
      <c r="CF409" s="39"/>
      <c r="CG409" s="86"/>
      <c r="CH409" s="43" t="str">
        <f t="shared" si="1803"/>
        <v/>
      </c>
    </row>
    <row r="410" spans="1:86" ht="14.25" thickBot="1">
      <c r="A410" s="24"/>
      <c r="B410" s="278"/>
      <c r="C410" s="29" t="s">
        <v>3696</v>
      </c>
      <c r="D410" s="283"/>
      <c r="E410" s="283"/>
      <c r="F410" s="283"/>
      <c r="G410" s="283"/>
      <c r="H410" s="283"/>
      <c r="I410" s="283"/>
      <c r="J410" s="283"/>
      <c r="K410" s="283"/>
      <c r="L410" s="283"/>
      <c r="M410" s="283"/>
      <c r="N410" s="283"/>
      <c r="O410" s="29" t="s">
        <v>3699</v>
      </c>
      <c r="P410" s="72"/>
      <c r="Q410" s="32"/>
      <c r="R410" s="160" t="str">
        <f t="shared" si="1804"/>
        <v/>
      </c>
      <c r="S410" s="152"/>
      <c r="T410" s="160" t="str">
        <f t="shared" si="1805"/>
        <v/>
      </c>
      <c r="U410" s="32"/>
      <c r="V410" s="249"/>
      <c r="W410" s="249"/>
      <c r="X410" s="249"/>
      <c r="Y410" s="250"/>
      <c r="Z410" s="250"/>
      <c r="AA410" s="250"/>
      <c r="AB410" s="251"/>
      <c r="AC410" s="242"/>
      <c r="AD410" s="245"/>
      <c r="AG410" s="38"/>
      <c r="AH410" s="267"/>
      <c r="AI410" s="39" t="str">
        <f>IF($P410="","0",VLOOKUP($P410,登録データ!$M$3:$O$28,2,FALSE))</f>
        <v>0</v>
      </c>
      <c r="AJ410" s="39" t="str">
        <f>IF($P410="","",VLOOKUP($P410,登録データ!$M$3:$P$28,4,FALSE))</f>
        <v/>
      </c>
      <c r="AK410" s="39" t="str">
        <f t="shared" si="1806"/>
        <v>00</v>
      </c>
      <c r="AL410" s="39" t="str">
        <f t="shared" si="1807"/>
        <v/>
      </c>
      <c r="AM410" s="39" t="str">
        <f t="shared" si="1808"/>
        <v>000000</v>
      </c>
      <c r="AN410" s="39" t="str">
        <f t="shared" si="1809"/>
        <v/>
      </c>
      <c r="AO410" s="39" t="str">
        <f t="shared" si="1810"/>
        <v/>
      </c>
      <c r="AP410" s="39">
        <f ca="1">IF(OFFSET($C410,-MOD(ROW($C410),3),0)&lt;&gt;"",IF(RIGHT($P410,1)=")",VALUE(VLOOKUP(OFFSET($C410,-MOD(ROW($C410),3),0),登録データ!$A$3:$H$2500,8,FALSE)),0),0)</f>
        <v>0</v>
      </c>
      <c r="AQ410" s="39">
        <f t="shared" ca="1" si="1811"/>
        <v>0</v>
      </c>
      <c r="AR410" s="267"/>
      <c r="AS410" s="39" t="str">
        <f t="shared" si="1812"/>
        <v/>
      </c>
      <c r="AT410" s="267"/>
      <c r="AU410" s="267"/>
      <c r="AV410" s="202"/>
      <c r="AW410" s="199"/>
      <c r="AX410" s="200"/>
      <c r="AY410" s="200"/>
      <c r="AZ410" s="200"/>
      <c r="BA410" s="200"/>
      <c r="BB410" s="39"/>
      <c r="BC410" s="39"/>
      <c r="BD410" s="93"/>
      <c r="BE410" s="93"/>
      <c r="BF410" s="93"/>
      <c r="BG410" s="95"/>
      <c r="BH410" s="111"/>
      <c r="BI410" s="202"/>
      <c r="BJ410" s="199"/>
      <c r="BK410" s="200"/>
      <c r="BL410" s="200"/>
      <c r="BM410" s="200"/>
      <c r="BN410" s="200"/>
      <c r="BO410" s="39"/>
      <c r="BP410" s="39"/>
      <c r="BQ410" s="39"/>
      <c r="BR410" s="39"/>
      <c r="BS410" s="39"/>
      <c r="BT410" s="39"/>
      <c r="BV410" s="38" t="str">
        <f>IF($P410="十種競技",COUNTIF($P$21:$P410,"十種競技"),"")</f>
        <v/>
      </c>
      <c r="BW410" s="39" t="str">
        <f t="shared" ca="1" si="1813"/>
        <v/>
      </c>
      <c r="BX410" s="39" t="str">
        <f t="shared" ca="1" si="1814"/>
        <v/>
      </c>
      <c r="BY410" s="39" t="str">
        <f t="shared" ca="1" si="1815"/>
        <v/>
      </c>
      <c r="BZ410" s="39" t="str">
        <f t="shared" ca="1" si="1816"/>
        <v/>
      </c>
      <c r="CA410" s="39" t="str">
        <f t="shared" ca="1" si="1817"/>
        <v/>
      </c>
      <c r="CB410" s="39"/>
      <c r="CC410" s="39"/>
      <c r="CD410" s="39"/>
      <c r="CE410" s="39"/>
      <c r="CF410" s="39"/>
      <c r="CG410" s="86"/>
      <c r="CH410" s="43" t="str">
        <f t="shared" si="1803"/>
        <v/>
      </c>
    </row>
    <row r="411" spans="1:86" ht="14.25" thickTop="1">
      <c r="A411" s="24"/>
      <c r="B411" s="276">
        <v>131</v>
      </c>
      <c r="C411" s="279"/>
      <c r="D411" s="281" t="str">
        <f>IF($C411="","",IF($C411="@",$D413,VLOOKUP($C411,登録データ!$A$3:$H$2500,2,FALSE)))</f>
        <v/>
      </c>
      <c r="E411" s="281"/>
      <c r="F411" s="281"/>
      <c r="G411" s="282" t="str">
        <f>IF($C411="","",IF($C411="@",$G413,VLOOKUP($C411,登録データ!$A$3:$H$2500,3,FALSE)))</f>
        <v/>
      </c>
      <c r="H411" s="282"/>
      <c r="I411" s="282"/>
      <c r="J411" s="281" t="str">
        <f>IF($C411="","",IF($C411="@",$J413,VLOOKUP($C411,登録データ!$A$3:$H$2500,7,FALSE)))</f>
        <v/>
      </c>
      <c r="K411" s="281"/>
      <c r="L411" s="281" t="str">
        <f>IF($C411="","",IF($C411="@",$L413,VLOOKUP($C411,登録データ!$A$3:$H$2500,4,FALSE)))</f>
        <v/>
      </c>
      <c r="M411" s="281"/>
      <c r="N411" s="281"/>
      <c r="O411" s="58" t="s">
        <v>3697</v>
      </c>
      <c r="P411" s="70"/>
      <c r="Q411" s="30"/>
      <c r="R411" s="156" t="str">
        <f t="shared" si="1804"/>
        <v/>
      </c>
      <c r="S411" s="150"/>
      <c r="T411" s="156" t="str">
        <f t="shared" si="1805"/>
        <v/>
      </c>
      <c r="U411" s="30"/>
      <c r="V411" s="237"/>
      <c r="W411" s="237"/>
      <c r="X411" s="237"/>
      <c r="Y411" s="238"/>
      <c r="Z411" s="238"/>
      <c r="AA411" s="238"/>
      <c r="AB411" s="239"/>
      <c r="AC411" s="240"/>
      <c r="AD411" s="243"/>
      <c r="AG411" s="38"/>
      <c r="AH411" s="267" t="str">
        <f>IF($C411="","",IF($C411="@",0,IF(VLOOKUP($C411,登録データ!$A$3:$V$2500,22,FALSE)=0,0,1)))</f>
        <v/>
      </c>
      <c r="AI411" s="39" t="str">
        <f>IF($P411="","0",VLOOKUP($P411,登録データ!$M$3:$O$28,2,FALSE))</f>
        <v>0</v>
      </c>
      <c r="AJ411" s="39" t="str">
        <f>IF($P411="","",VLOOKUP($P411,登録データ!$M$3:$P$28,4,FALSE))</f>
        <v/>
      </c>
      <c r="AK411" s="39" t="str">
        <f t="shared" si="1806"/>
        <v>00</v>
      </c>
      <c r="AL411" s="39" t="str">
        <f t="shared" si="1807"/>
        <v/>
      </c>
      <c r="AM411" s="39" t="str">
        <f t="shared" si="1808"/>
        <v>000000</v>
      </c>
      <c r="AN411" s="39" t="str">
        <f t="shared" si="1809"/>
        <v/>
      </c>
      <c r="AO411" s="39" t="str">
        <f t="shared" si="1810"/>
        <v/>
      </c>
      <c r="AP411" s="39">
        <f ca="1">IF(OFFSET($C411,-MOD(ROW($C411),3),0)&lt;&gt;"",IF(RIGHT($P411,1)=")",VALUE(VLOOKUP(OFFSET($C411,-MOD(ROW($C411),3),0),登録データ!$A$3:$H$2500,8,FALSE)),0),0)</f>
        <v>0</v>
      </c>
      <c r="AQ411" s="39">
        <f t="shared" ca="1" si="1811"/>
        <v>0</v>
      </c>
      <c r="AR411" s="267" t="str">
        <f t="shared" ref="AR411" si="1830">IF($C411="","",IF($C411="@",0,IF($C411&lt;1501,0,1)))</f>
        <v/>
      </c>
      <c r="AS411" s="39" t="str">
        <f t="shared" si="1812"/>
        <v/>
      </c>
      <c r="AT411" s="267" t="str">
        <f t="shared" ref="AT411" si="1831">IF($C411="","",IF($C411="@",0,IF(COUNTIF($C$21:$C$620,$C411)=1,0,1)))</f>
        <v/>
      </c>
      <c r="AU411" s="267" t="str">
        <f t="shared" ref="AU411" si="1832">IF($L411="","",IF(OR($L411="北海道",$L411="東京都",$L411="大阪府",$L411="京都府",RIGHT($L411,1)="県"),0,1))</f>
        <v/>
      </c>
      <c r="AV411" s="202" t="str">
        <f>IF(AC411="","",COUNTA($AC$21:$AC411))</f>
        <v/>
      </c>
      <c r="AW411" s="199" t="str">
        <f t="shared" ref="AW411" si="1833">IF($C411="","",IF($AV411="","",IF($C411="@",CONCATENATE("@",$D413),$C411)))</f>
        <v/>
      </c>
      <c r="AX411" s="199" t="str">
        <f t="shared" ref="AX411" si="1834">IF(LEFT($AW411,1)="@",$D413,"")</f>
        <v/>
      </c>
      <c r="AY411" s="199" t="str">
        <f t="shared" ref="AY411" si="1835">IF(LEFT($AW411,1)="@",$G413,"")</f>
        <v/>
      </c>
      <c r="AZ411" s="199" t="str">
        <f t="shared" ref="AZ411" si="1836">IF(LEFT($AW411,1)="@",$J413,"")</f>
        <v/>
      </c>
      <c r="BA411" s="199" t="str">
        <f t="shared" ref="BA411" si="1837">IF(LEFT($AW411,1)="@",$L413,"")</f>
        <v/>
      </c>
      <c r="BB411" s="39"/>
      <c r="BC411" s="39"/>
      <c r="BD411" s="74"/>
      <c r="BE411" s="74"/>
      <c r="BF411" s="74"/>
      <c r="BG411" s="83"/>
      <c r="BH411" s="84"/>
      <c r="BI411" s="202" t="str">
        <f>IF($AD411="","",COUNTA($AD$21:$AD411))</f>
        <v/>
      </c>
      <c r="BJ411" s="199" t="str">
        <f>IF($C411="","",IF($BI411="","",IF($C411="@",CONCATENATE("@",$D413),$C411)))</f>
        <v/>
      </c>
      <c r="BK411" s="199" t="str">
        <f t="shared" ref="BK411" si="1838">IF(LEFT($BJ411,1)="@",$D413,"")</f>
        <v/>
      </c>
      <c r="BL411" s="199" t="str">
        <f t="shared" ref="BL411" si="1839">IF(LEFT($BJ411,1)="@",$G413,"")</f>
        <v/>
      </c>
      <c r="BM411" s="199" t="str">
        <f t="shared" ref="BM411" si="1840">IF(LEFT($BJ411,1)="@",$J413,"")</f>
        <v/>
      </c>
      <c r="BN411" s="199" t="str">
        <f t="shared" ref="BN411" si="1841">IF(LEFT($BJ411,1)="@",$L413,"")</f>
        <v/>
      </c>
      <c r="BO411" s="39"/>
      <c r="BP411" s="39"/>
      <c r="BQ411" s="39"/>
      <c r="BR411" s="39"/>
      <c r="BS411" s="39"/>
      <c r="BT411" s="39"/>
      <c r="BV411" s="38" t="str">
        <f>IF($P411="十種競技",COUNTIF($P$21:$P411,"十種競技"),"")</f>
        <v/>
      </c>
      <c r="BW411" s="39" t="str">
        <f t="shared" ca="1" si="1813"/>
        <v/>
      </c>
      <c r="BX411" s="39" t="str">
        <f t="shared" ca="1" si="1814"/>
        <v/>
      </c>
      <c r="BY411" s="39" t="str">
        <f t="shared" ca="1" si="1815"/>
        <v/>
      </c>
      <c r="BZ411" s="39" t="str">
        <f t="shared" ca="1" si="1816"/>
        <v/>
      </c>
      <c r="CA411" s="39" t="str">
        <f t="shared" ca="1" si="1817"/>
        <v/>
      </c>
      <c r="CB411" s="39"/>
      <c r="CC411" s="39"/>
      <c r="CD411" s="39"/>
      <c r="CE411" s="39"/>
      <c r="CF411" s="39"/>
      <c r="CG411" s="86"/>
      <c r="CH411" s="43" t="str">
        <f t="shared" si="1803"/>
        <v/>
      </c>
    </row>
    <row r="412" spans="1:86">
      <c r="A412" s="24"/>
      <c r="B412" s="277"/>
      <c r="C412" s="280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59" t="s">
        <v>3698</v>
      </c>
      <c r="P412" s="71"/>
      <c r="Q412" s="31"/>
      <c r="R412" s="157" t="str">
        <f t="shared" si="1804"/>
        <v/>
      </c>
      <c r="S412" s="151"/>
      <c r="T412" s="157" t="str">
        <f t="shared" si="1805"/>
        <v/>
      </c>
      <c r="U412" s="31"/>
      <c r="V412" s="246"/>
      <c r="W412" s="246"/>
      <c r="X412" s="246"/>
      <c r="Y412" s="247"/>
      <c r="Z412" s="247"/>
      <c r="AA412" s="247"/>
      <c r="AB412" s="248"/>
      <c r="AC412" s="241"/>
      <c r="AD412" s="244"/>
      <c r="AG412" s="38"/>
      <c r="AH412" s="267"/>
      <c r="AI412" s="39" t="str">
        <f>IF($P412="","0",VLOOKUP($P412,登録データ!$M$3:$O$28,2,FALSE))</f>
        <v>0</v>
      </c>
      <c r="AJ412" s="39" t="str">
        <f>IF($P412="","",VLOOKUP($P412,登録データ!$M$3:$P$28,4,FALSE))</f>
        <v/>
      </c>
      <c r="AK412" s="39" t="str">
        <f t="shared" si="1806"/>
        <v>00</v>
      </c>
      <c r="AL412" s="39" t="str">
        <f t="shared" si="1807"/>
        <v/>
      </c>
      <c r="AM412" s="39" t="str">
        <f t="shared" si="1808"/>
        <v>000000</v>
      </c>
      <c r="AN412" s="39" t="str">
        <f t="shared" si="1809"/>
        <v/>
      </c>
      <c r="AO412" s="39" t="str">
        <f t="shared" si="1810"/>
        <v/>
      </c>
      <c r="AP412" s="39">
        <f ca="1">IF(OFFSET($C412,-MOD(ROW($C412),3),0)&lt;&gt;"",IF(RIGHT($P412,1)=")",VALUE(VLOOKUP(OFFSET($C412,-MOD(ROW($C412),3),0),登録データ!$A$3:$H$2500,8,FALSE)),0),0)</f>
        <v>0</v>
      </c>
      <c r="AQ412" s="39">
        <f t="shared" ca="1" si="1811"/>
        <v>0</v>
      </c>
      <c r="AR412" s="267"/>
      <c r="AS412" s="39" t="str">
        <f t="shared" si="1812"/>
        <v/>
      </c>
      <c r="AT412" s="267"/>
      <c r="AU412" s="267"/>
      <c r="AV412" s="202"/>
      <c r="AW412" s="199"/>
      <c r="AX412" s="200"/>
      <c r="AY412" s="200"/>
      <c r="AZ412" s="200"/>
      <c r="BA412" s="200"/>
      <c r="BB412" s="39"/>
      <c r="BC412" s="39"/>
      <c r="BD412" s="93"/>
      <c r="BE412" s="93"/>
      <c r="BF412" s="93"/>
      <c r="BG412" s="95"/>
      <c r="BH412" s="111"/>
      <c r="BI412" s="202"/>
      <c r="BJ412" s="199"/>
      <c r="BK412" s="200"/>
      <c r="BL412" s="200"/>
      <c r="BM412" s="200"/>
      <c r="BN412" s="200"/>
      <c r="BO412" s="39"/>
      <c r="BP412" s="39"/>
      <c r="BQ412" s="39"/>
      <c r="BR412" s="39"/>
      <c r="BS412" s="39"/>
      <c r="BT412" s="39"/>
      <c r="BV412" s="38" t="str">
        <f>IF($P412="十種競技",COUNTIF($P$21:$P412,"十種競技"),"")</f>
        <v/>
      </c>
      <c r="BW412" s="39" t="str">
        <f t="shared" ca="1" si="1813"/>
        <v/>
      </c>
      <c r="BX412" s="39" t="str">
        <f t="shared" ca="1" si="1814"/>
        <v/>
      </c>
      <c r="BY412" s="39" t="str">
        <f t="shared" ca="1" si="1815"/>
        <v/>
      </c>
      <c r="BZ412" s="39" t="str">
        <f t="shared" ca="1" si="1816"/>
        <v/>
      </c>
      <c r="CA412" s="39" t="str">
        <f t="shared" ca="1" si="1817"/>
        <v/>
      </c>
      <c r="CB412" s="39"/>
      <c r="CC412" s="39"/>
      <c r="CD412" s="39"/>
      <c r="CE412" s="39"/>
      <c r="CF412" s="39"/>
      <c r="CG412" s="86"/>
      <c r="CH412" s="43" t="str">
        <f t="shared" si="1803"/>
        <v/>
      </c>
    </row>
    <row r="413" spans="1:86" ht="14.25" thickBot="1">
      <c r="A413" s="24"/>
      <c r="B413" s="278"/>
      <c r="C413" s="29" t="s">
        <v>3696</v>
      </c>
      <c r="D413" s="283"/>
      <c r="E413" s="283"/>
      <c r="F413" s="283"/>
      <c r="G413" s="283"/>
      <c r="H413" s="283"/>
      <c r="I413" s="283"/>
      <c r="J413" s="283"/>
      <c r="K413" s="283"/>
      <c r="L413" s="283"/>
      <c r="M413" s="283"/>
      <c r="N413" s="283"/>
      <c r="O413" s="29" t="s">
        <v>3699</v>
      </c>
      <c r="P413" s="72"/>
      <c r="Q413" s="32"/>
      <c r="R413" s="160" t="str">
        <f t="shared" si="1804"/>
        <v/>
      </c>
      <c r="S413" s="152"/>
      <c r="T413" s="160" t="str">
        <f t="shared" si="1805"/>
        <v/>
      </c>
      <c r="U413" s="32"/>
      <c r="V413" s="249"/>
      <c r="W413" s="249"/>
      <c r="X413" s="249"/>
      <c r="Y413" s="250"/>
      <c r="Z413" s="250"/>
      <c r="AA413" s="250"/>
      <c r="AB413" s="251"/>
      <c r="AC413" s="242"/>
      <c r="AD413" s="245"/>
      <c r="AG413" s="38"/>
      <c r="AH413" s="267"/>
      <c r="AI413" s="39" t="str">
        <f>IF($P413="","0",VLOOKUP($P413,登録データ!$M$3:$O$28,2,FALSE))</f>
        <v>0</v>
      </c>
      <c r="AJ413" s="39" t="str">
        <f>IF($P413="","",VLOOKUP($P413,登録データ!$M$3:$P$28,4,FALSE))</f>
        <v/>
      </c>
      <c r="AK413" s="39" t="str">
        <f t="shared" si="1806"/>
        <v>00</v>
      </c>
      <c r="AL413" s="39" t="str">
        <f t="shared" si="1807"/>
        <v/>
      </c>
      <c r="AM413" s="39" t="str">
        <f t="shared" si="1808"/>
        <v>000000</v>
      </c>
      <c r="AN413" s="39" t="str">
        <f t="shared" si="1809"/>
        <v/>
      </c>
      <c r="AO413" s="39" t="str">
        <f t="shared" si="1810"/>
        <v/>
      </c>
      <c r="AP413" s="39">
        <f ca="1">IF(OFFSET($C413,-MOD(ROW($C413),3),0)&lt;&gt;"",IF(RIGHT($P413,1)=")",VALUE(VLOOKUP(OFFSET($C413,-MOD(ROW($C413),3),0),登録データ!$A$3:$H$2500,8,FALSE)),0),0)</f>
        <v>0</v>
      </c>
      <c r="AQ413" s="39">
        <f t="shared" ca="1" si="1811"/>
        <v>0</v>
      </c>
      <c r="AR413" s="267"/>
      <c r="AS413" s="39" t="str">
        <f t="shared" si="1812"/>
        <v/>
      </c>
      <c r="AT413" s="267"/>
      <c r="AU413" s="267"/>
      <c r="AV413" s="202"/>
      <c r="AW413" s="199"/>
      <c r="AX413" s="200"/>
      <c r="AY413" s="200"/>
      <c r="AZ413" s="200"/>
      <c r="BA413" s="200"/>
      <c r="BB413" s="39"/>
      <c r="BC413" s="39"/>
      <c r="BD413" s="93"/>
      <c r="BE413" s="93"/>
      <c r="BF413" s="93"/>
      <c r="BG413" s="95"/>
      <c r="BH413" s="111"/>
      <c r="BI413" s="202"/>
      <c r="BJ413" s="199"/>
      <c r="BK413" s="200"/>
      <c r="BL413" s="200"/>
      <c r="BM413" s="200"/>
      <c r="BN413" s="200"/>
      <c r="BO413" s="39"/>
      <c r="BP413" s="39"/>
      <c r="BQ413" s="39"/>
      <c r="BR413" s="39"/>
      <c r="BS413" s="39"/>
      <c r="BT413" s="39"/>
      <c r="BV413" s="38" t="str">
        <f>IF($P413="十種競技",COUNTIF($P$21:$P413,"十種競技"),"")</f>
        <v/>
      </c>
      <c r="BW413" s="39" t="str">
        <f t="shared" ca="1" si="1813"/>
        <v/>
      </c>
      <c r="BX413" s="39" t="str">
        <f t="shared" ca="1" si="1814"/>
        <v/>
      </c>
      <c r="BY413" s="39" t="str">
        <f t="shared" ca="1" si="1815"/>
        <v/>
      </c>
      <c r="BZ413" s="39" t="str">
        <f t="shared" ca="1" si="1816"/>
        <v/>
      </c>
      <c r="CA413" s="39" t="str">
        <f t="shared" ca="1" si="1817"/>
        <v/>
      </c>
      <c r="CB413" s="39"/>
      <c r="CC413" s="39"/>
      <c r="CD413" s="39"/>
      <c r="CE413" s="39"/>
      <c r="CF413" s="39"/>
      <c r="CG413" s="86"/>
      <c r="CH413" s="43" t="str">
        <f t="shared" si="1803"/>
        <v/>
      </c>
    </row>
    <row r="414" spans="1:86" ht="14.25" thickTop="1">
      <c r="A414" s="24"/>
      <c r="B414" s="276">
        <v>132</v>
      </c>
      <c r="C414" s="279"/>
      <c r="D414" s="281" t="str">
        <f>IF($C414="","",IF($C414="@",$D416,VLOOKUP($C414,登録データ!$A$3:$H$2500,2,FALSE)))</f>
        <v/>
      </c>
      <c r="E414" s="281"/>
      <c r="F414" s="281"/>
      <c r="G414" s="282" t="str">
        <f>IF($C414="","",IF($C414="@",$G416,VLOOKUP($C414,登録データ!$A$3:$H$2500,3,FALSE)))</f>
        <v/>
      </c>
      <c r="H414" s="282"/>
      <c r="I414" s="282"/>
      <c r="J414" s="281" t="str">
        <f>IF($C414="","",IF($C414="@",$J416,VLOOKUP($C414,登録データ!$A$3:$H$2500,7,FALSE)))</f>
        <v/>
      </c>
      <c r="K414" s="281"/>
      <c r="L414" s="281" t="str">
        <f>IF($C414="","",IF($C414="@",$L416,VLOOKUP($C414,登録データ!$A$3:$H$2500,4,FALSE)))</f>
        <v/>
      </c>
      <c r="M414" s="281"/>
      <c r="N414" s="281"/>
      <c r="O414" s="58" t="s">
        <v>3697</v>
      </c>
      <c r="P414" s="70"/>
      <c r="Q414" s="30"/>
      <c r="R414" s="156" t="str">
        <f t="shared" si="1804"/>
        <v/>
      </c>
      <c r="S414" s="150"/>
      <c r="T414" s="156" t="str">
        <f t="shared" si="1805"/>
        <v/>
      </c>
      <c r="U414" s="30"/>
      <c r="V414" s="237"/>
      <c r="W414" s="237"/>
      <c r="X414" s="237"/>
      <c r="Y414" s="238"/>
      <c r="Z414" s="238"/>
      <c r="AA414" s="238"/>
      <c r="AB414" s="239"/>
      <c r="AC414" s="240"/>
      <c r="AD414" s="243"/>
      <c r="AG414" s="38"/>
      <c r="AH414" s="267" t="str">
        <f>IF($C414="","",IF($C414="@",0,IF(VLOOKUP($C414,登録データ!$A$3:$V$2500,22,FALSE)=0,0,1)))</f>
        <v/>
      </c>
      <c r="AI414" s="39" t="str">
        <f>IF($P414="","0",VLOOKUP($P414,登録データ!$M$3:$O$28,2,FALSE))</f>
        <v>0</v>
      </c>
      <c r="AJ414" s="39" t="str">
        <f>IF($P414="","",VLOOKUP($P414,登録データ!$M$3:$P$28,4,FALSE))</f>
        <v/>
      </c>
      <c r="AK414" s="39" t="str">
        <f t="shared" si="1806"/>
        <v>00</v>
      </c>
      <c r="AL414" s="39" t="str">
        <f t="shared" si="1807"/>
        <v/>
      </c>
      <c r="AM414" s="39" t="str">
        <f t="shared" si="1808"/>
        <v>000000</v>
      </c>
      <c r="AN414" s="39" t="str">
        <f t="shared" si="1809"/>
        <v/>
      </c>
      <c r="AO414" s="39" t="str">
        <f t="shared" si="1810"/>
        <v/>
      </c>
      <c r="AP414" s="39">
        <f ca="1">IF(OFFSET($C414,-MOD(ROW($C414),3),0)&lt;&gt;"",IF(RIGHT($P414,1)=")",VALUE(VLOOKUP(OFFSET($C414,-MOD(ROW($C414),3),0),登録データ!$A$3:$H$2500,8,FALSE)),0),0)</f>
        <v>0</v>
      </c>
      <c r="AQ414" s="39">
        <f t="shared" ca="1" si="1811"/>
        <v>0</v>
      </c>
      <c r="AR414" s="267" t="str">
        <f t="shared" ref="AR414" si="1842">IF($C414="","",IF($C414="@",0,IF($C414&lt;1501,0,1)))</f>
        <v/>
      </c>
      <c r="AS414" s="39" t="str">
        <f t="shared" si="1812"/>
        <v/>
      </c>
      <c r="AT414" s="267" t="str">
        <f t="shared" ref="AT414" si="1843">IF($C414="","",IF($C414="@",0,IF(COUNTIF($C$21:$C$620,$C414)=1,0,1)))</f>
        <v/>
      </c>
      <c r="AU414" s="267" t="str">
        <f t="shared" ref="AU414" si="1844">IF($L414="","",IF(OR($L414="北海道",$L414="東京都",$L414="大阪府",$L414="京都府",RIGHT($L414,1)="県"),0,1))</f>
        <v/>
      </c>
      <c r="AV414" s="202" t="str">
        <f>IF(AC414="","",COUNTA($AC$21:$AC414))</f>
        <v/>
      </c>
      <c r="AW414" s="199" t="str">
        <f t="shared" ref="AW414" si="1845">IF($C414="","",IF($AV414="","",IF($C414="@",CONCATENATE("@",$D416),$C414)))</f>
        <v/>
      </c>
      <c r="AX414" s="199" t="str">
        <f t="shared" ref="AX414" si="1846">IF(LEFT($AW414,1)="@",$D416,"")</f>
        <v/>
      </c>
      <c r="AY414" s="199" t="str">
        <f t="shared" ref="AY414" si="1847">IF(LEFT($AW414,1)="@",$G416,"")</f>
        <v/>
      </c>
      <c r="AZ414" s="199" t="str">
        <f t="shared" ref="AZ414" si="1848">IF(LEFT($AW414,1)="@",$J416,"")</f>
        <v/>
      </c>
      <c r="BA414" s="199" t="str">
        <f t="shared" ref="BA414" si="1849">IF(LEFT($AW414,1)="@",$L416,"")</f>
        <v/>
      </c>
      <c r="BB414" s="39"/>
      <c r="BC414" s="39"/>
      <c r="BD414" s="74"/>
      <c r="BE414" s="74"/>
      <c r="BF414" s="74"/>
      <c r="BG414" s="83"/>
      <c r="BH414" s="84"/>
      <c r="BI414" s="202" t="str">
        <f>IF($AD414="","",COUNTA($AD$21:$AD414))</f>
        <v/>
      </c>
      <c r="BJ414" s="199" t="str">
        <f>IF($C414="","",IF($BI414="","",IF($C414="@",CONCATENATE("@",$D416),$C414)))</f>
        <v/>
      </c>
      <c r="BK414" s="199" t="str">
        <f t="shared" ref="BK414" si="1850">IF(LEFT($BJ414,1)="@",$D416,"")</f>
        <v/>
      </c>
      <c r="BL414" s="199" t="str">
        <f t="shared" ref="BL414" si="1851">IF(LEFT($BJ414,1)="@",$G416,"")</f>
        <v/>
      </c>
      <c r="BM414" s="199" t="str">
        <f t="shared" ref="BM414" si="1852">IF(LEFT($BJ414,1)="@",$J416,"")</f>
        <v/>
      </c>
      <c r="BN414" s="199" t="str">
        <f t="shared" ref="BN414" si="1853">IF(LEFT($BJ414,1)="@",$L416,"")</f>
        <v/>
      </c>
      <c r="BO414" s="39"/>
      <c r="BP414" s="39"/>
      <c r="BQ414" s="39"/>
      <c r="BR414" s="39"/>
      <c r="BS414" s="39"/>
      <c r="BT414" s="39"/>
      <c r="BV414" s="38" t="str">
        <f>IF($P414="十種競技",COUNTIF($P$21:$P414,"十種競技"),"")</f>
        <v/>
      </c>
      <c r="BW414" s="39" t="str">
        <f t="shared" ca="1" si="1813"/>
        <v/>
      </c>
      <c r="BX414" s="39" t="str">
        <f t="shared" ca="1" si="1814"/>
        <v/>
      </c>
      <c r="BY414" s="39" t="str">
        <f t="shared" ca="1" si="1815"/>
        <v/>
      </c>
      <c r="BZ414" s="39" t="str">
        <f t="shared" ca="1" si="1816"/>
        <v/>
      </c>
      <c r="CA414" s="39" t="str">
        <f t="shared" ca="1" si="1817"/>
        <v/>
      </c>
      <c r="CB414" s="39"/>
      <c r="CC414" s="39"/>
      <c r="CD414" s="39"/>
      <c r="CE414" s="39"/>
      <c r="CF414" s="39"/>
      <c r="CG414" s="86"/>
      <c r="CH414" s="43" t="str">
        <f t="shared" si="1803"/>
        <v/>
      </c>
    </row>
    <row r="415" spans="1:86">
      <c r="A415" s="24"/>
      <c r="B415" s="277"/>
      <c r="C415" s="280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59" t="s">
        <v>3698</v>
      </c>
      <c r="P415" s="71"/>
      <c r="Q415" s="31"/>
      <c r="R415" s="157" t="str">
        <f t="shared" si="1804"/>
        <v/>
      </c>
      <c r="S415" s="151"/>
      <c r="T415" s="157" t="str">
        <f t="shared" si="1805"/>
        <v/>
      </c>
      <c r="U415" s="31"/>
      <c r="V415" s="246"/>
      <c r="W415" s="246"/>
      <c r="X415" s="246"/>
      <c r="Y415" s="247"/>
      <c r="Z415" s="247"/>
      <c r="AA415" s="247"/>
      <c r="AB415" s="248"/>
      <c r="AC415" s="241"/>
      <c r="AD415" s="244"/>
      <c r="AG415" s="38"/>
      <c r="AH415" s="267"/>
      <c r="AI415" s="39" t="str">
        <f>IF($P415="","0",VLOOKUP($P415,登録データ!$M$3:$O$28,2,FALSE))</f>
        <v>0</v>
      </c>
      <c r="AJ415" s="39" t="str">
        <f>IF($P415="","",VLOOKUP($P415,登録データ!$M$3:$P$28,4,FALSE))</f>
        <v/>
      </c>
      <c r="AK415" s="39" t="str">
        <f t="shared" si="1806"/>
        <v>00</v>
      </c>
      <c r="AL415" s="39" t="str">
        <f t="shared" si="1807"/>
        <v/>
      </c>
      <c r="AM415" s="39" t="str">
        <f t="shared" si="1808"/>
        <v>000000</v>
      </c>
      <c r="AN415" s="39" t="str">
        <f t="shared" si="1809"/>
        <v/>
      </c>
      <c r="AO415" s="39" t="str">
        <f t="shared" si="1810"/>
        <v/>
      </c>
      <c r="AP415" s="39">
        <f ca="1">IF(OFFSET($C415,-MOD(ROW($C415),3),0)&lt;&gt;"",IF(RIGHT($P415,1)=")",VALUE(VLOOKUP(OFFSET($C415,-MOD(ROW($C415),3),0),登録データ!$A$3:$H$2500,8,FALSE)),0),0)</f>
        <v>0</v>
      </c>
      <c r="AQ415" s="39">
        <f t="shared" ca="1" si="1811"/>
        <v>0</v>
      </c>
      <c r="AR415" s="267"/>
      <c r="AS415" s="39" t="str">
        <f t="shared" si="1812"/>
        <v/>
      </c>
      <c r="AT415" s="267"/>
      <c r="AU415" s="267"/>
      <c r="AV415" s="202"/>
      <c r="AW415" s="199"/>
      <c r="AX415" s="200"/>
      <c r="AY415" s="200"/>
      <c r="AZ415" s="200"/>
      <c r="BA415" s="200"/>
      <c r="BB415" s="39"/>
      <c r="BC415" s="39"/>
      <c r="BD415" s="93"/>
      <c r="BE415" s="93"/>
      <c r="BF415" s="93"/>
      <c r="BG415" s="95"/>
      <c r="BH415" s="111"/>
      <c r="BI415" s="202"/>
      <c r="BJ415" s="199"/>
      <c r="BK415" s="200"/>
      <c r="BL415" s="200"/>
      <c r="BM415" s="200"/>
      <c r="BN415" s="200"/>
      <c r="BO415" s="39"/>
      <c r="BP415" s="39"/>
      <c r="BQ415" s="39"/>
      <c r="BR415" s="39"/>
      <c r="BS415" s="39"/>
      <c r="BT415" s="39"/>
      <c r="BV415" s="38" t="str">
        <f>IF($P415="十種競技",COUNTIF($P$21:$P415,"十種競技"),"")</f>
        <v/>
      </c>
      <c r="BW415" s="39" t="str">
        <f t="shared" ca="1" si="1813"/>
        <v/>
      </c>
      <c r="BX415" s="39" t="str">
        <f t="shared" ca="1" si="1814"/>
        <v/>
      </c>
      <c r="BY415" s="39" t="str">
        <f t="shared" ca="1" si="1815"/>
        <v/>
      </c>
      <c r="BZ415" s="39" t="str">
        <f t="shared" ca="1" si="1816"/>
        <v/>
      </c>
      <c r="CA415" s="39" t="str">
        <f t="shared" ca="1" si="1817"/>
        <v/>
      </c>
      <c r="CB415" s="39"/>
      <c r="CC415" s="39"/>
      <c r="CD415" s="39"/>
      <c r="CE415" s="39"/>
      <c r="CF415" s="39"/>
      <c r="CG415" s="86"/>
      <c r="CH415" s="43" t="str">
        <f t="shared" si="1803"/>
        <v/>
      </c>
    </row>
    <row r="416" spans="1:86" ht="14.25" thickBot="1">
      <c r="A416" s="24"/>
      <c r="B416" s="278"/>
      <c r="C416" s="29" t="s">
        <v>3696</v>
      </c>
      <c r="D416" s="283"/>
      <c r="E416" s="283"/>
      <c r="F416" s="283"/>
      <c r="G416" s="283"/>
      <c r="H416" s="283"/>
      <c r="I416" s="283"/>
      <c r="J416" s="283"/>
      <c r="K416" s="283"/>
      <c r="L416" s="283"/>
      <c r="M416" s="283"/>
      <c r="N416" s="283"/>
      <c r="O416" s="29" t="s">
        <v>3699</v>
      </c>
      <c r="P416" s="72"/>
      <c r="Q416" s="32"/>
      <c r="R416" s="160" t="str">
        <f t="shared" si="1804"/>
        <v/>
      </c>
      <c r="S416" s="152"/>
      <c r="T416" s="160" t="str">
        <f t="shared" si="1805"/>
        <v/>
      </c>
      <c r="U416" s="32"/>
      <c r="V416" s="249"/>
      <c r="W416" s="249"/>
      <c r="X416" s="249"/>
      <c r="Y416" s="250"/>
      <c r="Z416" s="250"/>
      <c r="AA416" s="250"/>
      <c r="AB416" s="251"/>
      <c r="AC416" s="242"/>
      <c r="AD416" s="245"/>
      <c r="AG416" s="38"/>
      <c r="AH416" s="267"/>
      <c r="AI416" s="39" t="str">
        <f>IF($P416="","0",VLOOKUP($P416,登録データ!$M$3:$O$28,2,FALSE))</f>
        <v>0</v>
      </c>
      <c r="AJ416" s="39" t="str">
        <f>IF($P416="","",VLOOKUP($P416,登録データ!$M$3:$P$28,4,FALSE))</f>
        <v/>
      </c>
      <c r="AK416" s="39" t="str">
        <f t="shared" si="1806"/>
        <v>00</v>
      </c>
      <c r="AL416" s="39" t="str">
        <f t="shared" si="1807"/>
        <v/>
      </c>
      <c r="AM416" s="39" t="str">
        <f t="shared" si="1808"/>
        <v>000000</v>
      </c>
      <c r="AN416" s="39" t="str">
        <f t="shared" si="1809"/>
        <v/>
      </c>
      <c r="AO416" s="39" t="str">
        <f t="shared" si="1810"/>
        <v/>
      </c>
      <c r="AP416" s="39">
        <f ca="1">IF(OFFSET($C416,-MOD(ROW($C416),3),0)&lt;&gt;"",IF(RIGHT($P416,1)=")",VALUE(VLOOKUP(OFFSET($C416,-MOD(ROW($C416),3),0),登録データ!$A$3:$H$2500,8,FALSE)),0),0)</f>
        <v>0</v>
      </c>
      <c r="AQ416" s="39">
        <f t="shared" ca="1" si="1811"/>
        <v>0</v>
      </c>
      <c r="AR416" s="267"/>
      <c r="AS416" s="39" t="str">
        <f t="shared" si="1812"/>
        <v/>
      </c>
      <c r="AT416" s="267"/>
      <c r="AU416" s="267"/>
      <c r="AV416" s="202"/>
      <c r="AW416" s="199"/>
      <c r="AX416" s="200"/>
      <c r="AY416" s="200"/>
      <c r="AZ416" s="200"/>
      <c r="BA416" s="200"/>
      <c r="BB416" s="39"/>
      <c r="BC416" s="39"/>
      <c r="BD416" s="93"/>
      <c r="BE416" s="93"/>
      <c r="BF416" s="93"/>
      <c r="BG416" s="95"/>
      <c r="BH416" s="111"/>
      <c r="BI416" s="202"/>
      <c r="BJ416" s="199"/>
      <c r="BK416" s="200"/>
      <c r="BL416" s="200"/>
      <c r="BM416" s="200"/>
      <c r="BN416" s="200"/>
      <c r="BO416" s="39"/>
      <c r="BP416" s="39"/>
      <c r="BQ416" s="39"/>
      <c r="BR416" s="39"/>
      <c r="BS416" s="39"/>
      <c r="BT416" s="39"/>
      <c r="BV416" s="38" t="str">
        <f>IF($P416="十種競技",COUNTIF($P$21:$P416,"十種競技"),"")</f>
        <v/>
      </c>
      <c r="BW416" s="39" t="str">
        <f t="shared" ca="1" si="1813"/>
        <v/>
      </c>
      <c r="BX416" s="39" t="str">
        <f t="shared" ca="1" si="1814"/>
        <v/>
      </c>
      <c r="BY416" s="39" t="str">
        <f t="shared" ca="1" si="1815"/>
        <v/>
      </c>
      <c r="BZ416" s="39" t="str">
        <f t="shared" ca="1" si="1816"/>
        <v/>
      </c>
      <c r="CA416" s="39" t="str">
        <f t="shared" ca="1" si="1817"/>
        <v/>
      </c>
      <c r="CB416" s="39"/>
      <c r="CC416" s="39"/>
      <c r="CD416" s="39"/>
      <c r="CE416" s="39"/>
      <c r="CF416" s="39"/>
      <c r="CG416" s="86"/>
      <c r="CH416" s="43" t="str">
        <f t="shared" si="1803"/>
        <v/>
      </c>
    </row>
    <row r="417" spans="1:86" ht="14.25" thickTop="1">
      <c r="A417" s="24"/>
      <c r="B417" s="276">
        <v>133</v>
      </c>
      <c r="C417" s="279"/>
      <c r="D417" s="281" t="str">
        <f>IF($C417="","",IF($C417="@",$D419,VLOOKUP($C417,登録データ!$A$3:$H$2500,2,FALSE)))</f>
        <v/>
      </c>
      <c r="E417" s="281"/>
      <c r="F417" s="281"/>
      <c r="G417" s="282" t="str">
        <f>IF($C417="","",IF($C417="@",$G419,VLOOKUP($C417,登録データ!$A$3:$H$2500,3,FALSE)))</f>
        <v/>
      </c>
      <c r="H417" s="282"/>
      <c r="I417" s="282"/>
      <c r="J417" s="281" t="str">
        <f>IF($C417="","",IF($C417="@",$J419,VLOOKUP($C417,登録データ!$A$3:$H$2500,7,FALSE)))</f>
        <v/>
      </c>
      <c r="K417" s="281"/>
      <c r="L417" s="281" t="str">
        <f>IF($C417="","",IF($C417="@",$L419,VLOOKUP($C417,登録データ!$A$3:$H$2500,4,FALSE)))</f>
        <v/>
      </c>
      <c r="M417" s="281"/>
      <c r="N417" s="281"/>
      <c r="O417" s="58" t="s">
        <v>3697</v>
      </c>
      <c r="P417" s="70"/>
      <c r="Q417" s="30"/>
      <c r="R417" s="156" t="str">
        <f t="shared" si="1804"/>
        <v/>
      </c>
      <c r="S417" s="150"/>
      <c r="T417" s="156" t="str">
        <f t="shared" si="1805"/>
        <v/>
      </c>
      <c r="U417" s="30"/>
      <c r="V417" s="237"/>
      <c r="W417" s="237"/>
      <c r="X417" s="237"/>
      <c r="Y417" s="238"/>
      <c r="Z417" s="238"/>
      <c r="AA417" s="238"/>
      <c r="AB417" s="239"/>
      <c r="AC417" s="240"/>
      <c r="AD417" s="243"/>
      <c r="AG417" s="38"/>
      <c r="AH417" s="267" t="str">
        <f>IF($C417="","",IF($C417="@",0,IF(VLOOKUP($C417,登録データ!$A$3:$V$2500,22,FALSE)=0,0,1)))</f>
        <v/>
      </c>
      <c r="AI417" s="39" t="str">
        <f>IF($P417="","0",VLOOKUP($P417,登録データ!$M$3:$O$28,2,FALSE))</f>
        <v>0</v>
      </c>
      <c r="AJ417" s="39" t="str">
        <f>IF($P417="","",VLOOKUP($P417,登録データ!$M$3:$P$28,4,FALSE))</f>
        <v/>
      </c>
      <c r="AK417" s="39" t="str">
        <f t="shared" si="1806"/>
        <v>00</v>
      </c>
      <c r="AL417" s="39" t="str">
        <f t="shared" si="1807"/>
        <v/>
      </c>
      <c r="AM417" s="39" t="str">
        <f t="shared" si="1808"/>
        <v>000000</v>
      </c>
      <c r="AN417" s="39" t="str">
        <f t="shared" si="1809"/>
        <v/>
      </c>
      <c r="AO417" s="39" t="str">
        <f t="shared" si="1810"/>
        <v/>
      </c>
      <c r="AP417" s="39">
        <f ca="1">IF(OFFSET($C417,-MOD(ROW($C417),3),0)&lt;&gt;"",IF(RIGHT($P417,1)=")",VALUE(VLOOKUP(OFFSET($C417,-MOD(ROW($C417),3),0),登録データ!$A$3:$H$2500,8,FALSE)),0),0)</f>
        <v>0</v>
      </c>
      <c r="AQ417" s="39">
        <f t="shared" ca="1" si="1811"/>
        <v>0</v>
      </c>
      <c r="AR417" s="267" t="str">
        <f t="shared" ref="AR417" si="1854">IF($C417="","",IF($C417="@",0,IF($C417&lt;1501,0,1)))</f>
        <v/>
      </c>
      <c r="AS417" s="39" t="str">
        <f t="shared" si="1812"/>
        <v/>
      </c>
      <c r="AT417" s="267" t="str">
        <f t="shared" ref="AT417" si="1855">IF($C417="","",IF($C417="@",0,IF(COUNTIF($C$21:$C$620,$C417)=1,0,1)))</f>
        <v/>
      </c>
      <c r="AU417" s="267" t="str">
        <f t="shared" ref="AU417" si="1856">IF($L417="","",IF(OR($L417="北海道",$L417="東京都",$L417="大阪府",$L417="京都府",RIGHT($L417,1)="県"),0,1))</f>
        <v/>
      </c>
      <c r="AV417" s="202" t="str">
        <f>IF(AC417="","",COUNTA($AC$21:$AC417))</f>
        <v/>
      </c>
      <c r="AW417" s="199" t="str">
        <f t="shared" ref="AW417" si="1857">IF($C417="","",IF($AV417="","",IF($C417="@",CONCATENATE("@",$D419),$C417)))</f>
        <v/>
      </c>
      <c r="AX417" s="199" t="str">
        <f t="shared" ref="AX417" si="1858">IF(LEFT($AW417,1)="@",$D419,"")</f>
        <v/>
      </c>
      <c r="AY417" s="199" t="str">
        <f t="shared" ref="AY417" si="1859">IF(LEFT($AW417,1)="@",$G419,"")</f>
        <v/>
      </c>
      <c r="AZ417" s="199" t="str">
        <f t="shared" ref="AZ417" si="1860">IF(LEFT($AW417,1)="@",$J419,"")</f>
        <v/>
      </c>
      <c r="BA417" s="199" t="str">
        <f t="shared" ref="BA417" si="1861">IF(LEFT($AW417,1)="@",$L419,"")</f>
        <v/>
      </c>
      <c r="BB417" s="39"/>
      <c r="BC417" s="39"/>
      <c r="BD417" s="74"/>
      <c r="BE417" s="74"/>
      <c r="BF417" s="74"/>
      <c r="BG417" s="83"/>
      <c r="BH417" s="84"/>
      <c r="BI417" s="202" t="str">
        <f>IF($AD417="","",COUNTA($AD$21:$AD417))</f>
        <v/>
      </c>
      <c r="BJ417" s="199" t="str">
        <f>IF($C417="","",IF($BI417="","",IF($C417="@",CONCATENATE("@",$D419),$C417)))</f>
        <v/>
      </c>
      <c r="BK417" s="199" t="str">
        <f t="shared" ref="BK417" si="1862">IF(LEFT($BJ417,1)="@",$D419,"")</f>
        <v/>
      </c>
      <c r="BL417" s="199" t="str">
        <f t="shared" ref="BL417" si="1863">IF(LEFT($BJ417,1)="@",$G419,"")</f>
        <v/>
      </c>
      <c r="BM417" s="199" t="str">
        <f t="shared" ref="BM417" si="1864">IF(LEFT($BJ417,1)="@",$J419,"")</f>
        <v/>
      </c>
      <c r="BN417" s="199" t="str">
        <f t="shared" ref="BN417" si="1865">IF(LEFT($BJ417,1)="@",$L419,"")</f>
        <v/>
      </c>
      <c r="BO417" s="39"/>
      <c r="BP417" s="39"/>
      <c r="BQ417" s="39"/>
      <c r="BR417" s="39"/>
      <c r="BS417" s="39"/>
      <c r="BT417" s="39"/>
      <c r="BV417" s="38" t="str">
        <f>IF($P417="十種競技",COUNTIF($P$21:$P417,"十種競技"),"")</f>
        <v/>
      </c>
      <c r="BW417" s="39" t="str">
        <f t="shared" ca="1" si="1813"/>
        <v/>
      </c>
      <c r="BX417" s="39" t="str">
        <f t="shared" ca="1" si="1814"/>
        <v/>
      </c>
      <c r="BY417" s="39" t="str">
        <f t="shared" ca="1" si="1815"/>
        <v/>
      </c>
      <c r="BZ417" s="39" t="str">
        <f t="shared" ca="1" si="1816"/>
        <v/>
      </c>
      <c r="CA417" s="39" t="str">
        <f t="shared" ca="1" si="1817"/>
        <v/>
      </c>
      <c r="CB417" s="39"/>
      <c r="CC417" s="39"/>
      <c r="CD417" s="39"/>
      <c r="CE417" s="39"/>
      <c r="CF417" s="39"/>
      <c r="CG417" s="86"/>
      <c r="CH417" s="43" t="str">
        <f t="shared" si="1803"/>
        <v/>
      </c>
    </row>
    <row r="418" spans="1:86">
      <c r="A418" s="24"/>
      <c r="B418" s="277"/>
      <c r="C418" s="280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59" t="s">
        <v>3698</v>
      </c>
      <c r="P418" s="71"/>
      <c r="Q418" s="31"/>
      <c r="R418" s="157" t="str">
        <f t="shared" si="1804"/>
        <v/>
      </c>
      <c r="S418" s="151"/>
      <c r="T418" s="157" t="str">
        <f t="shared" si="1805"/>
        <v/>
      </c>
      <c r="U418" s="31"/>
      <c r="V418" s="246"/>
      <c r="W418" s="246"/>
      <c r="X418" s="246"/>
      <c r="Y418" s="247"/>
      <c r="Z418" s="247"/>
      <c r="AA418" s="247"/>
      <c r="AB418" s="248"/>
      <c r="AC418" s="241"/>
      <c r="AD418" s="244"/>
      <c r="AG418" s="38"/>
      <c r="AH418" s="267"/>
      <c r="AI418" s="39" t="str">
        <f>IF($P418="","0",VLOOKUP($P418,登録データ!$M$3:$O$28,2,FALSE))</f>
        <v>0</v>
      </c>
      <c r="AJ418" s="39" t="str">
        <f>IF($P418="","",VLOOKUP($P418,登録データ!$M$3:$P$28,4,FALSE))</f>
        <v/>
      </c>
      <c r="AK418" s="39" t="str">
        <f t="shared" si="1806"/>
        <v>00</v>
      </c>
      <c r="AL418" s="39" t="str">
        <f t="shared" si="1807"/>
        <v/>
      </c>
      <c r="AM418" s="39" t="str">
        <f t="shared" si="1808"/>
        <v>000000</v>
      </c>
      <c r="AN418" s="39" t="str">
        <f t="shared" si="1809"/>
        <v/>
      </c>
      <c r="AO418" s="39" t="str">
        <f t="shared" si="1810"/>
        <v/>
      </c>
      <c r="AP418" s="39">
        <f ca="1">IF(OFFSET($C418,-MOD(ROW($C418),3),0)&lt;&gt;"",IF(RIGHT($P418,1)=")",VALUE(VLOOKUP(OFFSET($C418,-MOD(ROW($C418),3),0),登録データ!$A$3:$H$2500,8,FALSE)),0),0)</f>
        <v>0</v>
      </c>
      <c r="AQ418" s="39">
        <f t="shared" ca="1" si="1811"/>
        <v>0</v>
      </c>
      <c r="AR418" s="267"/>
      <c r="AS418" s="39" t="str">
        <f t="shared" si="1812"/>
        <v/>
      </c>
      <c r="AT418" s="267"/>
      <c r="AU418" s="267"/>
      <c r="AV418" s="202"/>
      <c r="AW418" s="199"/>
      <c r="AX418" s="200"/>
      <c r="AY418" s="200"/>
      <c r="AZ418" s="200"/>
      <c r="BA418" s="200"/>
      <c r="BB418" s="39"/>
      <c r="BC418" s="39"/>
      <c r="BD418" s="93"/>
      <c r="BE418" s="93"/>
      <c r="BF418" s="93"/>
      <c r="BG418" s="95"/>
      <c r="BH418" s="111"/>
      <c r="BI418" s="202"/>
      <c r="BJ418" s="199"/>
      <c r="BK418" s="200"/>
      <c r="BL418" s="200"/>
      <c r="BM418" s="200"/>
      <c r="BN418" s="200"/>
      <c r="BO418" s="39"/>
      <c r="BP418" s="39"/>
      <c r="BQ418" s="39"/>
      <c r="BR418" s="39"/>
      <c r="BS418" s="39"/>
      <c r="BT418" s="39"/>
      <c r="BV418" s="38" t="str">
        <f>IF($P418="十種競技",COUNTIF($P$21:$P418,"十種競技"),"")</f>
        <v/>
      </c>
      <c r="BW418" s="39" t="str">
        <f t="shared" ca="1" si="1813"/>
        <v/>
      </c>
      <c r="BX418" s="39" t="str">
        <f t="shared" ca="1" si="1814"/>
        <v/>
      </c>
      <c r="BY418" s="39" t="str">
        <f t="shared" ca="1" si="1815"/>
        <v/>
      </c>
      <c r="BZ418" s="39" t="str">
        <f t="shared" ca="1" si="1816"/>
        <v/>
      </c>
      <c r="CA418" s="39" t="str">
        <f t="shared" ca="1" si="1817"/>
        <v/>
      </c>
      <c r="CB418" s="39"/>
      <c r="CC418" s="39"/>
      <c r="CD418" s="39"/>
      <c r="CE418" s="39"/>
      <c r="CF418" s="39"/>
      <c r="CG418" s="86"/>
      <c r="CH418" s="43" t="str">
        <f t="shared" si="1803"/>
        <v/>
      </c>
    </row>
    <row r="419" spans="1:86" ht="14.25" thickBot="1">
      <c r="A419" s="24"/>
      <c r="B419" s="278"/>
      <c r="C419" s="29" t="s">
        <v>3696</v>
      </c>
      <c r="D419" s="283"/>
      <c r="E419" s="283"/>
      <c r="F419" s="283"/>
      <c r="G419" s="283"/>
      <c r="H419" s="283"/>
      <c r="I419" s="283"/>
      <c r="J419" s="283"/>
      <c r="K419" s="283"/>
      <c r="L419" s="283"/>
      <c r="M419" s="283"/>
      <c r="N419" s="283"/>
      <c r="O419" s="29" t="s">
        <v>3699</v>
      </c>
      <c r="P419" s="72"/>
      <c r="Q419" s="32"/>
      <c r="R419" s="160" t="str">
        <f t="shared" si="1804"/>
        <v/>
      </c>
      <c r="S419" s="152"/>
      <c r="T419" s="160" t="str">
        <f t="shared" si="1805"/>
        <v/>
      </c>
      <c r="U419" s="32"/>
      <c r="V419" s="249"/>
      <c r="W419" s="249"/>
      <c r="X419" s="249"/>
      <c r="Y419" s="250"/>
      <c r="Z419" s="250"/>
      <c r="AA419" s="250"/>
      <c r="AB419" s="251"/>
      <c r="AC419" s="242"/>
      <c r="AD419" s="245"/>
      <c r="AG419" s="38"/>
      <c r="AH419" s="267"/>
      <c r="AI419" s="39" t="str">
        <f>IF($P419="","0",VLOOKUP($P419,登録データ!$M$3:$O$28,2,FALSE))</f>
        <v>0</v>
      </c>
      <c r="AJ419" s="39" t="str">
        <f>IF($P419="","",VLOOKUP($P419,登録データ!$M$3:$P$28,4,FALSE))</f>
        <v/>
      </c>
      <c r="AK419" s="39" t="str">
        <f t="shared" si="1806"/>
        <v>00</v>
      </c>
      <c r="AL419" s="39" t="str">
        <f t="shared" si="1807"/>
        <v/>
      </c>
      <c r="AM419" s="39" t="str">
        <f t="shared" si="1808"/>
        <v>000000</v>
      </c>
      <c r="AN419" s="39" t="str">
        <f t="shared" si="1809"/>
        <v/>
      </c>
      <c r="AO419" s="39" t="str">
        <f t="shared" si="1810"/>
        <v/>
      </c>
      <c r="AP419" s="39">
        <f ca="1">IF(OFFSET($C419,-MOD(ROW($C419),3),0)&lt;&gt;"",IF(RIGHT($P419,1)=")",VALUE(VLOOKUP(OFFSET($C419,-MOD(ROW($C419),3),0),登録データ!$A$3:$H$2500,8,FALSE)),0),0)</f>
        <v>0</v>
      </c>
      <c r="AQ419" s="39">
        <f t="shared" ca="1" si="1811"/>
        <v>0</v>
      </c>
      <c r="AR419" s="267"/>
      <c r="AS419" s="39" t="str">
        <f t="shared" si="1812"/>
        <v/>
      </c>
      <c r="AT419" s="267"/>
      <c r="AU419" s="267"/>
      <c r="AV419" s="202"/>
      <c r="AW419" s="199"/>
      <c r="AX419" s="200"/>
      <c r="AY419" s="200"/>
      <c r="AZ419" s="200"/>
      <c r="BA419" s="200"/>
      <c r="BB419" s="39"/>
      <c r="BC419" s="39"/>
      <c r="BD419" s="93"/>
      <c r="BE419" s="93"/>
      <c r="BF419" s="93"/>
      <c r="BG419" s="95"/>
      <c r="BH419" s="111"/>
      <c r="BI419" s="202"/>
      <c r="BJ419" s="199"/>
      <c r="BK419" s="200"/>
      <c r="BL419" s="200"/>
      <c r="BM419" s="200"/>
      <c r="BN419" s="200"/>
      <c r="BO419" s="39"/>
      <c r="BP419" s="39"/>
      <c r="BQ419" s="39"/>
      <c r="BR419" s="39"/>
      <c r="BS419" s="39"/>
      <c r="BT419" s="39"/>
      <c r="BV419" s="38" t="str">
        <f>IF($P419="十種競技",COUNTIF($P$21:$P419,"十種競技"),"")</f>
        <v/>
      </c>
      <c r="BW419" s="39" t="str">
        <f t="shared" ca="1" si="1813"/>
        <v/>
      </c>
      <c r="BX419" s="39" t="str">
        <f t="shared" ca="1" si="1814"/>
        <v/>
      </c>
      <c r="BY419" s="39" t="str">
        <f t="shared" ca="1" si="1815"/>
        <v/>
      </c>
      <c r="BZ419" s="39" t="str">
        <f t="shared" ca="1" si="1816"/>
        <v/>
      </c>
      <c r="CA419" s="39" t="str">
        <f t="shared" ca="1" si="1817"/>
        <v/>
      </c>
      <c r="CB419" s="39"/>
      <c r="CC419" s="39"/>
      <c r="CD419" s="39"/>
      <c r="CE419" s="39"/>
      <c r="CF419" s="39"/>
      <c r="CG419" s="86"/>
      <c r="CH419" s="43" t="str">
        <f t="shared" si="1803"/>
        <v/>
      </c>
    </row>
    <row r="420" spans="1:86" ht="14.25" thickTop="1">
      <c r="A420" s="24"/>
      <c r="B420" s="276">
        <v>134</v>
      </c>
      <c r="C420" s="279"/>
      <c r="D420" s="281" t="str">
        <f>IF($C420="","",IF($C420="@",$D422,VLOOKUP($C420,登録データ!$A$3:$H$2500,2,FALSE)))</f>
        <v/>
      </c>
      <c r="E420" s="281"/>
      <c r="F420" s="281"/>
      <c r="G420" s="282" t="str">
        <f>IF($C420="","",IF($C420="@",$G422,VLOOKUP($C420,登録データ!$A$3:$H$2500,3,FALSE)))</f>
        <v/>
      </c>
      <c r="H420" s="282"/>
      <c r="I420" s="282"/>
      <c r="J420" s="281" t="str">
        <f>IF($C420="","",IF($C420="@",$J422,VLOOKUP($C420,登録データ!$A$3:$H$2500,7,FALSE)))</f>
        <v/>
      </c>
      <c r="K420" s="281"/>
      <c r="L420" s="281" t="str">
        <f>IF($C420="","",IF($C420="@",$L422,VLOOKUP($C420,登録データ!$A$3:$H$2500,4,FALSE)))</f>
        <v/>
      </c>
      <c r="M420" s="281"/>
      <c r="N420" s="281"/>
      <c r="O420" s="58" t="s">
        <v>3697</v>
      </c>
      <c r="P420" s="70"/>
      <c r="Q420" s="30"/>
      <c r="R420" s="156" t="str">
        <f t="shared" si="1804"/>
        <v/>
      </c>
      <c r="S420" s="150"/>
      <c r="T420" s="156" t="str">
        <f t="shared" si="1805"/>
        <v/>
      </c>
      <c r="U420" s="30"/>
      <c r="V420" s="237"/>
      <c r="W420" s="237"/>
      <c r="X420" s="237"/>
      <c r="Y420" s="238"/>
      <c r="Z420" s="238"/>
      <c r="AA420" s="238"/>
      <c r="AB420" s="239"/>
      <c r="AC420" s="240"/>
      <c r="AD420" s="243"/>
      <c r="AG420" s="38"/>
      <c r="AH420" s="267" t="str">
        <f>IF($C420="","",IF($C420="@",0,IF(VLOOKUP($C420,登録データ!$A$3:$V$2500,22,FALSE)=0,0,1)))</f>
        <v/>
      </c>
      <c r="AI420" s="39" t="str">
        <f>IF($P420="","0",VLOOKUP($P420,登録データ!$M$3:$O$28,2,FALSE))</f>
        <v>0</v>
      </c>
      <c r="AJ420" s="39" t="str">
        <f>IF($P420="","",VLOOKUP($P420,登録データ!$M$3:$P$28,4,FALSE))</f>
        <v/>
      </c>
      <c r="AK420" s="39" t="str">
        <f t="shared" si="1806"/>
        <v>00</v>
      </c>
      <c r="AL420" s="39" t="str">
        <f t="shared" si="1807"/>
        <v/>
      </c>
      <c r="AM420" s="39" t="str">
        <f t="shared" si="1808"/>
        <v>000000</v>
      </c>
      <c r="AN420" s="39" t="str">
        <f t="shared" si="1809"/>
        <v/>
      </c>
      <c r="AO420" s="39" t="str">
        <f t="shared" si="1810"/>
        <v/>
      </c>
      <c r="AP420" s="39">
        <f ca="1">IF(OFFSET($C420,-MOD(ROW($C420),3),0)&lt;&gt;"",IF(RIGHT($P420,1)=")",VALUE(VLOOKUP(OFFSET($C420,-MOD(ROW($C420),3),0),登録データ!$A$3:$H$2500,8,FALSE)),0),0)</f>
        <v>0</v>
      </c>
      <c r="AQ420" s="39">
        <f t="shared" ca="1" si="1811"/>
        <v>0</v>
      </c>
      <c r="AR420" s="267" t="str">
        <f t="shared" ref="AR420" si="1866">IF($C420="","",IF($C420="@",0,IF($C420&lt;1501,0,1)))</f>
        <v/>
      </c>
      <c r="AS420" s="39" t="str">
        <f t="shared" si="1812"/>
        <v/>
      </c>
      <c r="AT420" s="267" t="str">
        <f t="shared" ref="AT420" si="1867">IF($C420="","",IF($C420="@",0,IF(COUNTIF($C$21:$C$620,$C420)=1,0,1)))</f>
        <v/>
      </c>
      <c r="AU420" s="267" t="str">
        <f t="shared" ref="AU420" si="1868">IF($L420="","",IF(OR($L420="北海道",$L420="東京都",$L420="大阪府",$L420="京都府",RIGHT($L420,1)="県"),0,1))</f>
        <v/>
      </c>
      <c r="AV420" s="202" t="str">
        <f>IF(AC420="","",COUNTA($AC$21:$AC420))</f>
        <v/>
      </c>
      <c r="AW420" s="199" t="str">
        <f t="shared" ref="AW420" si="1869">IF($C420="","",IF($AV420="","",IF($C420="@",CONCATENATE("@",$D422),$C420)))</f>
        <v/>
      </c>
      <c r="AX420" s="199" t="str">
        <f t="shared" ref="AX420" si="1870">IF(LEFT($AW420,1)="@",$D422,"")</f>
        <v/>
      </c>
      <c r="AY420" s="199" t="str">
        <f t="shared" ref="AY420" si="1871">IF(LEFT($AW420,1)="@",$G422,"")</f>
        <v/>
      </c>
      <c r="AZ420" s="199" t="str">
        <f t="shared" ref="AZ420" si="1872">IF(LEFT($AW420,1)="@",$J422,"")</f>
        <v/>
      </c>
      <c r="BA420" s="199" t="str">
        <f t="shared" ref="BA420" si="1873">IF(LEFT($AW420,1)="@",$L422,"")</f>
        <v/>
      </c>
      <c r="BB420" s="39"/>
      <c r="BC420" s="39"/>
      <c r="BD420" s="74"/>
      <c r="BE420" s="74"/>
      <c r="BF420" s="74"/>
      <c r="BG420" s="83"/>
      <c r="BH420" s="84"/>
      <c r="BI420" s="202" t="str">
        <f>IF($AD420="","",COUNTA($AD$21:$AD420))</f>
        <v/>
      </c>
      <c r="BJ420" s="199" t="str">
        <f>IF($C420="","",IF($BI420="","",IF($C420="@",CONCATENATE("@",$D422),$C420)))</f>
        <v/>
      </c>
      <c r="BK420" s="199" t="str">
        <f t="shared" ref="BK420" si="1874">IF(LEFT($BJ420,1)="@",$D422,"")</f>
        <v/>
      </c>
      <c r="BL420" s="199" t="str">
        <f t="shared" ref="BL420" si="1875">IF(LEFT($BJ420,1)="@",$G422,"")</f>
        <v/>
      </c>
      <c r="BM420" s="199" t="str">
        <f t="shared" ref="BM420" si="1876">IF(LEFT($BJ420,1)="@",$J422,"")</f>
        <v/>
      </c>
      <c r="BN420" s="199" t="str">
        <f t="shared" ref="BN420" si="1877">IF(LEFT($BJ420,1)="@",$L422,"")</f>
        <v/>
      </c>
      <c r="BO420" s="39"/>
      <c r="BP420" s="39"/>
      <c r="BQ420" s="39"/>
      <c r="BR420" s="39"/>
      <c r="BS420" s="39"/>
      <c r="BT420" s="39"/>
      <c r="BV420" s="38" t="str">
        <f>IF($P420="十種競技",COUNTIF($P$21:$P420,"十種競技"),"")</f>
        <v/>
      </c>
      <c r="BW420" s="39" t="str">
        <f t="shared" ca="1" si="1813"/>
        <v/>
      </c>
      <c r="BX420" s="39" t="str">
        <f t="shared" ca="1" si="1814"/>
        <v/>
      </c>
      <c r="BY420" s="39" t="str">
        <f t="shared" ca="1" si="1815"/>
        <v/>
      </c>
      <c r="BZ420" s="39" t="str">
        <f t="shared" ca="1" si="1816"/>
        <v/>
      </c>
      <c r="CA420" s="39" t="str">
        <f t="shared" ca="1" si="1817"/>
        <v/>
      </c>
      <c r="CB420" s="39"/>
      <c r="CC420" s="39"/>
      <c r="CD420" s="39"/>
      <c r="CE420" s="39"/>
      <c r="CF420" s="39"/>
      <c r="CG420" s="86"/>
      <c r="CH420" s="43" t="str">
        <f t="shared" si="1803"/>
        <v/>
      </c>
    </row>
    <row r="421" spans="1:86">
      <c r="A421" s="24"/>
      <c r="B421" s="277"/>
      <c r="C421" s="280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59" t="s">
        <v>3698</v>
      </c>
      <c r="P421" s="71"/>
      <c r="Q421" s="31"/>
      <c r="R421" s="157" t="str">
        <f t="shared" si="1804"/>
        <v/>
      </c>
      <c r="S421" s="151"/>
      <c r="T421" s="157" t="str">
        <f t="shared" si="1805"/>
        <v/>
      </c>
      <c r="U421" s="31"/>
      <c r="V421" s="246"/>
      <c r="W421" s="246"/>
      <c r="X421" s="246"/>
      <c r="Y421" s="247"/>
      <c r="Z421" s="247"/>
      <c r="AA421" s="247"/>
      <c r="AB421" s="248"/>
      <c r="AC421" s="241"/>
      <c r="AD421" s="244"/>
      <c r="AG421" s="38"/>
      <c r="AH421" s="267"/>
      <c r="AI421" s="39" t="str">
        <f>IF($P421="","0",VLOOKUP($P421,登録データ!$M$3:$O$28,2,FALSE))</f>
        <v>0</v>
      </c>
      <c r="AJ421" s="39" t="str">
        <f>IF($P421="","",VLOOKUP($P421,登録データ!$M$3:$P$28,4,FALSE))</f>
        <v/>
      </c>
      <c r="AK421" s="39" t="str">
        <f t="shared" si="1806"/>
        <v>00</v>
      </c>
      <c r="AL421" s="39" t="str">
        <f t="shared" si="1807"/>
        <v/>
      </c>
      <c r="AM421" s="39" t="str">
        <f t="shared" si="1808"/>
        <v>000000</v>
      </c>
      <c r="AN421" s="39" t="str">
        <f t="shared" si="1809"/>
        <v/>
      </c>
      <c r="AO421" s="39" t="str">
        <f t="shared" si="1810"/>
        <v/>
      </c>
      <c r="AP421" s="39">
        <f ca="1">IF(OFFSET($C421,-MOD(ROW($C421),3),0)&lt;&gt;"",IF(RIGHT($P421,1)=")",VALUE(VLOOKUP(OFFSET($C421,-MOD(ROW($C421),3),0),登録データ!$A$3:$H$2500,8,FALSE)),0),0)</f>
        <v>0</v>
      </c>
      <c r="AQ421" s="39">
        <f t="shared" ca="1" si="1811"/>
        <v>0</v>
      </c>
      <c r="AR421" s="267"/>
      <c r="AS421" s="39" t="str">
        <f t="shared" si="1812"/>
        <v/>
      </c>
      <c r="AT421" s="267"/>
      <c r="AU421" s="267"/>
      <c r="AV421" s="202"/>
      <c r="AW421" s="199"/>
      <c r="AX421" s="200"/>
      <c r="AY421" s="200"/>
      <c r="AZ421" s="200"/>
      <c r="BA421" s="200"/>
      <c r="BB421" s="39"/>
      <c r="BC421" s="39"/>
      <c r="BD421" s="93"/>
      <c r="BE421" s="93"/>
      <c r="BF421" s="93"/>
      <c r="BG421" s="95"/>
      <c r="BH421" s="111"/>
      <c r="BI421" s="202"/>
      <c r="BJ421" s="199"/>
      <c r="BK421" s="200"/>
      <c r="BL421" s="200"/>
      <c r="BM421" s="200"/>
      <c r="BN421" s="200"/>
      <c r="BO421" s="39"/>
      <c r="BP421" s="39"/>
      <c r="BQ421" s="39"/>
      <c r="BR421" s="39"/>
      <c r="BS421" s="39"/>
      <c r="BT421" s="39"/>
      <c r="BV421" s="38" t="str">
        <f>IF($P421="十種競技",COUNTIF($P$21:$P421,"十種競技"),"")</f>
        <v/>
      </c>
      <c r="BW421" s="39" t="str">
        <f t="shared" ca="1" si="1813"/>
        <v/>
      </c>
      <c r="BX421" s="39" t="str">
        <f t="shared" ca="1" si="1814"/>
        <v/>
      </c>
      <c r="BY421" s="39" t="str">
        <f t="shared" ca="1" si="1815"/>
        <v/>
      </c>
      <c r="BZ421" s="39" t="str">
        <f t="shared" ca="1" si="1816"/>
        <v/>
      </c>
      <c r="CA421" s="39" t="str">
        <f t="shared" ca="1" si="1817"/>
        <v/>
      </c>
      <c r="CB421" s="39"/>
      <c r="CC421" s="39"/>
      <c r="CD421" s="39"/>
      <c r="CE421" s="39"/>
      <c r="CF421" s="39"/>
      <c r="CG421" s="86"/>
      <c r="CH421" s="43" t="str">
        <f t="shared" si="1803"/>
        <v/>
      </c>
    </row>
    <row r="422" spans="1:86" ht="14.25" thickBot="1">
      <c r="A422" s="24"/>
      <c r="B422" s="278"/>
      <c r="C422" s="29" t="s">
        <v>3696</v>
      </c>
      <c r="D422" s="283"/>
      <c r="E422" s="283"/>
      <c r="F422" s="283"/>
      <c r="G422" s="283"/>
      <c r="H422" s="283"/>
      <c r="I422" s="283"/>
      <c r="J422" s="283"/>
      <c r="K422" s="283"/>
      <c r="L422" s="283"/>
      <c r="M422" s="283"/>
      <c r="N422" s="283"/>
      <c r="O422" s="29" t="s">
        <v>3699</v>
      </c>
      <c r="P422" s="72"/>
      <c r="Q422" s="32"/>
      <c r="R422" s="160" t="str">
        <f t="shared" si="1804"/>
        <v/>
      </c>
      <c r="S422" s="152"/>
      <c r="T422" s="160" t="str">
        <f t="shared" si="1805"/>
        <v/>
      </c>
      <c r="U422" s="32"/>
      <c r="V422" s="249"/>
      <c r="W422" s="249"/>
      <c r="X422" s="249"/>
      <c r="Y422" s="250"/>
      <c r="Z422" s="250"/>
      <c r="AA422" s="250"/>
      <c r="AB422" s="251"/>
      <c r="AC422" s="242"/>
      <c r="AD422" s="245"/>
      <c r="AG422" s="38"/>
      <c r="AH422" s="267"/>
      <c r="AI422" s="39" t="str">
        <f>IF($P422="","0",VLOOKUP($P422,登録データ!$M$3:$O$28,2,FALSE))</f>
        <v>0</v>
      </c>
      <c r="AJ422" s="39" t="str">
        <f>IF($P422="","",VLOOKUP($P422,登録データ!$M$3:$P$28,4,FALSE))</f>
        <v/>
      </c>
      <c r="AK422" s="39" t="str">
        <f t="shared" si="1806"/>
        <v>00</v>
      </c>
      <c r="AL422" s="39" t="str">
        <f t="shared" si="1807"/>
        <v/>
      </c>
      <c r="AM422" s="39" t="str">
        <f t="shared" si="1808"/>
        <v>000000</v>
      </c>
      <c r="AN422" s="39" t="str">
        <f t="shared" si="1809"/>
        <v/>
      </c>
      <c r="AO422" s="39" t="str">
        <f t="shared" si="1810"/>
        <v/>
      </c>
      <c r="AP422" s="39">
        <f ca="1">IF(OFFSET($C422,-MOD(ROW($C422),3),0)&lt;&gt;"",IF(RIGHT($P422,1)=")",VALUE(VLOOKUP(OFFSET($C422,-MOD(ROW($C422),3),0),登録データ!$A$3:$H$2500,8,FALSE)),0),0)</f>
        <v>0</v>
      </c>
      <c r="AQ422" s="39">
        <f t="shared" ca="1" si="1811"/>
        <v>0</v>
      </c>
      <c r="AR422" s="267"/>
      <c r="AS422" s="39" t="str">
        <f t="shared" si="1812"/>
        <v/>
      </c>
      <c r="AT422" s="267"/>
      <c r="AU422" s="267"/>
      <c r="AV422" s="202"/>
      <c r="AW422" s="199"/>
      <c r="AX422" s="200"/>
      <c r="AY422" s="200"/>
      <c r="AZ422" s="200"/>
      <c r="BA422" s="200"/>
      <c r="BB422" s="39"/>
      <c r="BC422" s="39"/>
      <c r="BD422" s="93"/>
      <c r="BE422" s="93"/>
      <c r="BF422" s="93"/>
      <c r="BG422" s="95"/>
      <c r="BH422" s="111"/>
      <c r="BI422" s="202"/>
      <c r="BJ422" s="199"/>
      <c r="BK422" s="200"/>
      <c r="BL422" s="200"/>
      <c r="BM422" s="200"/>
      <c r="BN422" s="200"/>
      <c r="BO422" s="39"/>
      <c r="BP422" s="39"/>
      <c r="BQ422" s="39"/>
      <c r="BR422" s="39"/>
      <c r="BS422" s="39"/>
      <c r="BT422" s="39"/>
      <c r="BV422" s="38" t="str">
        <f>IF($P422="十種競技",COUNTIF($P$21:$P422,"十種競技"),"")</f>
        <v/>
      </c>
      <c r="BW422" s="39" t="str">
        <f t="shared" ca="1" si="1813"/>
        <v/>
      </c>
      <c r="BX422" s="39" t="str">
        <f t="shared" ca="1" si="1814"/>
        <v/>
      </c>
      <c r="BY422" s="39" t="str">
        <f t="shared" ca="1" si="1815"/>
        <v/>
      </c>
      <c r="BZ422" s="39" t="str">
        <f t="shared" ca="1" si="1816"/>
        <v/>
      </c>
      <c r="CA422" s="39" t="str">
        <f t="shared" ca="1" si="1817"/>
        <v/>
      </c>
      <c r="CB422" s="39"/>
      <c r="CC422" s="39"/>
      <c r="CD422" s="39"/>
      <c r="CE422" s="39"/>
      <c r="CF422" s="39"/>
      <c r="CG422" s="86"/>
      <c r="CH422" s="43" t="str">
        <f t="shared" si="1803"/>
        <v/>
      </c>
    </row>
    <row r="423" spans="1:86" ht="14.25" thickTop="1">
      <c r="A423" s="24"/>
      <c r="B423" s="276">
        <v>135</v>
      </c>
      <c r="C423" s="279"/>
      <c r="D423" s="281" t="str">
        <f>IF($C423="","",IF($C423="@",$D425,VLOOKUP($C423,登録データ!$A$3:$H$2500,2,FALSE)))</f>
        <v/>
      </c>
      <c r="E423" s="281"/>
      <c r="F423" s="281"/>
      <c r="G423" s="282" t="str">
        <f>IF($C423="","",IF($C423="@",$G425,VLOOKUP($C423,登録データ!$A$3:$H$2500,3,FALSE)))</f>
        <v/>
      </c>
      <c r="H423" s="282"/>
      <c r="I423" s="282"/>
      <c r="J423" s="281" t="str">
        <f>IF($C423="","",IF($C423="@",$J425,VLOOKUP($C423,登録データ!$A$3:$H$2500,7,FALSE)))</f>
        <v/>
      </c>
      <c r="K423" s="281"/>
      <c r="L423" s="281" t="str">
        <f>IF($C423="","",IF($C423="@",$L425,VLOOKUP($C423,登録データ!$A$3:$H$2500,4,FALSE)))</f>
        <v/>
      </c>
      <c r="M423" s="281"/>
      <c r="N423" s="281"/>
      <c r="O423" s="58" t="s">
        <v>3697</v>
      </c>
      <c r="P423" s="70"/>
      <c r="Q423" s="30"/>
      <c r="R423" s="156" t="str">
        <f t="shared" si="1804"/>
        <v/>
      </c>
      <c r="S423" s="150"/>
      <c r="T423" s="156" t="str">
        <f t="shared" si="1805"/>
        <v/>
      </c>
      <c r="U423" s="30"/>
      <c r="V423" s="237"/>
      <c r="W423" s="237"/>
      <c r="X423" s="237"/>
      <c r="Y423" s="238"/>
      <c r="Z423" s="238"/>
      <c r="AA423" s="238"/>
      <c r="AB423" s="239"/>
      <c r="AC423" s="240"/>
      <c r="AD423" s="243"/>
      <c r="AG423" s="38"/>
      <c r="AH423" s="267" t="str">
        <f>IF($C423="","",IF($C423="@",0,IF(VLOOKUP($C423,登録データ!$A$3:$V$2500,22,FALSE)=0,0,1)))</f>
        <v/>
      </c>
      <c r="AI423" s="39" t="str">
        <f>IF($P423="","0",VLOOKUP($P423,登録データ!$M$3:$O$28,2,FALSE))</f>
        <v>0</v>
      </c>
      <c r="AJ423" s="39" t="str">
        <f>IF($P423="","",VLOOKUP($P423,登録データ!$M$3:$P$28,4,FALSE))</f>
        <v/>
      </c>
      <c r="AK423" s="39" t="str">
        <f t="shared" si="1806"/>
        <v>00</v>
      </c>
      <c r="AL423" s="39" t="str">
        <f t="shared" si="1807"/>
        <v/>
      </c>
      <c r="AM423" s="39" t="str">
        <f t="shared" si="1808"/>
        <v>000000</v>
      </c>
      <c r="AN423" s="39" t="str">
        <f t="shared" si="1809"/>
        <v/>
      </c>
      <c r="AO423" s="39" t="str">
        <f t="shared" si="1810"/>
        <v/>
      </c>
      <c r="AP423" s="39">
        <f ca="1">IF(OFFSET($C423,-MOD(ROW($C423),3),0)&lt;&gt;"",IF(RIGHT($P423,1)=")",VALUE(VLOOKUP(OFFSET($C423,-MOD(ROW($C423),3),0),登録データ!$A$3:$H$2500,8,FALSE)),0),0)</f>
        <v>0</v>
      </c>
      <c r="AQ423" s="39">
        <f t="shared" ca="1" si="1811"/>
        <v>0</v>
      </c>
      <c r="AR423" s="267" t="str">
        <f t="shared" ref="AR423" si="1878">IF($C423="","",IF($C423="@",0,IF($C423&lt;1501,0,1)))</f>
        <v/>
      </c>
      <c r="AS423" s="39" t="str">
        <f t="shared" si="1812"/>
        <v/>
      </c>
      <c r="AT423" s="267" t="str">
        <f t="shared" ref="AT423" si="1879">IF($C423="","",IF($C423="@",0,IF(COUNTIF($C$21:$C$620,$C423)=1,0,1)))</f>
        <v/>
      </c>
      <c r="AU423" s="267" t="str">
        <f t="shared" ref="AU423" si="1880">IF($L423="","",IF(OR($L423="北海道",$L423="東京都",$L423="大阪府",$L423="京都府",RIGHT($L423,1)="県"),0,1))</f>
        <v/>
      </c>
      <c r="AV423" s="202" t="str">
        <f>IF(AC423="","",COUNTA($AC$21:$AC423))</f>
        <v/>
      </c>
      <c r="AW423" s="199" t="str">
        <f t="shared" ref="AW423" si="1881">IF($C423="","",IF($AV423="","",IF($C423="@",CONCATENATE("@",$D425),$C423)))</f>
        <v/>
      </c>
      <c r="AX423" s="199" t="str">
        <f t="shared" ref="AX423" si="1882">IF(LEFT($AW423,1)="@",$D425,"")</f>
        <v/>
      </c>
      <c r="AY423" s="199" t="str">
        <f t="shared" ref="AY423" si="1883">IF(LEFT($AW423,1)="@",$G425,"")</f>
        <v/>
      </c>
      <c r="AZ423" s="199" t="str">
        <f t="shared" ref="AZ423" si="1884">IF(LEFT($AW423,1)="@",$J425,"")</f>
        <v/>
      </c>
      <c r="BA423" s="199" t="str">
        <f t="shared" ref="BA423" si="1885">IF(LEFT($AW423,1)="@",$L425,"")</f>
        <v/>
      </c>
      <c r="BB423" s="39"/>
      <c r="BC423" s="39"/>
      <c r="BD423" s="74"/>
      <c r="BE423" s="74"/>
      <c r="BF423" s="74"/>
      <c r="BG423" s="83"/>
      <c r="BH423" s="84"/>
      <c r="BI423" s="202" t="str">
        <f>IF($AD423="","",COUNTA($AD$21:$AD423))</f>
        <v/>
      </c>
      <c r="BJ423" s="199" t="str">
        <f>IF($C423="","",IF($BI423="","",IF($C423="@",CONCATENATE("@",$D425),$C423)))</f>
        <v/>
      </c>
      <c r="BK423" s="199" t="str">
        <f t="shared" ref="BK423" si="1886">IF(LEFT($BJ423,1)="@",$D425,"")</f>
        <v/>
      </c>
      <c r="BL423" s="199" t="str">
        <f t="shared" ref="BL423" si="1887">IF(LEFT($BJ423,1)="@",$G425,"")</f>
        <v/>
      </c>
      <c r="BM423" s="199" t="str">
        <f t="shared" ref="BM423" si="1888">IF(LEFT($BJ423,1)="@",$J425,"")</f>
        <v/>
      </c>
      <c r="BN423" s="199" t="str">
        <f t="shared" ref="BN423" si="1889">IF(LEFT($BJ423,1)="@",$L425,"")</f>
        <v/>
      </c>
      <c r="BO423" s="39"/>
      <c r="BP423" s="39"/>
      <c r="BQ423" s="39"/>
      <c r="BR423" s="39"/>
      <c r="BS423" s="39"/>
      <c r="BT423" s="39"/>
      <c r="BV423" s="38" t="str">
        <f>IF($P423="十種競技",COUNTIF($P$21:$P423,"十種競技"),"")</f>
        <v/>
      </c>
      <c r="BW423" s="39" t="str">
        <f t="shared" ca="1" si="1813"/>
        <v/>
      </c>
      <c r="BX423" s="39" t="str">
        <f t="shared" ca="1" si="1814"/>
        <v/>
      </c>
      <c r="BY423" s="39" t="str">
        <f t="shared" ca="1" si="1815"/>
        <v/>
      </c>
      <c r="BZ423" s="39" t="str">
        <f t="shared" ca="1" si="1816"/>
        <v/>
      </c>
      <c r="CA423" s="39" t="str">
        <f t="shared" ca="1" si="1817"/>
        <v/>
      </c>
      <c r="CB423" s="39"/>
      <c r="CC423" s="39"/>
      <c r="CD423" s="39"/>
      <c r="CE423" s="39"/>
      <c r="CF423" s="39"/>
      <c r="CG423" s="86"/>
      <c r="CH423" s="43" t="str">
        <f t="shared" si="1803"/>
        <v/>
      </c>
    </row>
    <row r="424" spans="1:86">
      <c r="A424" s="24"/>
      <c r="B424" s="277"/>
      <c r="C424" s="280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59" t="s">
        <v>3698</v>
      </c>
      <c r="P424" s="71"/>
      <c r="Q424" s="31"/>
      <c r="R424" s="157" t="str">
        <f t="shared" si="1804"/>
        <v/>
      </c>
      <c r="S424" s="151"/>
      <c r="T424" s="157" t="str">
        <f t="shared" si="1805"/>
        <v/>
      </c>
      <c r="U424" s="31"/>
      <c r="V424" s="246"/>
      <c r="W424" s="246"/>
      <c r="X424" s="246"/>
      <c r="Y424" s="247"/>
      <c r="Z424" s="247"/>
      <c r="AA424" s="247"/>
      <c r="AB424" s="248"/>
      <c r="AC424" s="241"/>
      <c r="AD424" s="244"/>
      <c r="AG424" s="38"/>
      <c r="AH424" s="267"/>
      <c r="AI424" s="39" t="str">
        <f>IF($P424="","0",VLOOKUP($P424,登録データ!$M$3:$O$28,2,FALSE))</f>
        <v>0</v>
      </c>
      <c r="AJ424" s="39" t="str">
        <f>IF($P424="","",VLOOKUP($P424,登録データ!$M$3:$P$28,4,FALSE))</f>
        <v/>
      </c>
      <c r="AK424" s="39" t="str">
        <f t="shared" si="1806"/>
        <v>00</v>
      </c>
      <c r="AL424" s="39" t="str">
        <f t="shared" si="1807"/>
        <v/>
      </c>
      <c r="AM424" s="39" t="str">
        <f t="shared" si="1808"/>
        <v>000000</v>
      </c>
      <c r="AN424" s="39" t="str">
        <f t="shared" si="1809"/>
        <v/>
      </c>
      <c r="AO424" s="39" t="str">
        <f t="shared" si="1810"/>
        <v/>
      </c>
      <c r="AP424" s="39">
        <f ca="1">IF(OFFSET($C424,-MOD(ROW($C424),3),0)&lt;&gt;"",IF(RIGHT($P424,1)=")",VALUE(VLOOKUP(OFFSET($C424,-MOD(ROW($C424),3),0),登録データ!$A$3:$H$2500,8,FALSE)),0),0)</f>
        <v>0</v>
      </c>
      <c r="AQ424" s="39">
        <f t="shared" ca="1" si="1811"/>
        <v>0</v>
      </c>
      <c r="AR424" s="267"/>
      <c r="AS424" s="39" t="str">
        <f t="shared" si="1812"/>
        <v/>
      </c>
      <c r="AT424" s="267"/>
      <c r="AU424" s="267"/>
      <c r="AV424" s="202"/>
      <c r="AW424" s="199"/>
      <c r="AX424" s="200"/>
      <c r="AY424" s="200"/>
      <c r="AZ424" s="200"/>
      <c r="BA424" s="200"/>
      <c r="BB424" s="39"/>
      <c r="BC424" s="39"/>
      <c r="BD424" s="93"/>
      <c r="BE424" s="93"/>
      <c r="BF424" s="93"/>
      <c r="BG424" s="95"/>
      <c r="BH424" s="111"/>
      <c r="BI424" s="202"/>
      <c r="BJ424" s="199"/>
      <c r="BK424" s="200"/>
      <c r="BL424" s="200"/>
      <c r="BM424" s="200"/>
      <c r="BN424" s="200"/>
      <c r="BO424" s="39"/>
      <c r="BP424" s="39"/>
      <c r="BQ424" s="39"/>
      <c r="BR424" s="39"/>
      <c r="BS424" s="39"/>
      <c r="BT424" s="39"/>
      <c r="BV424" s="38" t="str">
        <f>IF($P424="十種競技",COUNTIF($P$21:$P424,"十種競技"),"")</f>
        <v/>
      </c>
      <c r="BW424" s="39" t="str">
        <f t="shared" ca="1" si="1813"/>
        <v/>
      </c>
      <c r="BX424" s="39" t="str">
        <f t="shared" ca="1" si="1814"/>
        <v/>
      </c>
      <c r="BY424" s="39" t="str">
        <f t="shared" ca="1" si="1815"/>
        <v/>
      </c>
      <c r="BZ424" s="39" t="str">
        <f t="shared" ca="1" si="1816"/>
        <v/>
      </c>
      <c r="CA424" s="39" t="str">
        <f t="shared" ca="1" si="1817"/>
        <v/>
      </c>
      <c r="CB424" s="39"/>
      <c r="CC424" s="39"/>
      <c r="CD424" s="39"/>
      <c r="CE424" s="39"/>
      <c r="CF424" s="39"/>
      <c r="CG424" s="86"/>
      <c r="CH424" s="43" t="str">
        <f t="shared" si="1803"/>
        <v/>
      </c>
    </row>
    <row r="425" spans="1:86" ht="14.25" thickBot="1">
      <c r="A425" s="24"/>
      <c r="B425" s="278"/>
      <c r="C425" s="29" t="s">
        <v>3696</v>
      </c>
      <c r="D425" s="283"/>
      <c r="E425" s="283"/>
      <c r="F425" s="283"/>
      <c r="G425" s="283"/>
      <c r="H425" s="283"/>
      <c r="I425" s="283"/>
      <c r="J425" s="283"/>
      <c r="K425" s="283"/>
      <c r="L425" s="283"/>
      <c r="M425" s="283"/>
      <c r="N425" s="283"/>
      <c r="O425" s="29" t="s">
        <v>3699</v>
      </c>
      <c r="P425" s="72"/>
      <c r="Q425" s="32"/>
      <c r="R425" s="160" t="str">
        <f t="shared" si="1804"/>
        <v/>
      </c>
      <c r="S425" s="152"/>
      <c r="T425" s="160" t="str">
        <f t="shared" si="1805"/>
        <v/>
      </c>
      <c r="U425" s="32"/>
      <c r="V425" s="249"/>
      <c r="W425" s="249"/>
      <c r="X425" s="249"/>
      <c r="Y425" s="250"/>
      <c r="Z425" s="250"/>
      <c r="AA425" s="250"/>
      <c r="AB425" s="251"/>
      <c r="AC425" s="242"/>
      <c r="AD425" s="245"/>
      <c r="AG425" s="38"/>
      <c r="AH425" s="267"/>
      <c r="AI425" s="39" t="str">
        <f>IF($P425="","0",VLOOKUP($P425,登録データ!$M$3:$O$28,2,FALSE))</f>
        <v>0</v>
      </c>
      <c r="AJ425" s="39" t="str">
        <f>IF($P425="","",VLOOKUP($P425,登録データ!$M$3:$P$28,4,FALSE))</f>
        <v/>
      </c>
      <c r="AK425" s="39" t="str">
        <f t="shared" si="1806"/>
        <v>00</v>
      </c>
      <c r="AL425" s="39" t="str">
        <f t="shared" si="1807"/>
        <v/>
      </c>
      <c r="AM425" s="39" t="str">
        <f t="shared" si="1808"/>
        <v>000000</v>
      </c>
      <c r="AN425" s="39" t="str">
        <f t="shared" si="1809"/>
        <v/>
      </c>
      <c r="AO425" s="39" t="str">
        <f t="shared" si="1810"/>
        <v/>
      </c>
      <c r="AP425" s="39">
        <f ca="1">IF(OFFSET($C425,-MOD(ROW($C425),3),0)&lt;&gt;"",IF(RIGHT($P425,1)=")",VALUE(VLOOKUP(OFFSET($C425,-MOD(ROW($C425),3),0),登録データ!$A$3:$H$2500,8,FALSE)),0),0)</f>
        <v>0</v>
      </c>
      <c r="AQ425" s="39">
        <f t="shared" ca="1" si="1811"/>
        <v>0</v>
      </c>
      <c r="AR425" s="267"/>
      <c r="AS425" s="39" t="str">
        <f t="shared" si="1812"/>
        <v/>
      </c>
      <c r="AT425" s="267"/>
      <c r="AU425" s="267"/>
      <c r="AV425" s="202"/>
      <c r="AW425" s="199"/>
      <c r="AX425" s="200"/>
      <c r="AY425" s="200"/>
      <c r="AZ425" s="200"/>
      <c r="BA425" s="200"/>
      <c r="BB425" s="39"/>
      <c r="BC425" s="39"/>
      <c r="BD425" s="93"/>
      <c r="BE425" s="93"/>
      <c r="BF425" s="93"/>
      <c r="BG425" s="95"/>
      <c r="BH425" s="111"/>
      <c r="BI425" s="202"/>
      <c r="BJ425" s="199"/>
      <c r="BK425" s="200"/>
      <c r="BL425" s="200"/>
      <c r="BM425" s="200"/>
      <c r="BN425" s="200"/>
      <c r="BO425" s="39"/>
      <c r="BP425" s="39"/>
      <c r="BQ425" s="39"/>
      <c r="BR425" s="39"/>
      <c r="BS425" s="39"/>
      <c r="BT425" s="39"/>
      <c r="BV425" s="38" t="str">
        <f>IF($P425="十種競技",COUNTIF($P$21:$P425,"十種競技"),"")</f>
        <v/>
      </c>
      <c r="BW425" s="39" t="str">
        <f t="shared" ca="1" si="1813"/>
        <v/>
      </c>
      <c r="BX425" s="39" t="str">
        <f t="shared" ca="1" si="1814"/>
        <v/>
      </c>
      <c r="BY425" s="39" t="str">
        <f t="shared" ca="1" si="1815"/>
        <v/>
      </c>
      <c r="BZ425" s="39" t="str">
        <f t="shared" ca="1" si="1816"/>
        <v/>
      </c>
      <c r="CA425" s="39" t="str">
        <f t="shared" ca="1" si="1817"/>
        <v/>
      </c>
      <c r="CB425" s="39"/>
      <c r="CC425" s="39"/>
      <c r="CD425" s="39"/>
      <c r="CE425" s="39"/>
      <c r="CF425" s="39"/>
      <c r="CG425" s="86"/>
      <c r="CH425" s="43" t="str">
        <f t="shared" si="1803"/>
        <v/>
      </c>
    </row>
    <row r="426" spans="1:86" ht="14.25" thickTop="1">
      <c r="A426" s="24"/>
      <c r="B426" s="276">
        <v>136</v>
      </c>
      <c r="C426" s="279"/>
      <c r="D426" s="281" t="str">
        <f>IF($C426="","",IF($C426="@",$D428,VLOOKUP($C426,登録データ!$A$3:$H$2500,2,FALSE)))</f>
        <v/>
      </c>
      <c r="E426" s="281"/>
      <c r="F426" s="281"/>
      <c r="G426" s="282" t="str">
        <f>IF($C426="","",IF($C426="@",$G428,VLOOKUP($C426,登録データ!$A$3:$H$2500,3,FALSE)))</f>
        <v/>
      </c>
      <c r="H426" s="282"/>
      <c r="I426" s="282"/>
      <c r="J426" s="281" t="str">
        <f>IF($C426="","",IF($C426="@",$J428,VLOOKUP($C426,登録データ!$A$3:$H$2500,7,FALSE)))</f>
        <v/>
      </c>
      <c r="K426" s="281"/>
      <c r="L426" s="281" t="str">
        <f>IF($C426="","",IF($C426="@",$L428,VLOOKUP($C426,登録データ!$A$3:$H$2500,4,FALSE)))</f>
        <v/>
      </c>
      <c r="M426" s="281"/>
      <c r="N426" s="281"/>
      <c r="O426" s="58" t="s">
        <v>3697</v>
      </c>
      <c r="P426" s="70"/>
      <c r="Q426" s="30"/>
      <c r="R426" s="156" t="str">
        <f t="shared" si="1804"/>
        <v/>
      </c>
      <c r="S426" s="150"/>
      <c r="T426" s="156" t="str">
        <f t="shared" si="1805"/>
        <v/>
      </c>
      <c r="U426" s="30"/>
      <c r="V426" s="237"/>
      <c r="W426" s="237"/>
      <c r="X426" s="237"/>
      <c r="Y426" s="238"/>
      <c r="Z426" s="238"/>
      <c r="AA426" s="238"/>
      <c r="AB426" s="239"/>
      <c r="AC426" s="240"/>
      <c r="AD426" s="243"/>
      <c r="AG426" s="38"/>
      <c r="AH426" s="267" t="str">
        <f>IF($C426="","",IF($C426="@",0,IF(VLOOKUP($C426,登録データ!$A$3:$V$2500,22,FALSE)=0,0,1)))</f>
        <v/>
      </c>
      <c r="AI426" s="39" t="str">
        <f>IF($P426="","0",VLOOKUP($P426,登録データ!$M$3:$O$28,2,FALSE))</f>
        <v>0</v>
      </c>
      <c r="AJ426" s="39" t="str">
        <f>IF($P426="","",VLOOKUP($P426,登録データ!$M$3:$P$28,4,FALSE))</f>
        <v/>
      </c>
      <c r="AK426" s="39" t="str">
        <f t="shared" si="1806"/>
        <v>00</v>
      </c>
      <c r="AL426" s="39" t="str">
        <f t="shared" si="1807"/>
        <v/>
      </c>
      <c r="AM426" s="39" t="str">
        <f t="shared" si="1808"/>
        <v>000000</v>
      </c>
      <c r="AN426" s="39" t="str">
        <f t="shared" si="1809"/>
        <v/>
      </c>
      <c r="AO426" s="39" t="str">
        <f t="shared" si="1810"/>
        <v/>
      </c>
      <c r="AP426" s="39">
        <f ca="1">IF(OFFSET($C426,-MOD(ROW($C426),3),0)&lt;&gt;"",IF(RIGHT($P426,1)=")",VALUE(VLOOKUP(OFFSET($C426,-MOD(ROW($C426),3),0),登録データ!$A$3:$H$2500,8,FALSE)),0),0)</f>
        <v>0</v>
      </c>
      <c r="AQ426" s="39">
        <f t="shared" ca="1" si="1811"/>
        <v>0</v>
      </c>
      <c r="AR426" s="267" t="str">
        <f t="shared" ref="AR426" si="1890">IF($C426="","",IF($C426="@",0,IF($C426&lt;1501,0,1)))</f>
        <v/>
      </c>
      <c r="AS426" s="39" t="str">
        <f t="shared" si="1812"/>
        <v/>
      </c>
      <c r="AT426" s="267" t="str">
        <f t="shared" ref="AT426" si="1891">IF($C426="","",IF($C426="@",0,IF(COUNTIF($C$21:$C$620,$C426)=1,0,1)))</f>
        <v/>
      </c>
      <c r="AU426" s="267" t="str">
        <f t="shared" ref="AU426" si="1892">IF($L426="","",IF(OR($L426="北海道",$L426="東京都",$L426="大阪府",$L426="京都府",RIGHT($L426,1)="県"),0,1))</f>
        <v/>
      </c>
      <c r="AV426" s="202" t="str">
        <f>IF(AC426="","",COUNTA($AC$21:$AC426))</f>
        <v/>
      </c>
      <c r="AW426" s="199" t="str">
        <f t="shared" ref="AW426" si="1893">IF($C426="","",IF($AV426="","",IF($C426="@",CONCATENATE("@",$D428),$C426)))</f>
        <v/>
      </c>
      <c r="AX426" s="199" t="str">
        <f t="shared" ref="AX426" si="1894">IF(LEFT($AW426,1)="@",$D428,"")</f>
        <v/>
      </c>
      <c r="AY426" s="199" t="str">
        <f t="shared" ref="AY426" si="1895">IF(LEFT($AW426,1)="@",$G428,"")</f>
        <v/>
      </c>
      <c r="AZ426" s="199" t="str">
        <f t="shared" ref="AZ426" si="1896">IF(LEFT($AW426,1)="@",$J428,"")</f>
        <v/>
      </c>
      <c r="BA426" s="199" t="str">
        <f t="shared" ref="BA426" si="1897">IF(LEFT($AW426,1)="@",$L428,"")</f>
        <v/>
      </c>
      <c r="BB426" s="39"/>
      <c r="BC426" s="39"/>
      <c r="BD426" s="74"/>
      <c r="BE426" s="74"/>
      <c r="BF426" s="74"/>
      <c r="BG426" s="83"/>
      <c r="BH426" s="84"/>
      <c r="BI426" s="202" t="str">
        <f>IF($AD426="","",COUNTA($AD$21:$AD426))</f>
        <v/>
      </c>
      <c r="BJ426" s="199" t="str">
        <f>IF($C426="","",IF($BI426="","",IF($C426="@",CONCATENATE("@",$D428),$C426)))</f>
        <v/>
      </c>
      <c r="BK426" s="199" t="str">
        <f t="shared" ref="BK426" si="1898">IF(LEFT($BJ426,1)="@",$D428,"")</f>
        <v/>
      </c>
      <c r="BL426" s="199" t="str">
        <f t="shared" ref="BL426" si="1899">IF(LEFT($BJ426,1)="@",$G428,"")</f>
        <v/>
      </c>
      <c r="BM426" s="199" t="str">
        <f t="shared" ref="BM426" si="1900">IF(LEFT($BJ426,1)="@",$J428,"")</f>
        <v/>
      </c>
      <c r="BN426" s="199" t="str">
        <f t="shared" ref="BN426" si="1901">IF(LEFT($BJ426,1)="@",$L428,"")</f>
        <v/>
      </c>
      <c r="BO426" s="39"/>
      <c r="BP426" s="39"/>
      <c r="BQ426" s="39"/>
      <c r="BR426" s="39"/>
      <c r="BS426" s="39"/>
      <c r="BT426" s="39"/>
      <c r="BV426" s="38" t="str">
        <f>IF($P426="十種競技",COUNTIF($P$21:$P426,"十種競技"),"")</f>
        <v/>
      </c>
      <c r="BW426" s="39" t="str">
        <f t="shared" ca="1" si="1813"/>
        <v/>
      </c>
      <c r="BX426" s="39" t="str">
        <f t="shared" ca="1" si="1814"/>
        <v/>
      </c>
      <c r="BY426" s="39" t="str">
        <f t="shared" ca="1" si="1815"/>
        <v/>
      </c>
      <c r="BZ426" s="39" t="str">
        <f t="shared" ca="1" si="1816"/>
        <v/>
      </c>
      <c r="CA426" s="39" t="str">
        <f t="shared" ca="1" si="1817"/>
        <v/>
      </c>
      <c r="CB426" s="39"/>
      <c r="CC426" s="39"/>
      <c r="CD426" s="39"/>
      <c r="CE426" s="39"/>
      <c r="CF426" s="39"/>
      <c r="CG426" s="86"/>
      <c r="CH426" s="43" t="str">
        <f t="shared" si="1803"/>
        <v/>
      </c>
    </row>
    <row r="427" spans="1:86">
      <c r="A427" s="24"/>
      <c r="B427" s="277"/>
      <c r="C427" s="280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59" t="s">
        <v>3698</v>
      </c>
      <c r="P427" s="71"/>
      <c r="Q427" s="31"/>
      <c r="R427" s="157" t="str">
        <f t="shared" si="1804"/>
        <v/>
      </c>
      <c r="S427" s="151"/>
      <c r="T427" s="157" t="str">
        <f t="shared" si="1805"/>
        <v/>
      </c>
      <c r="U427" s="31"/>
      <c r="V427" s="246"/>
      <c r="W427" s="246"/>
      <c r="X427" s="246"/>
      <c r="Y427" s="247"/>
      <c r="Z427" s="247"/>
      <c r="AA427" s="247"/>
      <c r="AB427" s="248"/>
      <c r="AC427" s="241"/>
      <c r="AD427" s="244"/>
      <c r="AG427" s="38"/>
      <c r="AH427" s="267"/>
      <c r="AI427" s="39" t="str">
        <f>IF($P427="","0",VLOOKUP($P427,登録データ!$M$3:$O$28,2,FALSE))</f>
        <v>0</v>
      </c>
      <c r="AJ427" s="39" t="str">
        <f>IF($P427="","",VLOOKUP($P427,登録データ!$M$3:$P$28,4,FALSE))</f>
        <v/>
      </c>
      <c r="AK427" s="39" t="str">
        <f t="shared" si="1806"/>
        <v>00</v>
      </c>
      <c r="AL427" s="39" t="str">
        <f t="shared" si="1807"/>
        <v/>
      </c>
      <c r="AM427" s="39" t="str">
        <f t="shared" si="1808"/>
        <v>000000</v>
      </c>
      <c r="AN427" s="39" t="str">
        <f t="shared" si="1809"/>
        <v/>
      </c>
      <c r="AO427" s="39" t="str">
        <f t="shared" si="1810"/>
        <v/>
      </c>
      <c r="AP427" s="39">
        <f ca="1">IF(OFFSET($C427,-MOD(ROW($C427),3),0)&lt;&gt;"",IF(RIGHT($P427,1)=")",VALUE(VLOOKUP(OFFSET($C427,-MOD(ROW($C427),3),0),登録データ!$A$3:$H$2500,8,FALSE)),0),0)</f>
        <v>0</v>
      </c>
      <c r="AQ427" s="39">
        <f t="shared" ca="1" si="1811"/>
        <v>0</v>
      </c>
      <c r="AR427" s="267"/>
      <c r="AS427" s="39" t="str">
        <f t="shared" si="1812"/>
        <v/>
      </c>
      <c r="AT427" s="267"/>
      <c r="AU427" s="267"/>
      <c r="AV427" s="202"/>
      <c r="AW427" s="199"/>
      <c r="AX427" s="200"/>
      <c r="AY427" s="200"/>
      <c r="AZ427" s="200"/>
      <c r="BA427" s="200"/>
      <c r="BB427" s="39"/>
      <c r="BC427" s="39"/>
      <c r="BD427" s="93"/>
      <c r="BE427" s="93"/>
      <c r="BF427" s="93"/>
      <c r="BG427" s="95"/>
      <c r="BH427" s="111"/>
      <c r="BI427" s="202"/>
      <c r="BJ427" s="199"/>
      <c r="BK427" s="200"/>
      <c r="BL427" s="200"/>
      <c r="BM427" s="200"/>
      <c r="BN427" s="200"/>
      <c r="BO427" s="39"/>
      <c r="BP427" s="39"/>
      <c r="BQ427" s="39"/>
      <c r="BR427" s="39"/>
      <c r="BS427" s="39"/>
      <c r="BT427" s="39"/>
      <c r="BV427" s="38" t="str">
        <f>IF($P427="十種競技",COUNTIF($P$21:$P427,"十種競技"),"")</f>
        <v/>
      </c>
      <c r="BW427" s="39" t="str">
        <f t="shared" ca="1" si="1813"/>
        <v/>
      </c>
      <c r="BX427" s="39" t="str">
        <f t="shared" ca="1" si="1814"/>
        <v/>
      </c>
      <c r="BY427" s="39" t="str">
        <f t="shared" ca="1" si="1815"/>
        <v/>
      </c>
      <c r="BZ427" s="39" t="str">
        <f t="shared" ca="1" si="1816"/>
        <v/>
      </c>
      <c r="CA427" s="39" t="str">
        <f t="shared" ca="1" si="1817"/>
        <v/>
      </c>
      <c r="CB427" s="39"/>
      <c r="CC427" s="39"/>
      <c r="CD427" s="39"/>
      <c r="CE427" s="39"/>
      <c r="CF427" s="39"/>
      <c r="CG427" s="86"/>
      <c r="CH427" s="43" t="str">
        <f t="shared" si="1803"/>
        <v/>
      </c>
    </row>
    <row r="428" spans="1:86" ht="14.25" thickBot="1">
      <c r="A428" s="24"/>
      <c r="B428" s="278"/>
      <c r="C428" s="29" t="s">
        <v>3696</v>
      </c>
      <c r="D428" s="283"/>
      <c r="E428" s="283"/>
      <c r="F428" s="283"/>
      <c r="G428" s="283"/>
      <c r="H428" s="283"/>
      <c r="I428" s="283"/>
      <c r="J428" s="283"/>
      <c r="K428" s="283"/>
      <c r="L428" s="283"/>
      <c r="M428" s="283"/>
      <c r="N428" s="283"/>
      <c r="O428" s="29" t="s">
        <v>3699</v>
      </c>
      <c r="P428" s="72"/>
      <c r="Q428" s="32"/>
      <c r="R428" s="160" t="str">
        <f t="shared" si="1804"/>
        <v/>
      </c>
      <c r="S428" s="152"/>
      <c r="T428" s="160" t="str">
        <f t="shared" si="1805"/>
        <v/>
      </c>
      <c r="U428" s="32"/>
      <c r="V428" s="249"/>
      <c r="W428" s="249"/>
      <c r="X428" s="249"/>
      <c r="Y428" s="250"/>
      <c r="Z428" s="250"/>
      <c r="AA428" s="250"/>
      <c r="AB428" s="251"/>
      <c r="AC428" s="242"/>
      <c r="AD428" s="245"/>
      <c r="AG428" s="38"/>
      <c r="AH428" s="267"/>
      <c r="AI428" s="39" t="str">
        <f>IF($P428="","0",VLOOKUP($P428,登録データ!$M$3:$O$28,2,FALSE))</f>
        <v>0</v>
      </c>
      <c r="AJ428" s="39" t="str">
        <f>IF($P428="","",VLOOKUP($P428,登録データ!$M$3:$P$28,4,FALSE))</f>
        <v/>
      </c>
      <c r="AK428" s="39" t="str">
        <f t="shared" si="1806"/>
        <v>00</v>
      </c>
      <c r="AL428" s="39" t="str">
        <f t="shared" si="1807"/>
        <v/>
      </c>
      <c r="AM428" s="39" t="str">
        <f t="shared" si="1808"/>
        <v>000000</v>
      </c>
      <c r="AN428" s="39" t="str">
        <f t="shared" si="1809"/>
        <v/>
      </c>
      <c r="AO428" s="39" t="str">
        <f t="shared" si="1810"/>
        <v/>
      </c>
      <c r="AP428" s="39">
        <f ca="1">IF(OFFSET($C428,-MOD(ROW($C428),3),0)&lt;&gt;"",IF(RIGHT($P428,1)=")",VALUE(VLOOKUP(OFFSET($C428,-MOD(ROW($C428),3),0),登録データ!$A$3:$H$2500,8,FALSE)),0),0)</f>
        <v>0</v>
      </c>
      <c r="AQ428" s="39">
        <f t="shared" ca="1" si="1811"/>
        <v>0</v>
      </c>
      <c r="AR428" s="267"/>
      <c r="AS428" s="39" t="str">
        <f t="shared" si="1812"/>
        <v/>
      </c>
      <c r="AT428" s="267"/>
      <c r="AU428" s="267"/>
      <c r="AV428" s="202"/>
      <c r="AW428" s="199"/>
      <c r="AX428" s="200"/>
      <c r="AY428" s="200"/>
      <c r="AZ428" s="200"/>
      <c r="BA428" s="200"/>
      <c r="BB428" s="39"/>
      <c r="BC428" s="39"/>
      <c r="BD428" s="93"/>
      <c r="BE428" s="93"/>
      <c r="BF428" s="93"/>
      <c r="BG428" s="95"/>
      <c r="BH428" s="111"/>
      <c r="BI428" s="202"/>
      <c r="BJ428" s="199"/>
      <c r="BK428" s="200"/>
      <c r="BL428" s="200"/>
      <c r="BM428" s="200"/>
      <c r="BN428" s="200"/>
      <c r="BO428" s="39"/>
      <c r="BP428" s="39"/>
      <c r="BQ428" s="39"/>
      <c r="BR428" s="39"/>
      <c r="BS428" s="39"/>
      <c r="BT428" s="39"/>
      <c r="BV428" s="38" t="str">
        <f>IF($P428="十種競技",COUNTIF($P$21:$P428,"十種競技"),"")</f>
        <v/>
      </c>
      <c r="BW428" s="39" t="str">
        <f t="shared" ca="1" si="1813"/>
        <v/>
      </c>
      <c r="BX428" s="39" t="str">
        <f t="shared" ca="1" si="1814"/>
        <v/>
      </c>
      <c r="BY428" s="39" t="str">
        <f t="shared" ca="1" si="1815"/>
        <v/>
      </c>
      <c r="BZ428" s="39" t="str">
        <f t="shared" ca="1" si="1816"/>
        <v/>
      </c>
      <c r="CA428" s="39" t="str">
        <f t="shared" ca="1" si="1817"/>
        <v/>
      </c>
      <c r="CB428" s="39"/>
      <c r="CC428" s="39"/>
      <c r="CD428" s="39"/>
      <c r="CE428" s="39"/>
      <c r="CF428" s="39"/>
      <c r="CG428" s="86"/>
      <c r="CH428" s="43" t="str">
        <f t="shared" si="1803"/>
        <v/>
      </c>
    </row>
    <row r="429" spans="1:86" ht="14.25" thickTop="1">
      <c r="A429" s="24"/>
      <c r="B429" s="276">
        <v>137</v>
      </c>
      <c r="C429" s="279"/>
      <c r="D429" s="281" t="str">
        <f>IF($C429="","",IF($C429="@",$D431,VLOOKUP($C429,登録データ!$A$3:$H$2500,2,FALSE)))</f>
        <v/>
      </c>
      <c r="E429" s="281"/>
      <c r="F429" s="281"/>
      <c r="G429" s="282" t="str">
        <f>IF($C429="","",IF($C429="@",$G431,VLOOKUP($C429,登録データ!$A$3:$H$2500,3,FALSE)))</f>
        <v/>
      </c>
      <c r="H429" s="282"/>
      <c r="I429" s="282"/>
      <c r="J429" s="281" t="str">
        <f>IF($C429="","",IF($C429="@",$J431,VLOOKUP($C429,登録データ!$A$3:$H$2500,7,FALSE)))</f>
        <v/>
      </c>
      <c r="K429" s="281"/>
      <c r="L429" s="281" t="str">
        <f>IF($C429="","",IF($C429="@",$L431,VLOOKUP($C429,登録データ!$A$3:$H$2500,4,FALSE)))</f>
        <v/>
      </c>
      <c r="M429" s="281"/>
      <c r="N429" s="281"/>
      <c r="O429" s="58" t="s">
        <v>3697</v>
      </c>
      <c r="P429" s="70"/>
      <c r="Q429" s="30"/>
      <c r="R429" s="156" t="str">
        <f t="shared" si="1804"/>
        <v/>
      </c>
      <c r="S429" s="150"/>
      <c r="T429" s="156" t="str">
        <f t="shared" si="1805"/>
        <v/>
      </c>
      <c r="U429" s="30"/>
      <c r="V429" s="237"/>
      <c r="W429" s="237"/>
      <c r="X429" s="237"/>
      <c r="Y429" s="238"/>
      <c r="Z429" s="238"/>
      <c r="AA429" s="238"/>
      <c r="AB429" s="239"/>
      <c r="AC429" s="240"/>
      <c r="AD429" s="243"/>
      <c r="AG429" s="38"/>
      <c r="AH429" s="267" t="str">
        <f>IF($C429="","",IF($C429="@",0,IF(VLOOKUP($C429,登録データ!$A$3:$V$2500,22,FALSE)=0,0,1)))</f>
        <v/>
      </c>
      <c r="AI429" s="39" t="str">
        <f>IF($P429="","0",VLOOKUP($P429,登録データ!$M$3:$O$28,2,FALSE))</f>
        <v>0</v>
      </c>
      <c r="AJ429" s="39" t="str">
        <f>IF($P429="","",VLOOKUP($P429,登録データ!$M$3:$P$28,4,FALSE))</f>
        <v/>
      </c>
      <c r="AK429" s="39" t="str">
        <f t="shared" si="1806"/>
        <v>00</v>
      </c>
      <c r="AL429" s="39" t="str">
        <f t="shared" si="1807"/>
        <v/>
      </c>
      <c r="AM429" s="39" t="str">
        <f t="shared" si="1808"/>
        <v>000000</v>
      </c>
      <c r="AN429" s="39" t="str">
        <f t="shared" si="1809"/>
        <v/>
      </c>
      <c r="AO429" s="39" t="str">
        <f t="shared" si="1810"/>
        <v/>
      </c>
      <c r="AP429" s="39">
        <f ca="1">IF(OFFSET($C429,-MOD(ROW($C429),3),0)&lt;&gt;"",IF(RIGHT($P429,1)=")",VALUE(VLOOKUP(OFFSET($C429,-MOD(ROW($C429),3),0),登録データ!$A$3:$H$2500,8,FALSE)),0),0)</f>
        <v>0</v>
      </c>
      <c r="AQ429" s="39">
        <f t="shared" ca="1" si="1811"/>
        <v>0</v>
      </c>
      <c r="AR429" s="267" t="str">
        <f t="shared" ref="AR429" si="1902">IF($C429="","",IF($C429="@",0,IF($C429&lt;1501,0,1)))</f>
        <v/>
      </c>
      <c r="AS429" s="39" t="str">
        <f t="shared" si="1812"/>
        <v/>
      </c>
      <c r="AT429" s="267" t="str">
        <f t="shared" ref="AT429" si="1903">IF($C429="","",IF($C429="@",0,IF(COUNTIF($C$21:$C$620,$C429)=1,0,1)))</f>
        <v/>
      </c>
      <c r="AU429" s="267" t="str">
        <f t="shared" ref="AU429" si="1904">IF($L429="","",IF(OR($L429="北海道",$L429="東京都",$L429="大阪府",$L429="京都府",RIGHT($L429,1)="県"),0,1))</f>
        <v/>
      </c>
      <c r="AV429" s="202" t="str">
        <f>IF(AC429="","",COUNTA($AC$21:$AC429))</f>
        <v/>
      </c>
      <c r="AW429" s="199" t="str">
        <f t="shared" ref="AW429" si="1905">IF($C429="","",IF($AV429="","",IF($C429="@",CONCATENATE("@",$D431),$C429)))</f>
        <v/>
      </c>
      <c r="AX429" s="199" t="str">
        <f t="shared" ref="AX429" si="1906">IF(LEFT($AW429,1)="@",$D431,"")</f>
        <v/>
      </c>
      <c r="AY429" s="199" t="str">
        <f t="shared" ref="AY429" si="1907">IF(LEFT($AW429,1)="@",$G431,"")</f>
        <v/>
      </c>
      <c r="AZ429" s="199" t="str">
        <f t="shared" ref="AZ429" si="1908">IF(LEFT($AW429,1)="@",$J431,"")</f>
        <v/>
      </c>
      <c r="BA429" s="199" t="str">
        <f t="shared" ref="BA429" si="1909">IF(LEFT($AW429,1)="@",$L431,"")</f>
        <v/>
      </c>
      <c r="BB429" s="39"/>
      <c r="BC429" s="39"/>
      <c r="BD429" s="74"/>
      <c r="BE429" s="74"/>
      <c r="BF429" s="74"/>
      <c r="BG429" s="83"/>
      <c r="BH429" s="84"/>
      <c r="BI429" s="202" t="str">
        <f>IF($AD429="","",COUNTA($AD$21:$AD429))</f>
        <v/>
      </c>
      <c r="BJ429" s="199" t="str">
        <f>IF($C429="","",IF($BI429="","",IF($C429="@",CONCATENATE("@",$D431),$C429)))</f>
        <v/>
      </c>
      <c r="BK429" s="199" t="str">
        <f t="shared" ref="BK429" si="1910">IF(LEFT($BJ429,1)="@",$D431,"")</f>
        <v/>
      </c>
      <c r="BL429" s="199" t="str">
        <f t="shared" ref="BL429" si="1911">IF(LEFT($BJ429,1)="@",$G431,"")</f>
        <v/>
      </c>
      <c r="BM429" s="199" t="str">
        <f t="shared" ref="BM429" si="1912">IF(LEFT($BJ429,1)="@",$J431,"")</f>
        <v/>
      </c>
      <c r="BN429" s="199" t="str">
        <f t="shared" ref="BN429" si="1913">IF(LEFT($BJ429,1)="@",$L431,"")</f>
        <v/>
      </c>
      <c r="BO429" s="39"/>
      <c r="BP429" s="39"/>
      <c r="BQ429" s="39"/>
      <c r="BR429" s="39"/>
      <c r="BS429" s="39"/>
      <c r="BT429" s="39"/>
      <c r="BV429" s="38" t="str">
        <f>IF($P429="十種競技",COUNTIF($P$21:$P429,"十種競技"),"")</f>
        <v/>
      </c>
      <c r="BW429" s="39" t="str">
        <f t="shared" ca="1" si="1813"/>
        <v/>
      </c>
      <c r="BX429" s="39" t="str">
        <f t="shared" ca="1" si="1814"/>
        <v/>
      </c>
      <c r="BY429" s="39" t="str">
        <f t="shared" ca="1" si="1815"/>
        <v/>
      </c>
      <c r="BZ429" s="39" t="str">
        <f t="shared" ca="1" si="1816"/>
        <v/>
      </c>
      <c r="CA429" s="39" t="str">
        <f t="shared" ca="1" si="1817"/>
        <v/>
      </c>
      <c r="CB429" s="39"/>
      <c r="CC429" s="39"/>
      <c r="CD429" s="39"/>
      <c r="CE429" s="39"/>
      <c r="CF429" s="39"/>
      <c r="CG429" s="86"/>
      <c r="CH429" s="43" t="str">
        <f t="shared" si="1803"/>
        <v/>
      </c>
    </row>
    <row r="430" spans="1:86">
      <c r="A430" s="24"/>
      <c r="B430" s="277"/>
      <c r="C430" s="280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59" t="s">
        <v>3698</v>
      </c>
      <c r="P430" s="71"/>
      <c r="Q430" s="31"/>
      <c r="R430" s="157" t="str">
        <f t="shared" si="1804"/>
        <v/>
      </c>
      <c r="S430" s="151"/>
      <c r="T430" s="157" t="str">
        <f t="shared" si="1805"/>
        <v/>
      </c>
      <c r="U430" s="31"/>
      <c r="V430" s="246"/>
      <c r="W430" s="246"/>
      <c r="X430" s="246"/>
      <c r="Y430" s="247"/>
      <c r="Z430" s="247"/>
      <c r="AA430" s="247"/>
      <c r="AB430" s="248"/>
      <c r="AC430" s="241"/>
      <c r="AD430" s="244"/>
      <c r="AG430" s="38"/>
      <c r="AH430" s="267"/>
      <c r="AI430" s="39" t="str">
        <f>IF($P430="","0",VLOOKUP($P430,登録データ!$M$3:$O$28,2,FALSE))</f>
        <v>0</v>
      </c>
      <c r="AJ430" s="39" t="str">
        <f>IF($P430="","",VLOOKUP($P430,登録データ!$M$3:$P$28,4,FALSE))</f>
        <v/>
      </c>
      <c r="AK430" s="39" t="str">
        <f t="shared" si="1806"/>
        <v>00</v>
      </c>
      <c r="AL430" s="39" t="str">
        <f t="shared" si="1807"/>
        <v/>
      </c>
      <c r="AM430" s="39" t="str">
        <f t="shared" si="1808"/>
        <v>000000</v>
      </c>
      <c r="AN430" s="39" t="str">
        <f t="shared" si="1809"/>
        <v/>
      </c>
      <c r="AO430" s="39" t="str">
        <f t="shared" si="1810"/>
        <v/>
      </c>
      <c r="AP430" s="39">
        <f ca="1">IF(OFFSET($C430,-MOD(ROW($C430),3),0)&lt;&gt;"",IF(RIGHT($P430,1)=")",VALUE(VLOOKUP(OFFSET($C430,-MOD(ROW($C430),3),0),登録データ!$A$3:$H$2500,8,FALSE)),0),0)</f>
        <v>0</v>
      </c>
      <c r="AQ430" s="39">
        <f t="shared" ca="1" si="1811"/>
        <v>0</v>
      </c>
      <c r="AR430" s="267"/>
      <c r="AS430" s="39" t="str">
        <f t="shared" si="1812"/>
        <v/>
      </c>
      <c r="AT430" s="267"/>
      <c r="AU430" s="267"/>
      <c r="AV430" s="202"/>
      <c r="AW430" s="199"/>
      <c r="AX430" s="200"/>
      <c r="AY430" s="200"/>
      <c r="AZ430" s="200"/>
      <c r="BA430" s="200"/>
      <c r="BB430" s="39"/>
      <c r="BC430" s="39"/>
      <c r="BD430" s="93"/>
      <c r="BE430" s="93"/>
      <c r="BF430" s="93"/>
      <c r="BG430" s="95"/>
      <c r="BH430" s="111"/>
      <c r="BI430" s="202"/>
      <c r="BJ430" s="199"/>
      <c r="BK430" s="200"/>
      <c r="BL430" s="200"/>
      <c r="BM430" s="200"/>
      <c r="BN430" s="200"/>
      <c r="BO430" s="39"/>
      <c r="BP430" s="39"/>
      <c r="BQ430" s="39"/>
      <c r="BR430" s="39"/>
      <c r="BS430" s="39"/>
      <c r="BT430" s="39"/>
      <c r="BV430" s="38" t="str">
        <f>IF($P430="十種競技",COUNTIF($P$21:$P430,"十種競技"),"")</f>
        <v/>
      </c>
      <c r="BW430" s="39" t="str">
        <f t="shared" ca="1" si="1813"/>
        <v/>
      </c>
      <c r="BX430" s="39" t="str">
        <f t="shared" ca="1" si="1814"/>
        <v/>
      </c>
      <c r="BY430" s="39" t="str">
        <f t="shared" ca="1" si="1815"/>
        <v/>
      </c>
      <c r="BZ430" s="39" t="str">
        <f t="shared" ca="1" si="1816"/>
        <v/>
      </c>
      <c r="CA430" s="39" t="str">
        <f t="shared" ca="1" si="1817"/>
        <v/>
      </c>
      <c r="CB430" s="39"/>
      <c r="CC430" s="39"/>
      <c r="CD430" s="39"/>
      <c r="CE430" s="39"/>
      <c r="CF430" s="39"/>
      <c r="CG430" s="86"/>
      <c r="CH430" s="43" t="str">
        <f t="shared" si="1803"/>
        <v/>
      </c>
    </row>
    <row r="431" spans="1:86" ht="14.25" thickBot="1">
      <c r="A431" s="24"/>
      <c r="B431" s="278"/>
      <c r="C431" s="29" t="s">
        <v>3696</v>
      </c>
      <c r="D431" s="283"/>
      <c r="E431" s="283"/>
      <c r="F431" s="283"/>
      <c r="G431" s="283"/>
      <c r="H431" s="283"/>
      <c r="I431" s="283"/>
      <c r="J431" s="283"/>
      <c r="K431" s="283"/>
      <c r="L431" s="283"/>
      <c r="M431" s="283"/>
      <c r="N431" s="283"/>
      <c r="O431" s="29" t="s">
        <v>3699</v>
      </c>
      <c r="P431" s="72"/>
      <c r="Q431" s="32"/>
      <c r="R431" s="160" t="str">
        <f t="shared" si="1804"/>
        <v/>
      </c>
      <c r="S431" s="152"/>
      <c r="T431" s="160" t="str">
        <f t="shared" si="1805"/>
        <v/>
      </c>
      <c r="U431" s="32"/>
      <c r="V431" s="249"/>
      <c r="W431" s="249"/>
      <c r="X431" s="249"/>
      <c r="Y431" s="250"/>
      <c r="Z431" s="250"/>
      <c r="AA431" s="250"/>
      <c r="AB431" s="251"/>
      <c r="AC431" s="242"/>
      <c r="AD431" s="245"/>
      <c r="AG431" s="38"/>
      <c r="AH431" s="267"/>
      <c r="AI431" s="39" t="str">
        <f>IF($P431="","0",VLOOKUP($P431,登録データ!$M$3:$O$28,2,FALSE))</f>
        <v>0</v>
      </c>
      <c r="AJ431" s="39" t="str">
        <f>IF($P431="","",VLOOKUP($P431,登録データ!$M$3:$P$28,4,FALSE))</f>
        <v/>
      </c>
      <c r="AK431" s="39" t="str">
        <f t="shared" si="1806"/>
        <v>00</v>
      </c>
      <c r="AL431" s="39" t="str">
        <f t="shared" si="1807"/>
        <v/>
      </c>
      <c r="AM431" s="39" t="str">
        <f t="shared" si="1808"/>
        <v>000000</v>
      </c>
      <c r="AN431" s="39" t="str">
        <f t="shared" si="1809"/>
        <v/>
      </c>
      <c r="AO431" s="39" t="str">
        <f t="shared" si="1810"/>
        <v/>
      </c>
      <c r="AP431" s="39">
        <f ca="1">IF(OFFSET($C431,-MOD(ROW($C431),3),0)&lt;&gt;"",IF(RIGHT($P431,1)=")",VALUE(VLOOKUP(OFFSET($C431,-MOD(ROW($C431),3),0),登録データ!$A$3:$H$2500,8,FALSE)),0),0)</f>
        <v>0</v>
      </c>
      <c r="AQ431" s="39">
        <f t="shared" ca="1" si="1811"/>
        <v>0</v>
      </c>
      <c r="AR431" s="267"/>
      <c r="AS431" s="39" t="str">
        <f t="shared" si="1812"/>
        <v/>
      </c>
      <c r="AT431" s="267"/>
      <c r="AU431" s="267"/>
      <c r="AV431" s="202"/>
      <c r="AW431" s="199"/>
      <c r="AX431" s="200"/>
      <c r="AY431" s="200"/>
      <c r="AZ431" s="200"/>
      <c r="BA431" s="200"/>
      <c r="BB431" s="39"/>
      <c r="BC431" s="39"/>
      <c r="BD431" s="93"/>
      <c r="BE431" s="93"/>
      <c r="BF431" s="93"/>
      <c r="BG431" s="95"/>
      <c r="BH431" s="111"/>
      <c r="BI431" s="202"/>
      <c r="BJ431" s="199"/>
      <c r="BK431" s="200"/>
      <c r="BL431" s="200"/>
      <c r="BM431" s="200"/>
      <c r="BN431" s="200"/>
      <c r="BO431" s="39"/>
      <c r="BP431" s="39"/>
      <c r="BQ431" s="39"/>
      <c r="BR431" s="39"/>
      <c r="BS431" s="39"/>
      <c r="BT431" s="39"/>
      <c r="BV431" s="38" t="str">
        <f>IF($P431="十種競技",COUNTIF($P$21:$P431,"十種競技"),"")</f>
        <v/>
      </c>
      <c r="BW431" s="39" t="str">
        <f t="shared" ca="1" si="1813"/>
        <v/>
      </c>
      <c r="BX431" s="39" t="str">
        <f t="shared" ca="1" si="1814"/>
        <v/>
      </c>
      <c r="BY431" s="39" t="str">
        <f t="shared" ca="1" si="1815"/>
        <v/>
      </c>
      <c r="BZ431" s="39" t="str">
        <f t="shared" ca="1" si="1816"/>
        <v/>
      </c>
      <c r="CA431" s="39" t="str">
        <f t="shared" ca="1" si="1817"/>
        <v/>
      </c>
      <c r="CB431" s="39"/>
      <c r="CC431" s="39"/>
      <c r="CD431" s="39"/>
      <c r="CE431" s="39"/>
      <c r="CF431" s="39"/>
      <c r="CG431" s="86"/>
      <c r="CH431" s="43" t="str">
        <f t="shared" si="1803"/>
        <v/>
      </c>
    </row>
    <row r="432" spans="1:86" ht="14.25" thickTop="1">
      <c r="A432" s="24"/>
      <c r="B432" s="276">
        <v>138</v>
      </c>
      <c r="C432" s="279"/>
      <c r="D432" s="281" t="str">
        <f>IF($C432="","",IF($C432="@",$D434,VLOOKUP($C432,登録データ!$A$3:$H$2500,2,FALSE)))</f>
        <v/>
      </c>
      <c r="E432" s="281"/>
      <c r="F432" s="281"/>
      <c r="G432" s="282" t="str">
        <f>IF($C432="","",IF($C432="@",$G434,VLOOKUP($C432,登録データ!$A$3:$H$2500,3,FALSE)))</f>
        <v/>
      </c>
      <c r="H432" s="282"/>
      <c r="I432" s="282"/>
      <c r="J432" s="281" t="str">
        <f>IF($C432="","",IF($C432="@",$J434,VLOOKUP($C432,登録データ!$A$3:$H$2500,7,FALSE)))</f>
        <v/>
      </c>
      <c r="K432" s="281"/>
      <c r="L432" s="281" t="str">
        <f>IF($C432="","",IF($C432="@",$L434,VLOOKUP($C432,登録データ!$A$3:$H$2500,4,FALSE)))</f>
        <v/>
      </c>
      <c r="M432" s="281"/>
      <c r="N432" s="281"/>
      <c r="O432" s="58" t="s">
        <v>3697</v>
      </c>
      <c r="P432" s="70"/>
      <c r="Q432" s="30"/>
      <c r="R432" s="156" t="str">
        <f t="shared" si="1804"/>
        <v/>
      </c>
      <c r="S432" s="150"/>
      <c r="T432" s="156" t="str">
        <f t="shared" si="1805"/>
        <v/>
      </c>
      <c r="U432" s="30"/>
      <c r="V432" s="237"/>
      <c r="W432" s="237"/>
      <c r="X432" s="237"/>
      <c r="Y432" s="238"/>
      <c r="Z432" s="238"/>
      <c r="AA432" s="238"/>
      <c r="AB432" s="239"/>
      <c r="AC432" s="240"/>
      <c r="AD432" s="243"/>
      <c r="AG432" s="38"/>
      <c r="AH432" s="267" t="str">
        <f>IF($C432="","",IF($C432="@",0,IF(VLOOKUP($C432,登録データ!$A$3:$V$2500,22,FALSE)=0,0,1)))</f>
        <v/>
      </c>
      <c r="AI432" s="39" t="str">
        <f>IF($P432="","0",VLOOKUP($P432,登録データ!$M$3:$O$28,2,FALSE))</f>
        <v>0</v>
      </c>
      <c r="AJ432" s="39" t="str">
        <f>IF($P432="","",VLOOKUP($P432,登録データ!$M$3:$P$28,4,FALSE))</f>
        <v/>
      </c>
      <c r="AK432" s="39" t="str">
        <f t="shared" si="1806"/>
        <v>00</v>
      </c>
      <c r="AL432" s="39" t="str">
        <f t="shared" si="1807"/>
        <v/>
      </c>
      <c r="AM432" s="39" t="str">
        <f t="shared" si="1808"/>
        <v>000000</v>
      </c>
      <c r="AN432" s="39" t="str">
        <f t="shared" si="1809"/>
        <v/>
      </c>
      <c r="AO432" s="39" t="str">
        <f t="shared" si="1810"/>
        <v/>
      </c>
      <c r="AP432" s="39">
        <f ca="1">IF(OFFSET($C432,-MOD(ROW($C432),3),0)&lt;&gt;"",IF(RIGHT($P432,1)=")",VALUE(VLOOKUP(OFFSET($C432,-MOD(ROW($C432),3),0),登録データ!$A$3:$H$2500,8,FALSE)),0),0)</f>
        <v>0</v>
      </c>
      <c r="AQ432" s="39">
        <f t="shared" ca="1" si="1811"/>
        <v>0</v>
      </c>
      <c r="AR432" s="267" t="str">
        <f t="shared" ref="AR432" si="1914">IF($C432="","",IF($C432="@",0,IF($C432&lt;1501,0,1)))</f>
        <v/>
      </c>
      <c r="AS432" s="39" t="str">
        <f t="shared" si="1812"/>
        <v/>
      </c>
      <c r="AT432" s="267" t="str">
        <f t="shared" ref="AT432" si="1915">IF($C432="","",IF($C432="@",0,IF(COUNTIF($C$21:$C$620,$C432)=1,0,1)))</f>
        <v/>
      </c>
      <c r="AU432" s="267" t="str">
        <f t="shared" ref="AU432" si="1916">IF($L432="","",IF(OR($L432="北海道",$L432="東京都",$L432="大阪府",$L432="京都府",RIGHT($L432,1)="県"),0,1))</f>
        <v/>
      </c>
      <c r="AV432" s="202" t="str">
        <f>IF(AC432="","",COUNTA($AC$21:$AC432))</f>
        <v/>
      </c>
      <c r="AW432" s="199" t="str">
        <f t="shared" ref="AW432" si="1917">IF($C432="","",IF($AV432="","",IF($C432="@",CONCATENATE("@",$D434),$C432)))</f>
        <v/>
      </c>
      <c r="AX432" s="199" t="str">
        <f t="shared" ref="AX432" si="1918">IF(LEFT($AW432,1)="@",$D434,"")</f>
        <v/>
      </c>
      <c r="AY432" s="199" t="str">
        <f t="shared" ref="AY432" si="1919">IF(LEFT($AW432,1)="@",$G434,"")</f>
        <v/>
      </c>
      <c r="AZ432" s="199" t="str">
        <f t="shared" ref="AZ432" si="1920">IF(LEFT($AW432,1)="@",$J434,"")</f>
        <v/>
      </c>
      <c r="BA432" s="199" t="str">
        <f t="shared" ref="BA432" si="1921">IF(LEFT($AW432,1)="@",$L434,"")</f>
        <v/>
      </c>
      <c r="BB432" s="39"/>
      <c r="BC432" s="39"/>
      <c r="BD432" s="74"/>
      <c r="BE432" s="74"/>
      <c r="BF432" s="74"/>
      <c r="BG432" s="83"/>
      <c r="BH432" s="84"/>
      <c r="BI432" s="202" t="str">
        <f>IF($AD432="","",COUNTA($AD$21:$AD432))</f>
        <v/>
      </c>
      <c r="BJ432" s="199" t="str">
        <f>IF($C432="","",IF($BI432="","",IF($C432="@",CONCATENATE("@",$D434),$C432)))</f>
        <v/>
      </c>
      <c r="BK432" s="199" t="str">
        <f t="shared" ref="BK432" si="1922">IF(LEFT($BJ432,1)="@",$D434,"")</f>
        <v/>
      </c>
      <c r="BL432" s="199" t="str">
        <f t="shared" ref="BL432" si="1923">IF(LEFT($BJ432,1)="@",$G434,"")</f>
        <v/>
      </c>
      <c r="BM432" s="199" t="str">
        <f t="shared" ref="BM432" si="1924">IF(LEFT($BJ432,1)="@",$J434,"")</f>
        <v/>
      </c>
      <c r="BN432" s="199" t="str">
        <f t="shared" ref="BN432" si="1925">IF(LEFT($BJ432,1)="@",$L434,"")</f>
        <v/>
      </c>
      <c r="BO432" s="39"/>
      <c r="BP432" s="39"/>
      <c r="BQ432" s="39"/>
      <c r="BR432" s="39"/>
      <c r="BS432" s="39"/>
      <c r="BT432" s="39"/>
      <c r="BV432" s="38" t="str">
        <f>IF($P432="十種競技",COUNTIF($P$21:$P432,"十種競技"),"")</f>
        <v/>
      </c>
      <c r="BW432" s="39" t="str">
        <f t="shared" ca="1" si="1813"/>
        <v/>
      </c>
      <c r="BX432" s="39" t="str">
        <f t="shared" ca="1" si="1814"/>
        <v/>
      </c>
      <c r="BY432" s="39" t="str">
        <f t="shared" ca="1" si="1815"/>
        <v/>
      </c>
      <c r="BZ432" s="39" t="str">
        <f t="shared" ca="1" si="1816"/>
        <v/>
      </c>
      <c r="CA432" s="39" t="str">
        <f t="shared" ca="1" si="1817"/>
        <v/>
      </c>
      <c r="CB432" s="39"/>
      <c r="CC432" s="39"/>
      <c r="CD432" s="39"/>
      <c r="CE432" s="39"/>
      <c r="CF432" s="39"/>
      <c r="CG432" s="86"/>
      <c r="CH432" s="43" t="str">
        <f t="shared" si="1803"/>
        <v/>
      </c>
    </row>
    <row r="433" spans="1:86">
      <c r="A433" s="24"/>
      <c r="B433" s="277"/>
      <c r="C433" s="280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59" t="s">
        <v>3698</v>
      </c>
      <c r="P433" s="71"/>
      <c r="Q433" s="31"/>
      <c r="R433" s="157" t="str">
        <f t="shared" si="1804"/>
        <v/>
      </c>
      <c r="S433" s="151"/>
      <c r="T433" s="157" t="str">
        <f t="shared" si="1805"/>
        <v/>
      </c>
      <c r="U433" s="31"/>
      <c r="V433" s="246"/>
      <c r="W433" s="246"/>
      <c r="X433" s="246"/>
      <c r="Y433" s="247"/>
      <c r="Z433" s="247"/>
      <c r="AA433" s="247"/>
      <c r="AB433" s="248"/>
      <c r="AC433" s="241"/>
      <c r="AD433" s="244"/>
      <c r="AG433" s="38"/>
      <c r="AH433" s="267"/>
      <c r="AI433" s="39" t="str">
        <f>IF($P433="","0",VLOOKUP($P433,登録データ!$M$3:$O$28,2,FALSE))</f>
        <v>0</v>
      </c>
      <c r="AJ433" s="39" t="str">
        <f>IF($P433="","",VLOOKUP($P433,登録データ!$M$3:$P$28,4,FALSE))</f>
        <v/>
      </c>
      <c r="AK433" s="39" t="str">
        <f t="shared" si="1806"/>
        <v>00</v>
      </c>
      <c r="AL433" s="39" t="str">
        <f t="shared" si="1807"/>
        <v/>
      </c>
      <c r="AM433" s="39" t="str">
        <f t="shared" si="1808"/>
        <v>000000</v>
      </c>
      <c r="AN433" s="39" t="str">
        <f t="shared" si="1809"/>
        <v/>
      </c>
      <c r="AO433" s="39" t="str">
        <f t="shared" si="1810"/>
        <v/>
      </c>
      <c r="AP433" s="39">
        <f ca="1">IF(OFFSET($C433,-MOD(ROW($C433),3),0)&lt;&gt;"",IF(RIGHT($P433,1)=")",VALUE(VLOOKUP(OFFSET($C433,-MOD(ROW($C433),3),0),登録データ!$A$3:$H$2500,8,FALSE)),0),0)</f>
        <v>0</v>
      </c>
      <c r="AQ433" s="39">
        <f t="shared" ca="1" si="1811"/>
        <v>0</v>
      </c>
      <c r="AR433" s="267"/>
      <c r="AS433" s="39" t="str">
        <f t="shared" si="1812"/>
        <v/>
      </c>
      <c r="AT433" s="267"/>
      <c r="AU433" s="267"/>
      <c r="AV433" s="202"/>
      <c r="AW433" s="199"/>
      <c r="AX433" s="200"/>
      <c r="AY433" s="200"/>
      <c r="AZ433" s="200"/>
      <c r="BA433" s="200"/>
      <c r="BB433" s="39"/>
      <c r="BC433" s="39"/>
      <c r="BD433" s="93"/>
      <c r="BE433" s="93"/>
      <c r="BF433" s="93"/>
      <c r="BG433" s="95"/>
      <c r="BH433" s="111"/>
      <c r="BI433" s="202"/>
      <c r="BJ433" s="199"/>
      <c r="BK433" s="200"/>
      <c r="BL433" s="200"/>
      <c r="BM433" s="200"/>
      <c r="BN433" s="200"/>
      <c r="BO433" s="39"/>
      <c r="BP433" s="39"/>
      <c r="BQ433" s="39"/>
      <c r="BR433" s="39"/>
      <c r="BS433" s="39"/>
      <c r="BT433" s="39"/>
      <c r="BV433" s="38" t="str">
        <f>IF($P433="十種競技",COUNTIF($P$21:$P433,"十種競技"),"")</f>
        <v/>
      </c>
      <c r="BW433" s="39" t="str">
        <f t="shared" ca="1" si="1813"/>
        <v/>
      </c>
      <c r="BX433" s="39" t="str">
        <f t="shared" ca="1" si="1814"/>
        <v/>
      </c>
      <c r="BY433" s="39" t="str">
        <f t="shared" ca="1" si="1815"/>
        <v/>
      </c>
      <c r="BZ433" s="39" t="str">
        <f t="shared" ca="1" si="1816"/>
        <v/>
      </c>
      <c r="CA433" s="39" t="str">
        <f t="shared" ca="1" si="1817"/>
        <v/>
      </c>
      <c r="CB433" s="39"/>
      <c r="CC433" s="39"/>
      <c r="CD433" s="39"/>
      <c r="CE433" s="39"/>
      <c r="CF433" s="39"/>
      <c r="CG433" s="86"/>
      <c r="CH433" s="43" t="str">
        <f t="shared" si="1803"/>
        <v/>
      </c>
    </row>
    <row r="434" spans="1:86" ht="14.25" thickBot="1">
      <c r="A434" s="24"/>
      <c r="B434" s="278"/>
      <c r="C434" s="29" t="s">
        <v>3696</v>
      </c>
      <c r="D434" s="283"/>
      <c r="E434" s="283"/>
      <c r="F434" s="283"/>
      <c r="G434" s="283"/>
      <c r="H434" s="283"/>
      <c r="I434" s="283"/>
      <c r="J434" s="283"/>
      <c r="K434" s="283"/>
      <c r="L434" s="283"/>
      <c r="M434" s="283"/>
      <c r="N434" s="283"/>
      <c r="O434" s="29" t="s">
        <v>3699</v>
      </c>
      <c r="P434" s="72"/>
      <c r="Q434" s="32"/>
      <c r="R434" s="160" t="str">
        <f t="shared" si="1804"/>
        <v/>
      </c>
      <c r="S434" s="152"/>
      <c r="T434" s="160" t="str">
        <f t="shared" si="1805"/>
        <v/>
      </c>
      <c r="U434" s="32"/>
      <c r="V434" s="249"/>
      <c r="W434" s="249"/>
      <c r="X434" s="249"/>
      <c r="Y434" s="250"/>
      <c r="Z434" s="250"/>
      <c r="AA434" s="250"/>
      <c r="AB434" s="251"/>
      <c r="AC434" s="242"/>
      <c r="AD434" s="245"/>
      <c r="AG434" s="38"/>
      <c r="AH434" s="267"/>
      <c r="AI434" s="39" t="str">
        <f>IF($P434="","0",VLOOKUP($P434,登録データ!$M$3:$O$28,2,FALSE))</f>
        <v>0</v>
      </c>
      <c r="AJ434" s="39" t="str">
        <f>IF($P434="","",VLOOKUP($P434,登録データ!$M$3:$P$28,4,FALSE))</f>
        <v/>
      </c>
      <c r="AK434" s="39" t="str">
        <f t="shared" si="1806"/>
        <v>00</v>
      </c>
      <c r="AL434" s="39" t="str">
        <f t="shared" si="1807"/>
        <v/>
      </c>
      <c r="AM434" s="39" t="str">
        <f t="shared" si="1808"/>
        <v>000000</v>
      </c>
      <c r="AN434" s="39" t="str">
        <f t="shared" si="1809"/>
        <v/>
      </c>
      <c r="AO434" s="39" t="str">
        <f t="shared" si="1810"/>
        <v/>
      </c>
      <c r="AP434" s="39">
        <f ca="1">IF(OFFSET($C434,-MOD(ROW($C434),3),0)&lt;&gt;"",IF(RIGHT($P434,1)=")",VALUE(VLOOKUP(OFFSET($C434,-MOD(ROW($C434),3),0),登録データ!$A$3:$H$2500,8,FALSE)),0),0)</f>
        <v>0</v>
      </c>
      <c r="AQ434" s="39">
        <f t="shared" ca="1" si="1811"/>
        <v>0</v>
      </c>
      <c r="AR434" s="267"/>
      <c r="AS434" s="39" t="str">
        <f t="shared" si="1812"/>
        <v/>
      </c>
      <c r="AT434" s="267"/>
      <c r="AU434" s="267"/>
      <c r="AV434" s="202"/>
      <c r="AW434" s="199"/>
      <c r="AX434" s="200"/>
      <c r="AY434" s="200"/>
      <c r="AZ434" s="200"/>
      <c r="BA434" s="200"/>
      <c r="BB434" s="39"/>
      <c r="BC434" s="39"/>
      <c r="BD434" s="93"/>
      <c r="BE434" s="93"/>
      <c r="BF434" s="93"/>
      <c r="BG434" s="95"/>
      <c r="BH434" s="111"/>
      <c r="BI434" s="202"/>
      <c r="BJ434" s="199"/>
      <c r="BK434" s="200"/>
      <c r="BL434" s="200"/>
      <c r="BM434" s="200"/>
      <c r="BN434" s="200"/>
      <c r="BO434" s="39"/>
      <c r="BP434" s="39"/>
      <c r="BQ434" s="39"/>
      <c r="BR434" s="39"/>
      <c r="BS434" s="39"/>
      <c r="BT434" s="39"/>
      <c r="BV434" s="38" t="str">
        <f>IF($P434="十種競技",COUNTIF($P$21:$P434,"十種競技"),"")</f>
        <v/>
      </c>
      <c r="BW434" s="39" t="str">
        <f t="shared" ca="1" si="1813"/>
        <v/>
      </c>
      <c r="BX434" s="39" t="str">
        <f t="shared" ca="1" si="1814"/>
        <v/>
      </c>
      <c r="BY434" s="39" t="str">
        <f t="shared" ca="1" si="1815"/>
        <v/>
      </c>
      <c r="BZ434" s="39" t="str">
        <f t="shared" ca="1" si="1816"/>
        <v/>
      </c>
      <c r="CA434" s="39" t="str">
        <f t="shared" ca="1" si="1817"/>
        <v/>
      </c>
      <c r="CB434" s="39"/>
      <c r="CC434" s="39"/>
      <c r="CD434" s="39"/>
      <c r="CE434" s="39"/>
      <c r="CF434" s="39"/>
      <c r="CG434" s="86"/>
      <c r="CH434" s="43" t="str">
        <f t="shared" si="1803"/>
        <v/>
      </c>
    </row>
    <row r="435" spans="1:86" ht="14.25" thickTop="1">
      <c r="A435" s="24"/>
      <c r="B435" s="276">
        <v>139</v>
      </c>
      <c r="C435" s="279"/>
      <c r="D435" s="281" t="str">
        <f>IF($C435="","",IF($C435="@",$D437,VLOOKUP($C435,登録データ!$A$3:$H$2500,2,FALSE)))</f>
        <v/>
      </c>
      <c r="E435" s="281"/>
      <c r="F435" s="281"/>
      <c r="G435" s="282" t="str">
        <f>IF($C435="","",IF($C435="@",$G437,VLOOKUP($C435,登録データ!$A$3:$H$2500,3,FALSE)))</f>
        <v/>
      </c>
      <c r="H435" s="282"/>
      <c r="I435" s="282"/>
      <c r="J435" s="281" t="str">
        <f>IF($C435="","",IF($C435="@",$J437,VLOOKUP($C435,登録データ!$A$3:$H$2500,7,FALSE)))</f>
        <v/>
      </c>
      <c r="K435" s="281"/>
      <c r="L435" s="281" t="str">
        <f>IF($C435="","",IF($C435="@",$L437,VLOOKUP($C435,登録データ!$A$3:$H$2500,4,FALSE)))</f>
        <v/>
      </c>
      <c r="M435" s="281"/>
      <c r="N435" s="281"/>
      <c r="O435" s="58" t="s">
        <v>3697</v>
      </c>
      <c r="P435" s="70"/>
      <c r="Q435" s="30"/>
      <c r="R435" s="156" t="str">
        <f t="shared" si="1804"/>
        <v/>
      </c>
      <c r="S435" s="150"/>
      <c r="T435" s="156" t="str">
        <f t="shared" si="1805"/>
        <v/>
      </c>
      <c r="U435" s="30"/>
      <c r="V435" s="237"/>
      <c r="W435" s="237"/>
      <c r="X435" s="237"/>
      <c r="Y435" s="238"/>
      <c r="Z435" s="238"/>
      <c r="AA435" s="238"/>
      <c r="AB435" s="239"/>
      <c r="AC435" s="240"/>
      <c r="AD435" s="243"/>
      <c r="AG435" s="38"/>
      <c r="AH435" s="267" t="str">
        <f>IF($C435="","",IF($C435="@",0,IF(VLOOKUP($C435,登録データ!$A$3:$V$2500,22,FALSE)=0,0,1)))</f>
        <v/>
      </c>
      <c r="AI435" s="39" t="str">
        <f>IF($P435="","0",VLOOKUP($P435,登録データ!$M$3:$O$28,2,FALSE))</f>
        <v>0</v>
      </c>
      <c r="AJ435" s="39" t="str">
        <f>IF($P435="","",VLOOKUP($P435,登録データ!$M$3:$P$28,4,FALSE))</f>
        <v/>
      </c>
      <c r="AK435" s="39" t="str">
        <f t="shared" si="1806"/>
        <v>00</v>
      </c>
      <c r="AL435" s="39" t="str">
        <f t="shared" si="1807"/>
        <v/>
      </c>
      <c r="AM435" s="39" t="str">
        <f t="shared" si="1808"/>
        <v>000000</v>
      </c>
      <c r="AN435" s="39" t="str">
        <f t="shared" si="1809"/>
        <v/>
      </c>
      <c r="AO435" s="39" t="str">
        <f t="shared" si="1810"/>
        <v/>
      </c>
      <c r="AP435" s="39">
        <f ca="1">IF(OFFSET($C435,-MOD(ROW($C435),3),0)&lt;&gt;"",IF(RIGHT($P435,1)=")",VALUE(VLOOKUP(OFFSET($C435,-MOD(ROW($C435),3),0),登録データ!$A$3:$H$2500,8,FALSE)),0),0)</f>
        <v>0</v>
      </c>
      <c r="AQ435" s="39">
        <f t="shared" ca="1" si="1811"/>
        <v>0</v>
      </c>
      <c r="AR435" s="267" t="str">
        <f t="shared" ref="AR435" si="1926">IF($C435="","",IF($C435="@",0,IF($C435&lt;1501,0,1)))</f>
        <v/>
      </c>
      <c r="AS435" s="39" t="str">
        <f t="shared" si="1812"/>
        <v/>
      </c>
      <c r="AT435" s="267" t="str">
        <f t="shared" ref="AT435" si="1927">IF($C435="","",IF($C435="@",0,IF(COUNTIF($C$21:$C$620,$C435)=1,0,1)))</f>
        <v/>
      </c>
      <c r="AU435" s="267" t="str">
        <f t="shared" ref="AU435" si="1928">IF($L435="","",IF(OR($L435="北海道",$L435="東京都",$L435="大阪府",$L435="京都府",RIGHT($L435,1)="県"),0,1))</f>
        <v/>
      </c>
      <c r="AV435" s="202" t="str">
        <f>IF(AC435="","",COUNTA($AC$21:$AC435))</f>
        <v/>
      </c>
      <c r="AW435" s="199" t="str">
        <f t="shared" ref="AW435" si="1929">IF($C435="","",IF($AV435="","",IF($C435="@",CONCATENATE("@",$D437),$C435)))</f>
        <v/>
      </c>
      <c r="AX435" s="199" t="str">
        <f t="shared" ref="AX435" si="1930">IF(LEFT($AW435,1)="@",$D437,"")</f>
        <v/>
      </c>
      <c r="AY435" s="199" t="str">
        <f t="shared" ref="AY435" si="1931">IF(LEFT($AW435,1)="@",$G437,"")</f>
        <v/>
      </c>
      <c r="AZ435" s="199" t="str">
        <f t="shared" ref="AZ435" si="1932">IF(LEFT($AW435,1)="@",$J437,"")</f>
        <v/>
      </c>
      <c r="BA435" s="199" t="str">
        <f t="shared" ref="BA435" si="1933">IF(LEFT($AW435,1)="@",$L437,"")</f>
        <v/>
      </c>
      <c r="BB435" s="39"/>
      <c r="BC435" s="39"/>
      <c r="BD435" s="74"/>
      <c r="BE435" s="74"/>
      <c r="BF435" s="74"/>
      <c r="BG435" s="83"/>
      <c r="BH435" s="84"/>
      <c r="BI435" s="202" t="str">
        <f>IF($AD435="","",COUNTA($AD$21:$AD435))</f>
        <v/>
      </c>
      <c r="BJ435" s="199" t="str">
        <f>IF($C435="","",IF($BI435="","",IF($C435="@",CONCATENATE("@",$D437),$C435)))</f>
        <v/>
      </c>
      <c r="BK435" s="199" t="str">
        <f t="shared" ref="BK435" si="1934">IF(LEFT($BJ435,1)="@",$D437,"")</f>
        <v/>
      </c>
      <c r="BL435" s="199" t="str">
        <f t="shared" ref="BL435" si="1935">IF(LEFT($BJ435,1)="@",$G437,"")</f>
        <v/>
      </c>
      <c r="BM435" s="199" t="str">
        <f t="shared" ref="BM435" si="1936">IF(LEFT($BJ435,1)="@",$J437,"")</f>
        <v/>
      </c>
      <c r="BN435" s="199" t="str">
        <f t="shared" ref="BN435" si="1937">IF(LEFT($BJ435,1)="@",$L437,"")</f>
        <v/>
      </c>
      <c r="BO435" s="39"/>
      <c r="BP435" s="39"/>
      <c r="BQ435" s="39"/>
      <c r="BR435" s="39"/>
      <c r="BS435" s="39"/>
      <c r="BT435" s="39"/>
      <c r="BV435" s="38" t="str">
        <f>IF($P435="十種競技",COUNTIF($P$21:$P435,"十種競技"),"")</f>
        <v/>
      </c>
      <c r="BW435" s="39" t="str">
        <f t="shared" ca="1" si="1813"/>
        <v/>
      </c>
      <c r="BX435" s="39" t="str">
        <f t="shared" ca="1" si="1814"/>
        <v/>
      </c>
      <c r="BY435" s="39" t="str">
        <f t="shared" ca="1" si="1815"/>
        <v/>
      </c>
      <c r="BZ435" s="39" t="str">
        <f t="shared" ca="1" si="1816"/>
        <v/>
      </c>
      <c r="CA435" s="39" t="str">
        <f t="shared" ca="1" si="1817"/>
        <v/>
      </c>
      <c r="CB435" s="39"/>
      <c r="CC435" s="39"/>
      <c r="CD435" s="39"/>
      <c r="CE435" s="39"/>
      <c r="CF435" s="39"/>
      <c r="CG435" s="86"/>
      <c r="CH435" s="43" t="str">
        <f t="shared" si="1803"/>
        <v/>
      </c>
    </row>
    <row r="436" spans="1:86">
      <c r="A436" s="24"/>
      <c r="B436" s="277"/>
      <c r="C436" s="280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59" t="s">
        <v>3698</v>
      </c>
      <c r="P436" s="71"/>
      <c r="Q436" s="31"/>
      <c r="R436" s="157" t="str">
        <f t="shared" si="1804"/>
        <v/>
      </c>
      <c r="S436" s="151"/>
      <c r="T436" s="157" t="str">
        <f t="shared" si="1805"/>
        <v/>
      </c>
      <c r="U436" s="31"/>
      <c r="V436" s="246"/>
      <c r="W436" s="246"/>
      <c r="X436" s="246"/>
      <c r="Y436" s="247"/>
      <c r="Z436" s="247"/>
      <c r="AA436" s="247"/>
      <c r="AB436" s="248"/>
      <c r="AC436" s="241"/>
      <c r="AD436" s="244"/>
      <c r="AG436" s="38"/>
      <c r="AH436" s="267"/>
      <c r="AI436" s="39" t="str">
        <f>IF($P436="","0",VLOOKUP($P436,登録データ!$M$3:$O$28,2,FALSE))</f>
        <v>0</v>
      </c>
      <c r="AJ436" s="39" t="str">
        <f>IF($P436="","",VLOOKUP($P436,登録データ!$M$3:$P$28,4,FALSE))</f>
        <v/>
      </c>
      <c r="AK436" s="39" t="str">
        <f t="shared" si="1806"/>
        <v>00</v>
      </c>
      <c r="AL436" s="39" t="str">
        <f t="shared" si="1807"/>
        <v/>
      </c>
      <c r="AM436" s="39" t="str">
        <f t="shared" si="1808"/>
        <v>000000</v>
      </c>
      <c r="AN436" s="39" t="str">
        <f t="shared" si="1809"/>
        <v/>
      </c>
      <c r="AO436" s="39" t="str">
        <f t="shared" si="1810"/>
        <v/>
      </c>
      <c r="AP436" s="39">
        <f ca="1">IF(OFFSET($C436,-MOD(ROW($C436),3),0)&lt;&gt;"",IF(RIGHT($P436,1)=")",VALUE(VLOOKUP(OFFSET($C436,-MOD(ROW($C436),3),0),登録データ!$A$3:$H$2500,8,FALSE)),0),0)</f>
        <v>0</v>
      </c>
      <c r="AQ436" s="39">
        <f t="shared" ca="1" si="1811"/>
        <v>0</v>
      </c>
      <c r="AR436" s="267"/>
      <c r="AS436" s="39" t="str">
        <f t="shared" si="1812"/>
        <v/>
      </c>
      <c r="AT436" s="267"/>
      <c r="AU436" s="267"/>
      <c r="AV436" s="202"/>
      <c r="AW436" s="199"/>
      <c r="AX436" s="200"/>
      <c r="AY436" s="200"/>
      <c r="AZ436" s="200"/>
      <c r="BA436" s="200"/>
      <c r="BB436" s="39"/>
      <c r="BC436" s="39"/>
      <c r="BD436" s="93"/>
      <c r="BE436" s="93"/>
      <c r="BF436" s="93"/>
      <c r="BG436" s="95"/>
      <c r="BH436" s="111"/>
      <c r="BI436" s="202"/>
      <c r="BJ436" s="199"/>
      <c r="BK436" s="200"/>
      <c r="BL436" s="200"/>
      <c r="BM436" s="200"/>
      <c r="BN436" s="200"/>
      <c r="BO436" s="39"/>
      <c r="BP436" s="39"/>
      <c r="BQ436" s="39"/>
      <c r="BR436" s="39"/>
      <c r="BS436" s="39"/>
      <c r="BT436" s="39"/>
      <c r="BV436" s="38" t="str">
        <f>IF($P436="十種競技",COUNTIF($P$21:$P436,"十種競技"),"")</f>
        <v/>
      </c>
      <c r="BW436" s="39" t="str">
        <f t="shared" ca="1" si="1813"/>
        <v/>
      </c>
      <c r="BX436" s="39" t="str">
        <f t="shared" ca="1" si="1814"/>
        <v/>
      </c>
      <c r="BY436" s="39" t="str">
        <f t="shared" ca="1" si="1815"/>
        <v/>
      </c>
      <c r="BZ436" s="39" t="str">
        <f t="shared" ca="1" si="1816"/>
        <v/>
      </c>
      <c r="CA436" s="39" t="str">
        <f t="shared" ca="1" si="1817"/>
        <v/>
      </c>
      <c r="CB436" s="39"/>
      <c r="CC436" s="39"/>
      <c r="CD436" s="39"/>
      <c r="CE436" s="39"/>
      <c r="CF436" s="39"/>
      <c r="CG436" s="86"/>
      <c r="CH436" s="43" t="str">
        <f t="shared" si="1803"/>
        <v/>
      </c>
    </row>
    <row r="437" spans="1:86" ht="14.25" thickBot="1">
      <c r="A437" s="24"/>
      <c r="B437" s="278"/>
      <c r="C437" s="29" t="s">
        <v>3696</v>
      </c>
      <c r="D437" s="283"/>
      <c r="E437" s="283"/>
      <c r="F437" s="283"/>
      <c r="G437" s="283"/>
      <c r="H437" s="283"/>
      <c r="I437" s="283"/>
      <c r="J437" s="283"/>
      <c r="K437" s="283"/>
      <c r="L437" s="283"/>
      <c r="M437" s="283"/>
      <c r="N437" s="283"/>
      <c r="O437" s="29" t="s">
        <v>3699</v>
      </c>
      <c r="P437" s="72"/>
      <c r="Q437" s="32"/>
      <c r="R437" s="160" t="str">
        <f t="shared" si="1804"/>
        <v/>
      </c>
      <c r="S437" s="152"/>
      <c r="T437" s="160" t="str">
        <f t="shared" si="1805"/>
        <v/>
      </c>
      <c r="U437" s="32"/>
      <c r="V437" s="249"/>
      <c r="W437" s="249"/>
      <c r="X437" s="249"/>
      <c r="Y437" s="250"/>
      <c r="Z437" s="250"/>
      <c r="AA437" s="250"/>
      <c r="AB437" s="251"/>
      <c r="AC437" s="242"/>
      <c r="AD437" s="245"/>
      <c r="AG437" s="38"/>
      <c r="AH437" s="267"/>
      <c r="AI437" s="39" t="str">
        <f>IF($P437="","0",VLOOKUP($P437,登録データ!$M$3:$O$28,2,FALSE))</f>
        <v>0</v>
      </c>
      <c r="AJ437" s="39" t="str">
        <f>IF($P437="","",VLOOKUP($P437,登録データ!$M$3:$P$28,4,FALSE))</f>
        <v/>
      </c>
      <c r="AK437" s="39" t="str">
        <f t="shared" si="1806"/>
        <v>00</v>
      </c>
      <c r="AL437" s="39" t="str">
        <f t="shared" si="1807"/>
        <v/>
      </c>
      <c r="AM437" s="39" t="str">
        <f t="shared" si="1808"/>
        <v>000000</v>
      </c>
      <c r="AN437" s="39" t="str">
        <f t="shared" si="1809"/>
        <v/>
      </c>
      <c r="AO437" s="39" t="str">
        <f t="shared" si="1810"/>
        <v/>
      </c>
      <c r="AP437" s="39">
        <f ca="1">IF(OFFSET($C437,-MOD(ROW($C437),3),0)&lt;&gt;"",IF(RIGHT($P437,1)=")",VALUE(VLOOKUP(OFFSET($C437,-MOD(ROW($C437),3),0),登録データ!$A$3:$H$2500,8,FALSE)),0),0)</f>
        <v>0</v>
      </c>
      <c r="AQ437" s="39">
        <f t="shared" ca="1" si="1811"/>
        <v>0</v>
      </c>
      <c r="AR437" s="267"/>
      <c r="AS437" s="39" t="str">
        <f t="shared" si="1812"/>
        <v/>
      </c>
      <c r="AT437" s="267"/>
      <c r="AU437" s="267"/>
      <c r="AV437" s="202"/>
      <c r="AW437" s="199"/>
      <c r="AX437" s="200"/>
      <c r="AY437" s="200"/>
      <c r="AZ437" s="200"/>
      <c r="BA437" s="200"/>
      <c r="BB437" s="39"/>
      <c r="BC437" s="39"/>
      <c r="BD437" s="93"/>
      <c r="BE437" s="93"/>
      <c r="BF437" s="93"/>
      <c r="BG437" s="95"/>
      <c r="BH437" s="111"/>
      <c r="BI437" s="202"/>
      <c r="BJ437" s="199"/>
      <c r="BK437" s="200"/>
      <c r="BL437" s="200"/>
      <c r="BM437" s="200"/>
      <c r="BN437" s="200"/>
      <c r="BO437" s="39"/>
      <c r="BP437" s="39"/>
      <c r="BQ437" s="39"/>
      <c r="BR437" s="39"/>
      <c r="BS437" s="39"/>
      <c r="BT437" s="39"/>
      <c r="BV437" s="38" t="str">
        <f>IF($P437="十種競技",COUNTIF($P$21:$P437,"十種競技"),"")</f>
        <v/>
      </c>
      <c r="BW437" s="39" t="str">
        <f t="shared" ca="1" si="1813"/>
        <v/>
      </c>
      <c r="BX437" s="39" t="str">
        <f t="shared" ca="1" si="1814"/>
        <v/>
      </c>
      <c r="BY437" s="39" t="str">
        <f t="shared" ca="1" si="1815"/>
        <v/>
      </c>
      <c r="BZ437" s="39" t="str">
        <f t="shared" ca="1" si="1816"/>
        <v/>
      </c>
      <c r="CA437" s="39" t="str">
        <f t="shared" ca="1" si="1817"/>
        <v/>
      </c>
      <c r="CB437" s="39"/>
      <c r="CC437" s="39"/>
      <c r="CD437" s="39"/>
      <c r="CE437" s="39"/>
      <c r="CF437" s="39"/>
      <c r="CG437" s="86"/>
      <c r="CH437" s="43" t="str">
        <f t="shared" si="1803"/>
        <v/>
      </c>
    </row>
    <row r="438" spans="1:86" ht="14.25" thickTop="1">
      <c r="A438" s="24"/>
      <c r="B438" s="276">
        <v>140</v>
      </c>
      <c r="C438" s="279"/>
      <c r="D438" s="281" t="str">
        <f>IF($C438="","",IF($C438="@",$D440,VLOOKUP($C438,登録データ!$A$3:$H$2500,2,FALSE)))</f>
        <v/>
      </c>
      <c r="E438" s="281"/>
      <c r="F438" s="281"/>
      <c r="G438" s="282" t="str">
        <f>IF($C438="","",IF($C438="@",$G440,VLOOKUP($C438,登録データ!$A$3:$H$2500,3,FALSE)))</f>
        <v/>
      </c>
      <c r="H438" s="282"/>
      <c r="I438" s="282"/>
      <c r="J438" s="281" t="str">
        <f>IF($C438="","",IF($C438="@",$J440,VLOOKUP($C438,登録データ!$A$3:$H$2500,7,FALSE)))</f>
        <v/>
      </c>
      <c r="K438" s="281"/>
      <c r="L438" s="281" t="str">
        <f>IF($C438="","",IF($C438="@",$L440,VLOOKUP($C438,登録データ!$A$3:$H$2500,4,FALSE)))</f>
        <v/>
      </c>
      <c r="M438" s="281"/>
      <c r="N438" s="281"/>
      <c r="O438" s="58" t="s">
        <v>3697</v>
      </c>
      <c r="P438" s="70"/>
      <c r="Q438" s="30"/>
      <c r="R438" s="156" t="str">
        <f t="shared" si="1804"/>
        <v/>
      </c>
      <c r="S438" s="150"/>
      <c r="T438" s="156" t="str">
        <f t="shared" si="1805"/>
        <v/>
      </c>
      <c r="U438" s="30"/>
      <c r="V438" s="237"/>
      <c r="W438" s="237"/>
      <c r="X438" s="237"/>
      <c r="Y438" s="238"/>
      <c r="Z438" s="238"/>
      <c r="AA438" s="238"/>
      <c r="AB438" s="239"/>
      <c r="AC438" s="240"/>
      <c r="AD438" s="243"/>
      <c r="AG438" s="38"/>
      <c r="AH438" s="267" t="str">
        <f>IF($C438="","",IF($C438="@",0,IF(VLOOKUP($C438,登録データ!$A$3:$V$2500,22,FALSE)=0,0,1)))</f>
        <v/>
      </c>
      <c r="AI438" s="39" t="str">
        <f>IF($P438="","0",VLOOKUP($P438,登録データ!$M$3:$O$28,2,FALSE))</f>
        <v>0</v>
      </c>
      <c r="AJ438" s="39" t="str">
        <f>IF($P438="","",VLOOKUP($P438,登録データ!$M$3:$P$28,4,FALSE))</f>
        <v/>
      </c>
      <c r="AK438" s="39" t="str">
        <f t="shared" si="1806"/>
        <v>00</v>
      </c>
      <c r="AL438" s="39" t="str">
        <f t="shared" si="1807"/>
        <v/>
      </c>
      <c r="AM438" s="39" t="str">
        <f t="shared" si="1808"/>
        <v>000000</v>
      </c>
      <c r="AN438" s="39" t="str">
        <f t="shared" si="1809"/>
        <v/>
      </c>
      <c r="AO438" s="39" t="str">
        <f t="shared" si="1810"/>
        <v/>
      </c>
      <c r="AP438" s="39">
        <f ca="1">IF(OFFSET($C438,-MOD(ROW($C438),3),0)&lt;&gt;"",IF(RIGHT($P438,1)=")",VALUE(VLOOKUP(OFFSET($C438,-MOD(ROW($C438),3),0),登録データ!$A$3:$H$2500,8,FALSE)),0),0)</f>
        <v>0</v>
      </c>
      <c r="AQ438" s="39">
        <f t="shared" ca="1" si="1811"/>
        <v>0</v>
      </c>
      <c r="AR438" s="267" t="str">
        <f t="shared" ref="AR438" si="1938">IF($C438="","",IF($C438="@",0,IF($C438&lt;1501,0,1)))</f>
        <v/>
      </c>
      <c r="AS438" s="39" t="str">
        <f t="shared" si="1812"/>
        <v/>
      </c>
      <c r="AT438" s="267" t="str">
        <f t="shared" ref="AT438" si="1939">IF($C438="","",IF($C438="@",0,IF(COUNTIF($C$21:$C$620,$C438)=1,0,1)))</f>
        <v/>
      </c>
      <c r="AU438" s="267" t="str">
        <f t="shared" ref="AU438" si="1940">IF($L438="","",IF(OR($L438="北海道",$L438="東京都",$L438="大阪府",$L438="京都府",RIGHT($L438,1)="県"),0,1))</f>
        <v/>
      </c>
      <c r="AV438" s="202" t="str">
        <f>IF(AC438="","",COUNTA($AC$21:$AC438))</f>
        <v/>
      </c>
      <c r="AW438" s="199" t="str">
        <f t="shared" ref="AW438" si="1941">IF($C438="","",IF($AV438="","",IF($C438="@",CONCATENATE("@",$D440),$C438)))</f>
        <v/>
      </c>
      <c r="AX438" s="199" t="str">
        <f t="shared" ref="AX438" si="1942">IF(LEFT($AW438,1)="@",$D440,"")</f>
        <v/>
      </c>
      <c r="AY438" s="199" t="str">
        <f t="shared" ref="AY438" si="1943">IF(LEFT($AW438,1)="@",$G440,"")</f>
        <v/>
      </c>
      <c r="AZ438" s="199" t="str">
        <f t="shared" ref="AZ438" si="1944">IF(LEFT($AW438,1)="@",$J440,"")</f>
        <v/>
      </c>
      <c r="BA438" s="199" t="str">
        <f t="shared" ref="BA438" si="1945">IF(LEFT($AW438,1)="@",$L440,"")</f>
        <v/>
      </c>
      <c r="BB438" s="39"/>
      <c r="BC438" s="39"/>
      <c r="BD438" s="74"/>
      <c r="BE438" s="74"/>
      <c r="BF438" s="74"/>
      <c r="BG438" s="83"/>
      <c r="BH438" s="84"/>
      <c r="BI438" s="202" t="str">
        <f>IF($AD438="","",COUNTA($AD$21:$AD438))</f>
        <v/>
      </c>
      <c r="BJ438" s="199" t="str">
        <f>IF($C438="","",IF($BI438="","",IF($C438="@",CONCATENATE("@",$D440),$C438)))</f>
        <v/>
      </c>
      <c r="BK438" s="199" t="str">
        <f t="shared" ref="BK438" si="1946">IF(LEFT($BJ438,1)="@",$D440,"")</f>
        <v/>
      </c>
      <c r="BL438" s="199" t="str">
        <f t="shared" ref="BL438" si="1947">IF(LEFT($BJ438,1)="@",$G440,"")</f>
        <v/>
      </c>
      <c r="BM438" s="199" t="str">
        <f t="shared" ref="BM438" si="1948">IF(LEFT($BJ438,1)="@",$J440,"")</f>
        <v/>
      </c>
      <c r="BN438" s="199" t="str">
        <f t="shared" ref="BN438" si="1949">IF(LEFT($BJ438,1)="@",$L440,"")</f>
        <v/>
      </c>
      <c r="BO438" s="39"/>
      <c r="BP438" s="39"/>
      <c r="BQ438" s="39"/>
      <c r="BR438" s="39"/>
      <c r="BS438" s="39"/>
      <c r="BT438" s="39"/>
      <c r="BV438" s="38" t="str">
        <f>IF($P438="十種競技",COUNTIF($P$21:$P438,"十種競技"),"")</f>
        <v/>
      </c>
      <c r="BW438" s="39" t="str">
        <f t="shared" ca="1" si="1813"/>
        <v/>
      </c>
      <c r="BX438" s="39" t="str">
        <f t="shared" ca="1" si="1814"/>
        <v/>
      </c>
      <c r="BY438" s="39" t="str">
        <f t="shared" ca="1" si="1815"/>
        <v/>
      </c>
      <c r="BZ438" s="39" t="str">
        <f t="shared" ca="1" si="1816"/>
        <v/>
      </c>
      <c r="CA438" s="39" t="str">
        <f t="shared" ca="1" si="1817"/>
        <v/>
      </c>
      <c r="CB438" s="39"/>
      <c r="CC438" s="39"/>
      <c r="CD438" s="39"/>
      <c r="CE438" s="39"/>
      <c r="CF438" s="39"/>
      <c r="CG438" s="86"/>
      <c r="CH438" s="43" t="str">
        <f t="shared" si="1803"/>
        <v/>
      </c>
    </row>
    <row r="439" spans="1:86">
      <c r="A439" s="24"/>
      <c r="B439" s="277"/>
      <c r="C439" s="280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59" t="s">
        <v>3698</v>
      </c>
      <c r="P439" s="71"/>
      <c r="Q439" s="31"/>
      <c r="R439" s="157" t="str">
        <f t="shared" si="1804"/>
        <v/>
      </c>
      <c r="S439" s="151"/>
      <c r="T439" s="157" t="str">
        <f t="shared" si="1805"/>
        <v/>
      </c>
      <c r="U439" s="31"/>
      <c r="V439" s="246"/>
      <c r="W439" s="246"/>
      <c r="X439" s="246"/>
      <c r="Y439" s="247"/>
      <c r="Z439" s="247"/>
      <c r="AA439" s="247"/>
      <c r="AB439" s="248"/>
      <c r="AC439" s="241"/>
      <c r="AD439" s="244"/>
      <c r="AG439" s="38"/>
      <c r="AH439" s="267"/>
      <c r="AI439" s="39" t="str">
        <f>IF($P439="","0",VLOOKUP($P439,登録データ!$M$3:$O$28,2,FALSE))</f>
        <v>0</v>
      </c>
      <c r="AJ439" s="39" t="str">
        <f>IF($P439="","",VLOOKUP($P439,登録データ!$M$3:$P$28,4,FALSE))</f>
        <v/>
      </c>
      <c r="AK439" s="39" t="str">
        <f t="shared" si="1806"/>
        <v>00</v>
      </c>
      <c r="AL439" s="39" t="str">
        <f t="shared" si="1807"/>
        <v/>
      </c>
      <c r="AM439" s="39" t="str">
        <f t="shared" si="1808"/>
        <v>000000</v>
      </c>
      <c r="AN439" s="39" t="str">
        <f t="shared" si="1809"/>
        <v/>
      </c>
      <c r="AO439" s="39" t="str">
        <f t="shared" si="1810"/>
        <v/>
      </c>
      <c r="AP439" s="39">
        <f ca="1">IF(OFFSET($C439,-MOD(ROW($C439),3),0)&lt;&gt;"",IF(RIGHT($P439,1)=")",VALUE(VLOOKUP(OFFSET($C439,-MOD(ROW($C439),3),0),登録データ!$A$3:$H$2500,8,FALSE)),0),0)</f>
        <v>0</v>
      </c>
      <c r="AQ439" s="39">
        <f t="shared" ca="1" si="1811"/>
        <v>0</v>
      </c>
      <c r="AR439" s="267"/>
      <c r="AS439" s="39" t="str">
        <f t="shared" si="1812"/>
        <v/>
      </c>
      <c r="AT439" s="267"/>
      <c r="AU439" s="267"/>
      <c r="AV439" s="202"/>
      <c r="AW439" s="199"/>
      <c r="AX439" s="200"/>
      <c r="AY439" s="200"/>
      <c r="AZ439" s="200"/>
      <c r="BA439" s="200"/>
      <c r="BB439" s="39"/>
      <c r="BC439" s="39"/>
      <c r="BD439" s="93"/>
      <c r="BE439" s="93"/>
      <c r="BF439" s="93"/>
      <c r="BG439" s="95"/>
      <c r="BH439" s="111"/>
      <c r="BI439" s="202"/>
      <c r="BJ439" s="199"/>
      <c r="BK439" s="200"/>
      <c r="BL439" s="200"/>
      <c r="BM439" s="200"/>
      <c r="BN439" s="200"/>
      <c r="BO439" s="39"/>
      <c r="BP439" s="39"/>
      <c r="BQ439" s="39"/>
      <c r="BR439" s="39"/>
      <c r="BS439" s="39"/>
      <c r="BT439" s="39"/>
      <c r="BV439" s="38" t="str">
        <f>IF($P439="十種競技",COUNTIF($P$21:$P439,"十種競技"),"")</f>
        <v/>
      </c>
      <c r="BW439" s="39" t="str">
        <f t="shared" ca="1" si="1813"/>
        <v/>
      </c>
      <c r="BX439" s="39" t="str">
        <f t="shared" ca="1" si="1814"/>
        <v/>
      </c>
      <c r="BY439" s="39" t="str">
        <f t="shared" ca="1" si="1815"/>
        <v/>
      </c>
      <c r="BZ439" s="39" t="str">
        <f t="shared" ca="1" si="1816"/>
        <v/>
      </c>
      <c r="CA439" s="39" t="str">
        <f t="shared" ca="1" si="1817"/>
        <v/>
      </c>
      <c r="CB439" s="39"/>
      <c r="CC439" s="39"/>
      <c r="CD439" s="39"/>
      <c r="CE439" s="39"/>
      <c r="CF439" s="39"/>
      <c r="CG439" s="86"/>
      <c r="CH439" s="43" t="str">
        <f t="shared" si="1803"/>
        <v/>
      </c>
    </row>
    <row r="440" spans="1:86" ht="14.25" thickBot="1">
      <c r="A440" s="24"/>
      <c r="B440" s="278"/>
      <c r="C440" s="29" t="s">
        <v>3696</v>
      </c>
      <c r="D440" s="283"/>
      <c r="E440" s="283"/>
      <c r="F440" s="283"/>
      <c r="G440" s="283"/>
      <c r="H440" s="283"/>
      <c r="I440" s="283"/>
      <c r="J440" s="283"/>
      <c r="K440" s="283"/>
      <c r="L440" s="283"/>
      <c r="M440" s="283"/>
      <c r="N440" s="283"/>
      <c r="O440" s="29" t="s">
        <v>3699</v>
      </c>
      <c r="P440" s="72"/>
      <c r="Q440" s="32"/>
      <c r="R440" s="160" t="str">
        <f t="shared" si="1804"/>
        <v/>
      </c>
      <c r="S440" s="152"/>
      <c r="T440" s="160" t="str">
        <f t="shared" si="1805"/>
        <v/>
      </c>
      <c r="U440" s="32"/>
      <c r="V440" s="249"/>
      <c r="W440" s="249"/>
      <c r="X440" s="249"/>
      <c r="Y440" s="250"/>
      <c r="Z440" s="250"/>
      <c r="AA440" s="250"/>
      <c r="AB440" s="251"/>
      <c r="AC440" s="242"/>
      <c r="AD440" s="245"/>
      <c r="AG440" s="38"/>
      <c r="AH440" s="267"/>
      <c r="AI440" s="39" t="str">
        <f>IF($P440="","0",VLOOKUP($P440,登録データ!$M$3:$O$28,2,FALSE))</f>
        <v>0</v>
      </c>
      <c r="AJ440" s="39" t="str">
        <f>IF($P440="","",VLOOKUP($P440,登録データ!$M$3:$P$28,4,FALSE))</f>
        <v/>
      </c>
      <c r="AK440" s="39" t="str">
        <f t="shared" si="1806"/>
        <v>00</v>
      </c>
      <c r="AL440" s="39" t="str">
        <f t="shared" si="1807"/>
        <v/>
      </c>
      <c r="AM440" s="39" t="str">
        <f t="shared" si="1808"/>
        <v>000000</v>
      </c>
      <c r="AN440" s="39" t="str">
        <f t="shared" si="1809"/>
        <v/>
      </c>
      <c r="AO440" s="39" t="str">
        <f t="shared" si="1810"/>
        <v/>
      </c>
      <c r="AP440" s="39">
        <f ca="1">IF(OFFSET($C440,-MOD(ROW($C440),3),0)&lt;&gt;"",IF(RIGHT($P440,1)=")",VALUE(VLOOKUP(OFFSET($C440,-MOD(ROW($C440),3),0),登録データ!$A$3:$H$2500,8,FALSE)),0),0)</f>
        <v>0</v>
      </c>
      <c r="AQ440" s="39">
        <f t="shared" ca="1" si="1811"/>
        <v>0</v>
      </c>
      <c r="AR440" s="267"/>
      <c r="AS440" s="39" t="str">
        <f t="shared" si="1812"/>
        <v/>
      </c>
      <c r="AT440" s="267"/>
      <c r="AU440" s="267"/>
      <c r="AV440" s="202"/>
      <c r="AW440" s="199"/>
      <c r="AX440" s="200"/>
      <c r="AY440" s="200"/>
      <c r="AZ440" s="200"/>
      <c r="BA440" s="200"/>
      <c r="BB440" s="39"/>
      <c r="BC440" s="39"/>
      <c r="BD440" s="93"/>
      <c r="BE440" s="93"/>
      <c r="BF440" s="93"/>
      <c r="BG440" s="95"/>
      <c r="BH440" s="111"/>
      <c r="BI440" s="202"/>
      <c r="BJ440" s="199"/>
      <c r="BK440" s="200"/>
      <c r="BL440" s="200"/>
      <c r="BM440" s="200"/>
      <c r="BN440" s="200"/>
      <c r="BO440" s="39"/>
      <c r="BP440" s="39"/>
      <c r="BQ440" s="39"/>
      <c r="BR440" s="39"/>
      <c r="BS440" s="39"/>
      <c r="BT440" s="39"/>
      <c r="BV440" s="38" t="str">
        <f>IF($P440="十種競技",COUNTIF($P$21:$P440,"十種競技"),"")</f>
        <v/>
      </c>
      <c r="BW440" s="39" t="str">
        <f t="shared" ca="1" si="1813"/>
        <v/>
      </c>
      <c r="BX440" s="39" t="str">
        <f t="shared" ca="1" si="1814"/>
        <v/>
      </c>
      <c r="BY440" s="39" t="str">
        <f t="shared" ca="1" si="1815"/>
        <v/>
      </c>
      <c r="BZ440" s="39" t="str">
        <f t="shared" ca="1" si="1816"/>
        <v/>
      </c>
      <c r="CA440" s="39" t="str">
        <f t="shared" ca="1" si="1817"/>
        <v/>
      </c>
      <c r="CB440" s="39"/>
      <c r="CC440" s="39"/>
      <c r="CD440" s="39"/>
      <c r="CE440" s="39"/>
      <c r="CF440" s="39"/>
      <c r="CG440" s="86"/>
      <c r="CH440" s="43" t="str">
        <f t="shared" si="1803"/>
        <v/>
      </c>
    </row>
    <row r="441" spans="1:86" ht="14.25" thickTop="1">
      <c r="A441" s="24"/>
      <c r="B441" s="276">
        <v>141</v>
      </c>
      <c r="C441" s="279"/>
      <c r="D441" s="281" t="str">
        <f>IF($C441="","",IF($C441="@",$D443,VLOOKUP($C441,登録データ!$A$3:$H$2500,2,FALSE)))</f>
        <v/>
      </c>
      <c r="E441" s="281"/>
      <c r="F441" s="281"/>
      <c r="G441" s="282" t="str">
        <f>IF($C441="","",IF($C441="@",$G443,VLOOKUP($C441,登録データ!$A$3:$H$2500,3,FALSE)))</f>
        <v/>
      </c>
      <c r="H441" s="282"/>
      <c r="I441" s="282"/>
      <c r="J441" s="281" t="str">
        <f>IF($C441="","",IF($C441="@",$J443,VLOOKUP($C441,登録データ!$A$3:$H$2500,7,FALSE)))</f>
        <v/>
      </c>
      <c r="K441" s="281"/>
      <c r="L441" s="281" t="str">
        <f>IF($C441="","",IF($C441="@",$L443,VLOOKUP($C441,登録データ!$A$3:$H$2500,4,FALSE)))</f>
        <v/>
      </c>
      <c r="M441" s="281"/>
      <c r="N441" s="281"/>
      <c r="O441" s="58" t="s">
        <v>3697</v>
      </c>
      <c r="P441" s="70"/>
      <c r="Q441" s="30"/>
      <c r="R441" s="156" t="str">
        <f t="shared" si="1804"/>
        <v/>
      </c>
      <c r="S441" s="150"/>
      <c r="T441" s="156" t="str">
        <f t="shared" si="1805"/>
        <v/>
      </c>
      <c r="U441" s="30"/>
      <c r="V441" s="237"/>
      <c r="W441" s="237"/>
      <c r="X441" s="237"/>
      <c r="Y441" s="238"/>
      <c r="Z441" s="238"/>
      <c r="AA441" s="238"/>
      <c r="AB441" s="239"/>
      <c r="AC441" s="240"/>
      <c r="AD441" s="243"/>
      <c r="AG441" s="38"/>
      <c r="AH441" s="267" t="str">
        <f>IF($C441="","",IF($C441="@",0,IF(VLOOKUP($C441,登録データ!$A$3:$V$2500,22,FALSE)=0,0,1)))</f>
        <v/>
      </c>
      <c r="AI441" s="39" t="str">
        <f>IF($P441="","0",VLOOKUP($P441,登録データ!$M$3:$O$28,2,FALSE))</f>
        <v>0</v>
      </c>
      <c r="AJ441" s="39" t="str">
        <f>IF($P441="","",VLOOKUP($P441,登録データ!$M$3:$P$28,4,FALSE))</f>
        <v/>
      </c>
      <c r="AK441" s="39" t="str">
        <f t="shared" si="1806"/>
        <v>00</v>
      </c>
      <c r="AL441" s="39" t="str">
        <f t="shared" si="1807"/>
        <v/>
      </c>
      <c r="AM441" s="39" t="str">
        <f t="shared" si="1808"/>
        <v>000000</v>
      </c>
      <c r="AN441" s="39" t="str">
        <f t="shared" si="1809"/>
        <v/>
      </c>
      <c r="AO441" s="39" t="str">
        <f t="shared" si="1810"/>
        <v/>
      </c>
      <c r="AP441" s="39">
        <f ca="1">IF(OFFSET($C441,-MOD(ROW($C441),3),0)&lt;&gt;"",IF(RIGHT($P441,1)=")",VALUE(VLOOKUP(OFFSET($C441,-MOD(ROW($C441),3),0),登録データ!$A$3:$H$2500,8,FALSE)),0),0)</f>
        <v>0</v>
      </c>
      <c r="AQ441" s="39">
        <f t="shared" ca="1" si="1811"/>
        <v>0</v>
      </c>
      <c r="AR441" s="267" t="str">
        <f t="shared" ref="AR441" si="1950">IF($C441="","",IF($C441="@",0,IF($C441&lt;1501,0,1)))</f>
        <v/>
      </c>
      <c r="AS441" s="39" t="str">
        <f t="shared" si="1812"/>
        <v/>
      </c>
      <c r="AT441" s="267" t="str">
        <f t="shared" ref="AT441" si="1951">IF($C441="","",IF($C441="@",0,IF(COUNTIF($C$21:$C$620,$C441)=1,0,1)))</f>
        <v/>
      </c>
      <c r="AU441" s="267" t="str">
        <f t="shared" ref="AU441" si="1952">IF($L441="","",IF(OR($L441="北海道",$L441="東京都",$L441="大阪府",$L441="京都府",RIGHT($L441,1)="県"),0,1))</f>
        <v/>
      </c>
      <c r="AV441" s="202" t="str">
        <f>IF(AC441="","",COUNTA($AC$21:$AC441))</f>
        <v/>
      </c>
      <c r="AW441" s="199" t="str">
        <f t="shared" ref="AW441" si="1953">IF($C441="","",IF($AV441="","",IF($C441="@",CONCATENATE("@",$D443),$C441)))</f>
        <v/>
      </c>
      <c r="AX441" s="199" t="str">
        <f t="shared" ref="AX441" si="1954">IF(LEFT($AW441,1)="@",$D443,"")</f>
        <v/>
      </c>
      <c r="AY441" s="199" t="str">
        <f t="shared" ref="AY441" si="1955">IF(LEFT($AW441,1)="@",$G443,"")</f>
        <v/>
      </c>
      <c r="AZ441" s="199" t="str">
        <f t="shared" ref="AZ441" si="1956">IF(LEFT($AW441,1)="@",$J443,"")</f>
        <v/>
      </c>
      <c r="BA441" s="199" t="str">
        <f t="shared" ref="BA441" si="1957">IF(LEFT($AW441,1)="@",$L443,"")</f>
        <v/>
      </c>
      <c r="BB441" s="39"/>
      <c r="BC441" s="39"/>
      <c r="BD441" s="74"/>
      <c r="BE441" s="74"/>
      <c r="BF441" s="74"/>
      <c r="BG441" s="83"/>
      <c r="BH441" s="84"/>
      <c r="BI441" s="202" t="str">
        <f>IF($AD441="","",COUNTA($AD$21:$AD441))</f>
        <v/>
      </c>
      <c r="BJ441" s="199" t="str">
        <f>IF($C441="","",IF($BI441="","",IF($C441="@",CONCATENATE("@",$D443),$C441)))</f>
        <v/>
      </c>
      <c r="BK441" s="199" t="str">
        <f t="shared" ref="BK441" si="1958">IF(LEFT($BJ441,1)="@",$D443,"")</f>
        <v/>
      </c>
      <c r="BL441" s="199" t="str">
        <f t="shared" ref="BL441" si="1959">IF(LEFT($BJ441,1)="@",$G443,"")</f>
        <v/>
      </c>
      <c r="BM441" s="199" t="str">
        <f t="shared" ref="BM441" si="1960">IF(LEFT($BJ441,1)="@",$J443,"")</f>
        <v/>
      </c>
      <c r="BN441" s="199" t="str">
        <f t="shared" ref="BN441" si="1961">IF(LEFT($BJ441,1)="@",$L443,"")</f>
        <v/>
      </c>
      <c r="BO441" s="39"/>
      <c r="BP441" s="39"/>
      <c r="BQ441" s="39"/>
      <c r="BR441" s="39"/>
      <c r="BS441" s="39"/>
      <c r="BT441" s="39"/>
      <c r="BV441" s="38" t="str">
        <f>IF($P441="十種競技",COUNTIF($P$21:$P441,"十種競技"),"")</f>
        <v/>
      </c>
      <c r="BW441" s="39" t="str">
        <f t="shared" ca="1" si="1813"/>
        <v/>
      </c>
      <c r="BX441" s="39" t="str">
        <f t="shared" ca="1" si="1814"/>
        <v/>
      </c>
      <c r="BY441" s="39" t="str">
        <f t="shared" ca="1" si="1815"/>
        <v/>
      </c>
      <c r="BZ441" s="39" t="str">
        <f t="shared" ca="1" si="1816"/>
        <v/>
      </c>
      <c r="CA441" s="39" t="str">
        <f t="shared" ca="1" si="1817"/>
        <v/>
      </c>
      <c r="CB441" s="39"/>
      <c r="CC441" s="39"/>
      <c r="CD441" s="39"/>
      <c r="CE441" s="39"/>
      <c r="CF441" s="39"/>
      <c r="CG441" s="86"/>
      <c r="CH441" s="43" t="str">
        <f t="shared" si="1803"/>
        <v/>
      </c>
    </row>
    <row r="442" spans="1:86">
      <c r="A442" s="24"/>
      <c r="B442" s="277"/>
      <c r="C442" s="280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59" t="s">
        <v>3698</v>
      </c>
      <c r="P442" s="71"/>
      <c r="Q442" s="31"/>
      <c r="R442" s="157" t="str">
        <f t="shared" si="1804"/>
        <v/>
      </c>
      <c r="S442" s="151"/>
      <c r="T442" s="157" t="str">
        <f t="shared" si="1805"/>
        <v/>
      </c>
      <c r="U442" s="31"/>
      <c r="V442" s="246"/>
      <c r="W442" s="246"/>
      <c r="X442" s="246"/>
      <c r="Y442" s="247"/>
      <c r="Z442" s="247"/>
      <c r="AA442" s="247"/>
      <c r="AB442" s="248"/>
      <c r="AC442" s="241"/>
      <c r="AD442" s="244"/>
      <c r="AG442" s="38"/>
      <c r="AH442" s="267"/>
      <c r="AI442" s="39" t="str">
        <f>IF($P442="","0",VLOOKUP($P442,登録データ!$M$3:$O$28,2,FALSE))</f>
        <v>0</v>
      </c>
      <c r="AJ442" s="39" t="str">
        <f>IF($P442="","",VLOOKUP($P442,登録データ!$M$3:$P$28,4,FALSE))</f>
        <v/>
      </c>
      <c r="AK442" s="39" t="str">
        <f t="shared" si="1806"/>
        <v>00</v>
      </c>
      <c r="AL442" s="39" t="str">
        <f t="shared" si="1807"/>
        <v/>
      </c>
      <c r="AM442" s="39" t="str">
        <f t="shared" si="1808"/>
        <v>000000</v>
      </c>
      <c r="AN442" s="39" t="str">
        <f t="shared" si="1809"/>
        <v/>
      </c>
      <c r="AO442" s="39" t="str">
        <f t="shared" si="1810"/>
        <v/>
      </c>
      <c r="AP442" s="39">
        <f ca="1">IF(OFFSET($C442,-MOD(ROW($C442),3),0)&lt;&gt;"",IF(RIGHT($P442,1)=")",VALUE(VLOOKUP(OFFSET($C442,-MOD(ROW($C442),3),0),登録データ!$A$3:$H$2500,8,FALSE)),0),0)</f>
        <v>0</v>
      </c>
      <c r="AQ442" s="39">
        <f t="shared" ca="1" si="1811"/>
        <v>0</v>
      </c>
      <c r="AR442" s="267"/>
      <c r="AS442" s="39" t="str">
        <f t="shared" si="1812"/>
        <v/>
      </c>
      <c r="AT442" s="267"/>
      <c r="AU442" s="267"/>
      <c r="AV442" s="202"/>
      <c r="AW442" s="199"/>
      <c r="AX442" s="200"/>
      <c r="AY442" s="200"/>
      <c r="AZ442" s="200"/>
      <c r="BA442" s="200"/>
      <c r="BB442" s="39"/>
      <c r="BC442" s="39"/>
      <c r="BD442" s="93"/>
      <c r="BE442" s="93"/>
      <c r="BF442" s="93"/>
      <c r="BG442" s="95"/>
      <c r="BH442" s="111"/>
      <c r="BI442" s="202"/>
      <c r="BJ442" s="199"/>
      <c r="BK442" s="200"/>
      <c r="BL442" s="200"/>
      <c r="BM442" s="200"/>
      <c r="BN442" s="200"/>
      <c r="BO442" s="39"/>
      <c r="BP442" s="39"/>
      <c r="BQ442" s="39"/>
      <c r="BR442" s="39"/>
      <c r="BS442" s="39"/>
      <c r="BT442" s="39"/>
      <c r="BV442" s="38" t="str">
        <f>IF($P442="十種競技",COUNTIF($P$21:$P442,"十種競技"),"")</f>
        <v/>
      </c>
      <c r="BW442" s="39" t="str">
        <f t="shared" ca="1" si="1813"/>
        <v/>
      </c>
      <c r="BX442" s="39" t="str">
        <f t="shared" ca="1" si="1814"/>
        <v/>
      </c>
      <c r="BY442" s="39" t="str">
        <f t="shared" ca="1" si="1815"/>
        <v/>
      </c>
      <c r="BZ442" s="39" t="str">
        <f t="shared" ca="1" si="1816"/>
        <v/>
      </c>
      <c r="CA442" s="39" t="str">
        <f t="shared" ca="1" si="1817"/>
        <v/>
      </c>
      <c r="CB442" s="39"/>
      <c r="CC442" s="39"/>
      <c r="CD442" s="39"/>
      <c r="CE442" s="39"/>
      <c r="CF442" s="39"/>
      <c r="CG442" s="86"/>
      <c r="CH442" s="43" t="str">
        <f t="shared" si="1803"/>
        <v/>
      </c>
    </row>
    <row r="443" spans="1:86" ht="14.25" thickBot="1">
      <c r="A443" s="24"/>
      <c r="B443" s="278"/>
      <c r="C443" s="29" t="s">
        <v>3696</v>
      </c>
      <c r="D443" s="283"/>
      <c r="E443" s="283"/>
      <c r="F443" s="283"/>
      <c r="G443" s="283"/>
      <c r="H443" s="283"/>
      <c r="I443" s="283"/>
      <c r="J443" s="283"/>
      <c r="K443" s="283"/>
      <c r="L443" s="283"/>
      <c r="M443" s="283"/>
      <c r="N443" s="283"/>
      <c r="O443" s="29" t="s">
        <v>3699</v>
      </c>
      <c r="P443" s="72"/>
      <c r="Q443" s="32"/>
      <c r="R443" s="160" t="str">
        <f t="shared" si="1804"/>
        <v/>
      </c>
      <c r="S443" s="152"/>
      <c r="T443" s="160" t="str">
        <f t="shared" si="1805"/>
        <v/>
      </c>
      <c r="U443" s="32"/>
      <c r="V443" s="249"/>
      <c r="W443" s="249"/>
      <c r="X443" s="249"/>
      <c r="Y443" s="250"/>
      <c r="Z443" s="250"/>
      <c r="AA443" s="250"/>
      <c r="AB443" s="251"/>
      <c r="AC443" s="242"/>
      <c r="AD443" s="245"/>
      <c r="AG443" s="38"/>
      <c r="AH443" s="267"/>
      <c r="AI443" s="39" t="str">
        <f>IF($P443="","0",VLOOKUP($P443,登録データ!$M$3:$O$28,2,FALSE))</f>
        <v>0</v>
      </c>
      <c r="AJ443" s="39" t="str">
        <f>IF($P443="","",VLOOKUP($P443,登録データ!$M$3:$P$28,4,FALSE))</f>
        <v/>
      </c>
      <c r="AK443" s="39" t="str">
        <f t="shared" si="1806"/>
        <v>00</v>
      </c>
      <c r="AL443" s="39" t="str">
        <f t="shared" si="1807"/>
        <v/>
      </c>
      <c r="AM443" s="39" t="str">
        <f t="shared" si="1808"/>
        <v>000000</v>
      </c>
      <c r="AN443" s="39" t="str">
        <f t="shared" si="1809"/>
        <v/>
      </c>
      <c r="AO443" s="39" t="str">
        <f t="shared" si="1810"/>
        <v/>
      </c>
      <c r="AP443" s="39">
        <f ca="1">IF(OFFSET($C443,-MOD(ROW($C443),3),0)&lt;&gt;"",IF(RIGHT($P443,1)=")",VALUE(VLOOKUP(OFFSET($C443,-MOD(ROW($C443),3),0),登録データ!$A$3:$H$2500,8,FALSE)),0),0)</f>
        <v>0</v>
      </c>
      <c r="AQ443" s="39">
        <f t="shared" ca="1" si="1811"/>
        <v>0</v>
      </c>
      <c r="AR443" s="267"/>
      <c r="AS443" s="39" t="str">
        <f t="shared" si="1812"/>
        <v/>
      </c>
      <c r="AT443" s="267"/>
      <c r="AU443" s="267"/>
      <c r="AV443" s="202"/>
      <c r="AW443" s="199"/>
      <c r="AX443" s="200"/>
      <c r="AY443" s="200"/>
      <c r="AZ443" s="200"/>
      <c r="BA443" s="200"/>
      <c r="BB443" s="39"/>
      <c r="BC443" s="39"/>
      <c r="BD443" s="93"/>
      <c r="BE443" s="93"/>
      <c r="BF443" s="93"/>
      <c r="BG443" s="95"/>
      <c r="BH443" s="111"/>
      <c r="BI443" s="202"/>
      <c r="BJ443" s="199"/>
      <c r="BK443" s="200"/>
      <c r="BL443" s="200"/>
      <c r="BM443" s="200"/>
      <c r="BN443" s="200"/>
      <c r="BO443" s="39"/>
      <c r="BP443" s="39"/>
      <c r="BQ443" s="39"/>
      <c r="BR443" s="39"/>
      <c r="BS443" s="39"/>
      <c r="BT443" s="39"/>
      <c r="BV443" s="38" t="str">
        <f>IF($P443="十種競技",COUNTIF($P$21:$P443,"十種競技"),"")</f>
        <v/>
      </c>
      <c r="BW443" s="39" t="str">
        <f t="shared" ca="1" si="1813"/>
        <v/>
      </c>
      <c r="BX443" s="39" t="str">
        <f t="shared" ca="1" si="1814"/>
        <v/>
      </c>
      <c r="BY443" s="39" t="str">
        <f t="shared" ca="1" si="1815"/>
        <v/>
      </c>
      <c r="BZ443" s="39" t="str">
        <f t="shared" ca="1" si="1816"/>
        <v/>
      </c>
      <c r="CA443" s="39" t="str">
        <f t="shared" ca="1" si="1817"/>
        <v/>
      </c>
      <c r="CB443" s="39"/>
      <c r="CC443" s="39"/>
      <c r="CD443" s="39"/>
      <c r="CE443" s="39"/>
      <c r="CF443" s="39"/>
      <c r="CG443" s="86"/>
      <c r="CH443" s="43" t="str">
        <f t="shared" si="1803"/>
        <v/>
      </c>
    </row>
    <row r="444" spans="1:86" ht="14.25" thickTop="1">
      <c r="A444" s="24"/>
      <c r="B444" s="276">
        <v>142</v>
      </c>
      <c r="C444" s="279"/>
      <c r="D444" s="281" t="str">
        <f>IF($C444="","",IF($C444="@",$D446,VLOOKUP($C444,登録データ!$A$3:$H$2500,2,FALSE)))</f>
        <v/>
      </c>
      <c r="E444" s="281"/>
      <c r="F444" s="281"/>
      <c r="G444" s="282" t="str">
        <f>IF($C444="","",IF($C444="@",$G446,VLOOKUP($C444,登録データ!$A$3:$H$2500,3,FALSE)))</f>
        <v/>
      </c>
      <c r="H444" s="282"/>
      <c r="I444" s="282"/>
      <c r="J444" s="281" t="str">
        <f>IF($C444="","",IF($C444="@",$J446,VLOOKUP($C444,登録データ!$A$3:$H$2500,7,FALSE)))</f>
        <v/>
      </c>
      <c r="K444" s="281"/>
      <c r="L444" s="281" t="str">
        <f>IF($C444="","",IF($C444="@",$L446,VLOOKUP($C444,登録データ!$A$3:$H$2500,4,FALSE)))</f>
        <v/>
      </c>
      <c r="M444" s="281"/>
      <c r="N444" s="281"/>
      <c r="O444" s="58" t="s">
        <v>3697</v>
      </c>
      <c r="P444" s="70"/>
      <c r="Q444" s="30"/>
      <c r="R444" s="156" t="str">
        <f t="shared" si="1804"/>
        <v/>
      </c>
      <c r="S444" s="150"/>
      <c r="T444" s="156" t="str">
        <f t="shared" si="1805"/>
        <v/>
      </c>
      <c r="U444" s="30"/>
      <c r="V444" s="237"/>
      <c r="W444" s="237"/>
      <c r="X444" s="237"/>
      <c r="Y444" s="238"/>
      <c r="Z444" s="238"/>
      <c r="AA444" s="238"/>
      <c r="AB444" s="239"/>
      <c r="AC444" s="240"/>
      <c r="AD444" s="243"/>
      <c r="AG444" s="38"/>
      <c r="AH444" s="267" t="str">
        <f>IF($C444="","",IF($C444="@",0,IF(VLOOKUP($C444,登録データ!$A$3:$V$2500,22,FALSE)=0,0,1)))</f>
        <v/>
      </c>
      <c r="AI444" s="39" t="str">
        <f>IF($P444="","0",VLOOKUP($P444,登録データ!$M$3:$O$28,2,FALSE))</f>
        <v>0</v>
      </c>
      <c r="AJ444" s="39" t="str">
        <f>IF($P444="","",VLOOKUP($P444,登録データ!$M$3:$P$28,4,FALSE))</f>
        <v/>
      </c>
      <c r="AK444" s="39" t="str">
        <f t="shared" si="1806"/>
        <v>00</v>
      </c>
      <c r="AL444" s="39" t="str">
        <f t="shared" si="1807"/>
        <v/>
      </c>
      <c r="AM444" s="39" t="str">
        <f t="shared" si="1808"/>
        <v>000000</v>
      </c>
      <c r="AN444" s="39" t="str">
        <f t="shared" si="1809"/>
        <v/>
      </c>
      <c r="AO444" s="39" t="str">
        <f t="shared" si="1810"/>
        <v/>
      </c>
      <c r="AP444" s="39">
        <f ca="1">IF(OFFSET($C444,-MOD(ROW($C444),3),0)&lt;&gt;"",IF(RIGHT($P444,1)=")",VALUE(VLOOKUP(OFFSET($C444,-MOD(ROW($C444),3),0),登録データ!$A$3:$H$2500,8,FALSE)),0),0)</f>
        <v>0</v>
      </c>
      <c r="AQ444" s="39">
        <f t="shared" ca="1" si="1811"/>
        <v>0</v>
      </c>
      <c r="AR444" s="267" t="str">
        <f t="shared" ref="AR444" si="1962">IF($C444="","",IF($C444="@",0,IF($C444&lt;1501,0,1)))</f>
        <v/>
      </c>
      <c r="AS444" s="39" t="str">
        <f t="shared" si="1812"/>
        <v/>
      </c>
      <c r="AT444" s="267" t="str">
        <f t="shared" ref="AT444" si="1963">IF($C444="","",IF($C444="@",0,IF(COUNTIF($C$21:$C$620,$C444)=1,0,1)))</f>
        <v/>
      </c>
      <c r="AU444" s="267" t="str">
        <f t="shared" ref="AU444" si="1964">IF($L444="","",IF(OR($L444="北海道",$L444="東京都",$L444="大阪府",$L444="京都府",RIGHT($L444,1)="県"),0,1))</f>
        <v/>
      </c>
      <c r="AV444" s="202" t="str">
        <f>IF(AC444="","",COUNTA($AC$21:$AC444))</f>
        <v/>
      </c>
      <c r="AW444" s="199" t="str">
        <f t="shared" ref="AW444" si="1965">IF($C444="","",IF($AV444="","",IF($C444="@",CONCATENATE("@",$D446),$C444)))</f>
        <v/>
      </c>
      <c r="AX444" s="199" t="str">
        <f t="shared" ref="AX444" si="1966">IF(LEFT($AW444,1)="@",$D446,"")</f>
        <v/>
      </c>
      <c r="AY444" s="199" t="str">
        <f t="shared" ref="AY444" si="1967">IF(LEFT($AW444,1)="@",$G446,"")</f>
        <v/>
      </c>
      <c r="AZ444" s="199" t="str">
        <f t="shared" ref="AZ444" si="1968">IF(LEFT($AW444,1)="@",$J446,"")</f>
        <v/>
      </c>
      <c r="BA444" s="199" t="str">
        <f t="shared" ref="BA444" si="1969">IF(LEFT($AW444,1)="@",$L446,"")</f>
        <v/>
      </c>
      <c r="BB444" s="39"/>
      <c r="BC444" s="39"/>
      <c r="BD444" s="74"/>
      <c r="BE444" s="74"/>
      <c r="BF444" s="74"/>
      <c r="BG444" s="83"/>
      <c r="BH444" s="84"/>
      <c r="BI444" s="202" t="str">
        <f>IF($AD444="","",COUNTA($AD$21:$AD444))</f>
        <v/>
      </c>
      <c r="BJ444" s="199" t="str">
        <f>IF($C444="","",IF($BI444="","",IF($C444="@",CONCATENATE("@",$D446),$C444)))</f>
        <v/>
      </c>
      <c r="BK444" s="199" t="str">
        <f t="shared" ref="BK444" si="1970">IF(LEFT($BJ444,1)="@",$D446,"")</f>
        <v/>
      </c>
      <c r="BL444" s="199" t="str">
        <f t="shared" ref="BL444" si="1971">IF(LEFT($BJ444,1)="@",$G446,"")</f>
        <v/>
      </c>
      <c r="BM444" s="199" t="str">
        <f t="shared" ref="BM444" si="1972">IF(LEFT($BJ444,1)="@",$J446,"")</f>
        <v/>
      </c>
      <c r="BN444" s="199" t="str">
        <f t="shared" ref="BN444" si="1973">IF(LEFT($BJ444,1)="@",$L446,"")</f>
        <v/>
      </c>
      <c r="BO444" s="39"/>
      <c r="BP444" s="39"/>
      <c r="BQ444" s="39"/>
      <c r="BR444" s="39"/>
      <c r="BS444" s="39"/>
      <c r="BT444" s="39"/>
      <c r="BV444" s="38" t="str">
        <f>IF($P444="十種競技",COUNTIF($P$21:$P444,"十種競技"),"")</f>
        <v/>
      </c>
      <c r="BW444" s="39" t="str">
        <f t="shared" ca="1" si="1813"/>
        <v/>
      </c>
      <c r="BX444" s="39" t="str">
        <f t="shared" ca="1" si="1814"/>
        <v/>
      </c>
      <c r="BY444" s="39" t="str">
        <f t="shared" ca="1" si="1815"/>
        <v/>
      </c>
      <c r="BZ444" s="39" t="str">
        <f t="shared" ca="1" si="1816"/>
        <v/>
      </c>
      <c r="CA444" s="39" t="str">
        <f t="shared" ca="1" si="1817"/>
        <v/>
      </c>
      <c r="CB444" s="39"/>
      <c r="CC444" s="39"/>
      <c r="CD444" s="39"/>
      <c r="CE444" s="39"/>
      <c r="CF444" s="39"/>
      <c r="CG444" s="86"/>
      <c r="CH444" s="43" t="str">
        <f t="shared" si="1803"/>
        <v/>
      </c>
    </row>
    <row r="445" spans="1:86">
      <c r="A445" s="24"/>
      <c r="B445" s="277"/>
      <c r="C445" s="280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59" t="s">
        <v>3698</v>
      </c>
      <c r="P445" s="71"/>
      <c r="Q445" s="31"/>
      <c r="R445" s="157" t="str">
        <f t="shared" si="1804"/>
        <v/>
      </c>
      <c r="S445" s="151"/>
      <c r="T445" s="157" t="str">
        <f t="shared" si="1805"/>
        <v/>
      </c>
      <c r="U445" s="31"/>
      <c r="V445" s="246"/>
      <c r="W445" s="246"/>
      <c r="X445" s="246"/>
      <c r="Y445" s="247"/>
      <c r="Z445" s="247"/>
      <c r="AA445" s="247"/>
      <c r="AB445" s="248"/>
      <c r="AC445" s="241"/>
      <c r="AD445" s="244"/>
      <c r="AG445" s="38"/>
      <c r="AH445" s="267"/>
      <c r="AI445" s="39" t="str">
        <f>IF($P445="","0",VLOOKUP($P445,登録データ!$M$3:$O$28,2,FALSE))</f>
        <v>0</v>
      </c>
      <c r="AJ445" s="39" t="str">
        <f>IF($P445="","",VLOOKUP($P445,登録データ!$M$3:$P$28,4,FALSE))</f>
        <v/>
      </c>
      <c r="AK445" s="39" t="str">
        <f t="shared" si="1806"/>
        <v>00</v>
      </c>
      <c r="AL445" s="39" t="str">
        <f t="shared" si="1807"/>
        <v/>
      </c>
      <c r="AM445" s="39" t="str">
        <f t="shared" si="1808"/>
        <v>000000</v>
      </c>
      <c r="AN445" s="39" t="str">
        <f t="shared" si="1809"/>
        <v/>
      </c>
      <c r="AO445" s="39" t="str">
        <f t="shared" si="1810"/>
        <v/>
      </c>
      <c r="AP445" s="39">
        <f ca="1">IF(OFFSET($C445,-MOD(ROW($C445),3),0)&lt;&gt;"",IF(RIGHT($P445,1)=")",VALUE(VLOOKUP(OFFSET($C445,-MOD(ROW($C445),3),0),登録データ!$A$3:$H$2500,8,FALSE)),0),0)</f>
        <v>0</v>
      </c>
      <c r="AQ445" s="39">
        <f t="shared" ca="1" si="1811"/>
        <v>0</v>
      </c>
      <c r="AR445" s="267"/>
      <c r="AS445" s="39" t="str">
        <f t="shared" si="1812"/>
        <v/>
      </c>
      <c r="AT445" s="267"/>
      <c r="AU445" s="267"/>
      <c r="AV445" s="202"/>
      <c r="AW445" s="199"/>
      <c r="AX445" s="200"/>
      <c r="AY445" s="200"/>
      <c r="AZ445" s="200"/>
      <c r="BA445" s="200"/>
      <c r="BB445" s="39"/>
      <c r="BC445" s="39"/>
      <c r="BD445" s="93"/>
      <c r="BE445" s="93"/>
      <c r="BF445" s="93"/>
      <c r="BG445" s="95"/>
      <c r="BH445" s="111"/>
      <c r="BI445" s="202"/>
      <c r="BJ445" s="199"/>
      <c r="BK445" s="200"/>
      <c r="BL445" s="200"/>
      <c r="BM445" s="200"/>
      <c r="BN445" s="200"/>
      <c r="BO445" s="39"/>
      <c r="BP445" s="39"/>
      <c r="BQ445" s="39"/>
      <c r="BR445" s="39"/>
      <c r="BS445" s="39"/>
      <c r="BT445" s="39"/>
      <c r="BV445" s="38" t="str">
        <f>IF($P445="十種競技",COUNTIF($P$21:$P445,"十種競技"),"")</f>
        <v/>
      </c>
      <c r="BW445" s="39" t="str">
        <f t="shared" ca="1" si="1813"/>
        <v/>
      </c>
      <c r="BX445" s="39" t="str">
        <f t="shared" ca="1" si="1814"/>
        <v/>
      </c>
      <c r="BY445" s="39" t="str">
        <f t="shared" ca="1" si="1815"/>
        <v/>
      </c>
      <c r="BZ445" s="39" t="str">
        <f t="shared" ca="1" si="1816"/>
        <v/>
      </c>
      <c r="CA445" s="39" t="str">
        <f t="shared" ca="1" si="1817"/>
        <v/>
      </c>
      <c r="CB445" s="39"/>
      <c r="CC445" s="39"/>
      <c r="CD445" s="39"/>
      <c r="CE445" s="39"/>
      <c r="CF445" s="39"/>
      <c r="CG445" s="86"/>
      <c r="CH445" s="43" t="str">
        <f t="shared" si="1803"/>
        <v/>
      </c>
    </row>
    <row r="446" spans="1:86" ht="14.25" thickBot="1">
      <c r="A446" s="24"/>
      <c r="B446" s="278"/>
      <c r="C446" s="29" t="s">
        <v>3696</v>
      </c>
      <c r="D446" s="283"/>
      <c r="E446" s="283"/>
      <c r="F446" s="283"/>
      <c r="G446" s="283"/>
      <c r="H446" s="283"/>
      <c r="I446" s="283"/>
      <c r="J446" s="283"/>
      <c r="K446" s="283"/>
      <c r="L446" s="283"/>
      <c r="M446" s="283"/>
      <c r="N446" s="283"/>
      <c r="O446" s="29" t="s">
        <v>3699</v>
      </c>
      <c r="P446" s="72"/>
      <c r="Q446" s="32"/>
      <c r="R446" s="160" t="str">
        <f t="shared" si="1804"/>
        <v/>
      </c>
      <c r="S446" s="152"/>
      <c r="T446" s="160" t="str">
        <f t="shared" si="1805"/>
        <v/>
      </c>
      <c r="U446" s="32"/>
      <c r="V446" s="249"/>
      <c r="W446" s="249"/>
      <c r="X446" s="249"/>
      <c r="Y446" s="250"/>
      <c r="Z446" s="250"/>
      <c r="AA446" s="250"/>
      <c r="AB446" s="251"/>
      <c r="AC446" s="242"/>
      <c r="AD446" s="245"/>
      <c r="AG446" s="38"/>
      <c r="AH446" s="267"/>
      <c r="AI446" s="39" t="str">
        <f>IF($P446="","0",VLOOKUP($P446,登録データ!$M$3:$O$28,2,FALSE))</f>
        <v>0</v>
      </c>
      <c r="AJ446" s="39" t="str">
        <f>IF($P446="","",VLOOKUP($P446,登録データ!$M$3:$P$28,4,FALSE))</f>
        <v/>
      </c>
      <c r="AK446" s="39" t="str">
        <f t="shared" si="1806"/>
        <v>00</v>
      </c>
      <c r="AL446" s="39" t="str">
        <f t="shared" si="1807"/>
        <v/>
      </c>
      <c r="AM446" s="39" t="str">
        <f t="shared" si="1808"/>
        <v>000000</v>
      </c>
      <c r="AN446" s="39" t="str">
        <f t="shared" si="1809"/>
        <v/>
      </c>
      <c r="AO446" s="39" t="str">
        <f t="shared" si="1810"/>
        <v/>
      </c>
      <c r="AP446" s="39">
        <f ca="1">IF(OFFSET($C446,-MOD(ROW($C446),3),0)&lt;&gt;"",IF(RIGHT($P446,1)=")",VALUE(VLOOKUP(OFFSET($C446,-MOD(ROW($C446),3),0),登録データ!$A$3:$H$2500,8,FALSE)),0),0)</f>
        <v>0</v>
      </c>
      <c r="AQ446" s="39">
        <f t="shared" ca="1" si="1811"/>
        <v>0</v>
      </c>
      <c r="AR446" s="267"/>
      <c r="AS446" s="39" t="str">
        <f t="shared" si="1812"/>
        <v/>
      </c>
      <c r="AT446" s="267"/>
      <c r="AU446" s="267"/>
      <c r="AV446" s="202"/>
      <c r="AW446" s="199"/>
      <c r="AX446" s="200"/>
      <c r="AY446" s="200"/>
      <c r="AZ446" s="200"/>
      <c r="BA446" s="200"/>
      <c r="BB446" s="39"/>
      <c r="BC446" s="39"/>
      <c r="BD446" s="93"/>
      <c r="BE446" s="93"/>
      <c r="BF446" s="93"/>
      <c r="BG446" s="95"/>
      <c r="BH446" s="111"/>
      <c r="BI446" s="202"/>
      <c r="BJ446" s="199"/>
      <c r="BK446" s="200"/>
      <c r="BL446" s="200"/>
      <c r="BM446" s="200"/>
      <c r="BN446" s="200"/>
      <c r="BO446" s="39"/>
      <c r="BP446" s="39"/>
      <c r="BQ446" s="39"/>
      <c r="BR446" s="39"/>
      <c r="BS446" s="39"/>
      <c r="BT446" s="39"/>
      <c r="BV446" s="38" t="str">
        <f>IF($P446="十種競技",COUNTIF($P$21:$P446,"十種競技"),"")</f>
        <v/>
      </c>
      <c r="BW446" s="39" t="str">
        <f t="shared" ca="1" si="1813"/>
        <v/>
      </c>
      <c r="BX446" s="39" t="str">
        <f t="shared" ca="1" si="1814"/>
        <v/>
      </c>
      <c r="BY446" s="39" t="str">
        <f t="shared" ca="1" si="1815"/>
        <v/>
      </c>
      <c r="BZ446" s="39" t="str">
        <f t="shared" ca="1" si="1816"/>
        <v/>
      </c>
      <c r="CA446" s="39" t="str">
        <f t="shared" ca="1" si="1817"/>
        <v/>
      </c>
      <c r="CB446" s="39"/>
      <c r="CC446" s="39"/>
      <c r="CD446" s="39"/>
      <c r="CE446" s="39"/>
      <c r="CF446" s="39"/>
      <c r="CG446" s="86"/>
      <c r="CH446" s="43" t="str">
        <f t="shared" si="1803"/>
        <v/>
      </c>
    </row>
    <row r="447" spans="1:86" ht="14.25" thickTop="1">
      <c r="A447" s="24"/>
      <c r="B447" s="276">
        <v>143</v>
      </c>
      <c r="C447" s="279"/>
      <c r="D447" s="281" t="str">
        <f>IF($C447="","",IF($C447="@",$D449,VLOOKUP($C447,登録データ!$A$3:$H$2500,2,FALSE)))</f>
        <v/>
      </c>
      <c r="E447" s="281"/>
      <c r="F447" s="281"/>
      <c r="G447" s="282" t="str">
        <f>IF($C447="","",IF($C447="@",$G449,VLOOKUP($C447,登録データ!$A$3:$H$2500,3,FALSE)))</f>
        <v/>
      </c>
      <c r="H447" s="282"/>
      <c r="I447" s="282"/>
      <c r="J447" s="281" t="str">
        <f>IF($C447="","",IF($C447="@",$J449,VLOOKUP($C447,登録データ!$A$3:$H$2500,7,FALSE)))</f>
        <v/>
      </c>
      <c r="K447" s="281"/>
      <c r="L447" s="281" t="str">
        <f>IF($C447="","",IF($C447="@",$L449,VLOOKUP($C447,登録データ!$A$3:$H$2500,4,FALSE)))</f>
        <v/>
      </c>
      <c r="M447" s="281"/>
      <c r="N447" s="281"/>
      <c r="O447" s="58" t="s">
        <v>3697</v>
      </c>
      <c r="P447" s="70"/>
      <c r="Q447" s="30"/>
      <c r="R447" s="156" t="str">
        <f t="shared" si="1804"/>
        <v/>
      </c>
      <c r="S447" s="150"/>
      <c r="T447" s="156" t="str">
        <f t="shared" si="1805"/>
        <v/>
      </c>
      <c r="U447" s="30"/>
      <c r="V447" s="237"/>
      <c r="W447" s="237"/>
      <c r="X447" s="237"/>
      <c r="Y447" s="238"/>
      <c r="Z447" s="238"/>
      <c r="AA447" s="238"/>
      <c r="AB447" s="239"/>
      <c r="AC447" s="240"/>
      <c r="AD447" s="243"/>
      <c r="AG447" s="38"/>
      <c r="AH447" s="267" t="str">
        <f>IF($C447="","",IF($C447="@",0,IF(VLOOKUP($C447,登録データ!$A$3:$V$2500,22,FALSE)=0,0,1)))</f>
        <v/>
      </c>
      <c r="AI447" s="39" t="str">
        <f>IF($P447="","0",VLOOKUP($P447,登録データ!$M$3:$O$28,2,FALSE))</f>
        <v>0</v>
      </c>
      <c r="AJ447" s="39" t="str">
        <f>IF($P447="","",VLOOKUP($P447,登録データ!$M$3:$P$28,4,FALSE))</f>
        <v/>
      </c>
      <c r="AK447" s="39" t="str">
        <f t="shared" si="1806"/>
        <v>00</v>
      </c>
      <c r="AL447" s="39" t="str">
        <f t="shared" si="1807"/>
        <v/>
      </c>
      <c r="AM447" s="39" t="str">
        <f t="shared" si="1808"/>
        <v>000000</v>
      </c>
      <c r="AN447" s="39" t="str">
        <f t="shared" si="1809"/>
        <v/>
      </c>
      <c r="AO447" s="39" t="str">
        <f t="shared" si="1810"/>
        <v/>
      </c>
      <c r="AP447" s="39">
        <f ca="1">IF(OFFSET($C447,-MOD(ROW($C447),3),0)&lt;&gt;"",IF(RIGHT($P447,1)=")",VALUE(VLOOKUP(OFFSET($C447,-MOD(ROW($C447),3),0),登録データ!$A$3:$H$2500,8,FALSE)),0),0)</f>
        <v>0</v>
      </c>
      <c r="AQ447" s="39">
        <f t="shared" ca="1" si="1811"/>
        <v>0</v>
      </c>
      <c r="AR447" s="267" t="str">
        <f t="shared" ref="AR447" si="1974">IF($C447="","",IF($C447="@",0,IF($C447&lt;1501,0,1)))</f>
        <v/>
      </c>
      <c r="AS447" s="39" t="str">
        <f t="shared" si="1812"/>
        <v/>
      </c>
      <c r="AT447" s="267" t="str">
        <f t="shared" ref="AT447" si="1975">IF($C447="","",IF($C447="@",0,IF(COUNTIF($C$21:$C$620,$C447)=1,0,1)))</f>
        <v/>
      </c>
      <c r="AU447" s="267" t="str">
        <f t="shared" ref="AU447" si="1976">IF($L447="","",IF(OR($L447="北海道",$L447="東京都",$L447="大阪府",$L447="京都府",RIGHT($L447,1)="県"),0,1))</f>
        <v/>
      </c>
      <c r="AV447" s="202" t="str">
        <f>IF(AC447="","",COUNTA($AC$21:$AC447))</f>
        <v/>
      </c>
      <c r="AW447" s="199" t="str">
        <f t="shared" ref="AW447" si="1977">IF($C447="","",IF($AV447="","",IF($C447="@",CONCATENATE("@",$D449),$C447)))</f>
        <v/>
      </c>
      <c r="AX447" s="199" t="str">
        <f t="shared" ref="AX447" si="1978">IF(LEFT($AW447,1)="@",$D449,"")</f>
        <v/>
      </c>
      <c r="AY447" s="199" t="str">
        <f t="shared" ref="AY447" si="1979">IF(LEFT($AW447,1)="@",$G449,"")</f>
        <v/>
      </c>
      <c r="AZ447" s="199" t="str">
        <f t="shared" ref="AZ447" si="1980">IF(LEFT($AW447,1)="@",$J449,"")</f>
        <v/>
      </c>
      <c r="BA447" s="199" t="str">
        <f t="shared" ref="BA447" si="1981">IF(LEFT($AW447,1)="@",$L449,"")</f>
        <v/>
      </c>
      <c r="BB447" s="39"/>
      <c r="BC447" s="39"/>
      <c r="BD447" s="74"/>
      <c r="BE447" s="74"/>
      <c r="BF447" s="74"/>
      <c r="BG447" s="83"/>
      <c r="BH447" s="84"/>
      <c r="BI447" s="202" t="str">
        <f>IF($AD447="","",COUNTA($AD$21:$AD447))</f>
        <v/>
      </c>
      <c r="BJ447" s="199" t="str">
        <f>IF($C447="","",IF($BI447="","",IF($C447="@",CONCATENATE("@",$D449),$C447)))</f>
        <v/>
      </c>
      <c r="BK447" s="199" t="str">
        <f t="shared" ref="BK447" si="1982">IF(LEFT($BJ447,1)="@",$D449,"")</f>
        <v/>
      </c>
      <c r="BL447" s="199" t="str">
        <f t="shared" ref="BL447" si="1983">IF(LEFT($BJ447,1)="@",$G449,"")</f>
        <v/>
      </c>
      <c r="BM447" s="199" t="str">
        <f t="shared" ref="BM447" si="1984">IF(LEFT($BJ447,1)="@",$J449,"")</f>
        <v/>
      </c>
      <c r="BN447" s="199" t="str">
        <f t="shared" ref="BN447" si="1985">IF(LEFT($BJ447,1)="@",$L449,"")</f>
        <v/>
      </c>
      <c r="BO447" s="39"/>
      <c r="BP447" s="39"/>
      <c r="BQ447" s="39"/>
      <c r="BR447" s="39"/>
      <c r="BS447" s="39"/>
      <c r="BT447" s="39"/>
      <c r="BV447" s="38" t="str">
        <f>IF($P447="十種競技",COUNTIF($P$21:$P447,"十種競技"),"")</f>
        <v/>
      </c>
      <c r="BW447" s="39" t="str">
        <f t="shared" ca="1" si="1813"/>
        <v/>
      </c>
      <c r="BX447" s="39" t="str">
        <f t="shared" ca="1" si="1814"/>
        <v/>
      </c>
      <c r="BY447" s="39" t="str">
        <f t="shared" ca="1" si="1815"/>
        <v/>
      </c>
      <c r="BZ447" s="39" t="str">
        <f t="shared" ca="1" si="1816"/>
        <v/>
      </c>
      <c r="CA447" s="39" t="str">
        <f t="shared" ca="1" si="1817"/>
        <v/>
      </c>
      <c r="CB447" s="39"/>
      <c r="CC447" s="39"/>
      <c r="CD447" s="39"/>
      <c r="CE447" s="39"/>
      <c r="CF447" s="39"/>
      <c r="CG447" s="86"/>
      <c r="CH447" s="43" t="str">
        <f t="shared" si="1803"/>
        <v/>
      </c>
    </row>
    <row r="448" spans="1:86">
      <c r="A448" s="24"/>
      <c r="B448" s="277"/>
      <c r="C448" s="280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59" t="s">
        <v>3698</v>
      </c>
      <c r="P448" s="71"/>
      <c r="Q448" s="31"/>
      <c r="R448" s="157" t="str">
        <f t="shared" si="1804"/>
        <v/>
      </c>
      <c r="S448" s="151"/>
      <c r="T448" s="157" t="str">
        <f t="shared" si="1805"/>
        <v/>
      </c>
      <c r="U448" s="31"/>
      <c r="V448" s="246"/>
      <c r="W448" s="246"/>
      <c r="X448" s="246"/>
      <c r="Y448" s="247"/>
      <c r="Z448" s="247"/>
      <c r="AA448" s="247"/>
      <c r="AB448" s="248"/>
      <c r="AC448" s="241"/>
      <c r="AD448" s="244"/>
      <c r="AG448" s="38"/>
      <c r="AH448" s="267"/>
      <c r="AI448" s="39" t="str">
        <f>IF($P448="","0",VLOOKUP($P448,登録データ!$M$3:$O$28,2,FALSE))</f>
        <v>0</v>
      </c>
      <c r="AJ448" s="39" t="str">
        <f>IF($P448="","",VLOOKUP($P448,登録データ!$M$3:$P$28,4,FALSE))</f>
        <v/>
      </c>
      <c r="AK448" s="39" t="str">
        <f t="shared" si="1806"/>
        <v>00</v>
      </c>
      <c r="AL448" s="39" t="str">
        <f t="shared" si="1807"/>
        <v/>
      </c>
      <c r="AM448" s="39" t="str">
        <f t="shared" si="1808"/>
        <v>000000</v>
      </c>
      <c r="AN448" s="39" t="str">
        <f t="shared" si="1809"/>
        <v/>
      </c>
      <c r="AO448" s="39" t="str">
        <f t="shared" si="1810"/>
        <v/>
      </c>
      <c r="AP448" s="39">
        <f ca="1">IF(OFFSET($C448,-MOD(ROW($C448),3),0)&lt;&gt;"",IF(RIGHT($P448,1)=")",VALUE(VLOOKUP(OFFSET($C448,-MOD(ROW($C448),3),0),登録データ!$A$3:$H$2500,8,FALSE)),0),0)</f>
        <v>0</v>
      </c>
      <c r="AQ448" s="39">
        <f t="shared" ca="1" si="1811"/>
        <v>0</v>
      </c>
      <c r="AR448" s="267"/>
      <c r="AS448" s="39" t="str">
        <f t="shared" si="1812"/>
        <v/>
      </c>
      <c r="AT448" s="267"/>
      <c r="AU448" s="267"/>
      <c r="AV448" s="202"/>
      <c r="AW448" s="199"/>
      <c r="AX448" s="200"/>
      <c r="AY448" s="200"/>
      <c r="AZ448" s="200"/>
      <c r="BA448" s="200"/>
      <c r="BB448" s="39"/>
      <c r="BC448" s="39"/>
      <c r="BD448" s="93"/>
      <c r="BE448" s="93"/>
      <c r="BF448" s="93"/>
      <c r="BG448" s="95"/>
      <c r="BH448" s="111"/>
      <c r="BI448" s="202"/>
      <c r="BJ448" s="199"/>
      <c r="BK448" s="200"/>
      <c r="BL448" s="200"/>
      <c r="BM448" s="200"/>
      <c r="BN448" s="200"/>
      <c r="BO448" s="39"/>
      <c r="BP448" s="39"/>
      <c r="BQ448" s="39"/>
      <c r="BR448" s="39"/>
      <c r="BS448" s="39"/>
      <c r="BT448" s="39"/>
      <c r="BV448" s="38" t="str">
        <f>IF($P448="十種競技",COUNTIF($P$21:$P448,"十種競技"),"")</f>
        <v/>
      </c>
      <c r="BW448" s="39" t="str">
        <f t="shared" ca="1" si="1813"/>
        <v/>
      </c>
      <c r="BX448" s="39" t="str">
        <f t="shared" ca="1" si="1814"/>
        <v/>
      </c>
      <c r="BY448" s="39" t="str">
        <f t="shared" ca="1" si="1815"/>
        <v/>
      </c>
      <c r="BZ448" s="39" t="str">
        <f t="shared" ca="1" si="1816"/>
        <v/>
      </c>
      <c r="CA448" s="39" t="str">
        <f t="shared" ca="1" si="1817"/>
        <v/>
      </c>
      <c r="CB448" s="39"/>
      <c r="CC448" s="39"/>
      <c r="CD448" s="39"/>
      <c r="CE448" s="39"/>
      <c r="CF448" s="39"/>
      <c r="CG448" s="86"/>
      <c r="CH448" s="43" t="str">
        <f t="shared" si="1803"/>
        <v/>
      </c>
    </row>
    <row r="449" spans="1:86" ht="14.25" thickBot="1">
      <c r="A449" s="24"/>
      <c r="B449" s="278"/>
      <c r="C449" s="29" t="s">
        <v>3696</v>
      </c>
      <c r="D449" s="283"/>
      <c r="E449" s="283"/>
      <c r="F449" s="283"/>
      <c r="G449" s="283"/>
      <c r="H449" s="283"/>
      <c r="I449" s="283"/>
      <c r="J449" s="283"/>
      <c r="K449" s="283"/>
      <c r="L449" s="283"/>
      <c r="M449" s="283"/>
      <c r="N449" s="283"/>
      <c r="O449" s="29" t="s">
        <v>3699</v>
      </c>
      <c r="P449" s="72"/>
      <c r="Q449" s="32"/>
      <c r="R449" s="160" t="str">
        <f t="shared" si="1804"/>
        <v/>
      </c>
      <c r="S449" s="152"/>
      <c r="T449" s="160" t="str">
        <f t="shared" si="1805"/>
        <v/>
      </c>
      <c r="U449" s="32"/>
      <c r="V449" s="249"/>
      <c r="W449" s="249"/>
      <c r="X449" s="249"/>
      <c r="Y449" s="250"/>
      <c r="Z449" s="250"/>
      <c r="AA449" s="250"/>
      <c r="AB449" s="251"/>
      <c r="AC449" s="242"/>
      <c r="AD449" s="245"/>
      <c r="AG449" s="38"/>
      <c r="AH449" s="267"/>
      <c r="AI449" s="39" t="str">
        <f>IF($P449="","0",VLOOKUP($P449,登録データ!$M$3:$O$28,2,FALSE))</f>
        <v>0</v>
      </c>
      <c r="AJ449" s="39" t="str">
        <f>IF($P449="","",VLOOKUP($P449,登録データ!$M$3:$P$28,4,FALSE))</f>
        <v/>
      </c>
      <c r="AK449" s="39" t="str">
        <f t="shared" si="1806"/>
        <v>00</v>
      </c>
      <c r="AL449" s="39" t="str">
        <f t="shared" si="1807"/>
        <v/>
      </c>
      <c r="AM449" s="39" t="str">
        <f t="shared" si="1808"/>
        <v>000000</v>
      </c>
      <c r="AN449" s="39" t="str">
        <f t="shared" si="1809"/>
        <v/>
      </c>
      <c r="AO449" s="39" t="str">
        <f t="shared" si="1810"/>
        <v/>
      </c>
      <c r="AP449" s="39">
        <f ca="1">IF(OFFSET($C449,-MOD(ROW($C449),3),0)&lt;&gt;"",IF(RIGHT($P449,1)=")",VALUE(VLOOKUP(OFFSET($C449,-MOD(ROW($C449),3),0),登録データ!$A$3:$H$2500,8,FALSE)),0),0)</f>
        <v>0</v>
      </c>
      <c r="AQ449" s="39">
        <f t="shared" ca="1" si="1811"/>
        <v>0</v>
      </c>
      <c r="AR449" s="267"/>
      <c r="AS449" s="39" t="str">
        <f t="shared" si="1812"/>
        <v/>
      </c>
      <c r="AT449" s="267"/>
      <c r="AU449" s="267"/>
      <c r="AV449" s="202"/>
      <c r="AW449" s="199"/>
      <c r="AX449" s="200"/>
      <c r="AY449" s="200"/>
      <c r="AZ449" s="200"/>
      <c r="BA449" s="200"/>
      <c r="BB449" s="39"/>
      <c r="BC449" s="39"/>
      <c r="BD449" s="93"/>
      <c r="BE449" s="93"/>
      <c r="BF449" s="93"/>
      <c r="BG449" s="95"/>
      <c r="BH449" s="111"/>
      <c r="BI449" s="202"/>
      <c r="BJ449" s="199"/>
      <c r="BK449" s="200"/>
      <c r="BL449" s="200"/>
      <c r="BM449" s="200"/>
      <c r="BN449" s="200"/>
      <c r="BO449" s="39"/>
      <c r="BP449" s="39"/>
      <c r="BQ449" s="39"/>
      <c r="BR449" s="39"/>
      <c r="BS449" s="39"/>
      <c r="BT449" s="39"/>
      <c r="BV449" s="38" t="str">
        <f>IF($P449="十種競技",COUNTIF($P$21:$P449,"十種競技"),"")</f>
        <v/>
      </c>
      <c r="BW449" s="39" t="str">
        <f t="shared" ca="1" si="1813"/>
        <v/>
      </c>
      <c r="BX449" s="39" t="str">
        <f t="shared" ca="1" si="1814"/>
        <v/>
      </c>
      <c r="BY449" s="39" t="str">
        <f t="shared" ca="1" si="1815"/>
        <v/>
      </c>
      <c r="BZ449" s="39" t="str">
        <f t="shared" ca="1" si="1816"/>
        <v/>
      </c>
      <c r="CA449" s="39" t="str">
        <f t="shared" ca="1" si="1817"/>
        <v/>
      </c>
      <c r="CB449" s="39"/>
      <c r="CC449" s="39"/>
      <c r="CD449" s="39"/>
      <c r="CE449" s="39"/>
      <c r="CF449" s="39"/>
      <c r="CG449" s="86"/>
      <c r="CH449" s="43" t="str">
        <f t="shared" si="1803"/>
        <v/>
      </c>
    </row>
    <row r="450" spans="1:86" ht="14.25" thickTop="1">
      <c r="A450" s="24"/>
      <c r="B450" s="276">
        <v>144</v>
      </c>
      <c r="C450" s="279"/>
      <c r="D450" s="281" t="str">
        <f>IF($C450="","",IF($C450="@",$D452,VLOOKUP($C450,登録データ!$A$3:$H$2500,2,FALSE)))</f>
        <v/>
      </c>
      <c r="E450" s="281"/>
      <c r="F450" s="281"/>
      <c r="G450" s="282" t="str">
        <f>IF($C450="","",IF($C450="@",$G452,VLOOKUP($C450,登録データ!$A$3:$H$2500,3,FALSE)))</f>
        <v/>
      </c>
      <c r="H450" s="282"/>
      <c r="I450" s="282"/>
      <c r="J450" s="281" t="str">
        <f>IF($C450="","",IF($C450="@",$J452,VLOOKUP($C450,登録データ!$A$3:$H$2500,7,FALSE)))</f>
        <v/>
      </c>
      <c r="K450" s="281"/>
      <c r="L450" s="281" t="str">
        <f>IF($C450="","",IF($C450="@",$L452,VLOOKUP($C450,登録データ!$A$3:$H$2500,4,FALSE)))</f>
        <v/>
      </c>
      <c r="M450" s="281"/>
      <c r="N450" s="281"/>
      <c r="O450" s="58" t="s">
        <v>3697</v>
      </c>
      <c r="P450" s="70"/>
      <c r="Q450" s="30"/>
      <c r="R450" s="156" t="str">
        <f t="shared" si="1804"/>
        <v/>
      </c>
      <c r="S450" s="150"/>
      <c r="T450" s="156" t="str">
        <f t="shared" si="1805"/>
        <v/>
      </c>
      <c r="U450" s="30"/>
      <c r="V450" s="237"/>
      <c r="W450" s="237"/>
      <c r="X450" s="237"/>
      <c r="Y450" s="238"/>
      <c r="Z450" s="238"/>
      <c r="AA450" s="238"/>
      <c r="AB450" s="239"/>
      <c r="AC450" s="240"/>
      <c r="AD450" s="243"/>
      <c r="AG450" s="38"/>
      <c r="AH450" s="267" t="str">
        <f>IF($C450="","",IF($C450="@",0,IF(VLOOKUP($C450,登録データ!$A$3:$V$2500,22,FALSE)=0,0,1)))</f>
        <v/>
      </c>
      <c r="AI450" s="39" t="str">
        <f>IF($P450="","0",VLOOKUP($P450,登録データ!$M$3:$O$28,2,FALSE))</f>
        <v>0</v>
      </c>
      <c r="AJ450" s="39" t="str">
        <f>IF($P450="","",VLOOKUP($P450,登録データ!$M$3:$P$28,4,FALSE))</f>
        <v/>
      </c>
      <c r="AK450" s="39" t="str">
        <f t="shared" si="1806"/>
        <v>00</v>
      </c>
      <c r="AL450" s="39" t="str">
        <f t="shared" si="1807"/>
        <v/>
      </c>
      <c r="AM450" s="39" t="str">
        <f t="shared" si="1808"/>
        <v>000000</v>
      </c>
      <c r="AN450" s="39" t="str">
        <f t="shared" si="1809"/>
        <v/>
      </c>
      <c r="AO450" s="39" t="str">
        <f t="shared" si="1810"/>
        <v/>
      </c>
      <c r="AP450" s="39">
        <f ca="1">IF(OFFSET($C450,-MOD(ROW($C450),3),0)&lt;&gt;"",IF(RIGHT($P450,1)=")",VALUE(VLOOKUP(OFFSET($C450,-MOD(ROW($C450),3),0),登録データ!$A$3:$H$2500,8,FALSE)),0),0)</f>
        <v>0</v>
      </c>
      <c r="AQ450" s="39">
        <f t="shared" ca="1" si="1811"/>
        <v>0</v>
      </c>
      <c r="AR450" s="267" t="str">
        <f t="shared" ref="AR450" si="1986">IF($C450="","",IF($C450="@",0,IF($C450&lt;1501,0,1)))</f>
        <v/>
      </c>
      <c r="AS450" s="39" t="str">
        <f t="shared" si="1812"/>
        <v/>
      </c>
      <c r="AT450" s="267" t="str">
        <f t="shared" ref="AT450" si="1987">IF($C450="","",IF($C450="@",0,IF(COUNTIF($C$21:$C$620,$C450)=1,0,1)))</f>
        <v/>
      </c>
      <c r="AU450" s="267" t="str">
        <f t="shared" ref="AU450" si="1988">IF($L450="","",IF(OR($L450="北海道",$L450="東京都",$L450="大阪府",$L450="京都府",RIGHT($L450,1)="県"),0,1))</f>
        <v/>
      </c>
      <c r="AV450" s="202" t="str">
        <f>IF(AC450="","",COUNTA($AC$21:$AC450))</f>
        <v/>
      </c>
      <c r="AW450" s="199" t="str">
        <f t="shared" ref="AW450" si="1989">IF($C450="","",IF($AV450="","",IF($C450="@",CONCATENATE("@",$D452),$C450)))</f>
        <v/>
      </c>
      <c r="AX450" s="199" t="str">
        <f t="shared" ref="AX450" si="1990">IF(LEFT($AW450,1)="@",$D452,"")</f>
        <v/>
      </c>
      <c r="AY450" s="199" t="str">
        <f t="shared" ref="AY450" si="1991">IF(LEFT($AW450,1)="@",$G452,"")</f>
        <v/>
      </c>
      <c r="AZ450" s="199" t="str">
        <f t="shared" ref="AZ450" si="1992">IF(LEFT($AW450,1)="@",$J452,"")</f>
        <v/>
      </c>
      <c r="BA450" s="199" t="str">
        <f t="shared" ref="BA450" si="1993">IF(LEFT($AW450,1)="@",$L452,"")</f>
        <v/>
      </c>
      <c r="BB450" s="39"/>
      <c r="BC450" s="39"/>
      <c r="BD450" s="74"/>
      <c r="BE450" s="74"/>
      <c r="BF450" s="74"/>
      <c r="BG450" s="83"/>
      <c r="BH450" s="84"/>
      <c r="BI450" s="202" t="str">
        <f>IF($AD450="","",COUNTA($AD$21:$AD450))</f>
        <v/>
      </c>
      <c r="BJ450" s="199" t="str">
        <f>IF($C450="","",IF($BI450="","",IF($C450="@",CONCATENATE("@",$D452),$C450)))</f>
        <v/>
      </c>
      <c r="BK450" s="199" t="str">
        <f t="shared" ref="BK450" si="1994">IF(LEFT($BJ450,1)="@",$D452,"")</f>
        <v/>
      </c>
      <c r="BL450" s="199" t="str">
        <f t="shared" ref="BL450" si="1995">IF(LEFT($BJ450,1)="@",$G452,"")</f>
        <v/>
      </c>
      <c r="BM450" s="199" t="str">
        <f t="shared" ref="BM450" si="1996">IF(LEFT($BJ450,1)="@",$J452,"")</f>
        <v/>
      </c>
      <c r="BN450" s="199" t="str">
        <f t="shared" ref="BN450" si="1997">IF(LEFT($BJ450,1)="@",$L452,"")</f>
        <v/>
      </c>
      <c r="BO450" s="39"/>
      <c r="BP450" s="39"/>
      <c r="BQ450" s="39"/>
      <c r="BR450" s="39"/>
      <c r="BS450" s="39"/>
      <c r="BT450" s="39"/>
      <c r="BV450" s="38" t="str">
        <f>IF($P450="十種競技",COUNTIF($P$21:$P450,"十種競技"),"")</f>
        <v/>
      </c>
      <c r="BW450" s="39" t="str">
        <f t="shared" ca="1" si="1813"/>
        <v/>
      </c>
      <c r="BX450" s="39" t="str">
        <f t="shared" ca="1" si="1814"/>
        <v/>
      </c>
      <c r="BY450" s="39" t="str">
        <f t="shared" ca="1" si="1815"/>
        <v/>
      </c>
      <c r="BZ450" s="39" t="str">
        <f t="shared" ca="1" si="1816"/>
        <v/>
      </c>
      <c r="CA450" s="39" t="str">
        <f t="shared" ca="1" si="1817"/>
        <v/>
      </c>
      <c r="CB450" s="39"/>
      <c r="CC450" s="39"/>
      <c r="CD450" s="39"/>
      <c r="CE450" s="39"/>
      <c r="CF450" s="39"/>
      <c r="CG450" s="86"/>
      <c r="CH450" s="43" t="str">
        <f t="shared" si="1803"/>
        <v/>
      </c>
    </row>
    <row r="451" spans="1:86">
      <c r="A451" s="24"/>
      <c r="B451" s="277"/>
      <c r="C451" s="280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59" t="s">
        <v>3698</v>
      </c>
      <c r="P451" s="71"/>
      <c r="Q451" s="31"/>
      <c r="R451" s="157" t="str">
        <f t="shared" si="1804"/>
        <v/>
      </c>
      <c r="S451" s="151"/>
      <c r="T451" s="157" t="str">
        <f t="shared" si="1805"/>
        <v/>
      </c>
      <c r="U451" s="31"/>
      <c r="V451" s="246"/>
      <c r="W451" s="246"/>
      <c r="X451" s="246"/>
      <c r="Y451" s="247"/>
      <c r="Z451" s="247"/>
      <c r="AA451" s="247"/>
      <c r="AB451" s="248"/>
      <c r="AC451" s="241"/>
      <c r="AD451" s="244"/>
      <c r="AG451" s="38"/>
      <c r="AH451" s="267"/>
      <c r="AI451" s="39" t="str">
        <f>IF($P451="","0",VLOOKUP($P451,登録データ!$M$3:$O$28,2,FALSE))</f>
        <v>0</v>
      </c>
      <c r="AJ451" s="39" t="str">
        <f>IF($P451="","",VLOOKUP($P451,登録データ!$M$3:$P$28,4,FALSE))</f>
        <v/>
      </c>
      <c r="AK451" s="39" t="str">
        <f t="shared" si="1806"/>
        <v>00</v>
      </c>
      <c r="AL451" s="39" t="str">
        <f t="shared" si="1807"/>
        <v/>
      </c>
      <c r="AM451" s="39" t="str">
        <f t="shared" si="1808"/>
        <v>000000</v>
      </c>
      <c r="AN451" s="39" t="str">
        <f t="shared" si="1809"/>
        <v/>
      </c>
      <c r="AO451" s="39" t="str">
        <f t="shared" si="1810"/>
        <v/>
      </c>
      <c r="AP451" s="39">
        <f ca="1">IF(OFFSET($C451,-MOD(ROW($C451),3),0)&lt;&gt;"",IF(RIGHT($P451,1)=")",VALUE(VLOOKUP(OFFSET($C451,-MOD(ROW($C451),3),0),登録データ!$A$3:$H$2500,8,FALSE)),0),0)</f>
        <v>0</v>
      </c>
      <c r="AQ451" s="39">
        <f t="shared" ca="1" si="1811"/>
        <v>0</v>
      </c>
      <c r="AR451" s="267"/>
      <c r="AS451" s="39" t="str">
        <f t="shared" si="1812"/>
        <v/>
      </c>
      <c r="AT451" s="267"/>
      <c r="AU451" s="267"/>
      <c r="AV451" s="202"/>
      <c r="AW451" s="199"/>
      <c r="AX451" s="200"/>
      <c r="AY451" s="200"/>
      <c r="AZ451" s="200"/>
      <c r="BA451" s="200"/>
      <c r="BB451" s="39"/>
      <c r="BC451" s="39"/>
      <c r="BD451" s="93"/>
      <c r="BE451" s="93"/>
      <c r="BF451" s="93"/>
      <c r="BG451" s="95"/>
      <c r="BH451" s="111"/>
      <c r="BI451" s="202"/>
      <c r="BJ451" s="199"/>
      <c r="BK451" s="200"/>
      <c r="BL451" s="200"/>
      <c r="BM451" s="200"/>
      <c r="BN451" s="200"/>
      <c r="BO451" s="39"/>
      <c r="BP451" s="39"/>
      <c r="BQ451" s="39"/>
      <c r="BR451" s="39"/>
      <c r="BS451" s="39"/>
      <c r="BT451" s="39"/>
      <c r="BV451" s="38" t="str">
        <f>IF($P451="十種競技",COUNTIF($P$21:$P451,"十種競技"),"")</f>
        <v/>
      </c>
      <c r="BW451" s="39" t="str">
        <f t="shared" ca="1" si="1813"/>
        <v/>
      </c>
      <c r="BX451" s="39" t="str">
        <f t="shared" ca="1" si="1814"/>
        <v/>
      </c>
      <c r="BY451" s="39" t="str">
        <f t="shared" ca="1" si="1815"/>
        <v/>
      </c>
      <c r="BZ451" s="39" t="str">
        <f t="shared" ca="1" si="1816"/>
        <v/>
      </c>
      <c r="CA451" s="39" t="str">
        <f t="shared" ca="1" si="1817"/>
        <v/>
      </c>
      <c r="CB451" s="39"/>
      <c r="CC451" s="39"/>
      <c r="CD451" s="39"/>
      <c r="CE451" s="39"/>
      <c r="CF451" s="39"/>
      <c r="CG451" s="86"/>
      <c r="CH451" s="43" t="str">
        <f t="shared" si="1803"/>
        <v/>
      </c>
    </row>
    <row r="452" spans="1:86" ht="14.25" thickBot="1">
      <c r="A452" s="24"/>
      <c r="B452" s="278"/>
      <c r="C452" s="29" t="s">
        <v>3696</v>
      </c>
      <c r="D452" s="283"/>
      <c r="E452" s="283"/>
      <c r="F452" s="283"/>
      <c r="G452" s="283"/>
      <c r="H452" s="283"/>
      <c r="I452" s="283"/>
      <c r="J452" s="283"/>
      <c r="K452" s="283"/>
      <c r="L452" s="283"/>
      <c r="M452" s="283"/>
      <c r="N452" s="283"/>
      <c r="O452" s="29" t="s">
        <v>3699</v>
      </c>
      <c r="P452" s="72"/>
      <c r="Q452" s="32"/>
      <c r="R452" s="160" t="str">
        <f t="shared" si="1804"/>
        <v/>
      </c>
      <c r="S452" s="152"/>
      <c r="T452" s="160" t="str">
        <f t="shared" si="1805"/>
        <v/>
      </c>
      <c r="U452" s="32"/>
      <c r="V452" s="249"/>
      <c r="W452" s="249"/>
      <c r="X452" s="249"/>
      <c r="Y452" s="250"/>
      <c r="Z452" s="250"/>
      <c r="AA452" s="250"/>
      <c r="AB452" s="251"/>
      <c r="AC452" s="242"/>
      <c r="AD452" s="245"/>
      <c r="AG452" s="38"/>
      <c r="AH452" s="267"/>
      <c r="AI452" s="39" t="str">
        <f>IF($P452="","0",VLOOKUP($P452,登録データ!$M$3:$O$28,2,FALSE))</f>
        <v>0</v>
      </c>
      <c r="AJ452" s="39" t="str">
        <f>IF($P452="","",VLOOKUP($P452,登録データ!$M$3:$P$28,4,FALSE))</f>
        <v/>
      </c>
      <c r="AK452" s="39" t="str">
        <f t="shared" si="1806"/>
        <v>00</v>
      </c>
      <c r="AL452" s="39" t="str">
        <f t="shared" si="1807"/>
        <v/>
      </c>
      <c r="AM452" s="39" t="str">
        <f t="shared" si="1808"/>
        <v>000000</v>
      </c>
      <c r="AN452" s="39" t="str">
        <f t="shared" si="1809"/>
        <v/>
      </c>
      <c r="AO452" s="39" t="str">
        <f t="shared" si="1810"/>
        <v/>
      </c>
      <c r="AP452" s="39">
        <f ca="1">IF(OFFSET($C452,-MOD(ROW($C452),3),0)&lt;&gt;"",IF(RIGHT($P452,1)=")",VALUE(VLOOKUP(OFFSET($C452,-MOD(ROW($C452),3),0),登録データ!$A$3:$H$2500,8,FALSE)),0),0)</f>
        <v>0</v>
      </c>
      <c r="AQ452" s="39">
        <f t="shared" ca="1" si="1811"/>
        <v>0</v>
      </c>
      <c r="AR452" s="267"/>
      <c r="AS452" s="39" t="str">
        <f t="shared" si="1812"/>
        <v/>
      </c>
      <c r="AT452" s="267"/>
      <c r="AU452" s="267"/>
      <c r="AV452" s="202"/>
      <c r="AW452" s="199"/>
      <c r="AX452" s="200"/>
      <c r="AY452" s="200"/>
      <c r="AZ452" s="200"/>
      <c r="BA452" s="200"/>
      <c r="BB452" s="39"/>
      <c r="BC452" s="39"/>
      <c r="BD452" s="93"/>
      <c r="BE452" s="93"/>
      <c r="BF452" s="93"/>
      <c r="BG452" s="95"/>
      <c r="BH452" s="111"/>
      <c r="BI452" s="202"/>
      <c r="BJ452" s="199"/>
      <c r="BK452" s="200"/>
      <c r="BL452" s="200"/>
      <c r="BM452" s="200"/>
      <c r="BN452" s="200"/>
      <c r="BO452" s="39"/>
      <c r="BP452" s="39"/>
      <c r="BQ452" s="39"/>
      <c r="BR452" s="39"/>
      <c r="BS452" s="39"/>
      <c r="BT452" s="39"/>
      <c r="BV452" s="38" t="str">
        <f>IF($P452="十種競技",COUNTIF($P$21:$P452,"十種競技"),"")</f>
        <v/>
      </c>
      <c r="BW452" s="39" t="str">
        <f t="shared" ca="1" si="1813"/>
        <v/>
      </c>
      <c r="BX452" s="39" t="str">
        <f t="shared" ca="1" si="1814"/>
        <v/>
      </c>
      <c r="BY452" s="39" t="str">
        <f t="shared" ca="1" si="1815"/>
        <v/>
      </c>
      <c r="BZ452" s="39" t="str">
        <f t="shared" ca="1" si="1816"/>
        <v/>
      </c>
      <c r="CA452" s="39" t="str">
        <f t="shared" ca="1" si="1817"/>
        <v/>
      </c>
      <c r="CB452" s="39"/>
      <c r="CC452" s="39"/>
      <c r="CD452" s="39"/>
      <c r="CE452" s="39"/>
      <c r="CF452" s="39"/>
      <c r="CG452" s="86"/>
      <c r="CH452" s="43" t="str">
        <f t="shared" si="1803"/>
        <v/>
      </c>
    </row>
    <row r="453" spans="1:86" ht="14.25" thickTop="1">
      <c r="A453" s="24"/>
      <c r="B453" s="276">
        <v>145</v>
      </c>
      <c r="C453" s="279"/>
      <c r="D453" s="281" t="str">
        <f>IF($C453="","",IF($C453="@",$D455,VLOOKUP($C453,登録データ!$A$3:$H$2500,2,FALSE)))</f>
        <v/>
      </c>
      <c r="E453" s="281"/>
      <c r="F453" s="281"/>
      <c r="G453" s="282" t="str">
        <f>IF($C453="","",IF($C453="@",$G455,VLOOKUP($C453,登録データ!$A$3:$H$2500,3,FALSE)))</f>
        <v/>
      </c>
      <c r="H453" s="282"/>
      <c r="I453" s="282"/>
      <c r="J453" s="281" t="str">
        <f>IF($C453="","",IF($C453="@",$J455,VLOOKUP($C453,登録データ!$A$3:$H$2500,7,FALSE)))</f>
        <v/>
      </c>
      <c r="K453" s="281"/>
      <c r="L453" s="281" t="str">
        <f>IF($C453="","",IF($C453="@",$L455,VLOOKUP($C453,登録データ!$A$3:$H$2500,4,FALSE)))</f>
        <v/>
      </c>
      <c r="M453" s="281"/>
      <c r="N453" s="281"/>
      <c r="O453" s="58" t="s">
        <v>3697</v>
      </c>
      <c r="P453" s="70"/>
      <c r="Q453" s="30"/>
      <c r="R453" s="156" t="str">
        <f t="shared" si="1804"/>
        <v/>
      </c>
      <c r="S453" s="150"/>
      <c r="T453" s="156" t="str">
        <f t="shared" si="1805"/>
        <v/>
      </c>
      <c r="U453" s="30"/>
      <c r="V453" s="237"/>
      <c r="W453" s="237"/>
      <c r="X453" s="237"/>
      <c r="Y453" s="238"/>
      <c r="Z453" s="238"/>
      <c r="AA453" s="238"/>
      <c r="AB453" s="239"/>
      <c r="AC453" s="240"/>
      <c r="AD453" s="243"/>
      <c r="AG453" s="38"/>
      <c r="AH453" s="267" t="str">
        <f>IF($C453="","",IF($C453="@",0,IF(VLOOKUP($C453,登録データ!$A$3:$V$2500,22,FALSE)=0,0,1)))</f>
        <v/>
      </c>
      <c r="AI453" s="39" t="str">
        <f>IF($P453="","0",VLOOKUP($P453,登録データ!$M$3:$O$28,2,FALSE))</f>
        <v>0</v>
      </c>
      <c r="AJ453" s="39" t="str">
        <f>IF($P453="","",VLOOKUP($P453,登録データ!$M$3:$P$28,4,FALSE))</f>
        <v/>
      </c>
      <c r="AK453" s="39" t="str">
        <f t="shared" si="1806"/>
        <v>00</v>
      </c>
      <c r="AL453" s="39" t="str">
        <f t="shared" si="1807"/>
        <v/>
      </c>
      <c r="AM453" s="39" t="str">
        <f t="shared" si="1808"/>
        <v>000000</v>
      </c>
      <c r="AN453" s="39" t="str">
        <f t="shared" si="1809"/>
        <v/>
      </c>
      <c r="AO453" s="39" t="str">
        <f t="shared" si="1810"/>
        <v/>
      </c>
      <c r="AP453" s="39">
        <f ca="1">IF(OFFSET($C453,-MOD(ROW($C453),3),0)&lt;&gt;"",IF(RIGHT($P453,1)=")",VALUE(VLOOKUP(OFFSET($C453,-MOD(ROW($C453),3),0),登録データ!$A$3:$H$2500,8,FALSE)),0),0)</f>
        <v>0</v>
      </c>
      <c r="AQ453" s="39">
        <f t="shared" ca="1" si="1811"/>
        <v>0</v>
      </c>
      <c r="AR453" s="267" t="str">
        <f t="shared" ref="AR453" si="1998">IF($C453="","",IF($C453="@",0,IF($C453&lt;1501,0,1)))</f>
        <v/>
      </c>
      <c r="AS453" s="39" t="str">
        <f t="shared" si="1812"/>
        <v/>
      </c>
      <c r="AT453" s="267" t="str">
        <f t="shared" ref="AT453" si="1999">IF($C453="","",IF($C453="@",0,IF(COUNTIF($C$21:$C$620,$C453)=1,0,1)))</f>
        <v/>
      </c>
      <c r="AU453" s="267" t="str">
        <f t="shared" ref="AU453" si="2000">IF($L453="","",IF(OR($L453="北海道",$L453="東京都",$L453="大阪府",$L453="京都府",RIGHT($L453,1)="県"),0,1))</f>
        <v/>
      </c>
      <c r="AV453" s="202" t="str">
        <f>IF(AC453="","",COUNTA($AC$21:$AC453))</f>
        <v/>
      </c>
      <c r="AW453" s="199" t="str">
        <f t="shared" ref="AW453" si="2001">IF($C453="","",IF($AV453="","",IF($C453="@",CONCATENATE("@",$D455),$C453)))</f>
        <v/>
      </c>
      <c r="AX453" s="199" t="str">
        <f t="shared" ref="AX453" si="2002">IF(LEFT($AW453,1)="@",$D455,"")</f>
        <v/>
      </c>
      <c r="AY453" s="199" t="str">
        <f t="shared" ref="AY453" si="2003">IF(LEFT($AW453,1)="@",$G455,"")</f>
        <v/>
      </c>
      <c r="AZ453" s="199" t="str">
        <f t="shared" ref="AZ453" si="2004">IF(LEFT($AW453,1)="@",$J455,"")</f>
        <v/>
      </c>
      <c r="BA453" s="199" t="str">
        <f t="shared" ref="BA453" si="2005">IF(LEFT($AW453,1)="@",$L455,"")</f>
        <v/>
      </c>
      <c r="BB453" s="39"/>
      <c r="BC453" s="39"/>
      <c r="BD453" s="74"/>
      <c r="BE453" s="74"/>
      <c r="BF453" s="74"/>
      <c r="BG453" s="83"/>
      <c r="BH453" s="84"/>
      <c r="BI453" s="202" t="str">
        <f>IF($AD453="","",COUNTA($AD$21:$AD453))</f>
        <v/>
      </c>
      <c r="BJ453" s="199" t="str">
        <f>IF($C453="","",IF($BI453="","",IF($C453="@",CONCATENATE("@",$D455),$C453)))</f>
        <v/>
      </c>
      <c r="BK453" s="199" t="str">
        <f t="shared" ref="BK453" si="2006">IF(LEFT($BJ453,1)="@",$D455,"")</f>
        <v/>
      </c>
      <c r="BL453" s="199" t="str">
        <f t="shared" ref="BL453" si="2007">IF(LEFT($BJ453,1)="@",$G455,"")</f>
        <v/>
      </c>
      <c r="BM453" s="199" t="str">
        <f t="shared" ref="BM453" si="2008">IF(LEFT($BJ453,1)="@",$J455,"")</f>
        <v/>
      </c>
      <c r="BN453" s="199" t="str">
        <f t="shared" ref="BN453" si="2009">IF(LEFT($BJ453,1)="@",$L455,"")</f>
        <v/>
      </c>
      <c r="BO453" s="39"/>
      <c r="BP453" s="39"/>
      <c r="BQ453" s="39"/>
      <c r="BR453" s="39"/>
      <c r="BS453" s="39"/>
      <c r="BT453" s="39"/>
      <c r="BV453" s="38" t="str">
        <f>IF($P453="十種競技",COUNTIF($P$21:$P453,"十種競技"),"")</f>
        <v/>
      </c>
      <c r="BW453" s="39" t="str">
        <f t="shared" ca="1" si="1813"/>
        <v/>
      </c>
      <c r="BX453" s="39" t="str">
        <f t="shared" ca="1" si="1814"/>
        <v/>
      </c>
      <c r="BY453" s="39" t="str">
        <f t="shared" ca="1" si="1815"/>
        <v/>
      </c>
      <c r="BZ453" s="39" t="str">
        <f t="shared" ca="1" si="1816"/>
        <v/>
      </c>
      <c r="CA453" s="39" t="str">
        <f t="shared" ca="1" si="1817"/>
        <v/>
      </c>
      <c r="CB453" s="39"/>
      <c r="CC453" s="39"/>
      <c r="CD453" s="39"/>
      <c r="CE453" s="39"/>
      <c r="CF453" s="39"/>
      <c r="CG453" s="86"/>
      <c r="CH453" s="43" t="str">
        <f t="shared" si="1803"/>
        <v/>
      </c>
    </row>
    <row r="454" spans="1:86">
      <c r="A454" s="24"/>
      <c r="B454" s="277"/>
      <c r="C454" s="280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59" t="s">
        <v>3698</v>
      </c>
      <c r="P454" s="71"/>
      <c r="Q454" s="31"/>
      <c r="R454" s="157" t="str">
        <f t="shared" si="1804"/>
        <v/>
      </c>
      <c r="S454" s="151"/>
      <c r="T454" s="157" t="str">
        <f t="shared" si="1805"/>
        <v/>
      </c>
      <c r="U454" s="31"/>
      <c r="V454" s="246"/>
      <c r="W454" s="246"/>
      <c r="X454" s="246"/>
      <c r="Y454" s="247"/>
      <c r="Z454" s="247"/>
      <c r="AA454" s="247"/>
      <c r="AB454" s="248"/>
      <c r="AC454" s="241"/>
      <c r="AD454" s="244"/>
      <c r="AG454" s="38"/>
      <c r="AH454" s="267"/>
      <c r="AI454" s="39" t="str">
        <f>IF($P454="","0",VLOOKUP($P454,登録データ!$M$3:$O$28,2,FALSE))</f>
        <v>0</v>
      </c>
      <c r="AJ454" s="39" t="str">
        <f>IF($P454="","",VLOOKUP($P454,登録データ!$M$3:$P$28,4,FALSE))</f>
        <v/>
      </c>
      <c r="AK454" s="39" t="str">
        <f t="shared" si="1806"/>
        <v>00</v>
      </c>
      <c r="AL454" s="39" t="str">
        <f t="shared" si="1807"/>
        <v/>
      </c>
      <c r="AM454" s="39" t="str">
        <f t="shared" si="1808"/>
        <v>000000</v>
      </c>
      <c r="AN454" s="39" t="str">
        <f t="shared" si="1809"/>
        <v/>
      </c>
      <c r="AO454" s="39" t="str">
        <f t="shared" si="1810"/>
        <v/>
      </c>
      <c r="AP454" s="39">
        <f ca="1">IF(OFFSET($C454,-MOD(ROW($C454),3),0)&lt;&gt;"",IF(RIGHT($P454,1)=")",VALUE(VLOOKUP(OFFSET($C454,-MOD(ROW($C454),3),0),登録データ!$A$3:$H$2500,8,FALSE)),0),0)</f>
        <v>0</v>
      </c>
      <c r="AQ454" s="39">
        <f t="shared" ca="1" si="1811"/>
        <v>0</v>
      </c>
      <c r="AR454" s="267"/>
      <c r="AS454" s="39" t="str">
        <f t="shared" si="1812"/>
        <v/>
      </c>
      <c r="AT454" s="267"/>
      <c r="AU454" s="267"/>
      <c r="AV454" s="202"/>
      <c r="AW454" s="199"/>
      <c r="AX454" s="200"/>
      <c r="AY454" s="200"/>
      <c r="AZ454" s="200"/>
      <c r="BA454" s="200"/>
      <c r="BB454" s="39"/>
      <c r="BC454" s="39"/>
      <c r="BD454" s="93"/>
      <c r="BE454" s="93"/>
      <c r="BF454" s="93"/>
      <c r="BG454" s="95"/>
      <c r="BH454" s="111"/>
      <c r="BI454" s="202"/>
      <c r="BJ454" s="199"/>
      <c r="BK454" s="200"/>
      <c r="BL454" s="200"/>
      <c r="BM454" s="200"/>
      <c r="BN454" s="200"/>
      <c r="BO454" s="39"/>
      <c r="BP454" s="39"/>
      <c r="BQ454" s="39"/>
      <c r="BR454" s="39"/>
      <c r="BS454" s="39"/>
      <c r="BT454" s="39"/>
      <c r="BV454" s="38" t="str">
        <f>IF($P454="十種競技",COUNTIF($P$21:$P454,"十種競技"),"")</f>
        <v/>
      </c>
      <c r="BW454" s="39" t="str">
        <f t="shared" ca="1" si="1813"/>
        <v/>
      </c>
      <c r="BX454" s="39" t="str">
        <f t="shared" ca="1" si="1814"/>
        <v/>
      </c>
      <c r="BY454" s="39" t="str">
        <f t="shared" ca="1" si="1815"/>
        <v/>
      </c>
      <c r="BZ454" s="39" t="str">
        <f t="shared" ca="1" si="1816"/>
        <v/>
      </c>
      <c r="CA454" s="39" t="str">
        <f t="shared" ca="1" si="1817"/>
        <v/>
      </c>
      <c r="CB454" s="39"/>
      <c r="CC454" s="39"/>
      <c r="CD454" s="39"/>
      <c r="CE454" s="39"/>
      <c r="CF454" s="39"/>
      <c r="CG454" s="86"/>
      <c r="CH454" s="43" t="str">
        <f t="shared" si="1803"/>
        <v/>
      </c>
    </row>
    <row r="455" spans="1:86" ht="14.25" thickBot="1">
      <c r="A455" s="24"/>
      <c r="B455" s="278"/>
      <c r="C455" s="29" t="s">
        <v>3696</v>
      </c>
      <c r="D455" s="283"/>
      <c r="E455" s="283"/>
      <c r="F455" s="283"/>
      <c r="G455" s="283"/>
      <c r="H455" s="283"/>
      <c r="I455" s="283"/>
      <c r="J455" s="283"/>
      <c r="K455" s="283"/>
      <c r="L455" s="283"/>
      <c r="M455" s="283"/>
      <c r="N455" s="283"/>
      <c r="O455" s="29" t="s">
        <v>3699</v>
      </c>
      <c r="P455" s="72"/>
      <c r="Q455" s="32"/>
      <c r="R455" s="160" t="str">
        <f t="shared" si="1804"/>
        <v/>
      </c>
      <c r="S455" s="152"/>
      <c r="T455" s="160" t="str">
        <f t="shared" si="1805"/>
        <v/>
      </c>
      <c r="U455" s="32"/>
      <c r="V455" s="249"/>
      <c r="W455" s="249"/>
      <c r="X455" s="249"/>
      <c r="Y455" s="250"/>
      <c r="Z455" s="250"/>
      <c r="AA455" s="250"/>
      <c r="AB455" s="251"/>
      <c r="AC455" s="242"/>
      <c r="AD455" s="245"/>
      <c r="AG455" s="38"/>
      <c r="AH455" s="267"/>
      <c r="AI455" s="39" t="str">
        <f>IF($P455="","0",VLOOKUP($P455,登録データ!$M$3:$O$28,2,FALSE))</f>
        <v>0</v>
      </c>
      <c r="AJ455" s="39" t="str">
        <f>IF($P455="","",VLOOKUP($P455,登録データ!$M$3:$P$28,4,FALSE))</f>
        <v/>
      </c>
      <c r="AK455" s="39" t="str">
        <f t="shared" si="1806"/>
        <v>00</v>
      </c>
      <c r="AL455" s="39" t="str">
        <f t="shared" si="1807"/>
        <v/>
      </c>
      <c r="AM455" s="39" t="str">
        <f t="shared" si="1808"/>
        <v>000000</v>
      </c>
      <c r="AN455" s="39" t="str">
        <f t="shared" si="1809"/>
        <v/>
      </c>
      <c r="AO455" s="39" t="str">
        <f t="shared" si="1810"/>
        <v/>
      </c>
      <c r="AP455" s="39">
        <f ca="1">IF(OFFSET($C455,-MOD(ROW($C455),3),0)&lt;&gt;"",IF(RIGHT($P455,1)=")",VALUE(VLOOKUP(OFFSET($C455,-MOD(ROW($C455),3),0),登録データ!$A$3:$H$2500,8,FALSE)),0),0)</f>
        <v>0</v>
      </c>
      <c r="AQ455" s="39">
        <f t="shared" ca="1" si="1811"/>
        <v>0</v>
      </c>
      <c r="AR455" s="267"/>
      <c r="AS455" s="39" t="str">
        <f t="shared" si="1812"/>
        <v/>
      </c>
      <c r="AT455" s="267"/>
      <c r="AU455" s="267"/>
      <c r="AV455" s="202"/>
      <c r="AW455" s="199"/>
      <c r="AX455" s="200"/>
      <c r="AY455" s="200"/>
      <c r="AZ455" s="200"/>
      <c r="BA455" s="200"/>
      <c r="BB455" s="39"/>
      <c r="BC455" s="39"/>
      <c r="BD455" s="93"/>
      <c r="BE455" s="93"/>
      <c r="BF455" s="93"/>
      <c r="BG455" s="95"/>
      <c r="BH455" s="111"/>
      <c r="BI455" s="202"/>
      <c r="BJ455" s="199"/>
      <c r="BK455" s="200"/>
      <c r="BL455" s="200"/>
      <c r="BM455" s="200"/>
      <c r="BN455" s="200"/>
      <c r="BO455" s="39"/>
      <c r="BP455" s="39"/>
      <c r="BQ455" s="39"/>
      <c r="BR455" s="39"/>
      <c r="BS455" s="39"/>
      <c r="BT455" s="39"/>
      <c r="BV455" s="38" t="str">
        <f>IF($P455="十種競技",COUNTIF($P$21:$P455,"十種競技"),"")</f>
        <v/>
      </c>
      <c r="BW455" s="39" t="str">
        <f t="shared" ca="1" si="1813"/>
        <v/>
      </c>
      <c r="BX455" s="39" t="str">
        <f t="shared" ca="1" si="1814"/>
        <v/>
      </c>
      <c r="BY455" s="39" t="str">
        <f t="shared" ca="1" si="1815"/>
        <v/>
      </c>
      <c r="BZ455" s="39" t="str">
        <f t="shared" ca="1" si="1816"/>
        <v/>
      </c>
      <c r="CA455" s="39" t="str">
        <f t="shared" ca="1" si="1817"/>
        <v/>
      </c>
      <c r="CB455" s="39"/>
      <c r="CC455" s="39"/>
      <c r="CD455" s="39"/>
      <c r="CE455" s="39"/>
      <c r="CF455" s="39"/>
      <c r="CG455" s="86"/>
      <c r="CH455" s="43" t="str">
        <f t="shared" si="1803"/>
        <v/>
      </c>
    </row>
    <row r="456" spans="1:86" ht="14.25" thickTop="1">
      <c r="A456" s="24"/>
      <c r="B456" s="276">
        <v>146</v>
      </c>
      <c r="C456" s="279"/>
      <c r="D456" s="281" t="str">
        <f>IF($C456="","",IF($C456="@",$D458,VLOOKUP($C456,登録データ!$A$3:$H$2500,2,FALSE)))</f>
        <v/>
      </c>
      <c r="E456" s="281"/>
      <c r="F456" s="281"/>
      <c r="G456" s="282" t="str">
        <f>IF($C456="","",IF($C456="@",$G458,VLOOKUP($C456,登録データ!$A$3:$H$2500,3,FALSE)))</f>
        <v/>
      </c>
      <c r="H456" s="282"/>
      <c r="I456" s="282"/>
      <c r="J456" s="281" t="str">
        <f>IF($C456="","",IF($C456="@",$J458,VLOOKUP($C456,登録データ!$A$3:$H$2500,7,FALSE)))</f>
        <v/>
      </c>
      <c r="K456" s="281"/>
      <c r="L456" s="281" t="str">
        <f>IF($C456="","",IF($C456="@",$L458,VLOOKUP($C456,登録データ!$A$3:$H$2500,4,FALSE)))</f>
        <v/>
      </c>
      <c r="M456" s="281"/>
      <c r="N456" s="281"/>
      <c r="O456" s="58" t="s">
        <v>3697</v>
      </c>
      <c r="P456" s="70"/>
      <c r="Q456" s="30"/>
      <c r="R456" s="156" t="str">
        <f t="shared" si="1804"/>
        <v/>
      </c>
      <c r="S456" s="150"/>
      <c r="T456" s="156" t="str">
        <f t="shared" si="1805"/>
        <v/>
      </c>
      <c r="U456" s="30"/>
      <c r="V456" s="237"/>
      <c r="W456" s="237"/>
      <c r="X456" s="237"/>
      <c r="Y456" s="238"/>
      <c r="Z456" s="238"/>
      <c r="AA456" s="238"/>
      <c r="AB456" s="239"/>
      <c r="AC456" s="240"/>
      <c r="AD456" s="243"/>
      <c r="AG456" s="38"/>
      <c r="AH456" s="267" t="str">
        <f>IF($C456="","",IF($C456="@",0,IF(VLOOKUP($C456,登録データ!$A$3:$V$2500,22,FALSE)=0,0,1)))</f>
        <v/>
      </c>
      <c r="AI456" s="39" t="str">
        <f>IF($P456="","0",VLOOKUP($P456,登録データ!$M$3:$O$28,2,FALSE))</f>
        <v>0</v>
      </c>
      <c r="AJ456" s="39" t="str">
        <f>IF($P456="","",VLOOKUP($P456,登録データ!$M$3:$P$28,4,FALSE))</f>
        <v/>
      </c>
      <c r="AK456" s="39" t="str">
        <f t="shared" si="1806"/>
        <v>00</v>
      </c>
      <c r="AL456" s="39" t="str">
        <f t="shared" si="1807"/>
        <v/>
      </c>
      <c r="AM456" s="39" t="str">
        <f t="shared" si="1808"/>
        <v>000000</v>
      </c>
      <c r="AN456" s="39" t="str">
        <f t="shared" si="1809"/>
        <v/>
      </c>
      <c r="AO456" s="39" t="str">
        <f t="shared" si="1810"/>
        <v/>
      </c>
      <c r="AP456" s="39">
        <f ca="1">IF(OFFSET($C456,-MOD(ROW($C456),3),0)&lt;&gt;"",IF(RIGHT($P456,1)=")",VALUE(VLOOKUP(OFFSET($C456,-MOD(ROW($C456),3),0),登録データ!$A$3:$H$2500,8,FALSE)),0),0)</f>
        <v>0</v>
      </c>
      <c r="AQ456" s="39">
        <f t="shared" ca="1" si="1811"/>
        <v>0</v>
      </c>
      <c r="AR456" s="267" t="str">
        <f t="shared" ref="AR456" si="2010">IF($C456="","",IF($C456="@",0,IF($C456&lt;1501,0,1)))</f>
        <v/>
      </c>
      <c r="AS456" s="39" t="str">
        <f t="shared" si="1812"/>
        <v/>
      </c>
      <c r="AT456" s="267" t="str">
        <f t="shared" ref="AT456" si="2011">IF($C456="","",IF($C456="@",0,IF(COUNTIF($C$21:$C$620,$C456)=1,0,1)))</f>
        <v/>
      </c>
      <c r="AU456" s="267" t="str">
        <f t="shared" ref="AU456" si="2012">IF($L456="","",IF(OR($L456="北海道",$L456="東京都",$L456="大阪府",$L456="京都府",RIGHT($L456,1)="県"),0,1))</f>
        <v/>
      </c>
      <c r="AV456" s="202" t="str">
        <f>IF(AC456="","",COUNTA($AC$21:$AC456))</f>
        <v/>
      </c>
      <c r="AW456" s="199" t="str">
        <f t="shared" ref="AW456" si="2013">IF($C456="","",IF($AV456="","",IF($C456="@",CONCATENATE("@",$D458),$C456)))</f>
        <v/>
      </c>
      <c r="AX456" s="199" t="str">
        <f t="shared" ref="AX456" si="2014">IF(LEFT($AW456,1)="@",$D458,"")</f>
        <v/>
      </c>
      <c r="AY456" s="199" t="str">
        <f t="shared" ref="AY456" si="2015">IF(LEFT($AW456,1)="@",$G458,"")</f>
        <v/>
      </c>
      <c r="AZ456" s="199" t="str">
        <f t="shared" ref="AZ456" si="2016">IF(LEFT($AW456,1)="@",$J458,"")</f>
        <v/>
      </c>
      <c r="BA456" s="199" t="str">
        <f t="shared" ref="BA456" si="2017">IF(LEFT($AW456,1)="@",$L458,"")</f>
        <v/>
      </c>
      <c r="BB456" s="39"/>
      <c r="BC456" s="39"/>
      <c r="BD456" s="74"/>
      <c r="BE456" s="74"/>
      <c r="BF456" s="74"/>
      <c r="BG456" s="83"/>
      <c r="BH456" s="84"/>
      <c r="BI456" s="202" t="str">
        <f>IF($AD456="","",COUNTA($AD$21:$AD456))</f>
        <v/>
      </c>
      <c r="BJ456" s="199" t="str">
        <f>IF($C456="","",IF($BI456="","",IF($C456="@",CONCATENATE("@",$D458),$C456)))</f>
        <v/>
      </c>
      <c r="BK456" s="199" t="str">
        <f t="shared" ref="BK456" si="2018">IF(LEFT($BJ456,1)="@",$D458,"")</f>
        <v/>
      </c>
      <c r="BL456" s="199" t="str">
        <f t="shared" ref="BL456" si="2019">IF(LEFT($BJ456,1)="@",$G458,"")</f>
        <v/>
      </c>
      <c r="BM456" s="199" t="str">
        <f t="shared" ref="BM456" si="2020">IF(LEFT($BJ456,1)="@",$J458,"")</f>
        <v/>
      </c>
      <c r="BN456" s="199" t="str">
        <f t="shared" ref="BN456" si="2021">IF(LEFT($BJ456,1)="@",$L458,"")</f>
        <v/>
      </c>
      <c r="BO456" s="39"/>
      <c r="BP456" s="39"/>
      <c r="BQ456" s="39"/>
      <c r="BR456" s="39"/>
      <c r="BS456" s="39"/>
      <c r="BT456" s="39"/>
      <c r="BV456" s="38" t="str">
        <f>IF($P456="十種競技",COUNTIF($P$21:$P456,"十種競技"),"")</f>
        <v/>
      </c>
      <c r="BW456" s="39" t="str">
        <f t="shared" ca="1" si="1813"/>
        <v/>
      </c>
      <c r="BX456" s="39" t="str">
        <f t="shared" ca="1" si="1814"/>
        <v/>
      </c>
      <c r="BY456" s="39" t="str">
        <f t="shared" ca="1" si="1815"/>
        <v/>
      </c>
      <c r="BZ456" s="39" t="str">
        <f t="shared" ca="1" si="1816"/>
        <v/>
      </c>
      <c r="CA456" s="39" t="str">
        <f t="shared" ca="1" si="1817"/>
        <v/>
      </c>
      <c r="CB456" s="39"/>
      <c r="CC456" s="39"/>
      <c r="CD456" s="39"/>
      <c r="CE456" s="39"/>
      <c r="CF456" s="39"/>
      <c r="CG456" s="86"/>
      <c r="CH456" s="43" t="str">
        <f t="shared" si="1803"/>
        <v/>
      </c>
    </row>
    <row r="457" spans="1:86">
      <c r="A457" s="24"/>
      <c r="B457" s="277"/>
      <c r="C457" s="280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59" t="s">
        <v>3698</v>
      </c>
      <c r="P457" s="71"/>
      <c r="Q457" s="31"/>
      <c r="R457" s="157" t="str">
        <f t="shared" si="1804"/>
        <v/>
      </c>
      <c r="S457" s="151"/>
      <c r="T457" s="157" t="str">
        <f t="shared" si="1805"/>
        <v/>
      </c>
      <c r="U457" s="31"/>
      <c r="V457" s="246"/>
      <c r="W457" s="246"/>
      <c r="X457" s="246"/>
      <c r="Y457" s="247"/>
      <c r="Z457" s="247"/>
      <c r="AA457" s="247"/>
      <c r="AB457" s="248"/>
      <c r="AC457" s="241"/>
      <c r="AD457" s="244"/>
      <c r="AG457" s="38"/>
      <c r="AH457" s="267"/>
      <c r="AI457" s="39" t="str">
        <f>IF($P457="","0",VLOOKUP($P457,登録データ!$M$3:$O$28,2,FALSE))</f>
        <v>0</v>
      </c>
      <c r="AJ457" s="39" t="str">
        <f>IF($P457="","",VLOOKUP($P457,登録データ!$M$3:$P$28,4,FALSE))</f>
        <v/>
      </c>
      <c r="AK457" s="39" t="str">
        <f t="shared" si="1806"/>
        <v>00</v>
      </c>
      <c r="AL457" s="39" t="str">
        <f t="shared" si="1807"/>
        <v/>
      </c>
      <c r="AM457" s="39" t="str">
        <f t="shared" si="1808"/>
        <v>000000</v>
      </c>
      <c r="AN457" s="39" t="str">
        <f t="shared" si="1809"/>
        <v/>
      </c>
      <c r="AO457" s="39" t="str">
        <f t="shared" si="1810"/>
        <v/>
      </c>
      <c r="AP457" s="39">
        <f ca="1">IF(OFFSET($C457,-MOD(ROW($C457),3),0)&lt;&gt;"",IF(RIGHT($P457,1)=")",VALUE(VLOOKUP(OFFSET($C457,-MOD(ROW($C457),3),0),登録データ!$A$3:$H$2500,8,FALSE)),0),0)</f>
        <v>0</v>
      </c>
      <c r="AQ457" s="39">
        <f t="shared" ca="1" si="1811"/>
        <v>0</v>
      </c>
      <c r="AR457" s="267"/>
      <c r="AS457" s="39" t="str">
        <f t="shared" si="1812"/>
        <v/>
      </c>
      <c r="AT457" s="267"/>
      <c r="AU457" s="267"/>
      <c r="AV457" s="202"/>
      <c r="AW457" s="199"/>
      <c r="AX457" s="200"/>
      <c r="AY457" s="200"/>
      <c r="AZ457" s="200"/>
      <c r="BA457" s="200"/>
      <c r="BB457" s="39"/>
      <c r="BC457" s="39"/>
      <c r="BD457" s="93"/>
      <c r="BE457" s="93"/>
      <c r="BF457" s="93"/>
      <c r="BG457" s="95"/>
      <c r="BH457" s="111"/>
      <c r="BI457" s="202"/>
      <c r="BJ457" s="199"/>
      <c r="BK457" s="200"/>
      <c r="BL457" s="200"/>
      <c r="BM457" s="200"/>
      <c r="BN457" s="200"/>
      <c r="BO457" s="39"/>
      <c r="BP457" s="39"/>
      <c r="BQ457" s="39"/>
      <c r="BR457" s="39"/>
      <c r="BS457" s="39"/>
      <c r="BT457" s="39"/>
      <c r="BV457" s="38" t="str">
        <f>IF($P457="十種競技",COUNTIF($P$21:$P457,"十種競技"),"")</f>
        <v/>
      </c>
      <c r="BW457" s="39" t="str">
        <f t="shared" ca="1" si="1813"/>
        <v/>
      </c>
      <c r="BX457" s="39" t="str">
        <f t="shared" ca="1" si="1814"/>
        <v/>
      </c>
      <c r="BY457" s="39" t="str">
        <f t="shared" ca="1" si="1815"/>
        <v/>
      </c>
      <c r="BZ457" s="39" t="str">
        <f t="shared" ca="1" si="1816"/>
        <v/>
      </c>
      <c r="CA457" s="39" t="str">
        <f t="shared" ca="1" si="1817"/>
        <v/>
      </c>
      <c r="CB457" s="39"/>
      <c r="CC457" s="39"/>
      <c r="CD457" s="39"/>
      <c r="CE457" s="39"/>
      <c r="CF457" s="39"/>
      <c r="CG457" s="86"/>
      <c r="CH457" s="43" t="str">
        <f t="shared" si="1803"/>
        <v/>
      </c>
    </row>
    <row r="458" spans="1:86" ht="14.25" thickBot="1">
      <c r="A458" s="24"/>
      <c r="B458" s="278"/>
      <c r="C458" s="29" t="s">
        <v>3696</v>
      </c>
      <c r="D458" s="283"/>
      <c r="E458" s="283"/>
      <c r="F458" s="283"/>
      <c r="G458" s="283"/>
      <c r="H458" s="283"/>
      <c r="I458" s="283"/>
      <c r="J458" s="283"/>
      <c r="K458" s="283"/>
      <c r="L458" s="283"/>
      <c r="M458" s="283"/>
      <c r="N458" s="283"/>
      <c r="O458" s="29" t="s">
        <v>3699</v>
      </c>
      <c r="P458" s="72"/>
      <c r="Q458" s="32"/>
      <c r="R458" s="160" t="str">
        <f t="shared" si="1804"/>
        <v/>
      </c>
      <c r="S458" s="152"/>
      <c r="T458" s="160" t="str">
        <f t="shared" si="1805"/>
        <v/>
      </c>
      <c r="U458" s="32"/>
      <c r="V458" s="249"/>
      <c r="W458" s="249"/>
      <c r="X458" s="249"/>
      <c r="Y458" s="250"/>
      <c r="Z458" s="250"/>
      <c r="AA458" s="250"/>
      <c r="AB458" s="251"/>
      <c r="AC458" s="242"/>
      <c r="AD458" s="245"/>
      <c r="AG458" s="38"/>
      <c r="AH458" s="267"/>
      <c r="AI458" s="39" t="str">
        <f>IF($P458="","0",VLOOKUP($P458,登録データ!$M$3:$O$28,2,FALSE))</f>
        <v>0</v>
      </c>
      <c r="AJ458" s="39" t="str">
        <f>IF($P458="","",VLOOKUP($P458,登録データ!$M$3:$P$28,4,FALSE))</f>
        <v/>
      </c>
      <c r="AK458" s="39" t="str">
        <f t="shared" si="1806"/>
        <v>00</v>
      </c>
      <c r="AL458" s="39" t="str">
        <f t="shared" si="1807"/>
        <v/>
      </c>
      <c r="AM458" s="39" t="str">
        <f t="shared" si="1808"/>
        <v>000000</v>
      </c>
      <c r="AN458" s="39" t="str">
        <f t="shared" si="1809"/>
        <v/>
      </c>
      <c r="AO458" s="39" t="str">
        <f t="shared" si="1810"/>
        <v/>
      </c>
      <c r="AP458" s="39">
        <f ca="1">IF(OFFSET($C458,-MOD(ROW($C458),3),0)&lt;&gt;"",IF(RIGHT($P458,1)=")",VALUE(VLOOKUP(OFFSET($C458,-MOD(ROW($C458),3),0),登録データ!$A$3:$H$2500,8,FALSE)),0),0)</f>
        <v>0</v>
      </c>
      <c r="AQ458" s="39">
        <f t="shared" ca="1" si="1811"/>
        <v>0</v>
      </c>
      <c r="AR458" s="267"/>
      <c r="AS458" s="39" t="str">
        <f t="shared" si="1812"/>
        <v/>
      </c>
      <c r="AT458" s="267"/>
      <c r="AU458" s="267"/>
      <c r="AV458" s="202"/>
      <c r="AW458" s="199"/>
      <c r="AX458" s="200"/>
      <c r="AY458" s="200"/>
      <c r="AZ458" s="200"/>
      <c r="BA458" s="200"/>
      <c r="BB458" s="39"/>
      <c r="BC458" s="39"/>
      <c r="BD458" s="93"/>
      <c r="BE458" s="93"/>
      <c r="BF458" s="93"/>
      <c r="BG458" s="95"/>
      <c r="BH458" s="111"/>
      <c r="BI458" s="202"/>
      <c r="BJ458" s="199"/>
      <c r="BK458" s="200"/>
      <c r="BL458" s="200"/>
      <c r="BM458" s="200"/>
      <c r="BN458" s="200"/>
      <c r="BO458" s="39"/>
      <c r="BP458" s="39"/>
      <c r="BQ458" s="39"/>
      <c r="BR458" s="39"/>
      <c r="BS458" s="39"/>
      <c r="BT458" s="39"/>
      <c r="BV458" s="38" t="str">
        <f>IF($P458="十種競技",COUNTIF($P$21:$P458,"十種競技"),"")</f>
        <v/>
      </c>
      <c r="BW458" s="39" t="str">
        <f t="shared" ca="1" si="1813"/>
        <v/>
      </c>
      <c r="BX458" s="39" t="str">
        <f t="shared" ca="1" si="1814"/>
        <v/>
      </c>
      <c r="BY458" s="39" t="str">
        <f t="shared" ca="1" si="1815"/>
        <v/>
      </c>
      <c r="BZ458" s="39" t="str">
        <f t="shared" ca="1" si="1816"/>
        <v/>
      </c>
      <c r="CA458" s="39" t="str">
        <f t="shared" ca="1" si="1817"/>
        <v/>
      </c>
      <c r="CB458" s="39"/>
      <c r="CC458" s="39"/>
      <c r="CD458" s="39"/>
      <c r="CE458" s="39"/>
      <c r="CF458" s="39"/>
      <c r="CG458" s="86"/>
      <c r="CH458" s="43" t="str">
        <f t="shared" si="1803"/>
        <v/>
      </c>
    </row>
    <row r="459" spans="1:86" ht="14.25" thickTop="1">
      <c r="A459" s="24"/>
      <c r="B459" s="276">
        <v>147</v>
      </c>
      <c r="C459" s="279"/>
      <c r="D459" s="281" t="str">
        <f>IF($C459="","",IF($C459="@",$D461,VLOOKUP($C459,登録データ!$A$3:$H$2500,2,FALSE)))</f>
        <v/>
      </c>
      <c r="E459" s="281"/>
      <c r="F459" s="281"/>
      <c r="G459" s="282" t="str">
        <f>IF($C459="","",IF($C459="@",$G461,VLOOKUP($C459,登録データ!$A$3:$H$2500,3,FALSE)))</f>
        <v/>
      </c>
      <c r="H459" s="282"/>
      <c r="I459" s="282"/>
      <c r="J459" s="281" t="str">
        <f>IF($C459="","",IF($C459="@",$J461,VLOOKUP($C459,登録データ!$A$3:$H$2500,7,FALSE)))</f>
        <v/>
      </c>
      <c r="K459" s="281"/>
      <c r="L459" s="281" t="str">
        <f>IF($C459="","",IF($C459="@",$L461,VLOOKUP($C459,登録データ!$A$3:$H$2500,4,FALSE)))</f>
        <v/>
      </c>
      <c r="M459" s="281"/>
      <c r="N459" s="281"/>
      <c r="O459" s="58" t="s">
        <v>3697</v>
      </c>
      <c r="P459" s="70"/>
      <c r="Q459" s="30"/>
      <c r="R459" s="156" t="str">
        <f t="shared" si="1804"/>
        <v/>
      </c>
      <c r="S459" s="150"/>
      <c r="T459" s="156" t="str">
        <f t="shared" si="1805"/>
        <v/>
      </c>
      <c r="U459" s="30"/>
      <c r="V459" s="237"/>
      <c r="W459" s="237"/>
      <c r="X459" s="237"/>
      <c r="Y459" s="238"/>
      <c r="Z459" s="238"/>
      <c r="AA459" s="238"/>
      <c r="AB459" s="239"/>
      <c r="AC459" s="240"/>
      <c r="AD459" s="243"/>
      <c r="AG459" s="38"/>
      <c r="AH459" s="267" t="str">
        <f>IF($C459="","",IF($C459="@",0,IF(VLOOKUP($C459,登録データ!$A$3:$V$2500,22,FALSE)=0,0,1)))</f>
        <v/>
      </c>
      <c r="AI459" s="39" t="str">
        <f>IF($P459="","0",VLOOKUP($P459,登録データ!$M$3:$O$28,2,FALSE))</f>
        <v>0</v>
      </c>
      <c r="AJ459" s="39" t="str">
        <f>IF($P459="","",VLOOKUP($P459,登録データ!$M$3:$P$28,4,FALSE))</f>
        <v/>
      </c>
      <c r="AK459" s="39" t="str">
        <f t="shared" si="1806"/>
        <v>00</v>
      </c>
      <c r="AL459" s="39" t="str">
        <f t="shared" si="1807"/>
        <v/>
      </c>
      <c r="AM459" s="39" t="str">
        <f t="shared" si="1808"/>
        <v>000000</v>
      </c>
      <c r="AN459" s="39" t="str">
        <f t="shared" si="1809"/>
        <v/>
      </c>
      <c r="AO459" s="39" t="str">
        <f t="shared" si="1810"/>
        <v/>
      </c>
      <c r="AP459" s="39">
        <f ca="1">IF(OFFSET($C459,-MOD(ROW($C459),3),0)&lt;&gt;"",IF(RIGHT($P459,1)=")",VALUE(VLOOKUP(OFFSET($C459,-MOD(ROW($C459),3),0),登録データ!$A$3:$H$2500,8,FALSE)),0),0)</f>
        <v>0</v>
      </c>
      <c r="AQ459" s="39">
        <f t="shared" ca="1" si="1811"/>
        <v>0</v>
      </c>
      <c r="AR459" s="267" t="str">
        <f t="shared" ref="AR459" si="2022">IF($C459="","",IF($C459="@",0,IF($C459&lt;1501,0,1)))</f>
        <v/>
      </c>
      <c r="AS459" s="39" t="str">
        <f t="shared" si="1812"/>
        <v/>
      </c>
      <c r="AT459" s="267" t="str">
        <f t="shared" ref="AT459" si="2023">IF($C459="","",IF($C459="@",0,IF(COUNTIF($C$21:$C$620,$C459)=1,0,1)))</f>
        <v/>
      </c>
      <c r="AU459" s="267" t="str">
        <f t="shared" ref="AU459" si="2024">IF($L459="","",IF(OR($L459="北海道",$L459="東京都",$L459="大阪府",$L459="京都府",RIGHT($L459,1)="県"),0,1))</f>
        <v/>
      </c>
      <c r="AV459" s="202" t="str">
        <f>IF(AC459="","",COUNTA($AC$21:$AC459))</f>
        <v/>
      </c>
      <c r="AW459" s="199" t="str">
        <f t="shared" ref="AW459" si="2025">IF($C459="","",IF($AV459="","",IF($C459="@",CONCATENATE("@",$D461),$C459)))</f>
        <v/>
      </c>
      <c r="AX459" s="199" t="str">
        <f t="shared" ref="AX459" si="2026">IF(LEFT($AW459,1)="@",$D461,"")</f>
        <v/>
      </c>
      <c r="AY459" s="199" t="str">
        <f t="shared" ref="AY459" si="2027">IF(LEFT($AW459,1)="@",$G461,"")</f>
        <v/>
      </c>
      <c r="AZ459" s="199" t="str">
        <f t="shared" ref="AZ459" si="2028">IF(LEFT($AW459,1)="@",$J461,"")</f>
        <v/>
      </c>
      <c r="BA459" s="199" t="str">
        <f t="shared" ref="BA459" si="2029">IF(LEFT($AW459,1)="@",$L461,"")</f>
        <v/>
      </c>
      <c r="BB459" s="39"/>
      <c r="BC459" s="39"/>
      <c r="BD459" s="74"/>
      <c r="BE459" s="74"/>
      <c r="BF459" s="74"/>
      <c r="BG459" s="83"/>
      <c r="BH459" s="84"/>
      <c r="BI459" s="202" t="str">
        <f>IF($AD459="","",COUNTA($AD$21:$AD459))</f>
        <v/>
      </c>
      <c r="BJ459" s="199" t="str">
        <f>IF($C459="","",IF($BI459="","",IF($C459="@",CONCATENATE("@",$D461),$C459)))</f>
        <v/>
      </c>
      <c r="BK459" s="199" t="str">
        <f t="shared" ref="BK459" si="2030">IF(LEFT($BJ459,1)="@",$D461,"")</f>
        <v/>
      </c>
      <c r="BL459" s="199" t="str">
        <f t="shared" ref="BL459" si="2031">IF(LEFT($BJ459,1)="@",$G461,"")</f>
        <v/>
      </c>
      <c r="BM459" s="199" t="str">
        <f t="shared" ref="BM459" si="2032">IF(LEFT($BJ459,1)="@",$J461,"")</f>
        <v/>
      </c>
      <c r="BN459" s="199" t="str">
        <f t="shared" ref="BN459" si="2033">IF(LEFT($BJ459,1)="@",$L461,"")</f>
        <v/>
      </c>
      <c r="BO459" s="39"/>
      <c r="BP459" s="39"/>
      <c r="BQ459" s="39"/>
      <c r="BR459" s="39"/>
      <c r="BS459" s="39"/>
      <c r="BT459" s="39"/>
      <c r="BV459" s="38" t="str">
        <f>IF($P459="十種競技",COUNTIF($P$21:$P459,"十種競技"),"")</f>
        <v/>
      </c>
      <c r="BW459" s="39" t="str">
        <f t="shared" ca="1" si="1813"/>
        <v/>
      </c>
      <c r="BX459" s="39" t="str">
        <f t="shared" ca="1" si="1814"/>
        <v/>
      </c>
      <c r="BY459" s="39" t="str">
        <f t="shared" ca="1" si="1815"/>
        <v/>
      </c>
      <c r="BZ459" s="39" t="str">
        <f t="shared" ca="1" si="1816"/>
        <v/>
      </c>
      <c r="CA459" s="39" t="str">
        <f t="shared" ca="1" si="1817"/>
        <v/>
      </c>
      <c r="CB459" s="39"/>
      <c r="CC459" s="39"/>
      <c r="CD459" s="39"/>
      <c r="CE459" s="39"/>
      <c r="CF459" s="39"/>
      <c r="CG459" s="86"/>
      <c r="CH459" s="43" t="str">
        <f t="shared" si="1803"/>
        <v/>
      </c>
    </row>
    <row r="460" spans="1:86">
      <c r="A460" s="24"/>
      <c r="B460" s="277"/>
      <c r="C460" s="280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59" t="s">
        <v>3698</v>
      </c>
      <c r="P460" s="71"/>
      <c r="Q460" s="31"/>
      <c r="R460" s="157" t="str">
        <f t="shared" si="1804"/>
        <v/>
      </c>
      <c r="S460" s="151"/>
      <c r="T460" s="157" t="str">
        <f t="shared" si="1805"/>
        <v/>
      </c>
      <c r="U460" s="31"/>
      <c r="V460" s="246"/>
      <c r="W460" s="246"/>
      <c r="X460" s="246"/>
      <c r="Y460" s="247"/>
      <c r="Z460" s="247"/>
      <c r="AA460" s="247"/>
      <c r="AB460" s="248"/>
      <c r="AC460" s="241"/>
      <c r="AD460" s="244"/>
      <c r="AG460" s="38"/>
      <c r="AH460" s="267"/>
      <c r="AI460" s="39" t="str">
        <f>IF($P460="","0",VLOOKUP($P460,登録データ!$M$3:$O$28,2,FALSE))</f>
        <v>0</v>
      </c>
      <c r="AJ460" s="39" t="str">
        <f>IF($P460="","",VLOOKUP($P460,登録データ!$M$3:$P$28,4,FALSE))</f>
        <v/>
      </c>
      <c r="AK460" s="39" t="str">
        <f t="shared" si="1806"/>
        <v>00</v>
      </c>
      <c r="AL460" s="39" t="str">
        <f t="shared" si="1807"/>
        <v/>
      </c>
      <c r="AM460" s="39" t="str">
        <f t="shared" si="1808"/>
        <v>000000</v>
      </c>
      <c r="AN460" s="39" t="str">
        <f t="shared" si="1809"/>
        <v/>
      </c>
      <c r="AO460" s="39" t="str">
        <f t="shared" si="1810"/>
        <v/>
      </c>
      <c r="AP460" s="39">
        <f ca="1">IF(OFFSET($C460,-MOD(ROW($C460),3),0)&lt;&gt;"",IF(RIGHT($P460,1)=")",VALUE(VLOOKUP(OFFSET($C460,-MOD(ROW($C460),3),0),登録データ!$A$3:$H$2500,8,FALSE)),0),0)</f>
        <v>0</v>
      </c>
      <c r="AQ460" s="39">
        <f t="shared" ca="1" si="1811"/>
        <v>0</v>
      </c>
      <c r="AR460" s="267"/>
      <c r="AS460" s="39" t="str">
        <f t="shared" si="1812"/>
        <v/>
      </c>
      <c r="AT460" s="267"/>
      <c r="AU460" s="267"/>
      <c r="AV460" s="202"/>
      <c r="AW460" s="199"/>
      <c r="AX460" s="200"/>
      <c r="AY460" s="200"/>
      <c r="AZ460" s="200"/>
      <c r="BA460" s="200"/>
      <c r="BB460" s="39"/>
      <c r="BC460" s="39"/>
      <c r="BD460" s="93"/>
      <c r="BE460" s="93"/>
      <c r="BF460" s="93"/>
      <c r="BG460" s="95"/>
      <c r="BH460" s="111"/>
      <c r="BI460" s="202"/>
      <c r="BJ460" s="199"/>
      <c r="BK460" s="200"/>
      <c r="BL460" s="200"/>
      <c r="BM460" s="200"/>
      <c r="BN460" s="200"/>
      <c r="BO460" s="39"/>
      <c r="BP460" s="39"/>
      <c r="BQ460" s="39"/>
      <c r="BR460" s="39"/>
      <c r="BS460" s="39"/>
      <c r="BT460" s="39"/>
      <c r="BV460" s="38" t="str">
        <f>IF($P460="十種競技",COUNTIF($P$21:$P460,"十種競技"),"")</f>
        <v/>
      </c>
      <c r="BW460" s="39" t="str">
        <f t="shared" ca="1" si="1813"/>
        <v/>
      </c>
      <c r="BX460" s="39" t="str">
        <f t="shared" ca="1" si="1814"/>
        <v/>
      </c>
      <c r="BY460" s="39" t="str">
        <f t="shared" ca="1" si="1815"/>
        <v/>
      </c>
      <c r="BZ460" s="39" t="str">
        <f t="shared" ca="1" si="1816"/>
        <v/>
      </c>
      <c r="CA460" s="39" t="str">
        <f t="shared" ca="1" si="1817"/>
        <v/>
      </c>
      <c r="CB460" s="39"/>
      <c r="CC460" s="39"/>
      <c r="CD460" s="39"/>
      <c r="CE460" s="39"/>
      <c r="CF460" s="39"/>
      <c r="CG460" s="86"/>
      <c r="CH460" s="43" t="str">
        <f t="shared" si="1803"/>
        <v/>
      </c>
    </row>
    <row r="461" spans="1:86" ht="14.25" thickBot="1">
      <c r="A461" s="24"/>
      <c r="B461" s="278"/>
      <c r="C461" s="29" t="s">
        <v>3696</v>
      </c>
      <c r="D461" s="283"/>
      <c r="E461" s="283"/>
      <c r="F461" s="283"/>
      <c r="G461" s="283"/>
      <c r="H461" s="283"/>
      <c r="I461" s="283"/>
      <c r="J461" s="283"/>
      <c r="K461" s="283"/>
      <c r="L461" s="283"/>
      <c r="M461" s="283"/>
      <c r="N461" s="283"/>
      <c r="O461" s="29" t="s">
        <v>3699</v>
      </c>
      <c r="P461" s="72"/>
      <c r="Q461" s="32"/>
      <c r="R461" s="160" t="str">
        <f t="shared" si="1804"/>
        <v/>
      </c>
      <c r="S461" s="152"/>
      <c r="T461" s="160" t="str">
        <f t="shared" si="1805"/>
        <v/>
      </c>
      <c r="U461" s="32"/>
      <c r="V461" s="249"/>
      <c r="W461" s="249"/>
      <c r="X461" s="249"/>
      <c r="Y461" s="250"/>
      <c r="Z461" s="250"/>
      <c r="AA461" s="250"/>
      <c r="AB461" s="251"/>
      <c r="AC461" s="242"/>
      <c r="AD461" s="245"/>
      <c r="AG461" s="38"/>
      <c r="AH461" s="267"/>
      <c r="AI461" s="39" t="str">
        <f>IF($P461="","0",VLOOKUP($P461,登録データ!$M$3:$O$28,2,FALSE))</f>
        <v>0</v>
      </c>
      <c r="AJ461" s="39" t="str">
        <f>IF($P461="","",VLOOKUP($P461,登録データ!$M$3:$P$28,4,FALSE))</f>
        <v/>
      </c>
      <c r="AK461" s="39" t="str">
        <f t="shared" si="1806"/>
        <v>00</v>
      </c>
      <c r="AL461" s="39" t="str">
        <f t="shared" si="1807"/>
        <v/>
      </c>
      <c r="AM461" s="39" t="str">
        <f t="shared" si="1808"/>
        <v>000000</v>
      </c>
      <c r="AN461" s="39" t="str">
        <f t="shared" si="1809"/>
        <v/>
      </c>
      <c r="AO461" s="39" t="str">
        <f t="shared" si="1810"/>
        <v/>
      </c>
      <c r="AP461" s="39">
        <f ca="1">IF(OFFSET($C461,-MOD(ROW($C461),3),0)&lt;&gt;"",IF(RIGHT($P461,1)=")",VALUE(VLOOKUP(OFFSET($C461,-MOD(ROW($C461),3),0),登録データ!$A$3:$H$2500,8,FALSE)),0),0)</f>
        <v>0</v>
      </c>
      <c r="AQ461" s="39">
        <f t="shared" ca="1" si="1811"/>
        <v>0</v>
      </c>
      <c r="AR461" s="267"/>
      <c r="AS461" s="39" t="str">
        <f t="shared" si="1812"/>
        <v/>
      </c>
      <c r="AT461" s="267"/>
      <c r="AU461" s="267"/>
      <c r="AV461" s="202"/>
      <c r="AW461" s="199"/>
      <c r="AX461" s="200"/>
      <c r="AY461" s="200"/>
      <c r="AZ461" s="200"/>
      <c r="BA461" s="200"/>
      <c r="BB461" s="39"/>
      <c r="BC461" s="39"/>
      <c r="BD461" s="93"/>
      <c r="BE461" s="93"/>
      <c r="BF461" s="93"/>
      <c r="BG461" s="95"/>
      <c r="BH461" s="111"/>
      <c r="BI461" s="202"/>
      <c r="BJ461" s="199"/>
      <c r="BK461" s="200"/>
      <c r="BL461" s="200"/>
      <c r="BM461" s="200"/>
      <c r="BN461" s="200"/>
      <c r="BO461" s="39"/>
      <c r="BP461" s="39"/>
      <c r="BQ461" s="39"/>
      <c r="BR461" s="39"/>
      <c r="BS461" s="39"/>
      <c r="BT461" s="39"/>
      <c r="BV461" s="38" t="str">
        <f>IF($P461="十種競技",COUNTIF($P$21:$P461,"十種競技"),"")</f>
        <v/>
      </c>
      <c r="BW461" s="39" t="str">
        <f t="shared" ca="1" si="1813"/>
        <v/>
      </c>
      <c r="BX461" s="39" t="str">
        <f t="shared" ca="1" si="1814"/>
        <v/>
      </c>
      <c r="BY461" s="39" t="str">
        <f t="shared" ca="1" si="1815"/>
        <v/>
      </c>
      <c r="BZ461" s="39" t="str">
        <f t="shared" ca="1" si="1816"/>
        <v/>
      </c>
      <c r="CA461" s="39" t="str">
        <f t="shared" ca="1" si="1817"/>
        <v/>
      </c>
      <c r="CB461" s="39"/>
      <c r="CC461" s="39"/>
      <c r="CD461" s="39"/>
      <c r="CE461" s="39"/>
      <c r="CF461" s="39"/>
      <c r="CG461" s="86"/>
      <c r="CH461" s="43" t="str">
        <f t="shared" si="1803"/>
        <v/>
      </c>
    </row>
    <row r="462" spans="1:86" ht="14.25" thickTop="1">
      <c r="A462" s="24"/>
      <c r="B462" s="276">
        <v>148</v>
      </c>
      <c r="C462" s="279"/>
      <c r="D462" s="281" t="str">
        <f>IF($C462="","",IF($C462="@",$D464,VLOOKUP($C462,登録データ!$A$3:$H$2500,2,FALSE)))</f>
        <v/>
      </c>
      <c r="E462" s="281"/>
      <c r="F462" s="281"/>
      <c r="G462" s="282" t="str">
        <f>IF($C462="","",IF($C462="@",$G464,VLOOKUP($C462,登録データ!$A$3:$H$2500,3,FALSE)))</f>
        <v/>
      </c>
      <c r="H462" s="282"/>
      <c r="I462" s="282"/>
      <c r="J462" s="281" t="str">
        <f>IF($C462="","",IF($C462="@",$J464,VLOOKUP($C462,登録データ!$A$3:$H$2500,7,FALSE)))</f>
        <v/>
      </c>
      <c r="K462" s="281"/>
      <c r="L462" s="281" t="str">
        <f>IF($C462="","",IF($C462="@",$L464,VLOOKUP($C462,登録データ!$A$3:$H$2500,4,FALSE)))</f>
        <v/>
      </c>
      <c r="M462" s="281"/>
      <c r="N462" s="281"/>
      <c r="O462" s="58" t="s">
        <v>3697</v>
      </c>
      <c r="P462" s="70"/>
      <c r="Q462" s="30"/>
      <c r="R462" s="156" t="str">
        <f t="shared" si="1804"/>
        <v/>
      </c>
      <c r="S462" s="150"/>
      <c r="T462" s="156" t="str">
        <f t="shared" si="1805"/>
        <v/>
      </c>
      <c r="U462" s="30"/>
      <c r="V462" s="237"/>
      <c r="W462" s="237"/>
      <c r="X462" s="237"/>
      <c r="Y462" s="238"/>
      <c r="Z462" s="238"/>
      <c r="AA462" s="238"/>
      <c r="AB462" s="239"/>
      <c r="AC462" s="240"/>
      <c r="AD462" s="243"/>
      <c r="AG462" s="38"/>
      <c r="AH462" s="267" t="str">
        <f>IF($C462="","",IF($C462="@",0,IF(VLOOKUP($C462,登録データ!$A$3:$V$2500,22,FALSE)=0,0,1)))</f>
        <v/>
      </c>
      <c r="AI462" s="39" t="str">
        <f>IF($P462="","0",VLOOKUP($P462,登録データ!$M$3:$O$28,2,FALSE))</f>
        <v>0</v>
      </c>
      <c r="AJ462" s="39" t="str">
        <f>IF($P462="","",VLOOKUP($P462,登録データ!$M$3:$P$28,4,FALSE))</f>
        <v/>
      </c>
      <c r="AK462" s="39" t="str">
        <f t="shared" si="1806"/>
        <v>00</v>
      </c>
      <c r="AL462" s="39" t="str">
        <f t="shared" si="1807"/>
        <v/>
      </c>
      <c r="AM462" s="39" t="str">
        <f t="shared" si="1808"/>
        <v>000000</v>
      </c>
      <c r="AN462" s="39" t="str">
        <f t="shared" si="1809"/>
        <v/>
      </c>
      <c r="AO462" s="39" t="str">
        <f t="shared" si="1810"/>
        <v/>
      </c>
      <c r="AP462" s="39">
        <f ca="1">IF(OFFSET($C462,-MOD(ROW($C462),3),0)&lt;&gt;"",IF(RIGHT($P462,1)=")",VALUE(VLOOKUP(OFFSET($C462,-MOD(ROW($C462),3),0),登録データ!$A$3:$H$2500,8,FALSE)),0),0)</f>
        <v>0</v>
      </c>
      <c r="AQ462" s="39">
        <f t="shared" ca="1" si="1811"/>
        <v>0</v>
      </c>
      <c r="AR462" s="267" t="str">
        <f t="shared" ref="AR462" si="2034">IF($C462="","",IF($C462="@",0,IF($C462&lt;1501,0,1)))</f>
        <v/>
      </c>
      <c r="AS462" s="39" t="str">
        <f t="shared" si="1812"/>
        <v/>
      </c>
      <c r="AT462" s="267" t="str">
        <f t="shared" ref="AT462" si="2035">IF($C462="","",IF($C462="@",0,IF(COUNTIF($C$21:$C$620,$C462)=1,0,1)))</f>
        <v/>
      </c>
      <c r="AU462" s="267" t="str">
        <f t="shared" ref="AU462" si="2036">IF($L462="","",IF(OR($L462="北海道",$L462="東京都",$L462="大阪府",$L462="京都府",RIGHT($L462,1)="県"),0,1))</f>
        <v/>
      </c>
      <c r="AV462" s="202" t="str">
        <f>IF(AC462="","",COUNTA($AC$21:$AC462))</f>
        <v/>
      </c>
      <c r="AW462" s="199" t="str">
        <f t="shared" ref="AW462" si="2037">IF($C462="","",IF($AV462="","",IF($C462="@",CONCATENATE("@",$D464),$C462)))</f>
        <v/>
      </c>
      <c r="AX462" s="199" t="str">
        <f t="shared" ref="AX462" si="2038">IF(LEFT($AW462,1)="@",$D464,"")</f>
        <v/>
      </c>
      <c r="AY462" s="199" t="str">
        <f t="shared" ref="AY462" si="2039">IF(LEFT($AW462,1)="@",$G464,"")</f>
        <v/>
      </c>
      <c r="AZ462" s="199" t="str">
        <f t="shared" ref="AZ462" si="2040">IF(LEFT($AW462,1)="@",$J464,"")</f>
        <v/>
      </c>
      <c r="BA462" s="199" t="str">
        <f t="shared" ref="BA462" si="2041">IF(LEFT($AW462,1)="@",$L464,"")</f>
        <v/>
      </c>
      <c r="BB462" s="39"/>
      <c r="BC462" s="39"/>
      <c r="BD462" s="74"/>
      <c r="BE462" s="74"/>
      <c r="BF462" s="74"/>
      <c r="BG462" s="83"/>
      <c r="BH462" s="84"/>
      <c r="BI462" s="202" t="str">
        <f>IF($AD462="","",COUNTA($AD$21:$AD462))</f>
        <v/>
      </c>
      <c r="BJ462" s="199" t="str">
        <f>IF($C462="","",IF($BI462="","",IF($C462="@",CONCATENATE("@",$D464),$C462)))</f>
        <v/>
      </c>
      <c r="BK462" s="199" t="str">
        <f t="shared" ref="BK462" si="2042">IF(LEFT($BJ462,1)="@",$D464,"")</f>
        <v/>
      </c>
      <c r="BL462" s="199" t="str">
        <f t="shared" ref="BL462" si="2043">IF(LEFT($BJ462,1)="@",$G464,"")</f>
        <v/>
      </c>
      <c r="BM462" s="199" t="str">
        <f t="shared" ref="BM462" si="2044">IF(LEFT($BJ462,1)="@",$J464,"")</f>
        <v/>
      </c>
      <c r="BN462" s="199" t="str">
        <f t="shared" ref="BN462" si="2045">IF(LEFT($BJ462,1)="@",$L464,"")</f>
        <v/>
      </c>
      <c r="BO462" s="39"/>
      <c r="BP462" s="39"/>
      <c r="BQ462" s="39"/>
      <c r="BR462" s="39"/>
      <c r="BS462" s="39"/>
      <c r="BT462" s="39"/>
      <c r="BV462" s="38" t="str">
        <f>IF($P462="十種競技",COUNTIF($P$21:$P462,"十種競技"),"")</f>
        <v/>
      </c>
      <c r="BW462" s="39" t="str">
        <f t="shared" ca="1" si="1813"/>
        <v/>
      </c>
      <c r="BX462" s="39" t="str">
        <f t="shared" ca="1" si="1814"/>
        <v/>
      </c>
      <c r="BY462" s="39" t="str">
        <f t="shared" ca="1" si="1815"/>
        <v/>
      </c>
      <c r="BZ462" s="39" t="str">
        <f t="shared" ca="1" si="1816"/>
        <v/>
      </c>
      <c r="CA462" s="39" t="str">
        <f t="shared" ca="1" si="1817"/>
        <v/>
      </c>
      <c r="CB462" s="39"/>
      <c r="CC462" s="39"/>
      <c r="CD462" s="39"/>
      <c r="CE462" s="39"/>
      <c r="CF462" s="39"/>
      <c r="CG462" s="86"/>
      <c r="CH462" s="43" t="str">
        <f t="shared" si="1803"/>
        <v/>
      </c>
    </row>
    <row r="463" spans="1:86">
      <c r="A463" s="24"/>
      <c r="B463" s="277"/>
      <c r="C463" s="280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59" t="s">
        <v>3698</v>
      </c>
      <c r="P463" s="71"/>
      <c r="Q463" s="31"/>
      <c r="R463" s="157" t="str">
        <f t="shared" si="1804"/>
        <v/>
      </c>
      <c r="S463" s="151"/>
      <c r="T463" s="157" t="str">
        <f t="shared" si="1805"/>
        <v/>
      </c>
      <c r="U463" s="31"/>
      <c r="V463" s="246"/>
      <c r="W463" s="246"/>
      <c r="X463" s="246"/>
      <c r="Y463" s="247"/>
      <c r="Z463" s="247"/>
      <c r="AA463" s="247"/>
      <c r="AB463" s="248"/>
      <c r="AC463" s="241"/>
      <c r="AD463" s="244"/>
      <c r="AG463" s="38"/>
      <c r="AH463" s="267"/>
      <c r="AI463" s="39" t="str">
        <f>IF($P463="","0",VLOOKUP($P463,登録データ!$M$3:$O$28,2,FALSE))</f>
        <v>0</v>
      </c>
      <c r="AJ463" s="39" t="str">
        <f>IF($P463="","",VLOOKUP($P463,登録データ!$M$3:$P$28,4,FALSE))</f>
        <v/>
      </c>
      <c r="AK463" s="39" t="str">
        <f t="shared" si="1806"/>
        <v>00</v>
      </c>
      <c r="AL463" s="39" t="str">
        <f t="shared" si="1807"/>
        <v/>
      </c>
      <c r="AM463" s="39" t="str">
        <f t="shared" si="1808"/>
        <v>000000</v>
      </c>
      <c r="AN463" s="39" t="str">
        <f t="shared" si="1809"/>
        <v/>
      </c>
      <c r="AO463" s="39" t="str">
        <f t="shared" si="1810"/>
        <v/>
      </c>
      <c r="AP463" s="39">
        <f ca="1">IF(OFFSET($C463,-MOD(ROW($C463),3),0)&lt;&gt;"",IF(RIGHT($P463,1)=")",VALUE(VLOOKUP(OFFSET($C463,-MOD(ROW($C463),3),0),登録データ!$A$3:$H$2500,8,FALSE)),0),0)</f>
        <v>0</v>
      </c>
      <c r="AQ463" s="39">
        <f t="shared" ca="1" si="1811"/>
        <v>0</v>
      </c>
      <c r="AR463" s="267"/>
      <c r="AS463" s="39" t="str">
        <f t="shared" si="1812"/>
        <v/>
      </c>
      <c r="AT463" s="267"/>
      <c r="AU463" s="267"/>
      <c r="AV463" s="202"/>
      <c r="AW463" s="199"/>
      <c r="AX463" s="200"/>
      <c r="AY463" s="200"/>
      <c r="AZ463" s="200"/>
      <c r="BA463" s="200"/>
      <c r="BB463" s="39"/>
      <c r="BC463" s="39"/>
      <c r="BD463" s="93"/>
      <c r="BE463" s="93"/>
      <c r="BF463" s="93"/>
      <c r="BG463" s="95"/>
      <c r="BH463" s="111"/>
      <c r="BI463" s="202"/>
      <c r="BJ463" s="199"/>
      <c r="BK463" s="200"/>
      <c r="BL463" s="200"/>
      <c r="BM463" s="200"/>
      <c r="BN463" s="200"/>
      <c r="BO463" s="39"/>
      <c r="BP463" s="39"/>
      <c r="BQ463" s="39"/>
      <c r="BR463" s="39"/>
      <c r="BS463" s="39"/>
      <c r="BT463" s="39"/>
      <c r="BV463" s="38" t="str">
        <f>IF($P463="十種競技",COUNTIF($P$21:$P463,"十種競技"),"")</f>
        <v/>
      </c>
      <c r="BW463" s="39" t="str">
        <f t="shared" ca="1" si="1813"/>
        <v/>
      </c>
      <c r="BX463" s="39" t="str">
        <f t="shared" ca="1" si="1814"/>
        <v/>
      </c>
      <c r="BY463" s="39" t="str">
        <f t="shared" ca="1" si="1815"/>
        <v/>
      </c>
      <c r="BZ463" s="39" t="str">
        <f t="shared" ca="1" si="1816"/>
        <v/>
      </c>
      <c r="CA463" s="39" t="str">
        <f t="shared" ca="1" si="1817"/>
        <v/>
      </c>
      <c r="CB463" s="39"/>
      <c r="CC463" s="39"/>
      <c r="CD463" s="39"/>
      <c r="CE463" s="39"/>
      <c r="CF463" s="39"/>
      <c r="CG463" s="86"/>
      <c r="CH463" s="43" t="str">
        <f t="shared" si="1803"/>
        <v/>
      </c>
    </row>
    <row r="464" spans="1:86" ht="14.25" thickBot="1">
      <c r="A464" s="24"/>
      <c r="B464" s="278"/>
      <c r="C464" s="29" t="s">
        <v>3696</v>
      </c>
      <c r="D464" s="283"/>
      <c r="E464" s="283"/>
      <c r="F464" s="283"/>
      <c r="G464" s="283"/>
      <c r="H464" s="283"/>
      <c r="I464" s="283"/>
      <c r="J464" s="283"/>
      <c r="K464" s="283"/>
      <c r="L464" s="283"/>
      <c r="M464" s="283"/>
      <c r="N464" s="283"/>
      <c r="O464" s="29" t="s">
        <v>3699</v>
      </c>
      <c r="P464" s="72"/>
      <c r="Q464" s="32"/>
      <c r="R464" s="160" t="str">
        <f t="shared" si="1804"/>
        <v/>
      </c>
      <c r="S464" s="152"/>
      <c r="T464" s="160" t="str">
        <f t="shared" si="1805"/>
        <v/>
      </c>
      <c r="U464" s="32"/>
      <c r="V464" s="249"/>
      <c r="W464" s="249"/>
      <c r="X464" s="249"/>
      <c r="Y464" s="250"/>
      <c r="Z464" s="250"/>
      <c r="AA464" s="250"/>
      <c r="AB464" s="251"/>
      <c r="AC464" s="242"/>
      <c r="AD464" s="245"/>
      <c r="AG464" s="38"/>
      <c r="AH464" s="267"/>
      <c r="AI464" s="39" t="str">
        <f>IF($P464="","0",VLOOKUP($P464,登録データ!$M$3:$O$28,2,FALSE))</f>
        <v>0</v>
      </c>
      <c r="AJ464" s="39" t="str">
        <f>IF($P464="","",VLOOKUP($P464,登録データ!$M$3:$P$28,4,FALSE))</f>
        <v/>
      </c>
      <c r="AK464" s="39" t="str">
        <f t="shared" si="1806"/>
        <v>00</v>
      </c>
      <c r="AL464" s="39" t="str">
        <f t="shared" si="1807"/>
        <v/>
      </c>
      <c r="AM464" s="39" t="str">
        <f t="shared" si="1808"/>
        <v>000000</v>
      </c>
      <c r="AN464" s="39" t="str">
        <f t="shared" si="1809"/>
        <v/>
      </c>
      <c r="AO464" s="39" t="str">
        <f t="shared" si="1810"/>
        <v/>
      </c>
      <c r="AP464" s="39">
        <f ca="1">IF(OFFSET($C464,-MOD(ROW($C464),3),0)&lt;&gt;"",IF(RIGHT($P464,1)=")",VALUE(VLOOKUP(OFFSET($C464,-MOD(ROW($C464),3),0),登録データ!$A$3:$H$2500,8,FALSE)),0),0)</f>
        <v>0</v>
      </c>
      <c r="AQ464" s="39">
        <f t="shared" ca="1" si="1811"/>
        <v>0</v>
      </c>
      <c r="AR464" s="267"/>
      <c r="AS464" s="39" t="str">
        <f t="shared" si="1812"/>
        <v/>
      </c>
      <c r="AT464" s="267"/>
      <c r="AU464" s="267"/>
      <c r="AV464" s="202"/>
      <c r="AW464" s="199"/>
      <c r="AX464" s="200"/>
      <c r="AY464" s="200"/>
      <c r="AZ464" s="200"/>
      <c r="BA464" s="200"/>
      <c r="BB464" s="39"/>
      <c r="BC464" s="39"/>
      <c r="BD464" s="93"/>
      <c r="BE464" s="93"/>
      <c r="BF464" s="93"/>
      <c r="BG464" s="95"/>
      <c r="BH464" s="111"/>
      <c r="BI464" s="202"/>
      <c r="BJ464" s="199"/>
      <c r="BK464" s="200"/>
      <c r="BL464" s="200"/>
      <c r="BM464" s="200"/>
      <c r="BN464" s="200"/>
      <c r="BO464" s="39"/>
      <c r="BP464" s="39"/>
      <c r="BQ464" s="39"/>
      <c r="BR464" s="39"/>
      <c r="BS464" s="39"/>
      <c r="BT464" s="39"/>
      <c r="BV464" s="38" t="str">
        <f>IF($P464="十種競技",COUNTIF($P$21:$P464,"十種競技"),"")</f>
        <v/>
      </c>
      <c r="BW464" s="39" t="str">
        <f t="shared" ca="1" si="1813"/>
        <v/>
      </c>
      <c r="BX464" s="39" t="str">
        <f t="shared" ca="1" si="1814"/>
        <v/>
      </c>
      <c r="BY464" s="39" t="str">
        <f t="shared" ca="1" si="1815"/>
        <v/>
      </c>
      <c r="BZ464" s="39" t="str">
        <f t="shared" ca="1" si="1816"/>
        <v/>
      </c>
      <c r="CA464" s="39" t="str">
        <f t="shared" ca="1" si="1817"/>
        <v/>
      </c>
      <c r="CB464" s="39"/>
      <c r="CC464" s="39"/>
      <c r="CD464" s="39"/>
      <c r="CE464" s="39"/>
      <c r="CF464" s="39"/>
      <c r="CG464" s="86"/>
      <c r="CH464" s="43" t="str">
        <f t="shared" si="1803"/>
        <v/>
      </c>
    </row>
    <row r="465" spans="1:86" ht="14.25" thickTop="1">
      <c r="A465" s="24"/>
      <c r="B465" s="276">
        <v>149</v>
      </c>
      <c r="C465" s="279"/>
      <c r="D465" s="281" t="str">
        <f>IF($C465="","",IF($C465="@",$D467,VLOOKUP($C465,登録データ!$A$3:$H$2500,2,FALSE)))</f>
        <v/>
      </c>
      <c r="E465" s="281"/>
      <c r="F465" s="281"/>
      <c r="G465" s="282" t="str">
        <f>IF($C465="","",IF($C465="@",$G467,VLOOKUP($C465,登録データ!$A$3:$H$2500,3,FALSE)))</f>
        <v/>
      </c>
      <c r="H465" s="282"/>
      <c r="I465" s="282"/>
      <c r="J465" s="281" t="str">
        <f>IF($C465="","",IF($C465="@",$J467,VLOOKUP($C465,登録データ!$A$3:$H$2500,7,FALSE)))</f>
        <v/>
      </c>
      <c r="K465" s="281"/>
      <c r="L465" s="281" t="str">
        <f>IF($C465="","",IF($C465="@",$L467,VLOOKUP($C465,登録データ!$A$3:$H$2500,4,FALSE)))</f>
        <v/>
      </c>
      <c r="M465" s="281"/>
      <c r="N465" s="281"/>
      <c r="O465" s="58" t="s">
        <v>3697</v>
      </c>
      <c r="P465" s="70"/>
      <c r="Q465" s="30"/>
      <c r="R465" s="156" t="str">
        <f t="shared" si="1804"/>
        <v/>
      </c>
      <c r="S465" s="150"/>
      <c r="T465" s="156" t="str">
        <f t="shared" si="1805"/>
        <v/>
      </c>
      <c r="U465" s="30"/>
      <c r="V465" s="237"/>
      <c r="W465" s="237"/>
      <c r="X465" s="237"/>
      <c r="Y465" s="238"/>
      <c r="Z465" s="238"/>
      <c r="AA465" s="238"/>
      <c r="AB465" s="239"/>
      <c r="AC465" s="240"/>
      <c r="AD465" s="243"/>
      <c r="AG465" s="38"/>
      <c r="AH465" s="267" t="str">
        <f>IF($C465="","",IF($C465="@",0,IF(VLOOKUP($C465,登録データ!$A$3:$V$2500,22,FALSE)=0,0,1)))</f>
        <v/>
      </c>
      <c r="AI465" s="39" t="str">
        <f>IF($P465="","0",VLOOKUP($P465,登録データ!$M$3:$O$28,2,FALSE))</f>
        <v>0</v>
      </c>
      <c r="AJ465" s="39" t="str">
        <f>IF($P465="","",VLOOKUP($P465,登録データ!$M$3:$P$28,4,FALSE))</f>
        <v/>
      </c>
      <c r="AK465" s="39" t="str">
        <f t="shared" si="1806"/>
        <v>00</v>
      </c>
      <c r="AL465" s="39" t="str">
        <f t="shared" si="1807"/>
        <v/>
      </c>
      <c r="AM465" s="39" t="str">
        <f t="shared" si="1808"/>
        <v>000000</v>
      </c>
      <c r="AN465" s="39" t="str">
        <f t="shared" si="1809"/>
        <v/>
      </c>
      <c r="AO465" s="39" t="str">
        <f t="shared" si="1810"/>
        <v/>
      </c>
      <c r="AP465" s="39">
        <f ca="1">IF(OFFSET($C465,-MOD(ROW($C465),3),0)&lt;&gt;"",IF(RIGHT($P465,1)=")",VALUE(VLOOKUP(OFFSET($C465,-MOD(ROW($C465),3),0),登録データ!$A$3:$H$2500,8,FALSE)),0),0)</f>
        <v>0</v>
      </c>
      <c r="AQ465" s="39">
        <f t="shared" ca="1" si="1811"/>
        <v>0</v>
      </c>
      <c r="AR465" s="267" t="str">
        <f t="shared" ref="AR465" si="2046">IF($C465="","",IF($C465="@",0,IF($C465&lt;1501,0,1)))</f>
        <v/>
      </c>
      <c r="AS465" s="39" t="str">
        <f t="shared" si="1812"/>
        <v/>
      </c>
      <c r="AT465" s="267" t="str">
        <f t="shared" ref="AT465" si="2047">IF($C465="","",IF($C465="@",0,IF(COUNTIF($C$21:$C$620,$C465)=1,0,1)))</f>
        <v/>
      </c>
      <c r="AU465" s="267" t="str">
        <f t="shared" ref="AU465" si="2048">IF($L465="","",IF(OR($L465="北海道",$L465="東京都",$L465="大阪府",$L465="京都府",RIGHT($L465,1)="県"),0,1))</f>
        <v/>
      </c>
      <c r="AV465" s="202" t="str">
        <f>IF(AC465="","",COUNTA($AC$21:$AC465))</f>
        <v/>
      </c>
      <c r="AW465" s="199" t="str">
        <f t="shared" ref="AW465" si="2049">IF($C465="","",IF($AV465="","",IF($C465="@",CONCATENATE("@",$D467),$C465)))</f>
        <v/>
      </c>
      <c r="AX465" s="199" t="str">
        <f t="shared" ref="AX465" si="2050">IF(LEFT($AW465,1)="@",$D467,"")</f>
        <v/>
      </c>
      <c r="AY465" s="199" t="str">
        <f t="shared" ref="AY465" si="2051">IF(LEFT($AW465,1)="@",$G467,"")</f>
        <v/>
      </c>
      <c r="AZ465" s="199" t="str">
        <f t="shared" ref="AZ465" si="2052">IF(LEFT($AW465,1)="@",$J467,"")</f>
        <v/>
      </c>
      <c r="BA465" s="199" t="str">
        <f t="shared" ref="BA465" si="2053">IF(LEFT($AW465,1)="@",$L467,"")</f>
        <v/>
      </c>
      <c r="BB465" s="39"/>
      <c r="BC465" s="39"/>
      <c r="BD465" s="74"/>
      <c r="BE465" s="74"/>
      <c r="BF465" s="74"/>
      <c r="BG465" s="83"/>
      <c r="BH465" s="84"/>
      <c r="BI465" s="202" t="str">
        <f>IF($AD465="","",COUNTA($AD$21:$AD465))</f>
        <v/>
      </c>
      <c r="BJ465" s="199" t="str">
        <f>IF($C465="","",IF($BI465="","",IF($C465="@",CONCATENATE("@",$D467),$C465)))</f>
        <v/>
      </c>
      <c r="BK465" s="199" t="str">
        <f t="shared" ref="BK465" si="2054">IF(LEFT($BJ465,1)="@",$D467,"")</f>
        <v/>
      </c>
      <c r="BL465" s="199" t="str">
        <f t="shared" ref="BL465" si="2055">IF(LEFT($BJ465,1)="@",$G467,"")</f>
        <v/>
      </c>
      <c r="BM465" s="199" t="str">
        <f t="shared" ref="BM465" si="2056">IF(LEFT($BJ465,1)="@",$J467,"")</f>
        <v/>
      </c>
      <c r="BN465" s="199" t="str">
        <f t="shared" ref="BN465" si="2057">IF(LEFT($BJ465,1)="@",$L467,"")</f>
        <v/>
      </c>
      <c r="BO465" s="39"/>
      <c r="BP465" s="39"/>
      <c r="BQ465" s="39"/>
      <c r="BR465" s="39"/>
      <c r="BS465" s="39"/>
      <c r="BT465" s="39"/>
      <c r="BV465" s="38" t="str">
        <f>IF($P465="十種競技",COUNTIF($P$21:$P465,"十種競技"),"")</f>
        <v/>
      </c>
      <c r="BW465" s="39" t="str">
        <f t="shared" ca="1" si="1813"/>
        <v/>
      </c>
      <c r="BX465" s="39" t="str">
        <f t="shared" ca="1" si="1814"/>
        <v/>
      </c>
      <c r="BY465" s="39" t="str">
        <f t="shared" ca="1" si="1815"/>
        <v/>
      </c>
      <c r="BZ465" s="39" t="str">
        <f t="shared" ca="1" si="1816"/>
        <v/>
      </c>
      <c r="CA465" s="39" t="str">
        <f t="shared" ca="1" si="1817"/>
        <v/>
      </c>
      <c r="CB465" s="39"/>
      <c r="CC465" s="39"/>
      <c r="CD465" s="39"/>
      <c r="CE465" s="39"/>
      <c r="CF465" s="39"/>
      <c r="CG465" s="86"/>
      <c r="CH465" s="43" t="str">
        <f t="shared" si="1803"/>
        <v/>
      </c>
    </row>
    <row r="466" spans="1:86">
      <c r="A466" s="24"/>
      <c r="B466" s="277"/>
      <c r="C466" s="280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59" t="s">
        <v>3698</v>
      </c>
      <c r="P466" s="71"/>
      <c r="Q466" s="31"/>
      <c r="R466" s="157" t="str">
        <f t="shared" si="1804"/>
        <v/>
      </c>
      <c r="S466" s="151"/>
      <c r="T466" s="157" t="str">
        <f t="shared" si="1805"/>
        <v/>
      </c>
      <c r="U466" s="31"/>
      <c r="V466" s="246"/>
      <c r="W466" s="246"/>
      <c r="X466" s="246"/>
      <c r="Y466" s="247"/>
      <c r="Z466" s="247"/>
      <c r="AA466" s="247"/>
      <c r="AB466" s="248"/>
      <c r="AC466" s="241"/>
      <c r="AD466" s="244"/>
      <c r="AG466" s="38"/>
      <c r="AH466" s="267"/>
      <c r="AI466" s="39" t="str">
        <f>IF($P466="","0",VLOOKUP($P466,登録データ!$M$3:$O$28,2,FALSE))</f>
        <v>0</v>
      </c>
      <c r="AJ466" s="39" t="str">
        <f>IF($P466="","",VLOOKUP($P466,登録データ!$M$3:$P$28,4,FALSE))</f>
        <v/>
      </c>
      <c r="AK466" s="39" t="str">
        <f t="shared" si="1806"/>
        <v>00</v>
      </c>
      <c r="AL466" s="39" t="str">
        <f t="shared" si="1807"/>
        <v/>
      </c>
      <c r="AM466" s="39" t="str">
        <f t="shared" si="1808"/>
        <v>000000</v>
      </c>
      <c r="AN466" s="39" t="str">
        <f t="shared" si="1809"/>
        <v/>
      </c>
      <c r="AO466" s="39" t="str">
        <f t="shared" si="1810"/>
        <v/>
      </c>
      <c r="AP466" s="39">
        <f ca="1">IF(OFFSET($C466,-MOD(ROW($C466),3),0)&lt;&gt;"",IF(RIGHT($P466,1)=")",VALUE(VLOOKUP(OFFSET($C466,-MOD(ROW($C466),3),0),登録データ!$A$3:$H$2500,8,FALSE)),0),0)</f>
        <v>0</v>
      </c>
      <c r="AQ466" s="39">
        <f t="shared" ca="1" si="1811"/>
        <v>0</v>
      </c>
      <c r="AR466" s="267"/>
      <c r="AS466" s="39" t="str">
        <f t="shared" si="1812"/>
        <v/>
      </c>
      <c r="AT466" s="267"/>
      <c r="AU466" s="267"/>
      <c r="AV466" s="202"/>
      <c r="AW466" s="199"/>
      <c r="AX466" s="200"/>
      <c r="AY466" s="200"/>
      <c r="AZ466" s="200"/>
      <c r="BA466" s="200"/>
      <c r="BB466" s="39"/>
      <c r="BC466" s="39"/>
      <c r="BD466" s="93"/>
      <c r="BE466" s="93"/>
      <c r="BF466" s="93"/>
      <c r="BG466" s="95"/>
      <c r="BH466" s="111"/>
      <c r="BI466" s="202"/>
      <c r="BJ466" s="199"/>
      <c r="BK466" s="200"/>
      <c r="BL466" s="200"/>
      <c r="BM466" s="200"/>
      <c r="BN466" s="200"/>
      <c r="BO466" s="39"/>
      <c r="BP466" s="39"/>
      <c r="BQ466" s="39"/>
      <c r="BR466" s="39"/>
      <c r="BS466" s="39"/>
      <c r="BT466" s="39"/>
      <c r="BV466" s="38" t="str">
        <f>IF($P466="十種競技",COUNTIF($P$21:$P466,"十種競技"),"")</f>
        <v/>
      </c>
      <c r="BW466" s="39" t="str">
        <f t="shared" ca="1" si="1813"/>
        <v/>
      </c>
      <c r="BX466" s="39" t="str">
        <f t="shared" ca="1" si="1814"/>
        <v/>
      </c>
      <c r="BY466" s="39" t="str">
        <f t="shared" ca="1" si="1815"/>
        <v/>
      </c>
      <c r="BZ466" s="39" t="str">
        <f t="shared" ca="1" si="1816"/>
        <v/>
      </c>
      <c r="CA466" s="39" t="str">
        <f t="shared" ca="1" si="1817"/>
        <v/>
      </c>
      <c r="CB466" s="39"/>
      <c r="CC466" s="39"/>
      <c r="CD466" s="39"/>
      <c r="CE466" s="39"/>
      <c r="CF466" s="39"/>
      <c r="CG466" s="86"/>
      <c r="CH466" s="43" t="str">
        <f t="shared" si="1803"/>
        <v/>
      </c>
    </row>
    <row r="467" spans="1:86" ht="14.25" thickBot="1">
      <c r="A467" s="24"/>
      <c r="B467" s="278"/>
      <c r="C467" s="29" t="s">
        <v>3696</v>
      </c>
      <c r="D467" s="283"/>
      <c r="E467" s="283"/>
      <c r="F467" s="283"/>
      <c r="G467" s="283"/>
      <c r="H467" s="283"/>
      <c r="I467" s="283"/>
      <c r="J467" s="283"/>
      <c r="K467" s="283"/>
      <c r="L467" s="283"/>
      <c r="M467" s="283"/>
      <c r="N467" s="283"/>
      <c r="O467" s="29" t="s">
        <v>3699</v>
      </c>
      <c r="P467" s="72"/>
      <c r="Q467" s="32"/>
      <c r="R467" s="160" t="str">
        <f t="shared" si="1804"/>
        <v/>
      </c>
      <c r="S467" s="152"/>
      <c r="T467" s="160" t="str">
        <f t="shared" si="1805"/>
        <v/>
      </c>
      <c r="U467" s="32"/>
      <c r="V467" s="249"/>
      <c r="W467" s="249"/>
      <c r="X467" s="249"/>
      <c r="Y467" s="250"/>
      <c r="Z467" s="250"/>
      <c r="AA467" s="250"/>
      <c r="AB467" s="251"/>
      <c r="AC467" s="242"/>
      <c r="AD467" s="245"/>
      <c r="AG467" s="38"/>
      <c r="AH467" s="267"/>
      <c r="AI467" s="39" t="str">
        <f>IF($P467="","0",VLOOKUP($P467,登録データ!$M$3:$O$28,2,FALSE))</f>
        <v>0</v>
      </c>
      <c r="AJ467" s="39" t="str">
        <f>IF($P467="","",VLOOKUP($P467,登録データ!$M$3:$P$28,4,FALSE))</f>
        <v/>
      </c>
      <c r="AK467" s="39" t="str">
        <f t="shared" si="1806"/>
        <v>00</v>
      </c>
      <c r="AL467" s="39" t="str">
        <f t="shared" si="1807"/>
        <v/>
      </c>
      <c r="AM467" s="39" t="str">
        <f t="shared" si="1808"/>
        <v>000000</v>
      </c>
      <c r="AN467" s="39" t="str">
        <f t="shared" si="1809"/>
        <v/>
      </c>
      <c r="AO467" s="39" t="str">
        <f t="shared" si="1810"/>
        <v/>
      </c>
      <c r="AP467" s="39">
        <f ca="1">IF(OFFSET($C467,-MOD(ROW($C467),3),0)&lt;&gt;"",IF(RIGHT($P467,1)=")",VALUE(VLOOKUP(OFFSET($C467,-MOD(ROW($C467),3),0),登録データ!$A$3:$H$2500,8,FALSE)),0),0)</f>
        <v>0</v>
      </c>
      <c r="AQ467" s="39">
        <f t="shared" ca="1" si="1811"/>
        <v>0</v>
      </c>
      <c r="AR467" s="267"/>
      <c r="AS467" s="39" t="str">
        <f t="shared" si="1812"/>
        <v/>
      </c>
      <c r="AT467" s="267"/>
      <c r="AU467" s="267"/>
      <c r="AV467" s="202"/>
      <c r="AW467" s="199"/>
      <c r="AX467" s="200"/>
      <c r="AY467" s="200"/>
      <c r="AZ467" s="200"/>
      <c r="BA467" s="200"/>
      <c r="BB467" s="39"/>
      <c r="BC467" s="39"/>
      <c r="BD467" s="93"/>
      <c r="BE467" s="93"/>
      <c r="BF467" s="93"/>
      <c r="BG467" s="95"/>
      <c r="BH467" s="111"/>
      <c r="BI467" s="202"/>
      <c r="BJ467" s="199"/>
      <c r="BK467" s="200"/>
      <c r="BL467" s="200"/>
      <c r="BM467" s="200"/>
      <c r="BN467" s="200"/>
      <c r="BO467" s="39"/>
      <c r="BP467" s="39"/>
      <c r="BQ467" s="39"/>
      <c r="BR467" s="39"/>
      <c r="BS467" s="39"/>
      <c r="BT467" s="39"/>
      <c r="BV467" s="38" t="str">
        <f>IF($P467="十種競技",COUNTIF($P$21:$P467,"十種競技"),"")</f>
        <v/>
      </c>
      <c r="BW467" s="39" t="str">
        <f t="shared" ca="1" si="1813"/>
        <v/>
      </c>
      <c r="BX467" s="39" t="str">
        <f t="shared" ca="1" si="1814"/>
        <v/>
      </c>
      <c r="BY467" s="39" t="str">
        <f t="shared" ca="1" si="1815"/>
        <v/>
      </c>
      <c r="BZ467" s="39" t="str">
        <f t="shared" ca="1" si="1816"/>
        <v/>
      </c>
      <c r="CA467" s="39" t="str">
        <f t="shared" ca="1" si="1817"/>
        <v/>
      </c>
      <c r="CB467" s="39"/>
      <c r="CC467" s="39"/>
      <c r="CD467" s="39"/>
      <c r="CE467" s="39"/>
      <c r="CF467" s="39"/>
      <c r="CG467" s="86"/>
      <c r="CH467" s="43" t="str">
        <f t="shared" si="1803"/>
        <v/>
      </c>
    </row>
    <row r="468" spans="1:86" ht="14.25" thickTop="1">
      <c r="A468" s="24"/>
      <c r="B468" s="276">
        <v>150</v>
      </c>
      <c r="C468" s="287"/>
      <c r="D468" s="281" t="str">
        <f>IF($C468="","",IF($C468="@",$D470,VLOOKUP($C468,登録データ!$A$3:$H$2500,2,FALSE)))</f>
        <v/>
      </c>
      <c r="E468" s="281"/>
      <c r="F468" s="281"/>
      <c r="G468" s="282" t="str">
        <f>IF($C468="","",IF($C468="@",$G470,VLOOKUP($C468,登録データ!$A$3:$H$2500,3,FALSE)))</f>
        <v/>
      </c>
      <c r="H468" s="282"/>
      <c r="I468" s="282"/>
      <c r="J468" s="281" t="str">
        <f>IF($C468="","",IF($C468="@",$J470,VLOOKUP($C468,登録データ!$A$3:$H$2500,7,FALSE)))</f>
        <v/>
      </c>
      <c r="K468" s="281"/>
      <c r="L468" s="281" t="str">
        <f>IF($C468="","",IF($C468="@",$L470,VLOOKUP($C468,登録データ!$A$3:$H$2500,4,FALSE)))</f>
        <v/>
      </c>
      <c r="M468" s="281"/>
      <c r="N468" s="281"/>
      <c r="O468" s="58" t="s">
        <v>3697</v>
      </c>
      <c r="P468" s="70"/>
      <c r="Q468" s="30"/>
      <c r="R468" s="156" t="str">
        <f t="shared" si="1804"/>
        <v/>
      </c>
      <c r="S468" s="150"/>
      <c r="T468" s="156" t="str">
        <f t="shared" si="1805"/>
        <v/>
      </c>
      <c r="U468" s="30"/>
      <c r="V468" s="237"/>
      <c r="W468" s="237"/>
      <c r="X468" s="237"/>
      <c r="Y468" s="238"/>
      <c r="Z468" s="238"/>
      <c r="AA468" s="238"/>
      <c r="AB468" s="239"/>
      <c r="AC468" s="240"/>
      <c r="AD468" s="243"/>
      <c r="AG468" s="38"/>
      <c r="AH468" s="267" t="str">
        <f>IF($C468="","",IF($C468="@",0,IF(VLOOKUP($C468,登録データ!$A$3:$V$2500,22,FALSE)=0,0,1)))</f>
        <v/>
      </c>
      <c r="AI468" s="39" t="str">
        <f>IF($P468="","0",VLOOKUP($P468,登録データ!$M$3:$O$28,2,FALSE))</f>
        <v>0</v>
      </c>
      <c r="AJ468" s="39" t="str">
        <f>IF($P468="","",VLOOKUP($P468,登録データ!$M$3:$P$28,4,FALSE))</f>
        <v/>
      </c>
      <c r="AK468" s="39" t="str">
        <f t="shared" si="1806"/>
        <v>00</v>
      </c>
      <c r="AL468" s="39" t="str">
        <f t="shared" si="1807"/>
        <v/>
      </c>
      <c r="AM468" s="39" t="str">
        <f t="shared" si="1808"/>
        <v>000000</v>
      </c>
      <c r="AN468" s="39" t="str">
        <f t="shared" si="1809"/>
        <v/>
      </c>
      <c r="AO468" s="39" t="str">
        <f t="shared" si="1810"/>
        <v/>
      </c>
      <c r="AP468" s="39">
        <f ca="1">IF(OFFSET($C468,-MOD(ROW($C468),3),0)&lt;&gt;"",IF(RIGHT($P468,1)=")",VALUE(VLOOKUP(OFFSET($C468,-MOD(ROW($C468),3),0),登録データ!$A$3:$H$2500,8,FALSE)),0),0)</f>
        <v>0</v>
      </c>
      <c r="AQ468" s="39">
        <f t="shared" ca="1" si="1811"/>
        <v>0</v>
      </c>
      <c r="AR468" s="267" t="str">
        <f t="shared" ref="AR468" si="2058">IF($C468="","",IF($C468="@",0,IF($C468&lt;1501,0,1)))</f>
        <v/>
      </c>
      <c r="AS468" s="39" t="str">
        <f t="shared" si="1812"/>
        <v/>
      </c>
      <c r="AT468" s="267" t="str">
        <f t="shared" ref="AT468" si="2059">IF($C468="","",IF($C468="@",0,IF(COUNTIF($C$21:$C$620,$C468)=1,0,1)))</f>
        <v/>
      </c>
      <c r="AU468" s="267" t="str">
        <f t="shared" ref="AU468" si="2060">IF($L468="","",IF(OR($L468="北海道",$L468="東京都",$L468="大阪府",$L468="京都府",RIGHT($L468,1)="県"),0,1))</f>
        <v/>
      </c>
      <c r="AV468" s="202" t="str">
        <f>IF(AC468="","",COUNTA($AC$21:$AC468))</f>
        <v/>
      </c>
      <c r="AW468" s="199" t="str">
        <f t="shared" ref="AW468" si="2061">IF($C468="","",IF($AV468="","",IF($C468="@",CONCATENATE("@",$D470),$C468)))</f>
        <v/>
      </c>
      <c r="AX468" s="199" t="str">
        <f t="shared" ref="AX468" si="2062">IF(LEFT($AW468,1)="@",$D470,"")</f>
        <v/>
      </c>
      <c r="AY468" s="199" t="str">
        <f t="shared" ref="AY468" si="2063">IF(LEFT($AW468,1)="@",$G470,"")</f>
        <v/>
      </c>
      <c r="AZ468" s="199" t="str">
        <f t="shared" ref="AZ468" si="2064">IF(LEFT($AW468,1)="@",$J470,"")</f>
        <v/>
      </c>
      <c r="BA468" s="199" t="str">
        <f t="shared" ref="BA468" si="2065">IF(LEFT($AW468,1)="@",$L470,"")</f>
        <v/>
      </c>
      <c r="BB468" s="39"/>
      <c r="BC468" s="39"/>
      <c r="BD468" s="74"/>
      <c r="BE468" s="74"/>
      <c r="BF468" s="74"/>
      <c r="BG468" s="83"/>
      <c r="BH468" s="84"/>
      <c r="BI468" s="202" t="str">
        <f>IF($AD468="","",COUNTA($AD$21:$AD468))</f>
        <v/>
      </c>
      <c r="BJ468" s="199" t="str">
        <f>IF($C468="","",IF($BI468="","",IF($C468="@",CONCATENATE("@",$D470),$C468)))</f>
        <v/>
      </c>
      <c r="BK468" s="199" t="str">
        <f t="shared" ref="BK468" si="2066">IF(LEFT($BJ468,1)="@",$D470,"")</f>
        <v/>
      </c>
      <c r="BL468" s="199" t="str">
        <f t="shared" ref="BL468" si="2067">IF(LEFT($BJ468,1)="@",$G470,"")</f>
        <v/>
      </c>
      <c r="BM468" s="199" t="str">
        <f t="shared" ref="BM468" si="2068">IF(LEFT($BJ468,1)="@",$J470,"")</f>
        <v/>
      </c>
      <c r="BN468" s="199" t="str">
        <f t="shared" ref="BN468" si="2069">IF(LEFT($BJ468,1)="@",$L470,"")</f>
        <v/>
      </c>
      <c r="BO468" s="39"/>
      <c r="BP468" s="39"/>
      <c r="BQ468" s="39"/>
      <c r="BR468" s="39"/>
      <c r="BS468" s="39"/>
      <c r="BT468" s="39"/>
      <c r="BV468" s="38" t="str">
        <f>IF($P468="十種競技",COUNTIF($P$21:$P468,"十種競技"),"")</f>
        <v/>
      </c>
      <c r="BW468" s="39" t="str">
        <f t="shared" ca="1" si="1813"/>
        <v/>
      </c>
      <c r="BX468" s="39" t="str">
        <f t="shared" ca="1" si="1814"/>
        <v/>
      </c>
      <c r="BY468" s="39" t="str">
        <f t="shared" ca="1" si="1815"/>
        <v/>
      </c>
      <c r="BZ468" s="39" t="str">
        <f t="shared" ca="1" si="1816"/>
        <v/>
      </c>
      <c r="CA468" s="39" t="str">
        <f t="shared" ca="1" si="1817"/>
        <v/>
      </c>
      <c r="CB468" s="39"/>
      <c r="CC468" s="39"/>
      <c r="CD468" s="39"/>
      <c r="CE468" s="39"/>
      <c r="CF468" s="39"/>
      <c r="CG468" s="86"/>
      <c r="CH468" s="43" t="str">
        <f t="shared" si="1803"/>
        <v/>
      </c>
    </row>
    <row r="469" spans="1:86">
      <c r="A469" s="24"/>
      <c r="B469" s="277"/>
      <c r="C469" s="288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59" t="s">
        <v>3698</v>
      </c>
      <c r="P469" s="71"/>
      <c r="Q469" s="31"/>
      <c r="R469" s="157" t="str">
        <f t="shared" si="1804"/>
        <v/>
      </c>
      <c r="S469" s="151"/>
      <c r="T469" s="157" t="str">
        <f t="shared" si="1805"/>
        <v/>
      </c>
      <c r="U469" s="31"/>
      <c r="V469" s="246"/>
      <c r="W469" s="246"/>
      <c r="X469" s="246"/>
      <c r="Y469" s="247"/>
      <c r="Z469" s="247"/>
      <c r="AA469" s="247"/>
      <c r="AB469" s="248"/>
      <c r="AC469" s="241"/>
      <c r="AD469" s="244"/>
      <c r="AG469" s="38"/>
      <c r="AH469" s="267"/>
      <c r="AI469" s="39" t="str">
        <f>IF($P469="","0",VLOOKUP($P469,登録データ!$M$3:$O$28,2,FALSE))</f>
        <v>0</v>
      </c>
      <c r="AJ469" s="39" t="str">
        <f>IF($P469="","",VLOOKUP($P469,登録データ!$M$3:$P$28,4,FALSE))</f>
        <v/>
      </c>
      <c r="AK469" s="39" t="str">
        <f t="shared" si="1806"/>
        <v>00</v>
      </c>
      <c r="AL469" s="39" t="str">
        <f t="shared" si="1807"/>
        <v/>
      </c>
      <c r="AM469" s="39" t="str">
        <f t="shared" si="1808"/>
        <v>000000</v>
      </c>
      <c r="AN469" s="39" t="str">
        <f t="shared" si="1809"/>
        <v/>
      </c>
      <c r="AO469" s="39" t="str">
        <f t="shared" si="1810"/>
        <v/>
      </c>
      <c r="AP469" s="39">
        <f ca="1">IF(OFFSET($C469,-MOD(ROW($C469),3),0)&lt;&gt;"",IF(RIGHT($P469,1)=")",VALUE(VLOOKUP(OFFSET($C469,-MOD(ROW($C469),3),0),登録データ!$A$3:$H$2500,8,FALSE)),0),0)</f>
        <v>0</v>
      </c>
      <c r="AQ469" s="39">
        <f t="shared" ca="1" si="1811"/>
        <v>0</v>
      </c>
      <c r="AR469" s="267"/>
      <c r="AS469" s="39" t="str">
        <f t="shared" si="1812"/>
        <v/>
      </c>
      <c r="AT469" s="267"/>
      <c r="AU469" s="267"/>
      <c r="AV469" s="202"/>
      <c r="AW469" s="199"/>
      <c r="AX469" s="200"/>
      <c r="AY469" s="200"/>
      <c r="AZ469" s="200"/>
      <c r="BA469" s="200"/>
      <c r="BB469" s="39"/>
      <c r="BC469" s="39"/>
      <c r="BD469" s="93"/>
      <c r="BE469" s="93"/>
      <c r="BF469" s="93"/>
      <c r="BG469" s="95"/>
      <c r="BH469" s="111"/>
      <c r="BI469" s="202"/>
      <c r="BJ469" s="199"/>
      <c r="BK469" s="200"/>
      <c r="BL469" s="200"/>
      <c r="BM469" s="200"/>
      <c r="BN469" s="200"/>
      <c r="BO469" s="39"/>
      <c r="BP469" s="39"/>
      <c r="BQ469" s="39"/>
      <c r="BR469" s="39"/>
      <c r="BS469" s="39"/>
      <c r="BT469" s="39"/>
      <c r="BV469" s="38" t="str">
        <f>IF($P469="十種競技",COUNTIF($P$21:$P469,"十種競技"),"")</f>
        <v/>
      </c>
      <c r="BW469" s="39" t="str">
        <f t="shared" ca="1" si="1813"/>
        <v/>
      </c>
      <c r="BX469" s="39" t="str">
        <f t="shared" ca="1" si="1814"/>
        <v/>
      </c>
      <c r="BY469" s="39" t="str">
        <f t="shared" ca="1" si="1815"/>
        <v/>
      </c>
      <c r="BZ469" s="39" t="str">
        <f t="shared" ca="1" si="1816"/>
        <v/>
      </c>
      <c r="CA469" s="39" t="str">
        <f t="shared" ca="1" si="1817"/>
        <v/>
      </c>
      <c r="CB469" s="39"/>
      <c r="CC469" s="39"/>
      <c r="CD469" s="39"/>
      <c r="CE469" s="39"/>
      <c r="CF469" s="39"/>
      <c r="CG469" s="86"/>
      <c r="CH469" s="43" t="str">
        <f t="shared" ref="CH469:CH532" si="2070">IF($V469="","",IF($P469="十種競技",0,IF(OR($V469&lt;$CH$15,$V469&gt;$CH$16),1,0)))</f>
        <v/>
      </c>
    </row>
    <row r="470" spans="1:86" ht="14.25" thickBot="1">
      <c r="A470" s="24"/>
      <c r="B470" s="278"/>
      <c r="C470" s="29" t="s">
        <v>3696</v>
      </c>
      <c r="D470" s="283"/>
      <c r="E470" s="283"/>
      <c r="F470" s="283"/>
      <c r="G470" s="283"/>
      <c r="H470" s="283"/>
      <c r="I470" s="283"/>
      <c r="J470" s="283"/>
      <c r="K470" s="283"/>
      <c r="L470" s="283"/>
      <c r="M470" s="283"/>
      <c r="N470" s="283"/>
      <c r="O470" s="29" t="s">
        <v>3699</v>
      </c>
      <c r="P470" s="72"/>
      <c r="Q470" s="32"/>
      <c r="R470" s="160" t="str">
        <f t="shared" ref="R470:R533" si="2071">IF($P470="","",IF($P470="十種競技","",IF(OR(RIGHT($P470,1)="m",RIGHT($P470,1)="H",RIGHT($P470,1)="C"),"分","")))</f>
        <v/>
      </c>
      <c r="S470" s="152"/>
      <c r="T470" s="160" t="str">
        <f t="shared" ref="T470:T533" si="2072">IF($P470="","",IF($P470="十種競技","",IF(OR(RIGHT($P470,1)="m",RIGHT($P470,1)="H",RIGHT($P470,1)="C"),"秒","m")))</f>
        <v/>
      </c>
      <c r="U470" s="32"/>
      <c r="V470" s="249"/>
      <c r="W470" s="249"/>
      <c r="X470" s="249"/>
      <c r="Y470" s="250"/>
      <c r="Z470" s="250"/>
      <c r="AA470" s="250"/>
      <c r="AB470" s="251"/>
      <c r="AC470" s="242"/>
      <c r="AD470" s="245"/>
      <c r="AG470" s="38"/>
      <c r="AH470" s="267"/>
      <c r="AI470" s="39" t="str">
        <f>IF($P470="","0",VLOOKUP($P470,登録データ!$M$3:$O$28,2,FALSE))</f>
        <v>0</v>
      </c>
      <c r="AJ470" s="39" t="str">
        <f>IF($P470="","",VLOOKUP($P470,登録データ!$M$3:$P$28,4,FALSE))</f>
        <v/>
      </c>
      <c r="AK470" s="39" t="str">
        <f t="shared" ref="AK470:AK533" si="2073">IF($U470="","00",IF(LEN($U470)=1,$U470*10,$U470))</f>
        <v>00</v>
      </c>
      <c r="AL470" s="39" t="str">
        <f t="shared" ref="AL470:AL533" si="2074">IF($P470="","",IF(OR(RIGHT($P470,1)="m",RIGHT($P470,1)="H"),1,2))</f>
        <v/>
      </c>
      <c r="AM470" s="39" t="str">
        <f t="shared" ref="AM470:AM533" si="2075">IF($AL470=2,IF($S470="","0000",CONCATENATE(RIGHT($S470+100,2),$AK470)),IF($S470="","000000",CONCATENATE(RIGHT($Q470+100,2),RIGHT($S470+100,2),$AK470)))</f>
        <v>000000</v>
      </c>
      <c r="AN470" s="39" t="str">
        <f t="shared" ref="AN470:AN533" si="2076">IF($S470="","",IF($P470="十種競技",0,IF($AL470=1,IF(VALUE($AM470)&lt;=$AJ470,0,1),IF(VALUE($AM470)&gt;=$AJ470,0,1))))</f>
        <v/>
      </c>
      <c r="AO470" s="39" t="str">
        <f t="shared" ref="AO470:AO533" si="2077">IF($P470="","",CONCATENATE($AI470," ",IF($AL470=1,RIGHT($AM470+10000000,7),RIGHT($AM470+100000,5))))</f>
        <v/>
      </c>
      <c r="AP470" s="39">
        <f ca="1">IF(OFFSET($C470,-MOD(ROW($C470),3),0)&lt;&gt;"",IF(RIGHT($P470,1)=")",VALUE(VLOOKUP(OFFSET($C470,-MOD(ROW($C470),3),0),登録データ!$A$3:$H$2500,8,FALSE)),0),0)</f>
        <v>0</v>
      </c>
      <c r="AQ470" s="39">
        <f t="shared" ref="AQ470:AQ533" ca="1" si="2078">IF(AP470=0,0,IF(RIGHT(P470,1)&lt;&gt;")",0,IF(RIGHT($P470,2)="般)",0,IF(VALUE(LEFT(AP470,2))&gt;97,0,1))))</f>
        <v>0</v>
      </c>
      <c r="AR470" s="267"/>
      <c r="AS470" s="39" t="str">
        <f t="shared" ref="AS470:AS533" si="2079">IF($S470="","",IF($T470="m",0,IF(VALUE($S470)&gt;59,1,0)))</f>
        <v/>
      </c>
      <c r="AT470" s="267"/>
      <c r="AU470" s="267"/>
      <c r="AV470" s="202"/>
      <c r="AW470" s="199"/>
      <c r="AX470" s="200"/>
      <c r="AY470" s="200"/>
      <c r="AZ470" s="200"/>
      <c r="BA470" s="200"/>
      <c r="BB470" s="39"/>
      <c r="BC470" s="39"/>
      <c r="BD470" s="93"/>
      <c r="BE470" s="93"/>
      <c r="BF470" s="93"/>
      <c r="BG470" s="95"/>
      <c r="BH470" s="111"/>
      <c r="BI470" s="202"/>
      <c r="BJ470" s="199"/>
      <c r="BK470" s="200"/>
      <c r="BL470" s="200"/>
      <c r="BM470" s="200"/>
      <c r="BN470" s="200"/>
      <c r="BO470" s="39"/>
      <c r="BP470" s="39"/>
      <c r="BQ470" s="39"/>
      <c r="BR470" s="39"/>
      <c r="BS470" s="39"/>
      <c r="BT470" s="39"/>
      <c r="BV470" s="38" t="str">
        <f>IF($P470="十種競技",COUNTIF($P$21:$P470,"十種競技"),"")</f>
        <v/>
      </c>
      <c r="BW470" s="39" t="str">
        <f t="shared" ref="BW470:BW533" ca="1" si="2080">IF(OFFSET($C470,-MOD(ROW($C470),3),0)="","",IF($BV470="","",IF(OFFSET($C470,-MOD(ROW($C470),3),0)="@",CONCATENATE("@",OFFSET($D472,-MOD(ROW($C470),3),0)),$C470)))</f>
        <v/>
      </c>
      <c r="BX470" s="39" t="str">
        <f t="shared" ref="BX470:BX533" ca="1" si="2081">IF(LEFT($BW470,1)="@",OFFSET($D472,-MOD(ROW($D470),3),0),"")</f>
        <v/>
      </c>
      <c r="BY470" s="39" t="str">
        <f t="shared" ref="BY470:BY533" ca="1" si="2082">IF(LEFT($BW470,1)="@",OFFSET($G472,-MOD(ROW($D470),3),0),"")</f>
        <v/>
      </c>
      <c r="BZ470" s="39" t="str">
        <f t="shared" ref="BZ470:BZ533" ca="1" si="2083">IF(LEFT($BW470,1)="@",OFFSET($J472,-MOD(ROW($D470),3),0),"")</f>
        <v/>
      </c>
      <c r="CA470" s="39" t="str">
        <f t="shared" ref="CA470:CA533" ca="1" si="2084">IF(LEFT($BW470,1)="@",OFFSET($L472,-MOD(ROW($D470),3),0),"")</f>
        <v/>
      </c>
      <c r="CB470" s="39"/>
      <c r="CC470" s="39"/>
      <c r="CD470" s="39"/>
      <c r="CE470" s="39"/>
      <c r="CF470" s="39"/>
      <c r="CG470" s="86"/>
      <c r="CH470" s="43" t="str">
        <f t="shared" si="2070"/>
        <v/>
      </c>
    </row>
    <row r="471" spans="1:86" ht="14.25" thickTop="1">
      <c r="A471" s="24"/>
      <c r="B471" s="276">
        <v>151</v>
      </c>
      <c r="C471" s="287"/>
      <c r="D471" s="281" t="str">
        <f>IF($C471="","",IF($C471="@",$D473,VLOOKUP($C471,登録データ!$A$3:$H$2500,2,FALSE)))</f>
        <v/>
      </c>
      <c r="E471" s="281"/>
      <c r="F471" s="281"/>
      <c r="G471" s="282" t="str">
        <f>IF($C471="","",IF($C471="@",$G473,VLOOKUP($C471,登録データ!$A$3:$H$2500,3,FALSE)))</f>
        <v/>
      </c>
      <c r="H471" s="282"/>
      <c r="I471" s="282"/>
      <c r="J471" s="281" t="str">
        <f>IF($C471="","",IF($C471="@",$J473,VLOOKUP($C471,登録データ!$A$3:$H$2500,7,FALSE)))</f>
        <v/>
      </c>
      <c r="K471" s="281"/>
      <c r="L471" s="281" t="str">
        <f>IF($C471="","",IF($C471="@",$L473,VLOOKUP($C471,登録データ!$A$3:$H$2500,4,FALSE)))</f>
        <v/>
      </c>
      <c r="M471" s="281"/>
      <c r="N471" s="281"/>
      <c r="O471" s="58" t="s">
        <v>3697</v>
      </c>
      <c r="P471" s="70"/>
      <c r="Q471" s="30"/>
      <c r="R471" s="156" t="str">
        <f t="shared" si="2071"/>
        <v/>
      </c>
      <c r="S471" s="150"/>
      <c r="T471" s="156" t="str">
        <f t="shared" si="2072"/>
        <v/>
      </c>
      <c r="U471" s="30"/>
      <c r="V471" s="237"/>
      <c r="W471" s="237"/>
      <c r="X471" s="237"/>
      <c r="Y471" s="238"/>
      <c r="Z471" s="238"/>
      <c r="AA471" s="238"/>
      <c r="AB471" s="239"/>
      <c r="AC471" s="240"/>
      <c r="AD471" s="243"/>
      <c r="AG471" s="38"/>
      <c r="AH471" s="267" t="str">
        <f>IF($C471="","",IF($C471="@",0,IF(VLOOKUP($C471,登録データ!$A$3:$V$2500,22,FALSE)=0,0,1)))</f>
        <v/>
      </c>
      <c r="AI471" s="39" t="str">
        <f>IF($P471="","0",VLOOKUP($P471,登録データ!$M$3:$O$28,2,FALSE))</f>
        <v>0</v>
      </c>
      <c r="AJ471" s="39" t="str">
        <f>IF($P471="","",VLOOKUP($P471,登録データ!$M$3:$P$28,4,FALSE))</f>
        <v/>
      </c>
      <c r="AK471" s="39" t="str">
        <f t="shared" si="2073"/>
        <v>00</v>
      </c>
      <c r="AL471" s="39" t="str">
        <f t="shared" si="2074"/>
        <v/>
      </c>
      <c r="AM471" s="39" t="str">
        <f t="shared" si="2075"/>
        <v>000000</v>
      </c>
      <c r="AN471" s="39" t="str">
        <f t="shared" si="2076"/>
        <v/>
      </c>
      <c r="AO471" s="39" t="str">
        <f t="shared" si="2077"/>
        <v/>
      </c>
      <c r="AP471" s="39">
        <f ca="1">IF(OFFSET($C471,-MOD(ROW($C471),3),0)&lt;&gt;"",IF(RIGHT($P471,1)=")",VALUE(VLOOKUP(OFFSET($C471,-MOD(ROW($C471),3),0),登録データ!$A$3:$H$2500,8,FALSE)),0),0)</f>
        <v>0</v>
      </c>
      <c r="AQ471" s="39">
        <f t="shared" ca="1" si="2078"/>
        <v>0</v>
      </c>
      <c r="AR471" s="267" t="str">
        <f t="shared" ref="AR471" si="2085">IF($C471="","",IF($C471="@",0,IF($C471&lt;1501,0,1)))</f>
        <v/>
      </c>
      <c r="AS471" s="39" t="str">
        <f t="shared" si="2079"/>
        <v/>
      </c>
      <c r="AT471" s="267" t="str">
        <f t="shared" ref="AT471" si="2086">IF($C471="","",IF($C471="@",0,IF(COUNTIF($C$21:$C$620,$C471)=1,0,1)))</f>
        <v/>
      </c>
      <c r="AU471" s="267" t="str">
        <f t="shared" ref="AU471" si="2087">IF($L471="","",IF(OR($L471="北海道",$L471="東京都",$L471="大阪府",$L471="京都府",RIGHT($L471,1)="県"),0,1))</f>
        <v/>
      </c>
      <c r="AV471" s="202" t="str">
        <f>IF(AC471="","",COUNTA($AC$21:$AC471))</f>
        <v/>
      </c>
      <c r="AW471" s="199" t="str">
        <f t="shared" ref="AW471" si="2088">IF($C471="","",IF($AV471="","",IF($C471="@",CONCATENATE("@",$D473),$C471)))</f>
        <v/>
      </c>
      <c r="AX471" s="199" t="str">
        <f t="shared" ref="AX471" si="2089">IF(LEFT($AW471,1)="@",$D473,"")</f>
        <v/>
      </c>
      <c r="AY471" s="199" t="str">
        <f t="shared" ref="AY471" si="2090">IF(LEFT($AW471,1)="@",$G473,"")</f>
        <v/>
      </c>
      <c r="AZ471" s="199" t="str">
        <f t="shared" ref="AZ471" si="2091">IF(LEFT($AW471,1)="@",$J473,"")</f>
        <v/>
      </c>
      <c r="BA471" s="199" t="str">
        <f t="shared" ref="BA471" si="2092">IF(LEFT($AW471,1)="@",$L473,"")</f>
        <v/>
      </c>
      <c r="BB471" s="39"/>
      <c r="BC471" s="39"/>
      <c r="BD471" s="74"/>
      <c r="BE471" s="74"/>
      <c r="BF471" s="74"/>
      <c r="BG471" s="83"/>
      <c r="BH471" s="84"/>
      <c r="BI471" s="202" t="str">
        <f>IF($AD471="","",COUNTA($AD$21:$AD471))</f>
        <v/>
      </c>
      <c r="BJ471" s="199" t="str">
        <f>IF($C471="","",IF($BI471="","",IF($C471="@",CONCATENATE("@",$D473),$C471)))</f>
        <v/>
      </c>
      <c r="BK471" s="199" t="str">
        <f t="shared" ref="BK471" si="2093">IF(LEFT($BJ471,1)="@",$D473,"")</f>
        <v/>
      </c>
      <c r="BL471" s="199" t="str">
        <f t="shared" ref="BL471" si="2094">IF(LEFT($BJ471,1)="@",$G473,"")</f>
        <v/>
      </c>
      <c r="BM471" s="199" t="str">
        <f t="shared" ref="BM471" si="2095">IF(LEFT($BJ471,1)="@",$J473,"")</f>
        <v/>
      </c>
      <c r="BN471" s="199" t="str">
        <f t="shared" ref="BN471" si="2096">IF(LEFT($BJ471,1)="@",$L473,"")</f>
        <v/>
      </c>
      <c r="BO471" s="39"/>
      <c r="BP471" s="39"/>
      <c r="BQ471" s="39"/>
      <c r="BR471" s="39"/>
      <c r="BS471" s="39"/>
      <c r="BT471" s="39"/>
      <c r="BV471" s="38" t="str">
        <f>IF($P471="十種競技",COUNTIF($P$21:$P471,"十種競技"),"")</f>
        <v/>
      </c>
      <c r="BW471" s="39" t="str">
        <f t="shared" ca="1" si="2080"/>
        <v/>
      </c>
      <c r="BX471" s="39" t="str">
        <f t="shared" ca="1" si="2081"/>
        <v/>
      </c>
      <c r="BY471" s="39" t="str">
        <f t="shared" ca="1" si="2082"/>
        <v/>
      </c>
      <c r="BZ471" s="39" t="str">
        <f t="shared" ca="1" si="2083"/>
        <v/>
      </c>
      <c r="CA471" s="39" t="str">
        <f t="shared" ca="1" si="2084"/>
        <v/>
      </c>
      <c r="CB471" s="39"/>
      <c r="CC471" s="39"/>
      <c r="CD471" s="39"/>
      <c r="CE471" s="39"/>
      <c r="CF471" s="39"/>
      <c r="CG471" s="86"/>
      <c r="CH471" s="43" t="str">
        <f t="shared" si="2070"/>
        <v/>
      </c>
    </row>
    <row r="472" spans="1:86">
      <c r="A472" s="24"/>
      <c r="B472" s="277"/>
      <c r="C472" s="288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59" t="s">
        <v>3698</v>
      </c>
      <c r="P472" s="71"/>
      <c r="Q472" s="31"/>
      <c r="R472" s="157" t="str">
        <f t="shared" si="2071"/>
        <v/>
      </c>
      <c r="S472" s="151"/>
      <c r="T472" s="157" t="str">
        <f t="shared" si="2072"/>
        <v/>
      </c>
      <c r="U472" s="31"/>
      <c r="V472" s="246"/>
      <c r="W472" s="246"/>
      <c r="X472" s="246"/>
      <c r="Y472" s="247"/>
      <c r="Z472" s="247"/>
      <c r="AA472" s="247"/>
      <c r="AB472" s="248"/>
      <c r="AC472" s="241"/>
      <c r="AD472" s="244"/>
      <c r="AG472" s="38"/>
      <c r="AH472" s="267"/>
      <c r="AI472" s="39" t="str">
        <f>IF($P472="","0",VLOOKUP($P472,登録データ!$M$3:$O$28,2,FALSE))</f>
        <v>0</v>
      </c>
      <c r="AJ472" s="39" t="str">
        <f>IF($P472="","",VLOOKUP($P472,登録データ!$M$3:$P$28,4,FALSE))</f>
        <v/>
      </c>
      <c r="AK472" s="39" t="str">
        <f t="shared" si="2073"/>
        <v>00</v>
      </c>
      <c r="AL472" s="39" t="str">
        <f t="shared" si="2074"/>
        <v/>
      </c>
      <c r="AM472" s="39" t="str">
        <f t="shared" si="2075"/>
        <v>000000</v>
      </c>
      <c r="AN472" s="39" t="str">
        <f t="shared" si="2076"/>
        <v/>
      </c>
      <c r="AO472" s="39" t="str">
        <f t="shared" si="2077"/>
        <v/>
      </c>
      <c r="AP472" s="39">
        <f ca="1">IF(OFFSET($C472,-MOD(ROW($C472),3),0)&lt;&gt;"",IF(RIGHT($P472,1)=")",VALUE(VLOOKUP(OFFSET($C472,-MOD(ROW($C472),3),0),登録データ!$A$3:$H$2500,8,FALSE)),0),0)</f>
        <v>0</v>
      </c>
      <c r="AQ472" s="39">
        <f t="shared" ca="1" si="2078"/>
        <v>0</v>
      </c>
      <c r="AR472" s="267"/>
      <c r="AS472" s="39" t="str">
        <f t="shared" si="2079"/>
        <v/>
      </c>
      <c r="AT472" s="267"/>
      <c r="AU472" s="267"/>
      <c r="AV472" s="202"/>
      <c r="AW472" s="199"/>
      <c r="AX472" s="200"/>
      <c r="AY472" s="200"/>
      <c r="AZ472" s="200"/>
      <c r="BA472" s="200"/>
      <c r="BB472" s="39"/>
      <c r="BC472" s="39"/>
      <c r="BD472" s="93"/>
      <c r="BE472" s="93"/>
      <c r="BF472" s="93"/>
      <c r="BG472" s="95"/>
      <c r="BH472" s="111"/>
      <c r="BI472" s="202"/>
      <c r="BJ472" s="199"/>
      <c r="BK472" s="200"/>
      <c r="BL472" s="200"/>
      <c r="BM472" s="200"/>
      <c r="BN472" s="200"/>
      <c r="BO472" s="39"/>
      <c r="BP472" s="39"/>
      <c r="BQ472" s="39"/>
      <c r="BR472" s="39"/>
      <c r="BS472" s="39"/>
      <c r="BT472" s="39"/>
      <c r="BV472" s="38" t="str">
        <f>IF($P472="十種競技",COUNTIF($P$21:$P472,"十種競技"),"")</f>
        <v/>
      </c>
      <c r="BW472" s="39" t="str">
        <f t="shared" ca="1" si="2080"/>
        <v/>
      </c>
      <c r="BX472" s="39" t="str">
        <f t="shared" ca="1" si="2081"/>
        <v/>
      </c>
      <c r="BY472" s="39" t="str">
        <f t="shared" ca="1" si="2082"/>
        <v/>
      </c>
      <c r="BZ472" s="39" t="str">
        <f t="shared" ca="1" si="2083"/>
        <v/>
      </c>
      <c r="CA472" s="39" t="str">
        <f t="shared" ca="1" si="2084"/>
        <v/>
      </c>
      <c r="CB472" s="39"/>
      <c r="CC472" s="39"/>
      <c r="CD472" s="39"/>
      <c r="CE472" s="39"/>
      <c r="CF472" s="39"/>
      <c r="CG472" s="86"/>
      <c r="CH472" s="43" t="str">
        <f t="shared" si="2070"/>
        <v/>
      </c>
    </row>
    <row r="473" spans="1:86" ht="14.25" thickBot="1">
      <c r="A473" s="24"/>
      <c r="B473" s="278"/>
      <c r="C473" s="29" t="s">
        <v>3696</v>
      </c>
      <c r="D473" s="283"/>
      <c r="E473" s="283"/>
      <c r="F473" s="283"/>
      <c r="G473" s="283"/>
      <c r="H473" s="283"/>
      <c r="I473" s="283"/>
      <c r="J473" s="283"/>
      <c r="K473" s="283"/>
      <c r="L473" s="283"/>
      <c r="M473" s="283"/>
      <c r="N473" s="283"/>
      <c r="O473" s="29" t="s">
        <v>3699</v>
      </c>
      <c r="P473" s="72"/>
      <c r="Q473" s="32"/>
      <c r="R473" s="160" t="str">
        <f t="shared" si="2071"/>
        <v/>
      </c>
      <c r="S473" s="152"/>
      <c r="T473" s="160" t="str">
        <f t="shared" si="2072"/>
        <v/>
      </c>
      <c r="U473" s="32"/>
      <c r="V473" s="249"/>
      <c r="W473" s="249"/>
      <c r="X473" s="249"/>
      <c r="Y473" s="250"/>
      <c r="Z473" s="250"/>
      <c r="AA473" s="250"/>
      <c r="AB473" s="251"/>
      <c r="AC473" s="242"/>
      <c r="AD473" s="245"/>
      <c r="AG473" s="38"/>
      <c r="AH473" s="267"/>
      <c r="AI473" s="39" t="str">
        <f>IF($P473="","0",VLOOKUP($P473,登録データ!$M$3:$O$28,2,FALSE))</f>
        <v>0</v>
      </c>
      <c r="AJ473" s="39" t="str">
        <f>IF($P473="","",VLOOKUP($P473,登録データ!$M$3:$P$28,4,FALSE))</f>
        <v/>
      </c>
      <c r="AK473" s="39" t="str">
        <f t="shared" si="2073"/>
        <v>00</v>
      </c>
      <c r="AL473" s="39" t="str">
        <f t="shared" si="2074"/>
        <v/>
      </c>
      <c r="AM473" s="39" t="str">
        <f t="shared" si="2075"/>
        <v>000000</v>
      </c>
      <c r="AN473" s="39" t="str">
        <f t="shared" si="2076"/>
        <v/>
      </c>
      <c r="AO473" s="39" t="str">
        <f t="shared" si="2077"/>
        <v/>
      </c>
      <c r="AP473" s="39">
        <f ca="1">IF(OFFSET($C473,-MOD(ROW($C473),3),0)&lt;&gt;"",IF(RIGHT($P473,1)=")",VALUE(VLOOKUP(OFFSET($C473,-MOD(ROW($C473),3),0),登録データ!$A$3:$H$2500,8,FALSE)),0),0)</f>
        <v>0</v>
      </c>
      <c r="AQ473" s="39">
        <f t="shared" ca="1" si="2078"/>
        <v>0</v>
      </c>
      <c r="AR473" s="267"/>
      <c r="AS473" s="39" t="str">
        <f t="shared" si="2079"/>
        <v/>
      </c>
      <c r="AT473" s="267"/>
      <c r="AU473" s="267"/>
      <c r="AV473" s="202"/>
      <c r="AW473" s="199"/>
      <c r="AX473" s="200"/>
      <c r="AY473" s="200"/>
      <c r="AZ473" s="200"/>
      <c r="BA473" s="200"/>
      <c r="BB473" s="39"/>
      <c r="BC473" s="39"/>
      <c r="BD473" s="93"/>
      <c r="BE473" s="93"/>
      <c r="BF473" s="93"/>
      <c r="BG473" s="95"/>
      <c r="BH473" s="111"/>
      <c r="BI473" s="202"/>
      <c r="BJ473" s="199"/>
      <c r="BK473" s="200"/>
      <c r="BL473" s="200"/>
      <c r="BM473" s="200"/>
      <c r="BN473" s="200"/>
      <c r="BO473" s="39"/>
      <c r="BP473" s="39"/>
      <c r="BQ473" s="39"/>
      <c r="BR473" s="39"/>
      <c r="BS473" s="39"/>
      <c r="BT473" s="39"/>
      <c r="BV473" s="38" t="str">
        <f>IF($P473="十種競技",COUNTIF($P$21:$P473,"十種競技"),"")</f>
        <v/>
      </c>
      <c r="BW473" s="39" t="str">
        <f t="shared" ca="1" si="2080"/>
        <v/>
      </c>
      <c r="BX473" s="39" t="str">
        <f t="shared" ca="1" si="2081"/>
        <v/>
      </c>
      <c r="BY473" s="39" t="str">
        <f t="shared" ca="1" si="2082"/>
        <v/>
      </c>
      <c r="BZ473" s="39" t="str">
        <f t="shared" ca="1" si="2083"/>
        <v/>
      </c>
      <c r="CA473" s="39" t="str">
        <f t="shared" ca="1" si="2084"/>
        <v/>
      </c>
      <c r="CB473" s="39"/>
      <c r="CC473" s="39"/>
      <c r="CD473" s="39"/>
      <c r="CE473" s="39"/>
      <c r="CF473" s="39"/>
      <c r="CG473" s="86"/>
      <c r="CH473" s="43" t="str">
        <f t="shared" si="2070"/>
        <v/>
      </c>
    </row>
    <row r="474" spans="1:86" ht="14.25" thickTop="1">
      <c r="A474" s="24"/>
      <c r="B474" s="276">
        <v>152</v>
      </c>
      <c r="C474" s="287"/>
      <c r="D474" s="281" t="str">
        <f>IF($C474="","",IF($C474="@",$D476,VLOOKUP($C474,登録データ!$A$3:$H$2500,2,FALSE)))</f>
        <v/>
      </c>
      <c r="E474" s="281"/>
      <c r="F474" s="281"/>
      <c r="G474" s="282" t="str">
        <f>IF($C474="","",IF($C474="@",$G476,VLOOKUP($C474,登録データ!$A$3:$H$2500,3,FALSE)))</f>
        <v/>
      </c>
      <c r="H474" s="282"/>
      <c r="I474" s="282"/>
      <c r="J474" s="281" t="str">
        <f>IF($C474="","",IF($C474="@",$J476,VLOOKUP($C474,登録データ!$A$3:$H$2500,7,FALSE)))</f>
        <v/>
      </c>
      <c r="K474" s="281"/>
      <c r="L474" s="281" t="str">
        <f>IF($C474="","",IF($C474="@",$L476,VLOOKUP($C474,登録データ!$A$3:$H$2500,4,FALSE)))</f>
        <v/>
      </c>
      <c r="M474" s="281"/>
      <c r="N474" s="281"/>
      <c r="O474" s="58" t="s">
        <v>3697</v>
      </c>
      <c r="P474" s="70"/>
      <c r="Q474" s="30"/>
      <c r="R474" s="156" t="str">
        <f t="shared" si="2071"/>
        <v/>
      </c>
      <c r="S474" s="150"/>
      <c r="T474" s="156" t="str">
        <f t="shared" si="2072"/>
        <v/>
      </c>
      <c r="U474" s="30"/>
      <c r="V474" s="237"/>
      <c r="W474" s="237"/>
      <c r="X474" s="237"/>
      <c r="Y474" s="238"/>
      <c r="Z474" s="238"/>
      <c r="AA474" s="238"/>
      <c r="AB474" s="239"/>
      <c r="AC474" s="240"/>
      <c r="AD474" s="243"/>
      <c r="AG474" s="38"/>
      <c r="AH474" s="267" t="str">
        <f>IF($C474="","",IF($C474="@",0,IF(VLOOKUP($C474,登録データ!$A$3:$V$2500,22,FALSE)=0,0,1)))</f>
        <v/>
      </c>
      <c r="AI474" s="39" t="str">
        <f>IF($P474="","0",VLOOKUP($P474,登録データ!$M$3:$O$28,2,FALSE))</f>
        <v>0</v>
      </c>
      <c r="AJ474" s="39" t="str">
        <f>IF($P474="","",VLOOKUP($P474,登録データ!$M$3:$P$28,4,FALSE))</f>
        <v/>
      </c>
      <c r="AK474" s="39" t="str">
        <f t="shared" si="2073"/>
        <v>00</v>
      </c>
      <c r="AL474" s="39" t="str">
        <f t="shared" si="2074"/>
        <v/>
      </c>
      <c r="AM474" s="39" t="str">
        <f t="shared" si="2075"/>
        <v>000000</v>
      </c>
      <c r="AN474" s="39" t="str">
        <f t="shared" si="2076"/>
        <v/>
      </c>
      <c r="AO474" s="39" t="str">
        <f t="shared" si="2077"/>
        <v/>
      </c>
      <c r="AP474" s="39">
        <f ca="1">IF(OFFSET($C474,-MOD(ROW($C474),3),0)&lt;&gt;"",IF(RIGHT($P474,1)=")",VALUE(VLOOKUP(OFFSET($C474,-MOD(ROW($C474),3),0),登録データ!$A$3:$H$2500,8,FALSE)),0),0)</f>
        <v>0</v>
      </c>
      <c r="AQ474" s="39">
        <f t="shared" ca="1" si="2078"/>
        <v>0</v>
      </c>
      <c r="AR474" s="267" t="str">
        <f t="shared" ref="AR474" si="2097">IF($C474="","",IF($C474="@",0,IF($C474&lt;1501,0,1)))</f>
        <v/>
      </c>
      <c r="AS474" s="39" t="str">
        <f t="shared" si="2079"/>
        <v/>
      </c>
      <c r="AT474" s="267" t="str">
        <f t="shared" ref="AT474" si="2098">IF($C474="","",IF($C474="@",0,IF(COUNTIF($C$21:$C$620,$C474)=1,0,1)))</f>
        <v/>
      </c>
      <c r="AU474" s="267" t="str">
        <f t="shared" ref="AU474" si="2099">IF($L474="","",IF(OR($L474="北海道",$L474="東京都",$L474="大阪府",$L474="京都府",RIGHT($L474,1)="県"),0,1))</f>
        <v/>
      </c>
      <c r="AV474" s="202" t="str">
        <f>IF(AC474="","",COUNTA($AC$21:$AC474))</f>
        <v/>
      </c>
      <c r="AW474" s="199" t="str">
        <f t="shared" ref="AW474" si="2100">IF($C474="","",IF($AV474="","",IF($C474="@",CONCATENATE("@",$D476),$C474)))</f>
        <v/>
      </c>
      <c r="AX474" s="199" t="str">
        <f t="shared" ref="AX474" si="2101">IF(LEFT($AW474,1)="@",$D476,"")</f>
        <v/>
      </c>
      <c r="AY474" s="199" t="str">
        <f t="shared" ref="AY474" si="2102">IF(LEFT($AW474,1)="@",$G476,"")</f>
        <v/>
      </c>
      <c r="AZ474" s="199" t="str">
        <f t="shared" ref="AZ474" si="2103">IF(LEFT($AW474,1)="@",$J476,"")</f>
        <v/>
      </c>
      <c r="BA474" s="199" t="str">
        <f t="shared" ref="BA474" si="2104">IF(LEFT($AW474,1)="@",$L476,"")</f>
        <v/>
      </c>
      <c r="BB474" s="39"/>
      <c r="BC474" s="39"/>
      <c r="BD474" s="74"/>
      <c r="BE474" s="74"/>
      <c r="BF474" s="74"/>
      <c r="BG474" s="83"/>
      <c r="BH474" s="84"/>
      <c r="BI474" s="202" t="str">
        <f>IF($AD474="","",COUNTA($AD$21:$AD474))</f>
        <v/>
      </c>
      <c r="BJ474" s="199" t="str">
        <f>IF($C474="","",IF($BI474="","",IF($C474="@",CONCATENATE("@",$D476),$C474)))</f>
        <v/>
      </c>
      <c r="BK474" s="199" t="str">
        <f t="shared" ref="BK474" si="2105">IF(LEFT($BJ474,1)="@",$D476,"")</f>
        <v/>
      </c>
      <c r="BL474" s="199" t="str">
        <f t="shared" ref="BL474" si="2106">IF(LEFT($BJ474,1)="@",$G476,"")</f>
        <v/>
      </c>
      <c r="BM474" s="199" t="str">
        <f t="shared" ref="BM474" si="2107">IF(LEFT($BJ474,1)="@",$J476,"")</f>
        <v/>
      </c>
      <c r="BN474" s="199" t="str">
        <f t="shared" ref="BN474" si="2108">IF(LEFT($BJ474,1)="@",$L476,"")</f>
        <v/>
      </c>
      <c r="BO474" s="39"/>
      <c r="BP474" s="39"/>
      <c r="BQ474" s="39"/>
      <c r="BR474" s="39"/>
      <c r="BS474" s="39"/>
      <c r="BT474" s="39"/>
      <c r="BV474" s="38" t="str">
        <f>IF($P474="十種競技",COUNTIF($P$21:$P474,"十種競技"),"")</f>
        <v/>
      </c>
      <c r="BW474" s="39" t="str">
        <f t="shared" ca="1" si="2080"/>
        <v/>
      </c>
      <c r="BX474" s="39" t="str">
        <f t="shared" ca="1" si="2081"/>
        <v/>
      </c>
      <c r="BY474" s="39" t="str">
        <f t="shared" ca="1" si="2082"/>
        <v/>
      </c>
      <c r="BZ474" s="39" t="str">
        <f t="shared" ca="1" si="2083"/>
        <v/>
      </c>
      <c r="CA474" s="39" t="str">
        <f t="shared" ca="1" si="2084"/>
        <v/>
      </c>
      <c r="CB474" s="39"/>
      <c r="CC474" s="39"/>
      <c r="CD474" s="39"/>
      <c r="CE474" s="39"/>
      <c r="CF474" s="39"/>
      <c r="CG474" s="86"/>
      <c r="CH474" s="43" t="str">
        <f t="shared" si="2070"/>
        <v/>
      </c>
    </row>
    <row r="475" spans="1:86">
      <c r="A475" s="24"/>
      <c r="B475" s="277"/>
      <c r="C475" s="288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59" t="s">
        <v>3698</v>
      </c>
      <c r="P475" s="71"/>
      <c r="Q475" s="31"/>
      <c r="R475" s="157" t="str">
        <f t="shared" si="2071"/>
        <v/>
      </c>
      <c r="S475" s="151"/>
      <c r="T475" s="157" t="str">
        <f t="shared" si="2072"/>
        <v/>
      </c>
      <c r="U475" s="31"/>
      <c r="V475" s="246"/>
      <c r="W475" s="246"/>
      <c r="X475" s="246"/>
      <c r="Y475" s="247"/>
      <c r="Z475" s="247"/>
      <c r="AA475" s="247"/>
      <c r="AB475" s="248"/>
      <c r="AC475" s="241"/>
      <c r="AD475" s="244"/>
      <c r="AG475" s="38"/>
      <c r="AH475" s="267"/>
      <c r="AI475" s="39" t="str">
        <f>IF($P475="","0",VLOOKUP($P475,登録データ!$M$3:$O$28,2,FALSE))</f>
        <v>0</v>
      </c>
      <c r="AJ475" s="39" t="str">
        <f>IF($P475="","",VLOOKUP($P475,登録データ!$M$3:$P$28,4,FALSE))</f>
        <v/>
      </c>
      <c r="AK475" s="39" t="str">
        <f t="shared" si="2073"/>
        <v>00</v>
      </c>
      <c r="AL475" s="39" t="str">
        <f t="shared" si="2074"/>
        <v/>
      </c>
      <c r="AM475" s="39" t="str">
        <f t="shared" si="2075"/>
        <v>000000</v>
      </c>
      <c r="AN475" s="39" t="str">
        <f t="shared" si="2076"/>
        <v/>
      </c>
      <c r="AO475" s="39" t="str">
        <f t="shared" si="2077"/>
        <v/>
      </c>
      <c r="AP475" s="39">
        <f ca="1">IF(OFFSET($C475,-MOD(ROW($C475),3),0)&lt;&gt;"",IF(RIGHT($P475,1)=")",VALUE(VLOOKUP(OFFSET($C475,-MOD(ROW($C475),3),0),登録データ!$A$3:$H$2500,8,FALSE)),0),0)</f>
        <v>0</v>
      </c>
      <c r="AQ475" s="39">
        <f t="shared" ca="1" si="2078"/>
        <v>0</v>
      </c>
      <c r="AR475" s="267"/>
      <c r="AS475" s="39" t="str">
        <f t="shared" si="2079"/>
        <v/>
      </c>
      <c r="AT475" s="267"/>
      <c r="AU475" s="267"/>
      <c r="AV475" s="202"/>
      <c r="AW475" s="199"/>
      <c r="AX475" s="200"/>
      <c r="AY475" s="200"/>
      <c r="AZ475" s="200"/>
      <c r="BA475" s="200"/>
      <c r="BB475" s="39"/>
      <c r="BC475" s="39"/>
      <c r="BD475" s="93"/>
      <c r="BE475" s="93"/>
      <c r="BF475" s="93"/>
      <c r="BG475" s="95"/>
      <c r="BH475" s="111"/>
      <c r="BI475" s="202"/>
      <c r="BJ475" s="199"/>
      <c r="BK475" s="200"/>
      <c r="BL475" s="200"/>
      <c r="BM475" s="200"/>
      <c r="BN475" s="200"/>
      <c r="BO475" s="39"/>
      <c r="BP475" s="39"/>
      <c r="BQ475" s="39"/>
      <c r="BR475" s="39"/>
      <c r="BS475" s="39"/>
      <c r="BT475" s="39"/>
      <c r="BV475" s="38" t="str">
        <f>IF($P475="十種競技",COUNTIF($P$21:$P475,"十種競技"),"")</f>
        <v/>
      </c>
      <c r="BW475" s="39" t="str">
        <f t="shared" ca="1" si="2080"/>
        <v/>
      </c>
      <c r="BX475" s="39" t="str">
        <f t="shared" ca="1" si="2081"/>
        <v/>
      </c>
      <c r="BY475" s="39" t="str">
        <f t="shared" ca="1" si="2082"/>
        <v/>
      </c>
      <c r="BZ475" s="39" t="str">
        <f t="shared" ca="1" si="2083"/>
        <v/>
      </c>
      <c r="CA475" s="39" t="str">
        <f t="shared" ca="1" si="2084"/>
        <v/>
      </c>
      <c r="CB475" s="39"/>
      <c r="CC475" s="39"/>
      <c r="CD475" s="39"/>
      <c r="CE475" s="39"/>
      <c r="CF475" s="39"/>
      <c r="CG475" s="86"/>
      <c r="CH475" s="43" t="str">
        <f t="shared" si="2070"/>
        <v/>
      </c>
    </row>
    <row r="476" spans="1:86" ht="14.25" thickBot="1">
      <c r="A476" s="24"/>
      <c r="B476" s="278"/>
      <c r="C476" s="29" t="s">
        <v>3696</v>
      </c>
      <c r="D476" s="283"/>
      <c r="E476" s="283"/>
      <c r="F476" s="283"/>
      <c r="G476" s="283"/>
      <c r="H476" s="283"/>
      <c r="I476" s="283"/>
      <c r="J476" s="283"/>
      <c r="K476" s="283"/>
      <c r="L476" s="283"/>
      <c r="M476" s="283"/>
      <c r="N476" s="283"/>
      <c r="O476" s="29" t="s">
        <v>3699</v>
      </c>
      <c r="P476" s="72"/>
      <c r="Q476" s="32"/>
      <c r="R476" s="160" t="str">
        <f t="shared" si="2071"/>
        <v/>
      </c>
      <c r="S476" s="152"/>
      <c r="T476" s="160" t="str">
        <f t="shared" si="2072"/>
        <v/>
      </c>
      <c r="U476" s="32"/>
      <c r="V476" s="249"/>
      <c r="W476" s="249"/>
      <c r="X476" s="249"/>
      <c r="Y476" s="250"/>
      <c r="Z476" s="250"/>
      <c r="AA476" s="250"/>
      <c r="AB476" s="251"/>
      <c r="AC476" s="242"/>
      <c r="AD476" s="245"/>
      <c r="AG476" s="38"/>
      <c r="AH476" s="267"/>
      <c r="AI476" s="39" t="str">
        <f>IF($P476="","0",VLOOKUP($P476,登録データ!$M$3:$O$28,2,FALSE))</f>
        <v>0</v>
      </c>
      <c r="AJ476" s="39" t="str">
        <f>IF($P476="","",VLOOKUP($P476,登録データ!$M$3:$P$28,4,FALSE))</f>
        <v/>
      </c>
      <c r="AK476" s="39" t="str">
        <f t="shared" si="2073"/>
        <v>00</v>
      </c>
      <c r="AL476" s="39" t="str">
        <f t="shared" si="2074"/>
        <v/>
      </c>
      <c r="AM476" s="39" t="str">
        <f t="shared" si="2075"/>
        <v>000000</v>
      </c>
      <c r="AN476" s="39" t="str">
        <f t="shared" si="2076"/>
        <v/>
      </c>
      <c r="AO476" s="39" t="str">
        <f t="shared" si="2077"/>
        <v/>
      </c>
      <c r="AP476" s="39">
        <f ca="1">IF(OFFSET($C476,-MOD(ROW($C476),3),0)&lt;&gt;"",IF(RIGHT($P476,1)=")",VALUE(VLOOKUP(OFFSET($C476,-MOD(ROW($C476),3),0),登録データ!$A$3:$H$2500,8,FALSE)),0),0)</f>
        <v>0</v>
      </c>
      <c r="AQ476" s="39">
        <f t="shared" ca="1" si="2078"/>
        <v>0</v>
      </c>
      <c r="AR476" s="267"/>
      <c r="AS476" s="39" t="str">
        <f t="shared" si="2079"/>
        <v/>
      </c>
      <c r="AT476" s="267"/>
      <c r="AU476" s="267"/>
      <c r="AV476" s="202"/>
      <c r="AW476" s="199"/>
      <c r="AX476" s="200"/>
      <c r="AY476" s="200"/>
      <c r="AZ476" s="200"/>
      <c r="BA476" s="200"/>
      <c r="BB476" s="39"/>
      <c r="BC476" s="39"/>
      <c r="BD476" s="93"/>
      <c r="BE476" s="93"/>
      <c r="BF476" s="93"/>
      <c r="BG476" s="95"/>
      <c r="BH476" s="111"/>
      <c r="BI476" s="202"/>
      <c r="BJ476" s="199"/>
      <c r="BK476" s="200"/>
      <c r="BL476" s="200"/>
      <c r="BM476" s="200"/>
      <c r="BN476" s="200"/>
      <c r="BO476" s="39"/>
      <c r="BP476" s="39"/>
      <c r="BQ476" s="39"/>
      <c r="BR476" s="39"/>
      <c r="BS476" s="39"/>
      <c r="BT476" s="39"/>
      <c r="BV476" s="38" t="str">
        <f>IF($P476="十種競技",COUNTIF($P$21:$P476,"十種競技"),"")</f>
        <v/>
      </c>
      <c r="BW476" s="39" t="str">
        <f t="shared" ca="1" si="2080"/>
        <v/>
      </c>
      <c r="BX476" s="39" t="str">
        <f t="shared" ca="1" si="2081"/>
        <v/>
      </c>
      <c r="BY476" s="39" t="str">
        <f t="shared" ca="1" si="2082"/>
        <v/>
      </c>
      <c r="BZ476" s="39" t="str">
        <f t="shared" ca="1" si="2083"/>
        <v/>
      </c>
      <c r="CA476" s="39" t="str">
        <f t="shared" ca="1" si="2084"/>
        <v/>
      </c>
      <c r="CB476" s="39"/>
      <c r="CC476" s="39"/>
      <c r="CD476" s="39"/>
      <c r="CE476" s="39"/>
      <c r="CF476" s="39"/>
      <c r="CG476" s="86"/>
      <c r="CH476" s="43" t="str">
        <f t="shared" si="2070"/>
        <v/>
      </c>
    </row>
    <row r="477" spans="1:86" ht="14.25" thickTop="1">
      <c r="A477" s="24"/>
      <c r="B477" s="276">
        <v>153</v>
      </c>
      <c r="C477" s="287"/>
      <c r="D477" s="281" t="str">
        <f>IF($C477="","",IF($C477="@",$D479,VLOOKUP($C477,登録データ!$A$3:$H$2500,2,FALSE)))</f>
        <v/>
      </c>
      <c r="E477" s="281"/>
      <c r="F477" s="281"/>
      <c r="G477" s="282" t="str">
        <f>IF($C477="","",IF($C477="@",$G479,VLOOKUP($C477,登録データ!$A$3:$H$2500,3,FALSE)))</f>
        <v/>
      </c>
      <c r="H477" s="282"/>
      <c r="I477" s="282"/>
      <c r="J477" s="281" t="str">
        <f>IF($C477="","",IF($C477="@",$J479,VLOOKUP($C477,登録データ!$A$3:$H$2500,7,FALSE)))</f>
        <v/>
      </c>
      <c r="K477" s="281"/>
      <c r="L477" s="281" t="str">
        <f>IF($C477="","",IF($C477="@",$L479,VLOOKUP($C477,登録データ!$A$3:$H$2500,4,FALSE)))</f>
        <v/>
      </c>
      <c r="M477" s="281"/>
      <c r="N477" s="281"/>
      <c r="O477" s="58" t="s">
        <v>3697</v>
      </c>
      <c r="P477" s="70"/>
      <c r="Q477" s="30"/>
      <c r="R477" s="156" t="str">
        <f t="shared" si="2071"/>
        <v/>
      </c>
      <c r="S477" s="150"/>
      <c r="T477" s="156" t="str">
        <f t="shared" si="2072"/>
        <v/>
      </c>
      <c r="U477" s="30"/>
      <c r="V477" s="237"/>
      <c r="W477" s="237"/>
      <c r="X477" s="237"/>
      <c r="Y477" s="238"/>
      <c r="Z477" s="238"/>
      <c r="AA477" s="238"/>
      <c r="AB477" s="239"/>
      <c r="AC477" s="240"/>
      <c r="AD477" s="243"/>
      <c r="AG477" s="38"/>
      <c r="AH477" s="267" t="str">
        <f>IF($C477="","",IF($C477="@",0,IF(VLOOKUP($C477,登録データ!$A$3:$V$2500,22,FALSE)=0,0,1)))</f>
        <v/>
      </c>
      <c r="AI477" s="39" t="str">
        <f>IF($P477="","0",VLOOKUP($P477,登録データ!$M$3:$O$28,2,FALSE))</f>
        <v>0</v>
      </c>
      <c r="AJ477" s="39" t="str">
        <f>IF($P477="","",VLOOKUP($P477,登録データ!$M$3:$P$28,4,FALSE))</f>
        <v/>
      </c>
      <c r="AK477" s="39" t="str">
        <f t="shared" si="2073"/>
        <v>00</v>
      </c>
      <c r="AL477" s="39" t="str">
        <f t="shared" si="2074"/>
        <v/>
      </c>
      <c r="AM477" s="39" t="str">
        <f t="shared" si="2075"/>
        <v>000000</v>
      </c>
      <c r="AN477" s="39" t="str">
        <f t="shared" si="2076"/>
        <v/>
      </c>
      <c r="AO477" s="39" t="str">
        <f t="shared" si="2077"/>
        <v/>
      </c>
      <c r="AP477" s="39">
        <f ca="1">IF(OFFSET($C477,-MOD(ROW($C477),3),0)&lt;&gt;"",IF(RIGHT($P477,1)=")",VALUE(VLOOKUP(OFFSET($C477,-MOD(ROW($C477),3),0),登録データ!$A$3:$H$2500,8,FALSE)),0),0)</f>
        <v>0</v>
      </c>
      <c r="AQ477" s="39">
        <f t="shared" ca="1" si="2078"/>
        <v>0</v>
      </c>
      <c r="AR477" s="267" t="str">
        <f t="shared" ref="AR477" si="2109">IF($C477="","",IF($C477="@",0,IF($C477&lt;1501,0,1)))</f>
        <v/>
      </c>
      <c r="AS477" s="39" t="str">
        <f t="shared" si="2079"/>
        <v/>
      </c>
      <c r="AT477" s="267" t="str">
        <f t="shared" ref="AT477" si="2110">IF($C477="","",IF($C477="@",0,IF(COUNTIF($C$21:$C$620,$C477)=1,0,1)))</f>
        <v/>
      </c>
      <c r="AU477" s="267" t="str">
        <f t="shared" ref="AU477" si="2111">IF($L477="","",IF(OR($L477="北海道",$L477="東京都",$L477="大阪府",$L477="京都府",RIGHT($L477,1)="県"),0,1))</f>
        <v/>
      </c>
      <c r="AV477" s="202" t="str">
        <f>IF(AC477="","",COUNTA($AC$21:$AC477))</f>
        <v/>
      </c>
      <c r="AW477" s="199" t="str">
        <f t="shared" ref="AW477" si="2112">IF($C477="","",IF($AV477="","",IF($C477="@",CONCATENATE("@",$D479),$C477)))</f>
        <v/>
      </c>
      <c r="AX477" s="199" t="str">
        <f t="shared" ref="AX477" si="2113">IF(LEFT($AW477,1)="@",$D479,"")</f>
        <v/>
      </c>
      <c r="AY477" s="199" t="str">
        <f t="shared" ref="AY477" si="2114">IF(LEFT($AW477,1)="@",$G479,"")</f>
        <v/>
      </c>
      <c r="AZ477" s="199" t="str">
        <f t="shared" ref="AZ477" si="2115">IF(LEFT($AW477,1)="@",$J479,"")</f>
        <v/>
      </c>
      <c r="BA477" s="199" t="str">
        <f t="shared" ref="BA477" si="2116">IF(LEFT($AW477,1)="@",$L479,"")</f>
        <v/>
      </c>
      <c r="BB477" s="39"/>
      <c r="BC477" s="39"/>
      <c r="BD477" s="74"/>
      <c r="BE477" s="74"/>
      <c r="BF477" s="74"/>
      <c r="BG477" s="83"/>
      <c r="BH477" s="84"/>
      <c r="BI477" s="202" t="str">
        <f>IF($AD477="","",COUNTA($AD$21:$AD477))</f>
        <v/>
      </c>
      <c r="BJ477" s="199" t="str">
        <f>IF($C477="","",IF($BI477="","",IF($C477="@",CONCATENATE("@",$D479),$C477)))</f>
        <v/>
      </c>
      <c r="BK477" s="199" t="str">
        <f t="shared" ref="BK477" si="2117">IF(LEFT($BJ477,1)="@",$D479,"")</f>
        <v/>
      </c>
      <c r="BL477" s="199" t="str">
        <f t="shared" ref="BL477" si="2118">IF(LEFT($BJ477,1)="@",$G479,"")</f>
        <v/>
      </c>
      <c r="BM477" s="199" t="str">
        <f t="shared" ref="BM477" si="2119">IF(LEFT($BJ477,1)="@",$J479,"")</f>
        <v/>
      </c>
      <c r="BN477" s="199" t="str">
        <f t="shared" ref="BN477" si="2120">IF(LEFT($BJ477,1)="@",$L479,"")</f>
        <v/>
      </c>
      <c r="BO477" s="39"/>
      <c r="BP477" s="39"/>
      <c r="BQ477" s="39"/>
      <c r="BR477" s="39"/>
      <c r="BS477" s="39"/>
      <c r="BT477" s="39"/>
      <c r="BV477" s="38" t="str">
        <f>IF($P477="十種競技",COUNTIF($P$21:$P477,"十種競技"),"")</f>
        <v/>
      </c>
      <c r="BW477" s="39" t="str">
        <f t="shared" ca="1" si="2080"/>
        <v/>
      </c>
      <c r="BX477" s="39" t="str">
        <f t="shared" ca="1" si="2081"/>
        <v/>
      </c>
      <c r="BY477" s="39" t="str">
        <f t="shared" ca="1" si="2082"/>
        <v/>
      </c>
      <c r="BZ477" s="39" t="str">
        <f t="shared" ca="1" si="2083"/>
        <v/>
      </c>
      <c r="CA477" s="39" t="str">
        <f t="shared" ca="1" si="2084"/>
        <v/>
      </c>
      <c r="CB477" s="39"/>
      <c r="CC477" s="39"/>
      <c r="CD477" s="39"/>
      <c r="CE477" s="39"/>
      <c r="CF477" s="39"/>
      <c r="CG477" s="86"/>
      <c r="CH477" s="43" t="str">
        <f t="shared" si="2070"/>
        <v/>
      </c>
    </row>
    <row r="478" spans="1:86">
      <c r="A478" s="24"/>
      <c r="B478" s="277"/>
      <c r="C478" s="288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59" t="s">
        <v>3698</v>
      </c>
      <c r="P478" s="71"/>
      <c r="Q478" s="31"/>
      <c r="R478" s="157" t="str">
        <f t="shared" si="2071"/>
        <v/>
      </c>
      <c r="S478" s="151"/>
      <c r="T478" s="157" t="str">
        <f t="shared" si="2072"/>
        <v/>
      </c>
      <c r="U478" s="31"/>
      <c r="V478" s="246"/>
      <c r="W478" s="246"/>
      <c r="X478" s="246"/>
      <c r="Y478" s="247"/>
      <c r="Z478" s="247"/>
      <c r="AA478" s="247"/>
      <c r="AB478" s="248"/>
      <c r="AC478" s="241"/>
      <c r="AD478" s="244"/>
      <c r="AG478" s="38"/>
      <c r="AH478" s="267"/>
      <c r="AI478" s="39" t="str">
        <f>IF($P478="","0",VLOOKUP($P478,登録データ!$M$3:$O$28,2,FALSE))</f>
        <v>0</v>
      </c>
      <c r="AJ478" s="39" t="str">
        <f>IF($P478="","",VLOOKUP($P478,登録データ!$M$3:$P$28,4,FALSE))</f>
        <v/>
      </c>
      <c r="AK478" s="39" t="str">
        <f t="shared" si="2073"/>
        <v>00</v>
      </c>
      <c r="AL478" s="39" t="str">
        <f t="shared" si="2074"/>
        <v/>
      </c>
      <c r="AM478" s="39" t="str">
        <f t="shared" si="2075"/>
        <v>000000</v>
      </c>
      <c r="AN478" s="39" t="str">
        <f t="shared" si="2076"/>
        <v/>
      </c>
      <c r="AO478" s="39" t="str">
        <f t="shared" si="2077"/>
        <v/>
      </c>
      <c r="AP478" s="39">
        <f ca="1">IF(OFFSET($C478,-MOD(ROW($C478),3),0)&lt;&gt;"",IF(RIGHT($P478,1)=")",VALUE(VLOOKUP(OFFSET($C478,-MOD(ROW($C478),3),0),登録データ!$A$3:$H$2500,8,FALSE)),0),0)</f>
        <v>0</v>
      </c>
      <c r="AQ478" s="39">
        <f t="shared" ca="1" si="2078"/>
        <v>0</v>
      </c>
      <c r="AR478" s="267"/>
      <c r="AS478" s="39" t="str">
        <f t="shared" si="2079"/>
        <v/>
      </c>
      <c r="AT478" s="267"/>
      <c r="AU478" s="267"/>
      <c r="AV478" s="202"/>
      <c r="AW478" s="199"/>
      <c r="AX478" s="200"/>
      <c r="AY478" s="200"/>
      <c r="AZ478" s="200"/>
      <c r="BA478" s="200"/>
      <c r="BB478" s="39"/>
      <c r="BC478" s="39"/>
      <c r="BD478" s="93"/>
      <c r="BE478" s="93"/>
      <c r="BF478" s="93"/>
      <c r="BG478" s="95"/>
      <c r="BH478" s="111"/>
      <c r="BI478" s="202"/>
      <c r="BJ478" s="199"/>
      <c r="BK478" s="200"/>
      <c r="BL478" s="200"/>
      <c r="BM478" s="200"/>
      <c r="BN478" s="200"/>
      <c r="BO478" s="39"/>
      <c r="BP478" s="39"/>
      <c r="BQ478" s="39"/>
      <c r="BR478" s="39"/>
      <c r="BS478" s="39"/>
      <c r="BT478" s="39"/>
      <c r="BV478" s="38" t="str">
        <f>IF($P478="十種競技",COUNTIF($P$21:$P478,"十種競技"),"")</f>
        <v/>
      </c>
      <c r="BW478" s="39" t="str">
        <f t="shared" ca="1" si="2080"/>
        <v/>
      </c>
      <c r="BX478" s="39" t="str">
        <f t="shared" ca="1" si="2081"/>
        <v/>
      </c>
      <c r="BY478" s="39" t="str">
        <f t="shared" ca="1" si="2082"/>
        <v/>
      </c>
      <c r="BZ478" s="39" t="str">
        <f t="shared" ca="1" si="2083"/>
        <v/>
      </c>
      <c r="CA478" s="39" t="str">
        <f t="shared" ca="1" si="2084"/>
        <v/>
      </c>
      <c r="CB478" s="39"/>
      <c r="CC478" s="39"/>
      <c r="CD478" s="39"/>
      <c r="CE478" s="39"/>
      <c r="CF478" s="39"/>
      <c r="CG478" s="86"/>
      <c r="CH478" s="43" t="str">
        <f t="shared" si="2070"/>
        <v/>
      </c>
    </row>
    <row r="479" spans="1:86" ht="14.25" thickBot="1">
      <c r="A479" s="24"/>
      <c r="B479" s="278"/>
      <c r="C479" s="29" t="s">
        <v>3696</v>
      </c>
      <c r="D479" s="283"/>
      <c r="E479" s="283"/>
      <c r="F479" s="283"/>
      <c r="G479" s="283"/>
      <c r="H479" s="283"/>
      <c r="I479" s="283"/>
      <c r="J479" s="283"/>
      <c r="K479" s="283"/>
      <c r="L479" s="283"/>
      <c r="M479" s="283"/>
      <c r="N479" s="283"/>
      <c r="O479" s="29" t="s">
        <v>3699</v>
      </c>
      <c r="P479" s="72"/>
      <c r="Q479" s="32"/>
      <c r="R479" s="160" t="str">
        <f t="shared" si="2071"/>
        <v/>
      </c>
      <c r="S479" s="152"/>
      <c r="T479" s="160" t="str">
        <f t="shared" si="2072"/>
        <v/>
      </c>
      <c r="U479" s="32"/>
      <c r="V479" s="249"/>
      <c r="W479" s="249"/>
      <c r="X479" s="249"/>
      <c r="Y479" s="250"/>
      <c r="Z479" s="250"/>
      <c r="AA479" s="250"/>
      <c r="AB479" s="251"/>
      <c r="AC479" s="242"/>
      <c r="AD479" s="245"/>
      <c r="AG479" s="38"/>
      <c r="AH479" s="267"/>
      <c r="AI479" s="39" t="str">
        <f>IF($P479="","0",VLOOKUP($P479,登録データ!$M$3:$O$28,2,FALSE))</f>
        <v>0</v>
      </c>
      <c r="AJ479" s="39" t="str">
        <f>IF($P479="","",VLOOKUP($P479,登録データ!$M$3:$P$28,4,FALSE))</f>
        <v/>
      </c>
      <c r="AK479" s="39" t="str">
        <f t="shared" si="2073"/>
        <v>00</v>
      </c>
      <c r="AL479" s="39" t="str">
        <f t="shared" si="2074"/>
        <v/>
      </c>
      <c r="AM479" s="39" t="str">
        <f t="shared" si="2075"/>
        <v>000000</v>
      </c>
      <c r="AN479" s="39" t="str">
        <f t="shared" si="2076"/>
        <v/>
      </c>
      <c r="AO479" s="39" t="str">
        <f t="shared" si="2077"/>
        <v/>
      </c>
      <c r="AP479" s="39">
        <f ca="1">IF(OFFSET($C479,-MOD(ROW($C479),3),0)&lt;&gt;"",IF(RIGHT($P479,1)=")",VALUE(VLOOKUP(OFFSET($C479,-MOD(ROW($C479),3),0),登録データ!$A$3:$H$2500,8,FALSE)),0),0)</f>
        <v>0</v>
      </c>
      <c r="AQ479" s="39">
        <f t="shared" ca="1" si="2078"/>
        <v>0</v>
      </c>
      <c r="AR479" s="267"/>
      <c r="AS479" s="39" t="str">
        <f t="shared" si="2079"/>
        <v/>
      </c>
      <c r="AT479" s="267"/>
      <c r="AU479" s="267"/>
      <c r="AV479" s="202"/>
      <c r="AW479" s="199"/>
      <c r="AX479" s="200"/>
      <c r="AY479" s="200"/>
      <c r="AZ479" s="200"/>
      <c r="BA479" s="200"/>
      <c r="BB479" s="39"/>
      <c r="BC479" s="39"/>
      <c r="BD479" s="93"/>
      <c r="BE479" s="93"/>
      <c r="BF479" s="93"/>
      <c r="BG479" s="95"/>
      <c r="BH479" s="111"/>
      <c r="BI479" s="202"/>
      <c r="BJ479" s="199"/>
      <c r="BK479" s="200"/>
      <c r="BL479" s="200"/>
      <c r="BM479" s="200"/>
      <c r="BN479" s="200"/>
      <c r="BO479" s="39"/>
      <c r="BP479" s="39"/>
      <c r="BQ479" s="39"/>
      <c r="BR479" s="39"/>
      <c r="BS479" s="39"/>
      <c r="BT479" s="39"/>
      <c r="BV479" s="38" t="str">
        <f>IF($P479="十種競技",COUNTIF($P$21:$P479,"十種競技"),"")</f>
        <v/>
      </c>
      <c r="BW479" s="39" t="str">
        <f t="shared" ca="1" si="2080"/>
        <v/>
      </c>
      <c r="BX479" s="39" t="str">
        <f t="shared" ca="1" si="2081"/>
        <v/>
      </c>
      <c r="BY479" s="39" t="str">
        <f t="shared" ca="1" si="2082"/>
        <v/>
      </c>
      <c r="BZ479" s="39" t="str">
        <f t="shared" ca="1" si="2083"/>
        <v/>
      </c>
      <c r="CA479" s="39" t="str">
        <f t="shared" ca="1" si="2084"/>
        <v/>
      </c>
      <c r="CB479" s="39"/>
      <c r="CC479" s="39"/>
      <c r="CD479" s="39"/>
      <c r="CE479" s="39"/>
      <c r="CF479" s="39"/>
      <c r="CG479" s="86"/>
      <c r="CH479" s="43" t="str">
        <f t="shared" si="2070"/>
        <v/>
      </c>
    </row>
    <row r="480" spans="1:86" ht="14.25" thickTop="1">
      <c r="A480" s="24"/>
      <c r="B480" s="276">
        <v>154</v>
      </c>
      <c r="C480" s="287"/>
      <c r="D480" s="281" t="str">
        <f>IF($C480="","",IF($C480="@",$D482,VLOOKUP($C480,登録データ!$A$3:$H$2500,2,FALSE)))</f>
        <v/>
      </c>
      <c r="E480" s="281"/>
      <c r="F480" s="281"/>
      <c r="G480" s="282" t="str">
        <f>IF($C480="","",IF($C480="@",$G482,VLOOKUP($C480,登録データ!$A$3:$H$2500,3,FALSE)))</f>
        <v/>
      </c>
      <c r="H480" s="282"/>
      <c r="I480" s="282"/>
      <c r="J480" s="281" t="str">
        <f>IF($C480="","",IF($C480="@",$J482,VLOOKUP($C480,登録データ!$A$3:$H$2500,7,FALSE)))</f>
        <v/>
      </c>
      <c r="K480" s="281"/>
      <c r="L480" s="281" t="str">
        <f>IF($C480="","",IF($C480="@",$L482,VLOOKUP($C480,登録データ!$A$3:$H$2500,4,FALSE)))</f>
        <v/>
      </c>
      <c r="M480" s="281"/>
      <c r="N480" s="281"/>
      <c r="O480" s="58" t="s">
        <v>3697</v>
      </c>
      <c r="P480" s="70"/>
      <c r="Q480" s="30"/>
      <c r="R480" s="156" t="str">
        <f t="shared" si="2071"/>
        <v/>
      </c>
      <c r="S480" s="150"/>
      <c r="T480" s="156" t="str">
        <f t="shared" si="2072"/>
        <v/>
      </c>
      <c r="U480" s="30"/>
      <c r="V480" s="237"/>
      <c r="W480" s="237"/>
      <c r="X480" s="237"/>
      <c r="Y480" s="238"/>
      <c r="Z480" s="238"/>
      <c r="AA480" s="238"/>
      <c r="AB480" s="239"/>
      <c r="AC480" s="240"/>
      <c r="AD480" s="243"/>
      <c r="AG480" s="38"/>
      <c r="AH480" s="267" t="str">
        <f>IF($C480="","",IF($C480="@",0,IF(VLOOKUP($C480,登録データ!$A$3:$V$2500,22,FALSE)=0,0,1)))</f>
        <v/>
      </c>
      <c r="AI480" s="39" t="str">
        <f>IF($P480="","0",VLOOKUP($P480,登録データ!$M$3:$O$28,2,FALSE))</f>
        <v>0</v>
      </c>
      <c r="AJ480" s="39" t="str">
        <f>IF($P480="","",VLOOKUP($P480,登録データ!$M$3:$P$28,4,FALSE))</f>
        <v/>
      </c>
      <c r="AK480" s="39" t="str">
        <f t="shared" si="2073"/>
        <v>00</v>
      </c>
      <c r="AL480" s="39" t="str">
        <f t="shared" si="2074"/>
        <v/>
      </c>
      <c r="AM480" s="39" t="str">
        <f t="shared" si="2075"/>
        <v>000000</v>
      </c>
      <c r="AN480" s="39" t="str">
        <f t="shared" si="2076"/>
        <v/>
      </c>
      <c r="AO480" s="39" t="str">
        <f t="shared" si="2077"/>
        <v/>
      </c>
      <c r="AP480" s="39">
        <f ca="1">IF(OFFSET($C480,-MOD(ROW($C480),3),0)&lt;&gt;"",IF(RIGHT($P480,1)=")",VALUE(VLOOKUP(OFFSET($C480,-MOD(ROW($C480),3),0),登録データ!$A$3:$H$2500,8,FALSE)),0),0)</f>
        <v>0</v>
      </c>
      <c r="AQ480" s="39">
        <f t="shared" ca="1" si="2078"/>
        <v>0</v>
      </c>
      <c r="AR480" s="267" t="str">
        <f t="shared" ref="AR480" si="2121">IF($C480="","",IF($C480="@",0,IF($C480&lt;1501,0,1)))</f>
        <v/>
      </c>
      <c r="AS480" s="39" t="str">
        <f t="shared" si="2079"/>
        <v/>
      </c>
      <c r="AT480" s="267" t="str">
        <f t="shared" ref="AT480" si="2122">IF($C480="","",IF($C480="@",0,IF(COUNTIF($C$21:$C$620,$C480)=1,0,1)))</f>
        <v/>
      </c>
      <c r="AU480" s="267" t="str">
        <f t="shared" ref="AU480" si="2123">IF($L480="","",IF(OR($L480="北海道",$L480="東京都",$L480="大阪府",$L480="京都府",RIGHT($L480,1)="県"),0,1))</f>
        <v/>
      </c>
      <c r="AV480" s="202" t="str">
        <f>IF(AC480="","",COUNTA($AC$21:$AC480))</f>
        <v/>
      </c>
      <c r="AW480" s="199" t="str">
        <f t="shared" ref="AW480" si="2124">IF($C480="","",IF($AV480="","",IF($C480="@",CONCATENATE("@",$D482),$C480)))</f>
        <v/>
      </c>
      <c r="AX480" s="199" t="str">
        <f t="shared" ref="AX480" si="2125">IF(LEFT($AW480,1)="@",$D482,"")</f>
        <v/>
      </c>
      <c r="AY480" s="199" t="str">
        <f t="shared" ref="AY480" si="2126">IF(LEFT($AW480,1)="@",$G482,"")</f>
        <v/>
      </c>
      <c r="AZ480" s="199" t="str">
        <f t="shared" ref="AZ480" si="2127">IF(LEFT($AW480,1)="@",$J482,"")</f>
        <v/>
      </c>
      <c r="BA480" s="199" t="str">
        <f t="shared" ref="BA480" si="2128">IF(LEFT($AW480,1)="@",$L482,"")</f>
        <v/>
      </c>
      <c r="BB480" s="39"/>
      <c r="BC480" s="39"/>
      <c r="BD480" s="74"/>
      <c r="BE480" s="74"/>
      <c r="BF480" s="74"/>
      <c r="BG480" s="83"/>
      <c r="BH480" s="84"/>
      <c r="BI480" s="202" t="str">
        <f>IF($AD480="","",COUNTA($AD$21:$AD480))</f>
        <v/>
      </c>
      <c r="BJ480" s="199" t="str">
        <f>IF($C480="","",IF($BI480="","",IF($C480="@",CONCATENATE("@",$D482),$C480)))</f>
        <v/>
      </c>
      <c r="BK480" s="199" t="str">
        <f t="shared" ref="BK480" si="2129">IF(LEFT($BJ480,1)="@",$D482,"")</f>
        <v/>
      </c>
      <c r="BL480" s="199" t="str">
        <f t="shared" ref="BL480" si="2130">IF(LEFT($BJ480,1)="@",$G482,"")</f>
        <v/>
      </c>
      <c r="BM480" s="199" t="str">
        <f t="shared" ref="BM480" si="2131">IF(LEFT($BJ480,1)="@",$J482,"")</f>
        <v/>
      </c>
      <c r="BN480" s="199" t="str">
        <f t="shared" ref="BN480" si="2132">IF(LEFT($BJ480,1)="@",$L482,"")</f>
        <v/>
      </c>
      <c r="BO480" s="39"/>
      <c r="BP480" s="39"/>
      <c r="BQ480" s="39"/>
      <c r="BR480" s="39"/>
      <c r="BS480" s="39"/>
      <c r="BT480" s="39"/>
      <c r="BV480" s="38" t="str">
        <f>IF($P480="十種競技",COUNTIF($P$21:$P480,"十種競技"),"")</f>
        <v/>
      </c>
      <c r="BW480" s="39" t="str">
        <f t="shared" ca="1" si="2080"/>
        <v/>
      </c>
      <c r="BX480" s="39" t="str">
        <f t="shared" ca="1" si="2081"/>
        <v/>
      </c>
      <c r="BY480" s="39" t="str">
        <f t="shared" ca="1" si="2082"/>
        <v/>
      </c>
      <c r="BZ480" s="39" t="str">
        <f t="shared" ca="1" si="2083"/>
        <v/>
      </c>
      <c r="CA480" s="39" t="str">
        <f t="shared" ca="1" si="2084"/>
        <v/>
      </c>
      <c r="CB480" s="39"/>
      <c r="CC480" s="39"/>
      <c r="CD480" s="39"/>
      <c r="CE480" s="39"/>
      <c r="CF480" s="39"/>
      <c r="CG480" s="86"/>
      <c r="CH480" s="43" t="str">
        <f t="shared" si="2070"/>
        <v/>
      </c>
    </row>
    <row r="481" spans="1:86">
      <c r="A481" s="24"/>
      <c r="B481" s="277"/>
      <c r="C481" s="288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59" t="s">
        <v>3698</v>
      </c>
      <c r="P481" s="71"/>
      <c r="Q481" s="31"/>
      <c r="R481" s="157" t="str">
        <f t="shared" si="2071"/>
        <v/>
      </c>
      <c r="S481" s="151"/>
      <c r="T481" s="157" t="str">
        <f t="shared" si="2072"/>
        <v/>
      </c>
      <c r="U481" s="31"/>
      <c r="V481" s="246"/>
      <c r="W481" s="246"/>
      <c r="X481" s="246"/>
      <c r="Y481" s="247"/>
      <c r="Z481" s="247"/>
      <c r="AA481" s="247"/>
      <c r="AB481" s="248"/>
      <c r="AC481" s="241"/>
      <c r="AD481" s="244"/>
      <c r="AG481" s="38"/>
      <c r="AH481" s="267"/>
      <c r="AI481" s="39" t="str">
        <f>IF($P481="","0",VLOOKUP($P481,登録データ!$M$3:$O$28,2,FALSE))</f>
        <v>0</v>
      </c>
      <c r="AJ481" s="39" t="str">
        <f>IF($P481="","",VLOOKUP($P481,登録データ!$M$3:$P$28,4,FALSE))</f>
        <v/>
      </c>
      <c r="AK481" s="39" t="str">
        <f t="shared" si="2073"/>
        <v>00</v>
      </c>
      <c r="AL481" s="39" t="str">
        <f t="shared" si="2074"/>
        <v/>
      </c>
      <c r="AM481" s="39" t="str">
        <f t="shared" si="2075"/>
        <v>000000</v>
      </c>
      <c r="AN481" s="39" t="str">
        <f t="shared" si="2076"/>
        <v/>
      </c>
      <c r="AO481" s="39" t="str">
        <f t="shared" si="2077"/>
        <v/>
      </c>
      <c r="AP481" s="39">
        <f ca="1">IF(OFFSET($C481,-MOD(ROW($C481),3),0)&lt;&gt;"",IF(RIGHT($P481,1)=")",VALUE(VLOOKUP(OFFSET($C481,-MOD(ROW($C481),3),0),登録データ!$A$3:$H$2500,8,FALSE)),0),0)</f>
        <v>0</v>
      </c>
      <c r="AQ481" s="39">
        <f t="shared" ca="1" si="2078"/>
        <v>0</v>
      </c>
      <c r="AR481" s="267"/>
      <c r="AS481" s="39" t="str">
        <f t="shared" si="2079"/>
        <v/>
      </c>
      <c r="AT481" s="267"/>
      <c r="AU481" s="267"/>
      <c r="AV481" s="202"/>
      <c r="AW481" s="199"/>
      <c r="AX481" s="200"/>
      <c r="AY481" s="200"/>
      <c r="AZ481" s="200"/>
      <c r="BA481" s="200"/>
      <c r="BB481" s="39"/>
      <c r="BC481" s="39"/>
      <c r="BD481" s="93"/>
      <c r="BE481" s="93"/>
      <c r="BF481" s="93"/>
      <c r="BG481" s="95"/>
      <c r="BH481" s="111"/>
      <c r="BI481" s="202"/>
      <c r="BJ481" s="199"/>
      <c r="BK481" s="200"/>
      <c r="BL481" s="200"/>
      <c r="BM481" s="200"/>
      <c r="BN481" s="200"/>
      <c r="BO481" s="39"/>
      <c r="BP481" s="39"/>
      <c r="BQ481" s="39"/>
      <c r="BR481" s="39"/>
      <c r="BS481" s="39"/>
      <c r="BT481" s="39"/>
      <c r="BV481" s="38" t="str">
        <f>IF($P481="十種競技",COUNTIF($P$21:$P481,"十種競技"),"")</f>
        <v/>
      </c>
      <c r="BW481" s="39" t="str">
        <f t="shared" ca="1" si="2080"/>
        <v/>
      </c>
      <c r="BX481" s="39" t="str">
        <f t="shared" ca="1" si="2081"/>
        <v/>
      </c>
      <c r="BY481" s="39" t="str">
        <f t="shared" ca="1" si="2082"/>
        <v/>
      </c>
      <c r="BZ481" s="39" t="str">
        <f t="shared" ca="1" si="2083"/>
        <v/>
      </c>
      <c r="CA481" s="39" t="str">
        <f t="shared" ca="1" si="2084"/>
        <v/>
      </c>
      <c r="CB481" s="39"/>
      <c r="CC481" s="39"/>
      <c r="CD481" s="39"/>
      <c r="CE481" s="39"/>
      <c r="CF481" s="39"/>
      <c r="CG481" s="86"/>
      <c r="CH481" s="43" t="str">
        <f t="shared" si="2070"/>
        <v/>
      </c>
    </row>
    <row r="482" spans="1:86" ht="14.25" thickBot="1">
      <c r="A482" s="24"/>
      <c r="B482" s="278"/>
      <c r="C482" s="29" t="s">
        <v>3696</v>
      </c>
      <c r="D482" s="283"/>
      <c r="E482" s="283"/>
      <c r="F482" s="283"/>
      <c r="G482" s="283"/>
      <c r="H482" s="283"/>
      <c r="I482" s="283"/>
      <c r="J482" s="283"/>
      <c r="K482" s="283"/>
      <c r="L482" s="283"/>
      <c r="M482" s="283"/>
      <c r="N482" s="283"/>
      <c r="O482" s="29" t="s">
        <v>3699</v>
      </c>
      <c r="P482" s="72"/>
      <c r="Q482" s="32"/>
      <c r="R482" s="160" t="str">
        <f t="shared" si="2071"/>
        <v/>
      </c>
      <c r="S482" s="152"/>
      <c r="T482" s="160" t="str">
        <f t="shared" si="2072"/>
        <v/>
      </c>
      <c r="U482" s="32"/>
      <c r="V482" s="249"/>
      <c r="W482" s="249"/>
      <c r="X482" s="249"/>
      <c r="Y482" s="250"/>
      <c r="Z482" s="250"/>
      <c r="AA482" s="250"/>
      <c r="AB482" s="251"/>
      <c r="AC482" s="242"/>
      <c r="AD482" s="245"/>
      <c r="AG482" s="38"/>
      <c r="AH482" s="267"/>
      <c r="AI482" s="39" t="str">
        <f>IF($P482="","0",VLOOKUP($P482,登録データ!$M$3:$O$28,2,FALSE))</f>
        <v>0</v>
      </c>
      <c r="AJ482" s="39" t="str">
        <f>IF($P482="","",VLOOKUP($P482,登録データ!$M$3:$P$28,4,FALSE))</f>
        <v/>
      </c>
      <c r="AK482" s="39" t="str">
        <f t="shared" si="2073"/>
        <v>00</v>
      </c>
      <c r="AL482" s="39" t="str">
        <f t="shared" si="2074"/>
        <v/>
      </c>
      <c r="AM482" s="39" t="str">
        <f t="shared" si="2075"/>
        <v>000000</v>
      </c>
      <c r="AN482" s="39" t="str">
        <f t="shared" si="2076"/>
        <v/>
      </c>
      <c r="AO482" s="39" t="str">
        <f t="shared" si="2077"/>
        <v/>
      </c>
      <c r="AP482" s="39">
        <f ca="1">IF(OFFSET($C482,-MOD(ROW($C482),3),0)&lt;&gt;"",IF(RIGHT($P482,1)=")",VALUE(VLOOKUP(OFFSET($C482,-MOD(ROW($C482),3),0),登録データ!$A$3:$H$2500,8,FALSE)),0),0)</f>
        <v>0</v>
      </c>
      <c r="AQ482" s="39">
        <f t="shared" ca="1" si="2078"/>
        <v>0</v>
      </c>
      <c r="AR482" s="267"/>
      <c r="AS482" s="39" t="str">
        <f t="shared" si="2079"/>
        <v/>
      </c>
      <c r="AT482" s="267"/>
      <c r="AU482" s="267"/>
      <c r="AV482" s="202"/>
      <c r="AW482" s="199"/>
      <c r="AX482" s="200"/>
      <c r="AY482" s="200"/>
      <c r="AZ482" s="200"/>
      <c r="BA482" s="200"/>
      <c r="BB482" s="39"/>
      <c r="BC482" s="39"/>
      <c r="BD482" s="93"/>
      <c r="BE482" s="93"/>
      <c r="BF482" s="93"/>
      <c r="BG482" s="95"/>
      <c r="BH482" s="111"/>
      <c r="BI482" s="202"/>
      <c r="BJ482" s="199"/>
      <c r="BK482" s="200"/>
      <c r="BL482" s="200"/>
      <c r="BM482" s="200"/>
      <c r="BN482" s="200"/>
      <c r="BO482" s="39"/>
      <c r="BP482" s="39"/>
      <c r="BQ482" s="39"/>
      <c r="BR482" s="39"/>
      <c r="BS482" s="39"/>
      <c r="BT482" s="39"/>
      <c r="BV482" s="38" t="str">
        <f>IF($P482="十種競技",COUNTIF($P$21:$P482,"十種競技"),"")</f>
        <v/>
      </c>
      <c r="BW482" s="39" t="str">
        <f t="shared" ca="1" si="2080"/>
        <v/>
      </c>
      <c r="BX482" s="39" t="str">
        <f t="shared" ca="1" si="2081"/>
        <v/>
      </c>
      <c r="BY482" s="39" t="str">
        <f t="shared" ca="1" si="2082"/>
        <v/>
      </c>
      <c r="BZ482" s="39" t="str">
        <f t="shared" ca="1" si="2083"/>
        <v/>
      </c>
      <c r="CA482" s="39" t="str">
        <f t="shared" ca="1" si="2084"/>
        <v/>
      </c>
      <c r="CB482" s="39"/>
      <c r="CC482" s="39"/>
      <c r="CD482" s="39"/>
      <c r="CE482" s="39"/>
      <c r="CF482" s="39"/>
      <c r="CG482" s="86"/>
      <c r="CH482" s="43" t="str">
        <f t="shared" si="2070"/>
        <v/>
      </c>
    </row>
    <row r="483" spans="1:86" ht="14.25" thickTop="1">
      <c r="A483" s="24"/>
      <c r="B483" s="276">
        <v>155</v>
      </c>
      <c r="C483" s="287"/>
      <c r="D483" s="281" t="str">
        <f>IF($C483="","",IF($C483="@",$D485,VLOOKUP($C483,登録データ!$A$3:$H$2500,2,FALSE)))</f>
        <v/>
      </c>
      <c r="E483" s="281"/>
      <c r="F483" s="281"/>
      <c r="G483" s="282" t="str">
        <f>IF($C483="","",IF($C483="@",$G485,VLOOKUP($C483,登録データ!$A$3:$H$2500,3,FALSE)))</f>
        <v/>
      </c>
      <c r="H483" s="282"/>
      <c r="I483" s="282"/>
      <c r="J483" s="281" t="str">
        <f>IF($C483="","",IF($C483="@",$J485,VLOOKUP($C483,登録データ!$A$3:$H$2500,7,FALSE)))</f>
        <v/>
      </c>
      <c r="K483" s="281"/>
      <c r="L483" s="281" t="str">
        <f>IF($C483="","",IF($C483="@",$L485,VLOOKUP($C483,登録データ!$A$3:$H$2500,4,FALSE)))</f>
        <v/>
      </c>
      <c r="M483" s="281"/>
      <c r="N483" s="281"/>
      <c r="O483" s="58" t="s">
        <v>3697</v>
      </c>
      <c r="P483" s="70"/>
      <c r="Q483" s="30"/>
      <c r="R483" s="156" t="str">
        <f t="shared" si="2071"/>
        <v/>
      </c>
      <c r="S483" s="150"/>
      <c r="T483" s="156" t="str">
        <f t="shared" si="2072"/>
        <v/>
      </c>
      <c r="U483" s="30"/>
      <c r="V483" s="237"/>
      <c r="W483" s="237"/>
      <c r="X483" s="237"/>
      <c r="Y483" s="238"/>
      <c r="Z483" s="238"/>
      <c r="AA483" s="238"/>
      <c r="AB483" s="239"/>
      <c r="AC483" s="240"/>
      <c r="AD483" s="243"/>
      <c r="AG483" s="38"/>
      <c r="AH483" s="267" t="str">
        <f>IF($C483="","",IF($C483="@",0,IF(VLOOKUP($C483,登録データ!$A$3:$V$2500,22,FALSE)=0,0,1)))</f>
        <v/>
      </c>
      <c r="AI483" s="39" t="str">
        <f>IF($P483="","0",VLOOKUP($P483,登録データ!$M$3:$O$28,2,FALSE))</f>
        <v>0</v>
      </c>
      <c r="AJ483" s="39" t="str">
        <f>IF($P483="","",VLOOKUP($P483,登録データ!$M$3:$P$28,4,FALSE))</f>
        <v/>
      </c>
      <c r="AK483" s="39" t="str">
        <f t="shared" si="2073"/>
        <v>00</v>
      </c>
      <c r="AL483" s="39" t="str">
        <f t="shared" si="2074"/>
        <v/>
      </c>
      <c r="AM483" s="39" t="str">
        <f t="shared" si="2075"/>
        <v>000000</v>
      </c>
      <c r="AN483" s="39" t="str">
        <f t="shared" si="2076"/>
        <v/>
      </c>
      <c r="AO483" s="39" t="str">
        <f t="shared" si="2077"/>
        <v/>
      </c>
      <c r="AP483" s="39">
        <f ca="1">IF(OFFSET($C483,-MOD(ROW($C483),3),0)&lt;&gt;"",IF(RIGHT($P483,1)=")",VALUE(VLOOKUP(OFFSET($C483,-MOD(ROW($C483),3),0),登録データ!$A$3:$H$2500,8,FALSE)),0),0)</f>
        <v>0</v>
      </c>
      <c r="AQ483" s="39">
        <f t="shared" ca="1" si="2078"/>
        <v>0</v>
      </c>
      <c r="AR483" s="267" t="str">
        <f t="shared" ref="AR483" si="2133">IF($C483="","",IF($C483="@",0,IF($C483&lt;1501,0,1)))</f>
        <v/>
      </c>
      <c r="AS483" s="39" t="str">
        <f t="shared" si="2079"/>
        <v/>
      </c>
      <c r="AT483" s="267" t="str">
        <f t="shared" ref="AT483" si="2134">IF($C483="","",IF($C483="@",0,IF(COUNTIF($C$21:$C$620,$C483)=1,0,1)))</f>
        <v/>
      </c>
      <c r="AU483" s="267" t="str">
        <f t="shared" ref="AU483" si="2135">IF($L483="","",IF(OR($L483="北海道",$L483="東京都",$L483="大阪府",$L483="京都府",RIGHT($L483,1)="県"),0,1))</f>
        <v/>
      </c>
      <c r="AV483" s="202" t="str">
        <f>IF(AC483="","",COUNTA($AC$21:$AC483))</f>
        <v/>
      </c>
      <c r="AW483" s="199" t="str">
        <f t="shared" ref="AW483" si="2136">IF($C483="","",IF($AV483="","",IF($C483="@",CONCATENATE("@",$D485),$C483)))</f>
        <v/>
      </c>
      <c r="AX483" s="199" t="str">
        <f t="shared" ref="AX483" si="2137">IF(LEFT($AW483,1)="@",$D485,"")</f>
        <v/>
      </c>
      <c r="AY483" s="199" t="str">
        <f t="shared" ref="AY483" si="2138">IF(LEFT($AW483,1)="@",$G485,"")</f>
        <v/>
      </c>
      <c r="AZ483" s="199" t="str">
        <f t="shared" ref="AZ483" si="2139">IF(LEFT($AW483,1)="@",$J485,"")</f>
        <v/>
      </c>
      <c r="BA483" s="199" t="str">
        <f t="shared" ref="BA483" si="2140">IF(LEFT($AW483,1)="@",$L485,"")</f>
        <v/>
      </c>
      <c r="BB483" s="39"/>
      <c r="BC483" s="39"/>
      <c r="BD483" s="74"/>
      <c r="BE483" s="74"/>
      <c r="BF483" s="74"/>
      <c r="BG483" s="83"/>
      <c r="BH483" s="84"/>
      <c r="BI483" s="202" t="str">
        <f>IF($AD483="","",COUNTA($AD$21:$AD483))</f>
        <v/>
      </c>
      <c r="BJ483" s="199" t="str">
        <f>IF($C483="","",IF($BI483="","",IF($C483="@",CONCATENATE("@",$D485),$C483)))</f>
        <v/>
      </c>
      <c r="BK483" s="199" t="str">
        <f t="shared" ref="BK483" si="2141">IF(LEFT($BJ483,1)="@",$D485,"")</f>
        <v/>
      </c>
      <c r="BL483" s="199" t="str">
        <f t="shared" ref="BL483" si="2142">IF(LEFT($BJ483,1)="@",$G485,"")</f>
        <v/>
      </c>
      <c r="BM483" s="199" t="str">
        <f t="shared" ref="BM483" si="2143">IF(LEFT($BJ483,1)="@",$J485,"")</f>
        <v/>
      </c>
      <c r="BN483" s="199" t="str">
        <f t="shared" ref="BN483" si="2144">IF(LEFT($BJ483,1)="@",$L485,"")</f>
        <v/>
      </c>
      <c r="BO483" s="39"/>
      <c r="BP483" s="39"/>
      <c r="BQ483" s="39"/>
      <c r="BR483" s="39"/>
      <c r="BS483" s="39"/>
      <c r="BT483" s="39"/>
      <c r="BV483" s="38" t="str">
        <f>IF($P483="十種競技",COUNTIF($P$21:$P483,"十種競技"),"")</f>
        <v/>
      </c>
      <c r="BW483" s="39" t="str">
        <f t="shared" ca="1" si="2080"/>
        <v/>
      </c>
      <c r="BX483" s="39" t="str">
        <f t="shared" ca="1" si="2081"/>
        <v/>
      </c>
      <c r="BY483" s="39" t="str">
        <f t="shared" ca="1" si="2082"/>
        <v/>
      </c>
      <c r="BZ483" s="39" t="str">
        <f t="shared" ca="1" si="2083"/>
        <v/>
      </c>
      <c r="CA483" s="39" t="str">
        <f t="shared" ca="1" si="2084"/>
        <v/>
      </c>
      <c r="CB483" s="39"/>
      <c r="CC483" s="39"/>
      <c r="CD483" s="39"/>
      <c r="CE483" s="39"/>
      <c r="CF483" s="39"/>
      <c r="CG483" s="86"/>
      <c r="CH483" s="43" t="str">
        <f t="shared" si="2070"/>
        <v/>
      </c>
    </row>
    <row r="484" spans="1:86">
      <c r="A484" s="24"/>
      <c r="B484" s="277"/>
      <c r="C484" s="288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59" t="s">
        <v>3698</v>
      </c>
      <c r="P484" s="71"/>
      <c r="Q484" s="31"/>
      <c r="R484" s="157" t="str">
        <f t="shared" si="2071"/>
        <v/>
      </c>
      <c r="S484" s="151"/>
      <c r="T484" s="157" t="str">
        <f t="shared" si="2072"/>
        <v/>
      </c>
      <c r="U484" s="31"/>
      <c r="V484" s="246"/>
      <c r="W484" s="246"/>
      <c r="X484" s="246"/>
      <c r="Y484" s="247"/>
      <c r="Z484" s="247"/>
      <c r="AA484" s="247"/>
      <c r="AB484" s="248"/>
      <c r="AC484" s="241"/>
      <c r="AD484" s="244"/>
      <c r="AG484" s="38"/>
      <c r="AH484" s="267"/>
      <c r="AI484" s="39" t="str">
        <f>IF($P484="","0",VLOOKUP($P484,登録データ!$M$3:$O$28,2,FALSE))</f>
        <v>0</v>
      </c>
      <c r="AJ484" s="39" t="str">
        <f>IF($P484="","",VLOOKUP($P484,登録データ!$M$3:$P$28,4,FALSE))</f>
        <v/>
      </c>
      <c r="AK484" s="39" t="str">
        <f t="shared" si="2073"/>
        <v>00</v>
      </c>
      <c r="AL484" s="39" t="str">
        <f t="shared" si="2074"/>
        <v/>
      </c>
      <c r="AM484" s="39" t="str">
        <f t="shared" si="2075"/>
        <v>000000</v>
      </c>
      <c r="AN484" s="39" t="str">
        <f t="shared" si="2076"/>
        <v/>
      </c>
      <c r="AO484" s="39" t="str">
        <f t="shared" si="2077"/>
        <v/>
      </c>
      <c r="AP484" s="39">
        <f ca="1">IF(OFFSET($C484,-MOD(ROW($C484),3),0)&lt;&gt;"",IF(RIGHT($P484,1)=")",VALUE(VLOOKUP(OFFSET($C484,-MOD(ROW($C484),3),0),登録データ!$A$3:$H$2500,8,FALSE)),0),0)</f>
        <v>0</v>
      </c>
      <c r="AQ484" s="39">
        <f t="shared" ca="1" si="2078"/>
        <v>0</v>
      </c>
      <c r="AR484" s="267"/>
      <c r="AS484" s="39" t="str">
        <f t="shared" si="2079"/>
        <v/>
      </c>
      <c r="AT484" s="267"/>
      <c r="AU484" s="267"/>
      <c r="AV484" s="202"/>
      <c r="AW484" s="199"/>
      <c r="AX484" s="200"/>
      <c r="AY484" s="200"/>
      <c r="AZ484" s="200"/>
      <c r="BA484" s="200"/>
      <c r="BB484" s="39"/>
      <c r="BC484" s="39"/>
      <c r="BD484" s="93"/>
      <c r="BE484" s="93"/>
      <c r="BF484" s="93"/>
      <c r="BG484" s="95"/>
      <c r="BH484" s="111"/>
      <c r="BI484" s="202"/>
      <c r="BJ484" s="199"/>
      <c r="BK484" s="200"/>
      <c r="BL484" s="200"/>
      <c r="BM484" s="200"/>
      <c r="BN484" s="200"/>
      <c r="BO484" s="39"/>
      <c r="BP484" s="39"/>
      <c r="BQ484" s="39"/>
      <c r="BR484" s="39"/>
      <c r="BS484" s="39"/>
      <c r="BT484" s="39"/>
      <c r="BV484" s="38" t="str">
        <f>IF($P484="十種競技",COUNTIF($P$21:$P484,"十種競技"),"")</f>
        <v/>
      </c>
      <c r="BW484" s="39" t="str">
        <f t="shared" ca="1" si="2080"/>
        <v/>
      </c>
      <c r="BX484" s="39" t="str">
        <f t="shared" ca="1" si="2081"/>
        <v/>
      </c>
      <c r="BY484" s="39" t="str">
        <f t="shared" ca="1" si="2082"/>
        <v/>
      </c>
      <c r="BZ484" s="39" t="str">
        <f t="shared" ca="1" si="2083"/>
        <v/>
      </c>
      <c r="CA484" s="39" t="str">
        <f t="shared" ca="1" si="2084"/>
        <v/>
      </c>
      <c r="CB484" s="39"/>
      <c r="CC484" s="39"/>
      <c r="CD484" s="39"/>
      <c r="CE484" s="39"/>
      <c r="CF484" s="39"/>
      <c r="CG484" s="86"/>
      <c r="CH484" s="43" t="str">
        <f t="shared" si="2070"/>
        <v/>
      </c>
    </row>
    <row r="485" spans="1:86" ht="14.25" thickBot="1">
      <c r="A485" s="24"/>
      <c r="B485" s="278"/>
      <c r="C485" s="29" t="s">
        <v>3696</v>
      </c>
      <c r="D485" s="283"/>
      <c r="E485" s="283"/>
      <c r="F485" s="283"/>
      <c r="G485" s="283"/>
      <c r="H485" s="283"/>
      <c r="I485" s="283"/>
      <c r="J485" s="283"/>
      <c r="K485" s="283"/>
      <c r="L485" s="283"/>
      <c r="M485" s="283"/>
      <c r="N485" s="283"/>
      <c r="O485" s="29" t="s">
        <v>3699</v>
      </c>
      <c r="P485" s="72"/>
      <c r="Q485" s="32"/>
      <c r="R485" s="160" t="str">
        <f t="shared" si="2071"/>
        <v/>
      </c>
      <c r="S485" s="152"/>
      <c r="T485" s="160" t="str">
        <f t="shared" si="2072"/>
        <v/>
      </c>
      <c r="U485" s="32"/>
      <c r="V485" s="249"/>
      <c r="W485" s="249"/>
      <c r="X485" s="249"/>
      <c r="Y485" s="250"/>
      <c r="Z485" s="250"/>
      <c r="AA485" s="250"/>
      <c r="AB485" s="251"/>
      <c r="AC485" s="242"/>
      <c r="AD485" s="245"/>
      <c r="AG485" s="38"/>
      <c r="AH485" s="267"/>
      <c r="AI485" s="39" t="str">
        <f>IF($P485="","0",VLOOKUP($P485,登録データ!$M$3:$O$28,2,FALSE))</f>
        <v>0</v>
      </c>
      <c r="AJ485" s="39" t="str">
        <f>IF($P485="","",VLOOKUP($P485,登録データ!$M$3:$P$28,4,FALSE))</f>
        <v/>
      </c>
      <c r="AK485" s="39" t="str">
        <f t="shared" si="2073"/>
        <v>00</v>
      </c>
      <c r="AL485" s="39" t="str">
        <f t="shared" si="2074"/>
        <v/>
      </c>
      <c r="AM485" s="39" t="str">
        <f t="shared" si="2075"/>
        <v>000000</v>
      </c>
      <c r="AN485" s="39" t="str">
        <f t="shared" si="2076"/>
        <v/>
      </c>
      <c r="AO485" s="39" t="str">
        <f t="shared" si="2077"/>
        <v/>
      </c>
      <c r="AP485" s="39">
        <f ca="1">IF(OFFSET($C485,-MOD(ROW($C485),3),0)&lt;&gt;"",IF(RIGHT($P485,1)=")",VALUE(VLOOKUP(OFFSET($C485,-MOD(ROW($C485),3),0),登録データ!$A$3:$H$2500,8,FALSE)),0),0)</f>
        <v>0</v>
      </c>
      <c r="AQ485" s="39">
        <f t="shared" ca="1" si="2078"/>
        <v>0</v>
      </c>
      <c r="AR485" s="267"/>
      <c r="AS485" s="39" t="str">
        <f t="shared" si="2079"/>
        <v/>
      </c>
      <c r="AT485" s="267"/>
      <c r="AU485" s="267"/>
      <c r="AV485" s="202"/>
      <c r="AW485" s="199"/>
      <c r="AX485" s="200"/>
      <c r="AY485" s="200"/>
      <c r="AZ485" s="200"/>
      <c r="BA485" s="200"/>
      <c r="BB485" s="39"/>
      <c r="BC485" s="39"/>
      <c r="BD485" s="93"/>
      <c r="BE485" s="93"/>
      <c r="BF485" s="93"/>
      <c r="BG485" s="95"/>
      <c r="BH485" s="111"/>
      <c r="BI485" s="202"/>
      <c r="BJ485" s="199"/>
      <c r="BK485" s="200"/>
      <c r="BL485" s="200"/>
      <c r="BM485" s="200"/>
      <c r="BN485" s="200"/>
      <c r="BO485" s="39"/>
      <c r="BP485" s="39"/>
      <c r="BQ485" s="39"/>
      <c r="BR485" s="39"/>
      <c r="BS485" s="39"/>
      <c r="BT485" s="39"/>
      <c r="BV485" s="38" t="str">
        <f>IF($P485="十種競技",COUNTIF($P$21:$P485,"十種競技"),"")</f>
        <v/>
      </c>
      <c r="BW485" s="39" t="str">
        <f t="shared" ca="1" si="2080"/>
        <v/>
      </c>
      <c r="BX485" s="39" t="str">
        <f t="shared" ca="1" si="2081"/>
        <v/>
      </c>
      <c r="BY485" s="39" t="str">
        <f t="shared" ca="1" si="2082"/>
        <v/>
      </c>
      <c r="BZ485" s="39" t="str">
        <f t="shared" ca="1" si="2083"/>
        <v/>
      </c>
      <c r="CA485" s="39" t="str">
        <f t="shared" ca="1" si="2084"/>
        <v/>
      </c>
      <c r="CB485" s="39"/>
      <c r="CC485" s="39"/>
      <c r="CD485" s="39"/>
      <c r="CE485" s="39"/>
      <c r="CF485" s="39"/>
      <c r="CG485" s="86"/>
      <c r="CH485" s="43" t="str">
        <f t="shared" si="2070"/>
        <v/>
      </c>
    </row>
    <row r="486" spans="1:86" ht="14.25" thickTop="1">
      <c r="A486" s="24"/>
      <c r="B486" s="276">
        <v>156</v>
      </c>
      <c r="C486" s="287"/>
      <c r="D486" s="281" t="str">
        <f>IF($C486="","",IF($C486="@",$D488,VLOOKUP($C486,登録データ!$A$3:$H$2500,2,FALSE)))</f>
        <v/>
      </c>
      <c r="E486" s="281"/>
      <c r="F486" s="281"/>
      <c r="G486" s="282" t="str">
        <f>IF($C486="","",IF($C486="@",$G488,VLOOKUP($C486,登録データ!$A$3:$H$2500,3,FALSE)))</f>
        <v/>
      </c>
      <c r="H486" s="282"/>
      <c r="I486" s="282"/>
      <c r="J486" s="281" t="str">
        <f>IF($C486="","",IF($C486="@",$J488,VLOOKUP($C486,登録データ!$A$3:$H$2500,7,FALSE)))</f>
        <v/>
      </c>
      <c r="K486" s="281"/>
      <c r="L486" s="281" t="str">
        <f>IF($C486="","",IF($C486="@",$L488,VLOOKUP($C486,登録データ!$A$3:$H$2500,4,FALSE)))</f>
        <v/>
      </c>
      <c r="M486" s="281"/>
      <c r="N486" s="281"/>
      <c r="O486" s="58" t="s">
        <v>3697</v>
      </c>
      <c r="P486" s="70"/>
      <c r="Q486" s="30"/>
      <c r="R486" s="156" t="str">
        <f t="shared" si="2071"/>
        <v/>
      </c>
      <c r="S486" s="150"/>
      <c r="T486" s="156" t="str">
        <f t="shared" si="2072"/>
        <v/>
      </c>
      <c r="U486" s="30"/>
      <c r="V486" s="237"/>
      <c r="W486" s="237"/>
      <c r="X486" s="237"/>
      <c r="Y486" s="238"/>
      <c r="Z486" s="238"/>
      <c r="AA486" s="238"/>
      <c r="AB486" s="239"/>
      <c r="AC486" s="240"/>
      <c r="AD486" s="243"/>
      <c r="AG486" s="38"/>
      <c r="AH486" s="267" t="str">
        <f>IF($C486="","",IF($C486="@",0,IF(VLOOKUP($C486,登録データ!$A$3:$V$2500,22,FALSE)=0,0,1)))</f>
        <v/>
      </c>
      <c r="AI486" s="39" t="str">
        <f>IF($P486="","0",VLOOKUP($P486,登録データ!$M$3:$O$28,2,FALSE))</f>
        <v>0</v>
      </c>
      <c r="AJ486" s="39" t="str">
        <f>IF($P486="","",VLOOKUP($P486,登録データ!$M$3:$P$28,4,FALSE))</f>
        <v/>
      </c>
      <c r="AK486" s="39" t="str">
        <f t="shared" si="2073"/>
        <v>00</v>
      </c>
      <c r="AL486" s="39" t="str">
        <f t="shared" si="2074"/>
        <v/>
      </c>
      <c r="AM486" s="39" t="str">
        <f t="shared" si="2075"/>
        <v>000000</v>
      </c>
      <c r="AN486" s="39" t="str">
        <f t="shared" si="2076"/>
        <v/>
      </c>
      <c r="AO486" s="39" t="str">
        <f t="shared" si="2077"/>
        <v/>
      </c>
      <c r="AP486" s="39">
        <f ca="1">IF(OFFSET($C486,-MOD(ROW($C486),3),0)&lt;&gt;"",IF(RIGHT($P486,1)=")",VALUE(VLOOKUP(OFFSET($C486,-MOD(ROW($C486),3),0),登録データ!$A$3:$H$2500,8,FALSE)),0),0)</f>
        <v>0</v>
      </c>
      <c r="AQ486" s="39">
        <f t="shared" ca="1" si="2078"/>
        <v>0</v>
      </c>
      <c r="AR486" s="267" t="str">
        <f t="shared" ref="AR486" si="2145">IF($C486="","",IF($C486="@",0,IF($C486&lt;1501,0,1)))</f>
        <v/>
      </c>
      <c r="AS486" s="39" t="str">
        <f t="shared" si="2079"/>
        <v/>
      </c>
      <c r="AT486" s="267" t="str">
        <f t="shared" ref="AT486" si="2146">IF($C486="","",IF($C486="@",0,IF(COUNTIF($C$21:$C$620,$C486)=1,0,1)))</f>
        <v/>
      </c>
      <c r="AU486" s="267" t="str">
        <f t="shared" ref="AU486" si="2147">IF($L486="","",IF(OR($L486="北海道",$L486="東京都",$L486="大阪府",$L486="京都府",RIGHT($L486,1)="県"),0,1))</f>
        <v/>
      </c>
      <c r="AV486" s="202" t="str">
        <f>IF(AC486="","",COUNTA($AC$21:$AC486))</f>
        <v/>
      </c>
      <c r="AW486" s="199" t="str">
        <f t="shared" ref="AW486" si="2148">IF($C486="","",IF($AV486="","",IF($C486="@",CONCATENATE("@",$D488),$C486)))</f>
        <v/>
      </c>
      <c r="AX486" s="199" t="str">
        <f t="shared" ref="AX486" si="2149">IF(LEFT($AW486,1)="@",$D488,"")</f>
        <v/>
      </c>
      <c r="AY486" s="199" t="str">
        <f t="shared" ref="AY486" si="2150">IF(LEFT($AW486,1)="@",$G488,"")</f>
        <v/>
      </c>
      <c r="AZ486" s="199" t="str">
        <f t="shared" ref="AZ486" si="2151">IF(LEFT($AW486,1)="@",$J488,"")</f>
        <v/>
      </c>
      <c r="BA486" s="199" t="str">
        <f t="shared" ref="BA486" si="2152">IF(LEFT($AW486,1)="@",$L488,"")</f>
        <v/>
      </c>
      <c r="BB486" s="39"/>
      <c r="BC486" s="39"/>
      <c r="BD486" s="74"/>
      <c r="BE486" s="74"/>
      <c r="BF486" s="74"/>
      <c r="BG486" s="83"/>
      <c r="BH486" s="84"/>
      <c r="BI486" s="202" t="str">
        <f>IF($AD486="","",COUNTA($AD$21:$AD486))</f>
        <v/>
      </c>
      <c r="BJ486" s="199" t="str">
        <f>IF($C486="","",IF($BI486="","",IF($C486="@",CONCATENATE("@",$D488),$C486)))</f>
        <v/>
      </c>
      <c r="BK486" s="199" t="str">
        <f t="shared" ref="BK486" si="2153">IF(LEFT($BJ486,1)="@",$D488,"")</f>
        <v/>
      </c>
      <c r="BL486" s="199" t="str">
        <f t="shared" ref="BL486" si="2154">IF(LEFT($BJ486,1)="@",$G488,"")</f>
        <v/>
      </c>
      <c r="BM486" s="199" t="str">
        <f t="shared" ref="BM486" si="2155">IF(LEFT($BJ486,1)="@",$J488,"")</f>
        <v/>
      </c>
      <c r="BN486" s="199" t="str">
        <f t="shared" ref="BN486" si="2156">IF(LEFT($BJ486,1)="@",$L488,"")</f>
        <v/>
      </c>
      <c r="BO486" s="39"/>
      <c r="BP486" s="39"/>
      <c r="BQ486" s="39"/>
      <c r="BR486" s="39"/>
      <c r="BS486" s="39"/>
      <c r="BT486" s="39"/>
      <c r="BV486" s="38" t="str">
        <f>IF($P486="十種競技",COUNTIF($P$21:$P486,"十種競技"),"")</f>
        <v/>
      </c>
      <c r="BW486" s="39" t="str">
        <f t="shared" ca="1" si="2080"/>
        <v/>
      </c>
      <c r="BX486" s="39" t="str">
        <f t="shared" ca="1" si="2081"/>
        <v/>
      </c>
      <c r="BY486" s="39" t="str">
        <f t="shared" ca="1" si="2082"/>
        <v/>
      </c>
      <c r="BZ486" s="39" t="str">
        <f t="shared" ca="1" si="2083"/>
        <v/>
      </c>
      <c r="CA486" s="39" t="str">
        <f t="shared" ca="1" si="2084"/>
        <v/>
      </c>
      <c r="CB486" s="39"/>
      <c r="CC486" s="39"/>
      <c r="CD486" s="39"/>
      <c r="CE486" s="39"/>
      <c r="CF486" s="39"/>
      <c r="CG486" s="86"/>
      <c r="CH486" s="43" t="str">
        <f t="shared" si="2070"/>
        <v/>
      </c>
    </row>
    <row r="487" spans="1:86">
      <c r="A487" s="24"/>
      <c r="B487" s="277"/>
      <c r="C487" s="288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59" t="s">
        <v>3698</v>
      </c>
      <c r="P487" s="71"/>
      <c r="Q487" s="31"/>
      <c r="R487" s="157" t="str">
        <f t="shared" si="2071"/>
        <v/>
      </c>
      <c r="S487" s="151"/>
      <c r="T487" s="157" t="str">
        <f t="shared" si="2072"/>
        <v/>
      </c>
      <c r="U487" s="31"/>
      <c r="V487" s="246"/>
      <c r="W487" s="246"/>
      <c r="X487" s="246"/>
      <c r="Y487" s="247"/>
      <c r="Z487" s="247"/>
      <c r="AA487" s="247"/>
      <c r="AB487" s="248"/>
      <c r="AC487" s="241"/>
      <c r="AD487" s="244"/>
      <c r="AG487" s="38"/>
      <c r="AH487" s="267"/>
      <c r="AI487" s="39" t="str">
        <f>IF($P487="","0",VLOOKUP($P487,登録データ!$M$3:$O$28,2,FALSE))</f>
        <v>0</v>
      </c>
      <c r="AJ487" s="39" t="str">
        <f>IF($P487="","",VLOOKUP($P487,登録データ!$M$3:$P$28,4,FALSE))</f>
        <v/>
      </c>
      <c r="AK487" s="39" t="str">
        <f t="shared" si="2073"/>
        <v>00</v>
      </c>
      <c r="AL487" s="39" t="str">
        <f t="shared" si="2074"/>
        <v/>
      </c>
      <c r="AM487" s="39" t="str">
        <f t="shared" si="2075"/>
        <v>000000</v>
      </c>
      <c r="AN487" s="39" t="str">
        <f t="shared" si="2076"/>
        <v/>
      </c>
      <c r="AO487" s="39" t="str">
        <f t="shared" si="2077"/>
        <v/>
      </c>
      <c r="AP487" s="39">
        <f ca="1">IF(OFFSET($C487,-MOD(ROW($C487),3),0)&lt;&gt;"",IF(RIGHT($P487,1)=")",VALUE(VLOOKUP(OFFSET($C487,-MOD(ROW($C487),3),0),登録データ!$A$3:$H$2500,8,FALSE)),0),0)</f>
        <v>0</v>
      </c>
      <c r="AQ487" s="39">
        <f t="shared" ca="1" si="2078"/>
        <v>0</v>
      </c>
      <c r="AR487" s="267"/>
      <c r="AS487" s="39" t="str">
        <f t="shared" si="2079"/>
        <v/>
      </c>
      <c r="AT487" s="267"/>
      <c r="AU487" s="267"/>
      <c r="AV487" s="202"/>
      <c r="AW487" s="199"/>
      <c r="AX487" s="200"/>
      <c r="AY487" s="200"/>
      <c r="AZ487" s="200"/>
      <c r="BA487" s="200"/>
      <c r="BB487" s="39"/>
      <c r="BC487" s="39"/>
      <c r="BD487" s="93"/>
      <c r="BE487" s="93"/>
      <c r="BF487" s="93"/>
      <c r="BG487" s="95"/>
      <c r="BH487" s="111"/>
      <c r="BI487" s="202"/>
      <c r="BJ487" s="199"/>
      <c r="BK487" s="200"/>
      <c r="BL487" s="200"/>
      <c r="BM487" s="200"/>
      <c r="BN487" s="200"/>
      <c r="BO487" s="39"/>
      <c r="BP487" s="39"/>
      <c r="BQ487" s="39"/>
      <c r="BR487" s="39"/>
      <c r="BS487" s="39"/>
      <c r="BT487" s="39"/>
      <c r="BV487" s="38" t="str">
        <f>IF($P487="十種競技",COUNTIF($P$21:$P487,"十種競技"),"")</f>
        <v/>
      </c>
      <c r="BW487" s="39" t="str">
        <f t="shared" ca="1" si="2080"/>
        <v/>
      </c>
      <c r="BX487" s="39" t="str">
        <f t="shared" ca="1" si="2081"/>
        <v/>
      </c>
      <c r="BY487" s="39" t="str">
        <f t="shared" ca="1" si="2082"/>
        <v/>
      </c>
      <c r="BZ487" s="39" t="str">
        <f t="shared" ca="1" si="2083"/>
        <v/>
      </c>
      <c r="CA487" s="39" t="str">
        <f t="shared" ca="1" si="2084"/>
        <v/>
      </c>
      <c r="CB487" s="39"/>
      <c r="CC487" s="39"/>
      <c r="CD487" s="39"/>
      <c r="CE487" s="39"/>
      <c r="CF487" s="39"/>
      <c r="CG487" s="86"/>
      <c r="CH487" s="43" t="str">
        <f t="shared" si="2070"/>
        <v/>
      </c>
    </row>
    <row r="488" spans="1:86" ht="14.25" thickBot="1">
      <c r="A488" s="24"/>
      <c r="B488" s="278"/>
      <c r="C488" s="29" t="s">
        <v>3696</v>
      </c>
      <c r="D488" s="283"/>
      <c r="E488" s="283"/>
      <c r="F488" s="283"/>
      <c r="G488" s="283"/>
      <c r="H488" s="283"/>
      <c r="I488" s="283"/>
      <c r="J488" s="283"/>
      <c r="K488" s="283"/>
      <c r="L488" s="283"/>
      <c r="M488" s="283"/>
      <c r="N488" s="283"/>
      <c r="O488" s="29" t="s">
        <v>3699</v>
      </c>
      <c r="P488" s="72"/>
      <c r="Q488" s="32"/>
      <c r="R488" s="160" t="str">
        <f t="shared" si="2071"/>
        <v/>
      </c>
      <c r="S488" s="152"/>
      <c r="T488" s="160" t="str">
        <f t="shared" si="2072"/>
        <v/>
      </c>
      <c r="U488" s="32"/>
      <c r="V488" s="249"/>
      <c r="W488" s="249"/>
      <c r="X488" s="249"/>
      <c r="Y488" s="250"/>
      <c r="Z488" s="250"/>
      <c r="AA488" s="250"/>
      <c r="AB488" s="251"/>
      <c r="AC488" s="242"/>
      <c r="AD488" s="245"/>
      <c r="AG488" s="38"/>
      <c r="AH488" s="267"/>
      <c r="AI488" s="39" t="str">
        <f>IF($P488="","0",VLOOKUP($P488,登録データ!$M$3:$O$28,2,FALSE))</f>
        <v>0</v>
      </c>
      <c r="AJ488" s="39" t="str">
        <f>IF($P488="","",VLOOKUP($P488,登録データ!$M$3:$P$28,4,FALSE))</f>
        <v/>
      </c>
      <c r="AK488" s="39" t="str">
        <f t="shared" si="2073"/>
        <v>00</v>
      </c>
      <c r="AL488" s="39" t="str">
        <f t="shared" si="2074"/>
        <v/>
      </c>
      <c r="AM488" s="39" t="str">
        <f t="shared" si="2075"/>
        <v>000000</v>
      </c>
      <c r="AN488" s="39" t="str">
        <f t="shared" si="2076"/>
        <v/>
      </c>
      <c r="AO488" s="39" t="str">
        <f t="shared" si="2077"/>
        <v/>
      </c>
      <c r="AP488" s="39">
        <f ca="1">IF(OFFSET($C488,-MOD(ROW($C488),3),0)&lt;&gt;"",IF(RIGHT($P488,1)=")",VALUE(VLOOKUP(OFFSET($C488,-MOD(ROW($C488),3),0),登録データ!$A$3:$H$2500,8,FALSE)),0),0)</f>
        <v>0</v>
      </c>
      <c r="AQ488" s="39">
        <f t="shared" ca="1" si="2078"/>
        <v>0</v>
      </c>
      <c r="AR488" s="267"/>
      <c r="AS488" s="39" t="str">
        <f t="shared" si="2079"/>
        <v/>
      </c>
      <c r="AT488" s="267"/>
      <c r="AU488" s="267"/>
      <c r="AV488" s="202"/>
      <c r="AW488" s="199"/>
      <c r="AX488" s="200"/>
      <c r="AY488" s="200"/>
      <c r="AZ488" s="200"/>
      <c r="BA488" s="200"/>
      <c r="BB488" s="39"/>
      <c r="BC488" s="39"/>
      <c r="BD488" s="93"/>
      <c r="BE488" s="93"/>
      <c r="BF488" s="93"/>
      <c r="BG488" s="95"/>
      <c r="BH488" s="111"/>
      <c r="BI488" s="202"/>
      <c r="BJ488" s="199"/>
      <c r="BK488" s="200"/>
      <c r="BL488" s="200"/>
      <c r="BM488" s="200"/>
      <c r="BN488" s="200"/>
      <c r="BO488" s="39"/>
      <c r="BP488" s="39"/>
      <c r="BQ488" s="39"/>
      <c r="BR488" s="39"/>
      <c r="BS488" s="39"/>
      <c r="BT488" s="39"/>
      <c r="BV488" s="38" t="str">
        <f>IF($P488="十種競技",COUNTIF($P$21:$P488,"十種競技"),"")</f>
        <v/>
      </c>
      <c r="BW488" s="39" t="str">
        <f t="shared" ca="1" si="2080"/>
        <v/>
      </c>
      <c r="BX488" s="39" t="str">
        <f t="shared" ca="1" si="2081"/>
        <v/>
      </c>
      <c r="BY488" s="39" t="str">
        <f t="shared" ca="1" si="2082"/>
        <v/>
      </c>
      <c r="BZ488" s="39" t="str">
        <f t="shared" ca="1" si="2083"/>
        <v/>
      </c>
      <c r="CA488" s="39" t="str">
        <f t="shared" ca="1" si="2084"/>
        <v/>
      </c>
      <c r="CB488" s="39"/>
      <c r="CC488" s="39"/>
      <c r="CD488" s="39"/>
      <c r="CE488" s="39"/>
      <c r="CF488" s="39"/>
      <c r="CG488" s="86"/>
      <c r="CH488" s="43" t="str">
        <f t="shared" si="2070"/>
        <v/>
      </c>
    </row>
    <row r="489" spans="1:86" ht="14.25" thickTop="1">
      <c r="A489" s="24"/>
      <c r="B489" s="276">
        <v>157</v>
      </c>
      <c r="C489" s="287"/>
      <c r="D489" s="281" t="str">
        <f>IF($C489="","",IF($C489="@",$D491,VLOOKUP($C489,登録データ!$A$3:$H$2500,2,FALSE)))</f>
        <v/>
      </c>
      <c r="E489" s="281"/>
      <c r="F489" s="281"/>
      <c r="G489" s="282" t="str">
        <f>IF($C489="","",IF($C489="@",$G491,VLOOKUP($C489,登録データ!$A$3:$H$2500,3,FALSE)))</f>
        <v/>
      </c>
      <c r="H489" s="282"/>
      <c r="I489" s="282"/>
      <c r="J489" s="281" t="str">
        <f>IF($C489="","",IF($C489="@",$J491,VLOOKUP($C489,登録データ!$A$3:$H$2500,7,FALSE)))</f>
        <v/>
      </c>
      <c r="K489" s="281"/>
      <c r="L489" s="281" t="str">
        <f>IF($C489="","",IF($C489="@",$L491,VLOOKUP($C489,登録データ!$A$3:$H$2500,4,FALSE)))</f>
        <v/>
      </c>
      <c r="M489" s="281"/>
      <c r="N489" s="281"/>
      <c r="O489" s="58" t="s">
        <v>3697</v>
      </c>
      <c r="P489" s="70"/>
      <c r="Q489" s="30"/>
      <c r="R489" s="156" t="str">
        <f t="shared" si="2071"/>
        <v/>
      </c>
      <c r="S489" s="150"/>
      <c r="T489" s="156" t="str">
        <f t="shared" si="2072"/>
        <v/>
      </c>
      <c r="U489" s="30"/>
      <c r="V489" s="237"/>
      <c r="W489" s="237"/>
      <c r="X489" s="237"/>
      <c r="Y489" s="238"/>
      <c r="Z489" s="238"/>
      <c r="AA489" s="238"/>
      <c r="AB489" s="239"/>
      <c r="AC489" s="240"/>
      <c r="AD489" s="243"/>
      <c r="AG489" s="38"/>
      <c r="AH489" s="267" t="str">
        <f>IF($C489="","",IF($C489="@",0,IF(VLOOKUP($C489,登録データ!$A$3:$V$2500,22,FALSE)=0,0,1)))</f>
        <v/>
      </c>
      <c r="AI489" s="39" t="str">
        <f>IF($P489="","0",VLOOKUP($P489,登録データ!$M$3:$O$28,2,FALSE))</f>
        <v>0</v>
      </c>
      <c r="AJ489" s="39" t="str">
        <f>IF($P489="","",VLOOKUP($P489,登録データ!$M$3:$P$28,4,FALSE))</f>
        <v/>
      </c>
      <c r="AK489" s="39" t="str">
        <f t="shared" si="2073"/>
        <v>00</v>
      </c>
      <c r="AL489" s="39" t="str">
        <f t="shared" si="2074"/>
        <v/>
      </c>
      <c r="AM489" s="39" t="str">
        <f t="shared" si="2075"/>
        <v>000000</v>
      </c>
      <c r="AN489" s="39" t="str">
        <f t="shared" si="2076"/>
        <v/>
      </c>
      <c r="AO489" s="39" t="str">
        <f t="shared" si="2077"/>
        <v/>
      </c>
      <c r="AP489" s="39">
        <f ca="1">IF(OFFSET($C489,-MOD(ROW($C489),3),0)&lt;&gt;"",IF(RIGHT($P489,1)=")",VALUE(VLOOKUP(OFFSET($C489,-MOD(ROW($C489),3),0),登録データ!$A$3:$H$2500,8,FALSE)),0),0)</f>
        <v>0</v>
      </c>
      <c r="AQ489" s="39">
        <f t="shared" ca="1" si="2078"/>
        <v>0</v>
      </c>
      <c r="AR489" s="267" t="str">
        <f t="shared" ref="AR489" si="2157">IF($C489="","",IF($C489="@",0,IF($C489&lt;1501,0,1)))</f>
        <v/>
      </c>
      <c r="AS489" s="39" t="str">
        <f t="shared" si="2079"/>
        <v/>
      </c>
      <c r="AT489" s="267" t="str">
        <f t="shared" ref="AT489" si="2158">IF($C489="","",IF($C489="@",0,IF(COUNTIF($C$21:$C$620,$C489)=1,0,1)))</f>
        <v/>
      </c>
      <c r="AU489" s="267" t="str">
        <f t="shared" ref="AU489" si="2159">IF($L489="","",IF(OR($L489="北海道",$L489="東京都",$L489="大阪府",$L489="京都府",RIGHT($L489,1)="県"),0,1))</f>
        <v/>
      </c>
      <c r="AV489" s="202" t="str">
        <f>IF(AC489="","",COUNTA($AC$21:$AC489))</f>
        <v/>
      </c>
      <c r="AW489" s="199" t="str">
        <f t="shared" ref="AW489" si="2160">IF($C489="","",IF($AV489="","",IF($C489="@",CONCATENATE("@",$D491),$C489)))</f>
        <v/>
      </c>
      <c r="AX489" s="199" t="str">
        <f t="shared" ref="AX489" si="2161">IF(LEFT($AW489,1)="@",$D491,"")</f>
        <v/>
      </c>
      <c r="AY489" s="199" t="str">
        <f t="shared" ref="AY489" si="2162">IF(LEFT($AW489,1)="@",$G491,"")</f>
        <v/>
      </c>
      <c r="AZ489" s="199" t="str">
        <f t="shared" ref="AZ489" si="2163">IF(LEFT($AW489,1)="@",$J491,"")</f>
        <v/>
      </c>
      <c r="BA489" s="199" t="str">
        <f t="shared" ref="BA489" si="2164">IF(LEFT($AW489,1)="@",$L491,"")</f>
        <v/>
      </c>
      <c r="BB489" s="39"/>
      <c r="BC489" s="39"/>
      <c r="BD489" s="74"/>
      <c r="BE489" s="74"/>
      <c r="BF489" s="74"/>
      <c r="BG489" s="83"/>
      <c r="BH489" s="84"/>
      <c r="BI489" s="202" t="str">
        <f>IF($AD489="","",COUNTA($AD$21:$AD489))</f>
        <v/>
      </c>
      <c r="BJ489" s="199" t="str">
        <f>IF($C489="","",IF($BI489="","",IF($C489="@",CONCATENATE("@",$D491),$C489)))</f>
        <v/>
      </c>
      <c r="BK489" s="199" t="str">
        <f t="shared" ref="BK489" si="2165">IF(LEFT($BJ489,1)="@",$D491,"")</f>
        <v/>
      </c>
      <c r="BL489" s="199" t="str">
        <f t="shared" ref="BL489" si="2166">IF(LEFT($BJ489,1)="@",$G491,"")</f>
        <v/>
      </c>
      <c r="BM489" s="199" t="str">
        <f t="shared" ref="BM489" si="2167">IF(LEFT($BJ489,1)="@",$J491,"")</f>
        <v/>
      </c>
      <c r="BN489" s="199" t="str">
        <f t="shared" ref="BN489" si="2168">IF(LEFT($BJ489,1)="@",$L491,"")</f>
        <v/>
      </c>
      <c r="BO489" s="39"/>
      <c r="BP489" s="39"/>
      <c r="BQ489" s="39"/>
      <c r="BR489" s="39"/>
      <c r="BS489" s="39"/>
      <c r="BT489" s="39"/>
      <c r="BV489" s="38" t="str">
        <f>IF($P489="十種競技",COUNTIF($P$21:$P489,"十種競技"),"")</f>
        <v/>
      </c>
      <c r="BW489" s="39" t="str">
        <f t="shared" ca="1" si="2080"/>
        <v/>
      </c>
      <c r="BX489" s="39" t="str">
        <f t="shared" ca="1" si="2081"/>
        <v/>
      </c>
      <c r="BY489" s="39" t="str">
        <f t="shared" ca="1" si="2082"/>
        <v/>
      </c>
      <c r="BZ489" s="39" t="str">
        <f t="shared" ca="1" si="2083"/>
        <v/>
      </c>
      <c r="CA489" s="39" t="str">
        <f t="shared" ca="1" si="2084"/>
        <v/>
      </c>
      <c r="CB489" s="39"/>
      <c r="CC489" s="39"/>
      <c r="CD489" s="39"/>
      <c r="CE489" s="39"/>
      <c r="CF489" s="39"/>
      <c r="CG489" s="86"/>
      <c r="CH489" s="43" t="str">
        <f t="shared" si="2070"/>
        <v/>
      </c>
    </row>
    <row r="490" spans="1:86">
      <c r="A490" s="24"/>
      <c r="B490" s="277"/>
      <c r="C490" s="288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59" t="s">
        <v>3698</v>
      </c>
      <c r="P490" s="71"/>
      <c r="Q490" s="31"/>
      <c r="R490" s="157" t="str">
        <f t="shared" si="2071"/>
        <v/>
      </c>
      <c r="S490" s="151"/>
      <c r="T490" s="157" t="str">
        <f t="shared" si="2072"/>
        <v/>
      </c>
      <c r="U490" s="31"/>
      <c r="V490" s="246"/>
      <c r="W490" s="246"/>
      <c r="X490" s="246"/>
      <c r="Y490" s="247"/>
      <c r="Z490" s="247"/>
      <c r="AA490" s="247"/>
      <c r="AB490" s="248"/>
      <c r="AC490" s="241"/>
      <c r="AD490" s="244"/>
      <c r="AG490" s="38"/>
      <c r="AH490" s="267"/>
      <c r="AI490" s="39" t="str">
        <f>IF($P490="","0",VLOOKUP($P490,登録データ!$M$3:$O$28,2,FALSE))</f>
        <v>0</v>
      </c>
      <c r="AJ490" s="39" t="str">
        <f>IF($P490="","",VLOOKUP($P490,登録データ!$M$3:$P$28,4,FALSE))</f>
        <v/>
      </c>
      <c r="AK490" s="39" t="str">
        <f t="shared" si="2073"/>
        <v>00</v>
      </c>
      <c r="AL490" s="39" t="str">
        <f t="shared" si="2074"/>
        <v/>
      </c>
      <c r="AM490" s="39" t="str">
        <f t="shared" si="2075"/>
        <v>000000</v>
      </c>
      <c r="AN490" s="39" t="str">
        <f t="shared" si="2076"/>
        <v/>
      </c>
      <c r="AO490" s="39" t="str">
        <f t="shared" si="2077"/>
        <v/>
      </c>
      <c r="AP490" s="39">
        <f ca="1">IF(OFFSET($C490,-MOD(ROW($C490),3),0)&lt;&gt;"",IF(RIGHT($P490,1)=")",VALUE(VLOOKUP(OFFSET($C490,-MOD(ROW($C490),3),0),登録データ!$A$3:$H$2500,8,FALSE)),0),0)</f>
        <v>0</v>
      </c>
      <c r="AQ490" s="39">
        <f t="shared" ca="1" si="2078"/>
        <v>0</v>
      </c>
      <c r="AR490" s="267"/>
      <c r="AS490" s="39" t="str">
        <f t="shared" si="2079"/>
        <v/>
      </c>
      <c r="AT490" s="267"/>
      <c r="AU490" s="267"/>
      <c r="AV490" s="202"/>
      <c r="AW490" s="199"/>
      <c r="AX490" s="200"/>
      <c r="AY490" s="200"/>
      <c r="AZ490" s="200"/>
      <c r="BA490" s="200"/>
      <c r="BB490" s="39"/>
      <c r="BC490" s="39"/>
      <c r="BD490" s="93"/>
      <c r="BE490" s="93"/>
      <c r="BF490" s="93"/>
      <c r="BG490" s="95"/>
      <c r="BH490" s="111"/>
      <c r="BI490" s="202"/>
      <c r="BJ490" s="199"/>
      <c r="BK490" s="200"/>
      <c r="BL490" s="200"/>
      <c r="BM490" s="200"/>
      <c r="BN490" s="200"/>
      <c r="BO490" s="39"/>
      <c r="BP490" s="39"/>
      <c r="BQ490" s="39"/>
      <c r="BR490" s="39"/>
      <c r="BS490" s="39"/>
      <c r="BT490" s="39"/>
      <c r="BV490" s="38" t="str">
        <f>IF($P490="十種競技",COUNTIF($P$21:$P490,"十種競技"),"")</f>
        <v/>
      </c>
      <c r="BW490" s="39" t="str">
        <f t="shared" ca="1" si="2080"/>
        <v/>
      </c>
      <c r="BX490" s="39" t="str">
        <f t="shared" ca="1" si="2081"/>
        <v/>
      </c>
      <c r="BY490" s="39" t="str">
        <f t="shared" ca="1" si="2082"/>
        <v/>
      </c>
      <c r="BZ490" s="39" t="str">
        <f t="shared" ca="1" si="2083"/>
        <v/>
      </c>
      <c r="CA490" s="39" t="str">
        <f t="shared" ca="1" si="2084"/>
        <v/>
      </c>
      <c r="CB490" s="39"/>
      <c r="CC490" s="39"/>
      <c r="CD490" s="39"/>
      <c r="CE490" s="39"/>
      <c r="CF490" s="39"/>
      <c r="CG490" s="86"/>
      <c r="CH490" s="43" t="str">
        <f t="shared" si="2070"/>
        <v/>
      </c>
    </row>
    <row r="491" spans="1:86" ht="14.25" thickBot="1">
      <c r="A491" s="24"/>
      <c r="B491" s="278"/>
      <c r="C491" s="29" t="s">
        <v>3696</v>
      </c>
      <c r="D491" s="283"/>
      <c r="E491" s="283"/>
      <c r="F491" s="283"/>
      <c r="G491" s="283"/>
      <c r="H491" s="283"/>
      <c r="I491" s="283"/>
      <c r="J491" s="283"/>
      <c r="K491" s="283"/>
      <c r="L491" s="283"/>
      <c r="M491" s="283"/>
      <c r="N491" s="283"/>
      <c r="O491" s="29" t="s">
        <v>3699</v>
      </c>
      <c r="P491" s="72"/>
      <c r="Q491" s="32"/>
      <c r="R491" s="160" t="str">
        <f t="shared" si="2071"/>
        <v/>
      </c>
      <c r="S491" s="152"/>
      <c r="T491" s="160" t="str">
        <f t="shared" si="2072"/>
        <v/>
      </c>
      <c r="U491" s="32"/>
      <c r="V491" s="249"/>
      <c r="W491" s="249"/>
      <c r="X491" s="249"/>
      <c r="Y491" s="250"/>
      <c r="Z491" s="250"/>
      <c r="AA491" s="250"/>
      <c r="AB491" s="251"/>
      <c r="AC491" s="242"/>
      <c r="AD491" s="245"/>
      <c r="AG491" s="38"/>
      <c r="AH491" s="267"/>
      <c r="AI491" s="39" t="str">
        <f>IF($P491="","0",VLOOKUP($P491,登録データ!$M$3:$O$28,2,FALSE))</f>
        <v>0</v>
      </c>
      <c r="AJ491" s="39" t="str">
        <f>IF($P491="","",VLOOKUP($P491,登録データ!$M$3:$P$28,4,FALSE))</f>
        <v/>
      </c>
      <c r="AK491" s="39" t="str">
        <f t="shared" si="2073"/>
        <v>00</v>
      </c>
      <c r="AL491" s="39" t="str">
        <f t="shared" si="2074"/>
        <v/>
      </c>
      <c r="AM491" s="39" t="str">
        <f t="shared" si="2075"/>
        <v>000000</v>
      </c>
      <c r="AN491" s="39" t="str">
        <f t="shared" si="2076"/>
        <v/>
      </c>
      <c r="AO491" s="39" t="str">
        <f t="shared" si="2077"/>
        <v/>
      </c>
      <c r="AP491" s="39">
        <f ca="1">IF(OFFSET($C491,-MOD(ROW($C491),3),0)&lt;&gt;"",IF(RIGHT($P491,1)=")",VALUE(VLOOKUP(OFFSET($C491,-MOD(ROW($C491),3),0),登録データ!$A$3:$H$2500,8,FALSE)),0),0)</f>
        <v>0</v>
      </c>
      <c r="AQ491" s="39">
        <f t="shared" ca="1" si="2078"/>
        <v>0</v>
      </c>
      <c r="AR491" s="267"/>
      <c r="AS491" s="39" t="str">
        <f t="shared" si="2079"/>
        <v/>
      </c>
      <c r="AT491" s="267"/>
      <c r="AU491" s="267"/>
      <c r="AV491" s="202"/>
      <c r="AW491" s="199"/>
      <c r="AX491" s="200"/>
      <c r="AY491" s="200"/>
      <c r="AZ491" s="200"/>
      <c r="BA491" s="200"/>
      <c r="BB491" s="39"/>
      <c r="BC491" s="39"/>
      <c r="BD491" s="93"/>
      <c r="BE491" s="93"/>
      <c r="BF491" s="93"/>
      <c r="BG491" s="95"/>
      <c r="BH491" s="111"/>
      <c r="BI491" s="202"/>
      <c r="BJ491" s="199"/>
      <c r="BK491" s="200"/>
      <c r="BL491" s="200"/>
      <c r="BM491" s="200"/>
      <c r="BN491" s="200"/>
      <c r="BO491" s="39"/>
      <c r="BP491" s="39"/>
      <c r="BQ491" s="39"/>
      <c r="BR491" s="39"/>
      <c r="BS491" s="39"/>
      <c r="BT491" s="39"/>
      <c r="BV491" s="38" t="str">
        <f>IF($P491="十種競技",COUNTIF($P$21:$P491,"十種競技"),"")</f>
        <v/>
      </c>
      <c r="BW491" s="39" t="str">
        <f t="shared" ca="1" si="2080"/>
        <v/>
      </c>
      <c r="BX491" s="39" t="str">
        <f t="shared" ca="1" si="2081"/>
        <v/>
      </c>
      <c r="BY491" s="39" t="str">
        <f t="shared" ca="1" si="2082"/>
        <v/>
      </c>
      <c r="BZ491" s="39" t="str">
        <f t="shared" ca="1" si="2083"/>
        <v/>
      </c>
      <c r="CA491" s="39" t="str">
        <f t="shared" ca="1" si="2084"/>
        <v/>
      </c>
      <c r="CB491" s="39"/>
      <c r="CC491" s="39"/>
      <c r="CD491" s="39"/>
      <c r="CE491" s="39"/>
      <c r="CF491" s="39"/>
      <c r="CG491" s="86"/>
      <c r="CH491" s="43" t="str">
        <f t="shared" si="2070"/>
        <v/>
      </c>
    </row>
    <row r="492" spans="1:86" ht="14.25" thickTop="1">
      <c r="A492" s="24"/>
      <c r="B492" s="276">
        <v>158</v>
      </c>
      <c r="C492" s="287"/>
      <c r="D492" s="281" t="str">
        <f>IF($C492="","",IF($C492="@",$D494,VLOOKUP($C492,登録データ!$A$3:$H$2500,2,FALSE)))</f>
        <v/>
      </c>
      <c r="E492" s="281"/>
      <c r="F492" s="281"/>
      <c r="G492" s="282" t="str">
        <f>IF($C492="","",IF($C492="@",$G494,VLOOKUP($C492,登録データ!$A$3:$H$2500,3,FALSE)))</f>
        <v/>
      </c>
      <c r="H492" s="282"/>
      <c r="I492" s="282"/>
      <c r="J492" s="281" t="str">
        <f>IF($C492="","",IF($C492="@",$J494,VLOOKUP($C492,登録データ!$A$3:$H$2500,7,FALSE)))</f>
        <v/>
      </c>
      <c r="K492" s="281"/>
      <c r="L492" s="281" t="str">
        <f>IF($C492="","",IF($C492="@",$L494,VLOOKUP($C492,登録データ!$A$3:$H$2500,4,FALSE)))</f>
        <v/>
      </c>
      <c r="M492" s="281"/>
      <c r="N492" s="281"/>
      <c r="O492" s="58" t="s">
        <v>3697</v>
      </c>
      <c r="P492" s="70"/>
      <c r="Q492" s="30"/>
      <c r="R492" s="156" t="str">
        <f t="shared" si="2071"/>
        <v/>
      </c>
      <c r="S492" s="150"/>
      <c r="T492" s="156" t="str">
        <f t="shared" si="2072"/>
        <v/>
      </c>
      <c r="U492" s="30"/>
      <c r="V492" s="237"/>
      <c r="W492" s="237"/>
      <c r="X492" s="237"/>
      <c r="Y492" s="238"/>
      <c r="Z492" s="238"/>
      <c r="AA492" s="238"/>
      <c r="AB492" s="239"/>
      <c r="AC492" s="240"/>
      <c r="AD492" s="243"/>
      <c r="AG492" s="38"/>
      <c r="AH492" s="267" t="str">
        <f>IF($C492="","",IF($C492="@",0,IF(VLOOKUP($C492,登録データ!$A$3:$V$2500,22,FALSE)=0,0,1)))</f>
        <v/>
      </c>
      <c r="AI492" s="39" t="str">
        <f>IF($P492="","0",VLOOKUP($P492,登録データ!$M$3:$O$28,2,FALSE))</f>
        <v>0</v>
      </c>
      <c r="AJ492" s="39" t="str">
        <f>IF($P492="","",VLOOKUP($P492,登録データ!$M$3:$P$28,4,FALSE))</f>
        <v/>
      </c>
      <c r="AK492" s="39" t="str">
        <f t="shared" si="2073"/>
        <v>00</v>
      </c>
      <c r="AL492" s="39" t="str">
        <f t="shared" si="2074"/>
        <v/>
      </c>
      <c r="AM492" s="39" t="str">
        <f t="shared" si="2075"/>
        <v>000000</v>
      </c>
      <c r="AN492" s="39" t="str">
        <f t="shared" si="2076"/>
        <v/>
      </c>
      <c r="AO492" s="39" t="str">
        <f t="shared" si="2077"/>
        <v/>
      </c>
      <c r="AP492" s="39">
        <f ca="1">IF(OFFSET($C492,-MOD(ROW($C492),3),0)&lt;&gt;"",IF(RIGHT($P492,1)=")",VALUE(VLOOKUP(OFFSET($C492,-MOD(ROW($C492),3),0),登録データ!$A$3:$H$2500,8,FALSE)),0),0)</f>
        <v>0</v>
      </c>
      <c r="AQ492" s="39">
        <f t="shared" ca="1" si="2078"/>
        <v>0</v>
      </c>
      <c r="AR492" s="267" t="str">
        <f t="shared" ref="AR492" si="2169">IF($C492="","",IF($C492="@",0,IF($C492&lt;1501,0,1)))</f>
        <v/>
      </c>
      <c r="AS492" s="39" t="str">
        <f t="shared" si="2079"/>
        <v/>
      </c>
      <c r="AT492" s="267" t="str">
        <f t="shared" ref="AT492" si="2170">IF($C492="","",IF($C492="@",0,IF(COUNTIF($C$21:$C$620,$C492)=1,0,1)))</f>
        <v/>
      </c>
      <c r="AU492" s="267" t="str">
        <f t="shared" ref="AU492" si="2171">IF($L492="","",IF(OR($L492="北海道",$L492="東京都",$L492="大阪府",$L492="京都府",RIGHT($L492,1)="県"),0,1))</f>
        <v/>
      </c>
      <c r="AV492" s="202" t="str">
        <f>IF(AC492="","",COUNTA($AC$21:$AC492))</f>
        <v/>
      </c>
      <c r="AW492" s="199" t="str">
        <f t="shared" ref="AW492" si="2172">IF($C492="","",IF($AV492="","",IF($C492="@",CONCATENATE("@",$D494),$C492)))</f>
        <v/>
      </c>
      <c r="AX492" s="199" t="str">
        <f t="shared" ref="AX492" si="2173">IF(LEFT($AW492,1)="@",$D494,"")</f>
        <v/>
      </c>
      <c r="AY492" s="199" t="str">
        <f t="shared" ref="AY492" si="2174">IF(LEFT($AW492,1)="@",$G494,"")</f>
        <v/>
      </c>
      <c r="AZ492" s="199" t="str">
        <f t="shared" ref="AZ492" si="2175">IF(LEFT($AW492,1)="@",$J494,"")</f>
        <v/>
      </c>
      <c r="BA492" s="199" t="str">
        <f t="shared" ref="BA492" si="2176">IF(LEFT($AW492,1)="@",$L494,"")</f>
        <v/>
      </c>
      <c r="BB492" s="39"/>
      <c r="BC492" s="39"/>
      <c r="BD492" s="74"/>
      <c r="BE492" s="74"/>
      <c r="BF492" s="74"/>
      <c r="BG492" s="83"/>
      <c r="BH492" s="84"/>
      <c r="BI492" s="202" t="str">
        <f>IF($AD492="","",COUNTA($AD$21:$AD492))</f>
        <v/>
      </c>
      <c r="BJ492" s="199" t="str">
        <f>IF($C492="","",IF($BI492="","",IF($C492="@",CONCATENATE("@",$D494),$C492)))</f>
        <v/>
      </c>
      <c r="BK492" s="199" t="str">
        <f t="shared" ref="BK492" si="2177">IF(LEFT($BJ492,1)="@",$D494,"")</f>
        <v/>
      </c>
      <c r="BL492" s="199" t="str">
        <f t="shared" ref="BL492" si="2178">IF(LEFT($BJ492,1)="@",$G494,"")</f>
        <v/>
      </c>
      <c r="BM492" s="199" t="str">
        <f t="shared" ref="BM492" si="2179">IF(LEFT($BJ492,1)="@",$J494,"")</f>
        <v/>
      </c>
      <c r="BN492" s="199" t="str">
        <f t="shared" ref="BN492" si="2180">IF(LEFT($BJ492,1)="@",$L494,"")</f>
        <v/>
      </c>
      <c r="BO492" s="39"/>
      <c r="BP492" s="39"/>
      <c r="BQ492" s="39"/>
      <c r="BR492" s="39"/>
      <c r="BS492" s="39"/>
      <c r="BT492" s="39"/>
      <c r="BV492" s="38" t="str">
        <f>IF($P492="十種競技",COUNTIF($P$21:$P492,"十種競技"),"")</f>
        <v/>
      </c>
      <c r="BW492" s="39" t="str">
        <f t="shared" ca="1" si="2080"/>
        <v/>
      </c>
      <c r="BX492" s="39" t="str">
        <f t="shared" ca="1" si="2081"/>
        <v/>
      </c>
      <c r="BY492" s="39" t="str">
        <f t="shared" ca="1" si="2082"/>
        <v/>
      </c>
      <c r="BZ492" s="39" t="str">
        <f t="shared" ca="1" si="2083"/>
        <v/>
      </c>
      <c r="CA492" s="39" t="str">
        <f t="shared" ca="1" si="2084"/>
        <v/>
      </c>
      <c r="CB492" s="39"/>
      <c r="CC492" s="39"/>
      <c r="CD492" s="39"/>
      <c r="CE492" s="39"/>
      <c r="CF492" s="39"/>
      <c r="CG492" s="86"/>
      <c r="CH492" s="43" t="str">
        <f t="shared" si="2070"/>
        <v/>
      </c>
    </row>
    <row r="493" spans="1:86">
      <c r="A493" s="24"/>
      <c r="B493" s="277"/>
      <c r="C493" s="288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59" t="s">
        <v>3698</v>
      </c>
      <c r="P493" s="71"/>
      <c r="Q493" s="31"/>
      <c r="R493" s="157" t="str">
        <f t="shared" si="2071"/>
        <v/>
      </c>
      <c r="S493" s="151"/>
      <c r="T493" s="157" t="str">
        <f t="shared" si="2072"/>
        <v/>
      </c>
      <c r="U493" s="31"/>
      <c r="V493" s="246"/>
      <c r="W493" s="246"/>
      <c r="X493" s="246"/>
      <c r="Y493" s="247"/>
      <c r="Z493" s="247"/>
      <c r="AA493" s="247"/>
      <c r="AB493" s="248"/>
      <c r="AC493" s="241"/>
      <c r="AD493" s="244"/>
      <c r="AG493" s="38"/>
      <c r="AH493" s="267"/>
      <c r="AI493" s="39" t="str">
        <f>IF($P493="","0",VLOOKUP($P493,登録データ!$M$3:$O$28,2,FALSE))</f>
        <v>0</v>
      </c>
      <c r="AJ493" s="39" t="str">
        <f>IF($P493="","",VLOOKUP($P493,登録データ!$M$3:$P$28,4,FALSE))</f>
        <v/>
      </c>
      <c r="AK493" s="39" t="str">
        <f t="shared" si="2073"/>
        <v>00</v>
      </c>
      <c r="AL493" s="39" t="str">
        <f t="shared" si="2074"/>
        <v/>
      </c>
      <c r="AM493" s="39" t="str">
        <f t="shared" si="2075"/>
        <v>000000</v>
      </c>
      <c r="AN493" s="39" t="str">
        <f t="shared" si="2076"/>
        <v/>
      </c>
      <c r="AO493" s="39" t="str">
        <f t="shared" si="2077"/>
        <v/>
      </c>
      <c r="AP493" s="39">
        <f ca="1">IF(OFFSET($C493,-MOD(ROW($C493),3),0)&lt;&gt;"",IF(RIGHT($P493,1)=")",VALUE(VLOOKUP(OFFSET($C493,-MOD(ROW($C493),3),0),登録データ!$A$3:$H$2500,8,FALSE)),0),0)</f>
        <v>0</v>
      </c>
      <c r="AQ493" s="39">
        <f t="shared" ca="1" si="2078"/>
        <v>0</v>
      </c>
      <c r="AR493" s="267"/>
      <c r="AS493" s="39" t="str">
        <f t="shared" si="2079"/>
        <v/>
      </c>
      <c r="AT493" s="267"/>
      <c r="AU493" s="267"/>
      <c r="AV493" s="202"/>
      <c r="AW493" s="199"/>
      <c r="AX493" s="200"/>
      <c r="AY493" s="200"/>
      <c r="AZ493" s="200"/>
      <c r="BA493" s="200"/>
      <c r="BB493" s="39"/>
      <c r="BC493" s="39"/>
      <c r="BD493" s="93"/>
      <c r="BE493" s="93"/>
      <c r="BF493" s="93"/>
      <c r="BG493" s="95"/>
      <c r="BH493" s="111"/>
      <c r="BI493" s="202"/>
      <c r="BJ493" s="199"/>
      <c r="BK493" s="200"/>
      <c r="BL493" s="200"/>
      <c r="BM493" s="200"/>
      <c r="BN493" s="200"/>
      <c r="BO493" s="39"/>
      <c r="BP493" s="39"/>
      <c r="BQ493" s="39"/>
      <c r="BR493" s="39"/>
      <c r="BS493" s="39"/>
      <c r="BT493" s="39"/>
      <c r="BV493" s="38" t="str">
        <f>IF($P493="十種競技",COUNTIF($P$21:$P493,"十種競技"),"")</f>
        <v/>
      </c>
      <c r="BW493" s="39" t="str">
        <f t="shared" ca="1" si="2080"/>
        <v/>
      </c>
      <c r="BX493" s="39" t="str">
        <f t="shared" ca="1" si="2081"/>
        <v/>
      </c>
      <c r="BY493" s="39" t="str">
        <f t="shared" ca="1" si="2082"/>
        <v/>
      </c>
      <c r="BZ493" s="39" t="str">
        <f t="shared" ca="1" si="2083"/>
        <v/>
      </c>
      <c r="CA493" s="39" t="str">
        <f t="shared" ca="1" si="2084"/>
        <v/>
      </c>
      <c r="CB493" s="39"/>
      <c r="CC493" s="39"/>
      <c r="CD493" s="39"/>
      <c r="CE493" s="39"/>
      <c r="CF493" s="39"/>
      <c r="CG493" s="86"/>
      <c r="CH493" s="43" t="str">
        <f t="shared" si="2070"/>
        <v/>
      </c>
    </row>
    <row r="494" spans="1:86" ht="14.25" thickBot="1">
      <c r="A494" s="24"/>
      <c r="B494" s="278"/>
      <c r="C494" s="29" t="s">
        <v>3696</v>
      </c>
      <c r="D494" s="283"/>
      <c r="E494" s="283"/>
      <c r="F494" s="283"/>
      <c r="G494" s="283"/>
      <c r="H494" s="283"/>
      <c r="I494" s="283"/>
      <c r="J494" s="283"/>
      <c r="K494" s="283"/>
      <c r="L494" s="283"/>
      <c r="M494" s="283"/>
      <c r="N494" s="283"/>
      <c r="O494" s="29" t="s">
        <v>3699</v>
      </c>
      <c r="P494" s="72"/>
      <c r="Q494" s="32"/>
      <c r="R494" s="160" t="str">
        <f t="shared" si="2071"/>
        <v/>
      </c>
      <c r="S494" s="152"/>
      <c r="T494" s="160" t="str">
        <f t="shared" si="2072"/>
        <v/>
      </c>
      <c r="U494" s="32"/>
      <c r="V494" s="249"/>
      <c r="W494" s="249"/>
      <c r="X494" s="249"/>
      <c r="Y494" s="250"/>
      <c r="Z494" s="250"/>
      <c r="AA494" s="250"/>
      <c r="AB494" s="251"/>
      <c r="AC494" s="242"/>
      <c r="AD494" s="245"/>
      <c r="AG494" s="38"/>
      <c r="AH494" s="267"/>
      <c r="AI494" s="39" t="str">
        <f>IF($P494="","0",VLOOKUP($P494,登録データ!$M$3:$O$28,2,FALSE))</f>
        <v>0</v>
      </c>
      <c r="AJ494" s="39" t="str">
        <f>IF($P494="","",VLOOKUP($P494,登録データ!$M$3:$P$28,4,FALSE))</f>
        <v/>
      </c>
      <c r="AK494" s="39" t="str">
        <f t="shared" si="2073"/>
        <v>00</v>
      </c>
      <c r="AL494" s="39" t="str">
        <f t="shared" si="2074"/>
        <v/>
      </c>
      <c r="AM494" s="39" t="str">
        <f t="shared" si="2075"/>
        <v>000000</v>
      </c>
      <c r="AN494" s="39" t="str">
        <f t="shared" si="2076"/>
        <v/>
      </c>
      <c r="AO494" s="39" t="str">
        <f t="shared" si="2077"/>
        <v/>
      </c>
      <c r="AP494" s="39">
        <f ca="1">IF(OFFSET($C494,-MOD(ROW($C494),3),0)&lt;&gt;"",IF(RIGHT($P494,1)=")",VALUE(VLOOKUP(OFFSET($C494,-MOD(ROW($C494),3),0),登録データ!$A$3:$H$2500,8,FALSE)),0),0)</f>
        <v>0</v>
      </c>
      <c r="AQ494" s="39">
        <f t="shared" ca="1" si="2078"/>
        <v>0</v>
      </c>
      <c r="AR494" s="267"/>
      <c r="AS494" s="39" t="str">
        <f t="shared" si="2079"/>
        <v/>
      </c>
      <c r="AT494" s="267"/>
      <c r="AU494" s="267"/>
      <c r="AV494" s="202"/>
      <c r="AW494" s="199"/>
      <c r="AX494" s="200"/>
      <c r="AY494" s="200"/>
      <c r="AZ494" s="200"/>
      <c r="BA494" s="200"/>
      <c r="BB494" s="39"/>
      <c r="BC494" s="39"/>
      <c r="BD494" s="93"/>
      <c r="BE494" s="93"/>
      <c r="BF494" s="93"/>
      <c r="BG494" s="95"/>
      <c r="BH494" s="111"/>
      <c r="BI494" s="202"/>
      <c r="BJ494" s="199"/>
      <c r="BK494" s="200"/>
      <c r="BL494" s="200"/>
      <c r="BM494" s="200"/>
      <c r="BN494" s="200"/>
      <c r="BO494" s="39"/>
      <c r="BP494" s="39"/>
      <c r="BQ494" s="39"/>
      <c r="BR494" s="39"/>
      <c r="BS494" s="39"/>
      <c r="BT494" s="39"/>
      <c r="BV494" s="38" t="str">
        <f>IF($P494="十種競技",COUNTIF($P$21:$P494,"十種競技"),"")</f>
        <v/>
      </c>
      <c r="BW494" s="39" t="str">
        <f t="shared" ca="1" si="2080"/>
        <v/>
      </c>
      <c r="BX494" s="39" t="str">
        <f t="shared" ca="1" si="2081"/>
        <v/>
      </c>
      <c r="BY494" s="39" t="str">
        <f t="shared" ca="1" si="2082"/>
        <v/>
      </c>
      <c r="BZ494" s="39" t="str">
        <f t="shared" ca="1" si="2083"/>
        <v/>
      </c>
      <c r="CA494" s="39" t="str">
        <f t="shared" ca="1" si="2084"/>
        <v/>
      </c>
      <c r="CB494" s="39"/>
      <c r="CC494" s="39"/>
      <c r="CD494" s="39"/>
      <c r="CE494" s="39"/>
      <c r="CF494" s="39"/>
      <c r="CG494" s="86"/>
      <c r="CH494" s="43" t="str">
        <f t="shared" si="2070"/>
        <v/>
      </c>
    </row>
    <row r="495" spans="1:86" ht="14.25" thickTop="1">
      <c r="A495" s="24"/>
      <c r="B495" s="276">
        <v>159</v>
      </c>
      <c r="C495" s="287"/>
      <c r="D495" s="281" t="str">
        <f>IF($C495="","",IF($C495="@",$D497,VLOOKUP($C495,登録データ!$A$3:$H$2500,2,FALSE)))</f>
        <v/>
      </c>
      <c r="E495" s="281"/>
      <c r="F495" s="281"/>
      <c r="G495" s="282" t="str">
        <f>IF($C495="","",IF($C495="@",$G497,VLOOKUP($C495,登録データ!$A$3:$H$2500,3,FALSE)))</f>
        <v/>
      </c>
      <c r="H495" s="282"/>
      <c r="I495" s="282"/>
      <c r="J495" s="281" t="str">
        <f>IF($C495="","",IF($C495="@",$J497,VLOOKUP($C495,登録データ!$A$3:$H$2500,7,FALSE)))</f>
        <v/>
      </c>
      <c r="K495" s="281"/>
      <c r="L495" s="281" t="str">
        <f>IF($C495="","",IF($C495="@",$L497,VLOOKUP($C495,登録データ!$A$3:$H$2500,4,FALSE)))</f>
        <v/>
      </c>
      <c r="M495" s="281"/>
      <c r="N495" s="281"/>
      <c r="O495" s="58" t="s">
        <v>3697</v>
      </c>
      <c r="P495" s="70"/>
      <c r="Q495" s="30"/>
      <c r="R495" s="156" t="str">
        <f t="shared" si="2071"/>
        <v/>
      </c>
      <c r="S495" s="150"/>
      <c r="T495" s="156" t="str">
        <f t="shared" si="2072"/>
        <v/>
      </c>
      <c r="U495" s="30"/>
      <c r="V495" s="237"/>
      <c r="W495" s="237"/>
      <c r="X495" s="237"/>
      <c r="Y495" s="238"/>
      <c r="Z495" s="238"/>
      <c r="AA495" s="238"/>
      <c r="AB495" s="239"/>
      <c r="AC495" s="240"/>
      <c r="AD495" s="243"/>
      <c r="AG495" s="38"/>
      <c r="AH495" s="267" t="str">
        <f>IF($C495="","",IF($C495="@",0,IF(VLOOKUP($C495,登録データ!$A$3:$V$2500,22,FALSE)=0,0,1)))</f>
        <v/>
      </c>
      <c r="AI495" s="39" t="str">
        <f>IF($P495="","0",VLOOKUP($P495,登録データ!$M$3:$O$28,2,FALSE))</f>
        <v>0</v>
      </c>
      <c r="AJ495" s="39" t="str">
        <f>IF($P495="","",VLOOKUP($P495,登録データ!$M$3:$P$28,4,FALSE))</f>
        <v/>
      </c>
      <c r="AK495" s="39" t="str">
        <f t="shared" si="2073"/>
        <v>00</v>
      </c>
      <c r="AL495" s="39" t="str">
        <f t="shared" si="2074"/>
        <v/>
      </c>
      <c r="AM495" s="39" t="str">
        <f t="shared" si="2075"/>
        <v>000000</v>
      </c>
      <c r="AN495" s="39" t="str">
        <f t="shared" si="2076"/>
        <v/>
      </c>
      <c r="AO495" s="39" t="str">
        <f t="shared" si="2077"/>
        <v/>
      </c>
      <c r="AP495" s="39">
        <f ca="1">IF(OFFSET($C495,-MOD(ROW($C495),3),0)&lt;&gt;"",IF(RIGHT($P495,1)=")",VALUE(VLOOKUP(OFFSET($C495,-MOD(ROW($C495),3),0),登録データ!$A$3:$H$2500,8,FALSE)),0),0)</f>
        <v>0</v>
      </c>
      <c r="AQ495" s="39">
        <f t="shared" ca="1" si="2078"/>
        <v>0</v>
      </c>
      <c r="AR495" s="267" t="str">
        <f t="shared" ref="AR495" si="2181">IF($C495="","",IF($C495="@",0,IF($C495&lt;1501,0,1)))</f>
        <v/>
      </c>
      <c r="AS495" s="39" t="str">
        <f t="shared" si="2079"/>
        <v/>
      </c>
      <c r="AT495" s="267" t="str">
        <f t="shared" ref="AT495" si="2182">IF($C495="","",IF($C495="@",0,IF(COUNTIF($C$21:$C$620,$C495)=1,0,1)))</f>
        <v/>
      </c>
      <c r="AU495" s="267" t="str">
        <f t="shared" ref="AU495" si="2183">IF($L495="","",IF(OR($L495="北海道",$L495="東京都",$L495="大阪府",$L495="京都府",RIGHT($L495,1)="県"),0,1))</f>
        <v/>
      </c>
      <c r="AV495" s="202" t="str">
        <f>IF(AC495="","",COUNTA($AC$21:$AC495))</f>
        <v/>
      </c>
      <c r="AW495" s="199" t="str">
        <f t="shared" ref="AW495" si="2184">IF($C495="","",IF($AV495="","",IF($C495="@",CONCATENATE("@",$D497),$C495)))</f>
        <v/>
      </c>
      <c r="AX495" s="199" t="str">
        <f t="shared" ref="AX495" si="2185">IF(LEFT($AW495,1)="@",$D497,"")</f>
        <v/>
      </c>
      <c r="AY495" s="199" t="str">
        <f t="shared" ref="AY495" si="2186">IF(LEFT($AW495,1)="@",$G497,"")</f>
        <v/>
      </c>
      <c r="AZ495" s="199" t="str">
        <f t="shared" ref="AZ495" si="2187">IF(LEFT($AW495,1)="@",$J497,"")</f>
        <v/>
      </c>
      <c r="BA495" s="199" t="str">
        <f t="shared" ref="BA495" si="2188">IF(LEFT($AW495,1)="@",$L497,"")</f>
        <v/>
      </c>
      <c r="BB495" s="39"/>
      <c r="BC495" s="39"/>
      <c r="BD495" s="74"/>
      <c r="BE495" s="74"/>
      <c r="BF495" s="74"/>
      <c r="BG495" s="83"/>
      <c r="BH495" s="84"/>
      <c r="BI495" s="202" t="str">
        <f>IF($AD495="","",COUNTA($AD$21:$AD495))</f>
        <v/>
      </c>
      <c r="BJ495" s="199" t="str">
        <f>IF($C495="","",IF($BI495="","",IF($C495="@",CONCATENATE("@",$D497),$C495)))</f>
        <v/>
      </c>
      <c r="BK495" s="199" t="str">
        <f t="shared" ref="BK495" si="2189">IF(LEFT($BJ495,1)="@",$D497,"")</f>
        <v/>
      </c>
      <c r="BL495" s="199" t="str">
        <f t="shared" ref="BL495" si="2190">IF(LEFT($BJ495,1)="@",$G497,"")</f>
        <v/>
      </c>
      <c r="BM495" s="199" t="str">
        <f t="shared" ref="BM495" si="2191">IF(LEFT($BJ495,1)="@",$J497,"")</f>
        <v/>
      </c>
      <c r="BN495" s="199" t="str">
        <f t="shared" ref="BN495" si="2192">IF(LEFT($BJ495,1)="@",$L497,"")</f>
        <v/>
      </c>
      <c r="BO495" s="39"/>
      <c r="BP495" s="39"/>
      <c r="BQ495" s="39"/>
      <c r="BR495" s="39"/>
      <c r="BS495" s="39"/>
      <c r="BT495" s="39"/>
      <c r="BV495" s="38" t="str">
        <f>IF($P495="十種競技",COUNTIF($P$21:$P495,"十種競技"),"")</f>
        <v/>
      </c>
      <c r="BW495" s="39" t="str">
        <f t="shared" ca="1" si="2080"/>
        <v/>
      </c>
      <c r="BX495" s="39" t="str">
        <f t="shared" ca="1" si="2081"/>
        <v/>
      </c>
      <c r="BY495" s="39" t="str">
        <f t="shared" ca="1" si="2082"/>
        <v/>
      </c>
      <c r="BZ495" s="39" t="str">
        <f t="shared" ca="1" si="2083"/>
        <v/>
      </c>
      <c r="CA495" s="39" t="str">
        <f t="shared" ca="1" si="2084"/>
        <v/>
      </c>
      <c r="CB495" s="39"/>
      <c r="CC495" s="39"/>
      <c r="CD495" s="39"/>
      <c r="CE495" s="39"/>
      <c r="CF495" s="39"/>
      <c r="CG495" s="86"/>
      <c r="CH495" s="43" t="str">
        <f t="shared" si="2070"/>
        <v/>
      </c>
    </row>
    <row r="496" spans="1:86">
      <c r="A496" s="24"/>
      <c r="B496" s="277"/>
      <c r="C496" s="288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59" t="s">
        <v>3698</v>
      </c>
      <c r="P496" s="71"/>
      <c r="Q496" s="31"/>
      <c r="R496" s="157" t="str">
        <f t="shared" si="2071"/>
        <v/>
      </c>
      <c r="S496" s="151"/>
      <c r="T496" s="157" t="str">
        <f t="shared" si="2072"/>
        <v/>
      </c>
      <c r="U496" s="31"/>
      <c r="V496" s="246"/>
      <c r="W496" s="246"/>
      <c r="X496" s="246"/>
      <c r="Y496" s="247"/>
      <c r="Z496" s="247"/>
      <c r="AA496" s="247"/>
      <c r="AB496" s="248"/>
      <c r="AC496" s="241"/>
      <c r="AD496" s="244"/>
      <c r="AG496" s="38"/>
      <c r="AH496" s="267"/>
      <c r="AI496" s="39" t="str">
        <f>IF($P496="","0",VLOOKUP($P496,登録データ!$M$3:$O$28,2,FALSE))</f>
        <v>0</v>
      </c>
      <c r="AJ496" s="39" t="str">
        <f>IF($P496="","",VLOOKUP($P496,登録データ!$M$3:$P$28,4,FALSE))</f>
        <v/>
      </c>
      <c r="AK496" s="39" t="str">
        <f t="shared" si="2073"/>
        <v>00</v>
      </c>
      <c r="AL496" s="39" t="str">
        <f t="shared" si="2074"/>
        <v/>
      </c>
      <c r="AM496" s="39" t="str">
        <f t="shared" si="2075"/>
        <v>000000</v>
      </c>
      <c r="AN496" s="39" t="str">
        <f t="shared" si="2076"/>
        <v/>
      </c>
      <c r="AO496" s="39" t="str">
        <f t="shared" si="2077"/>
        <v/>
      </c>
      <c r="AP496" s="39">
        <f ca="1">IF(OFFSET($C496,-MOD(ROW($C496),3),0)&lt;&gt;"",IF(RIGHT($P496,1)=")",VALUE(VLOOKUP(OFFSET($C496,-MOD(ROW($C496),3),0),登録データ!$A$3:$H$2500,8,FALSE)),0),0)</f>
        <v>0</v>
      </c>
      <c r="AQ496" s="39">
        <f t="shared" ca="1" si="2078"/>
        <v>0</v>
      </c>
      <c r="AR496" s="267"/>
      <c r="AS496" s="39" t="str">
        <f t="shared" si="2079"/>
        <v/>
      </c>
      <c r="AT496" s="267"/>
      <c r="AU496" s="267"/>
      <c r="AV496" s="202"/>
      <c r="AW496" s="199"/>
      <c r="AX496" s="200"/>
      <c r="AY496" s="200"/>
      <c r="AZ496" s="200"/>
      <c r="BA496" s="200"/>
      <c r="BB496" s="39"/>
      <c r="BC496" s="39"/>
      <c r="BD496" s="93"/>
      <c r="BE496" s="93"/>
      <c r="BF496" s="93"/>
      <c r="BG496" s="95"/>
      <c r="BH496" s="111"/>
      <c r="BI496" s="202"/>
      <c r="BJ496" s="199"/>
      <c r="BK496" s="200"/>
      <c r="BL496" s="200"/>
      <c r="BM496" s="200"/>
      <c r="BN496" s="200"/>
      <c r="BO496" s="39"/>
      <c r="BP496" s="39"/>
      <c r="BQ496" s="39"/>
      <c r="BR496" s="39"/>
      <c r="BS496" s="39"/>
      <c r="BT496" s="39"/>
      <c r="BV496" s="38" t="str">
        <f>IF($P496="十種競技",COUNTIF($P$21:$P496,"十種競技"),"")</f>
        <v/>
      </c>
      <c r="BW496" s="39" t="str">
        <f t="shared" ca="1" si="2080"/>
        <v/>
      </c>
      <c r="BX496" s="39" t="str">
        <f t="shared" ca="1" si="2081"/>
        <v/>
      </c>
      <c r="BY496" s="39" t="str">
        <f t="shared" ca="1" si="2082"/>
        <v/>
      </c>
      <c r="BZ496" s="39" t="str">
        <f t="shared" ca="1" si="2083"/>
        <v/>
      </c>
      <c r="CA496" s="39" t="str">
        <f t="shared" ca="1" si="2084"/>
        <v/>
      </c>
      <c r="CB496" s="39"/>
      <c r="CC496" s="39"/>
      <c r="CD496" s="39"/>
      <c r="CE496" s="39"/>
      <c r="CF496" s="39"/>
      <c r="CG496" s="86"/>
      <c r="CH496" s="43" t="str">
        <f t="shared" si="2070"/>
        <v/>
      </c>
    </row>
    <row r="497" spans="1:86" ht="14.25" thickBot="1">
      <c r="A497" s="24"/>
      <c r="B497" s="278"/>
      <c r="C497" s="29" t="s">
        <v>3696</v>
      </c>
      <c r="D497" s="283"/>
      <c r="E497" s="283"/>
      <c r="F497" s="283"/>
      <c r="G497" s="283"/>
      <c r="H497" s="283"/>
      <c r="I497" s="283"/>
      <c r="J497" s="283"/>
      <c r="K497" s="283"/>
      <c r="L497" s="283"/>
      <c r="M497" s="283"/>
      <c r="N497" s="283"/>
      <c r="O497" s="29" t="s">
        <v>3699</v>
      </c>
      <c r="P497" s="72"/>
      <c r="Q497" s="32"/>
      <c r="R497" s="160" t="str">
        <f t="shared" si="2071"/>
        <v/>
      </c>
      <c r="S497" s="152"/>
      <c r="T497" s="160" t="str">
        <f t="shared" si="2072"/>
        <v/>
      </c>
      <c r="U497" s="32"/>
      <c r="V497" s="249"/>
      <c r="W497" s="249"/>
      <c r="X497" s="249"/>
      <c r="Y497" s="250"/>
      <c r="Z497" s="250"/>
      <c r="AA497" s="250"/>
      <c r="AB497" s="251"/>
      <c r="AC497" s="242"/>
      <c r="AD497" s="245"/>
      <c r="AG497" s="38"/>
      <c r="AH497" s="267"/>
      <c r="AI497" s="39" t="str">
        <f>IF($P497="","0",VLOOKUP($P497,登録データ!$M$3:$O$28,2,FALSE))</f>
        <v>0</v>
      </c>
      <c r="AJ497" s="39" t="str">
        <f>IF($P497="","",VLOOKUP($P497,登録データ!$M$3:$P$28,4,FALSE))</f>
        <v/>
      </c>
      <c r="AK497" s="39" t="str">
        <f t="shared" si="2073"/>
        <v>00</v>
      </c>
      <c r="AL497" s="39" t="str">
        <f t="shared" si="2074"/>
        <v/>
      </c>
      <c r="AM497" s="39" t="str">
        <f t="shared" si="2075"/>
        <v>000000</v>
      </c>
      <c r="AN497" s="39" t="str">
        <f t="shared" si="2076"/>
        <v/>
      </c>
      <c r="AO497" s="39" t="str">
        <f t="shared" si="2077"/>
        <v/>
      </c>
      <c r="AP497" s="39">
        <f ca="1">IF(OFFSET($C497,-MOD(ROW($C497),3),0)&lt;&gt;"",IF(RIGHT($P497,1)=")",VALUE(VLOOKUP(OFFSET($C497,-MOD(ROW($C497),3),0),登録データ!$A$3:$H$2500,8,FALSE)),0),0)</f>
        <v>0</v>
      </c>
      <c r="AQ497" s="39">
        <f t="shared" ca="1" si="2078"/>
        <v>0</v>
      </c>
      <c r="AR497" s="267"/>
      <c r="AS497" s="39" t="str">
        <f t="shared" si="2079"/>
        <v/>
      </c>
      <c r="AT497" s="267"/>
      <c r="AU497" s="267"/>
      <c r="AV497" s="202"/>
      <c r="AW497" s="199"/>
      <c r="AX497" s="200"/>
      <c r="AY497" s="200"/>
      <c r="AZ497" s="200"/>
      <c r="BA497" s="200"/>
      <c r="BB497" s="39"/>
      <c r="BC497" s="39"/>
      <c r="BD497" s="93"/>
      <c r="BE497" s="93"/>
      <c r="BF497" s="93"/>
      <c r="BG497" s="95"/>
      <c r="BH497" s="111"/>
      <c r="BI497" s="202"/>
      <c r="BJ497" s="199"/>
      <c r="BK497" s="200"/>
      <c r="BL497" s="200"/>
      <c r="BM497" s="200"/>
      <c r="BN497" s="200"/>
      <c r="BO497" s="39"/>
      <c r="BP497" s="39"/>
      <c r="BQ497" s="39"/>
      <c r="BR497" s="39"/>
      <c r="BS497" s="39"/>
      <c r="BT497" s="39"/>
      <c r="BV497" s="38" t="str">
        <f>IF($P497="十種競技",COUNTIF($P$21:$P497,"十種競技"),"")</f>
        <v/>
      </c>
      <c r="BW497" s="39" t="str">
        <f t="shared" ca="1" si="2080"/>
        <v/>
      </c>
      <c r="BX497" s="39" t="str">
        <f t="shared" ca="1" si="2081"/>
        <v/>
      </c>
      <c r="BY497" s="39" t="str">
        <f t="shared" ca="1" si="2082"/>
        <v/>
      </c>
      <c r="BZ497" s="39" t="str">
        <f t="shared" ca="1" si="2083"/>
        <v/>
      </c>
      <c r="CA497" s="39" t="str">
        <f t="shared" ca="1" si="2084"/>
        <v/>
      </c>
      <c r="CB497" s="39"/>
      <c r="CC497" s="39"/>
      <c r="CD497" s="39"/>
      <c r="CE497" s="39"/>
      <c r="CF497" s="39"/>
      <c r="CG497" s="86"/>
      <c r="CH497" s="43" t="str">
        <f t="shared" si="2070"/>
        <v/>
      </c>
    </row>
    <row r="498" spans="1:86" ht="14.25" thickTop="1">
      <c r="A498" s="24"/>
      <c r="B498" s="276">
        <v>160</v>
      </c>
      <c r="C498" s="287"/>
      <c r="D498" s="281" t="str">
        <f>IF($C498="","",IF($C498="@",$D500,VLOOKUP($C498,登録データ!$A$3:$H$2500,2,FALSE)))</f>
        <v/>
      </c>
      <c r="E498" s="281"/>
      <c r="F498" s="281"/>
      <c r="G498" s="282" t="str">
        <f>IF($C498="","",IF($C498="@",$G500,VLOOKUP($C498,登録データ!$A$3:$H$2500,3,FALSE)))</f>
        <v/>
      </c>
      <c r="H498" s="282"/>
      <c r="I498" s="282"/>
      <c r="J498" s="281" t="str">
        <f>IF($C498="","",IF($C498="@",$J500,VLOOKUP($C498,登録データ!$A$3:$H$2500,7,FALSE)))</f>
        <v/>
      </c>
      <c r="K498" s="281"/>
      <c r="L498" s="281" t="str">
        <f>IF($C498="","",IF($C498="@",$L500,VLOOKUP($C498,登録データ!$A$3:$H$2500,4,FALSE)))</f>
        <v/>
      </c>
      <c r="M498" s="281"/>
      <c r="N498" s="281"/>
      <c r="O498" s="58" t="s">
        <v>3697</v>
      </c>
      <c r="P498" s="70"/>
      <c r="Q498" s="30"/>
      <c r="R498" s="156" t="str">
        <f t="shared" si="2071"/>
        <v/>
      </c>
      <c r="S498" s="150"/>
      <c r="T498" s="156" t="str">
        <f t="shared" si="2072"/>
        <v/>
      </c>
      <c r="U498" s="30"/>
      <c r="V498" s="237"/>
      <c r="W498" s="237"/>
      <c r="X498" s="237"/>
      <c r="Y498" s="238"/>
      <c r="Z498" s="238"/>
      <c r="AA498" s="238"/>
      <c r="AB498" s="239"/>
      <c r="AC498" s="240"/>
      <c r="AD498" s="243"/>
      <c r="AG498" s="38"/>
      <c r="AH498" s="267" t="str">
        <f>IF($C498="","",IF($C498="@",0,IF(VLOOKUP($C498,登録データ!$A$3:$V$2500,22,FALSE)=0,0,1)))</f>
        <v/>
      </c>
      <c r="AI498" s="39" t="str">
        <f>IF($P498="","0",VLOOKUP($P498,登録データ!$M$3:$O$28,2,FALSE))</f>
        <v>0</v>
      </c>
      <c r="AJ498" s="39" t="str">
        <f>IF($P498="","",VLOOKUP($P498,登録データ!$M$3:$P$28,4,FALSE))</f>
        <v/>
      </c>
      <c r="AK498" s="39" t="str">
        <f t="shared" si="2073"/>
        <v>00</v>
      </c>
      <c r="AL498" s="39" t="str">
        <f t="shared" si="2074"/>
        <v/>
      </c>
      <c r="AM498" s="39" t="str">
        <f t="shared" si="2075"/>
        <v>000000</v>
      </c>
      <c r="AN498" s="39" t="str">
        <f t="shared" si="2076"/>
        <v/>
      </c>
      <c r="AO498" s="39" t="str">
        <f t="shared" si="2077"/>
        <v/>
      </c>
      <c r="AP498" s="39">
        <f ca="1">IF(OFFSET($C498,-MOD(ROW($C498),3),0)&lt;&gt;"",IF(RIGHT($P498,1)=")",VALUE(VLOOKUP(OFFSET($C498,-MOD(ROW($C498),3),0),登録データ!$A$3:$H$2500,8,FALSE)),0),0)</f>
        <v>0</v>
      </c>
      <c r="AQ498" s="39">
        <f t="shared" ca="1" si="2078"/>
        <v>0</v>
      </c>
      <c r="AR498" s="267" t="str">
        <f t="shared" ref="AR498" si="2193">IF($C498="","",IF($C498="@",0,IF($C498&lt;1501,0,1)))</f>
        <v/>
      </c>
      <c r="AS498" s="39" t="str">
        <f t="shared" si="2079"/>
        <v/>
      </c>
      <c r="AT498" s="267" t="str">
        <f t="shared" ref="AT498" si="2194">IF($C498="","",IF($C498="@",0,IF(COUNTIF($C$21:$C$620,$C498)=1,0,1)))</f>
        <v/>
      </c>
      <c r="AU498" s="267" t="str">
        <f t="shared" ref="AU498" si="2195">IF($L498="","",IF(OR($L498="北海道",$L498="東京都",$L498="大阪府",$L498="京都府",RIGHT($L498,1)="県"),0,1))</f>
        <v/>
      </c>
      <c r="AV498" s="202" t="str">
        <f>IF(AC498="","",COUNTA($AC$21:$AC498))</f>
        <v/>
      </c>
      <c r="AW498" s="199" t="str">
        <f t="shared" ref="AW498" si="2196">IF($C498="","",IF($AV498="","",IF($C498="@",CONCATENATE("@",$D500),$C498)))</f>
        <v/>
      </c>
      <c r="AX498" s="199" t="str">
        <f t="shared" ref="AX498" si="2197">IF(LEFT($AW498,1)="@",$D500,"")</f>
        <v/>
      </c>
      <c r="AY498" s="199" t="str">
        <f t="shared" ref="AY498" si="2198">IF(LEFT($AW498,1)="@",$G500,"")</f>
        <v/>
      </c>
      <c r="AZ498" s="199" t="str">
        <f t="shared" ref="AZ498" si="2199">IF(LEFT($AW498,1)="@",$J500,"")</f>
        <v/>
      </c>
      <c r="BA498" s="199" t="str">
        <f t="shared" ref="BA498" si="2200">IF(LEFT($AW498,1)="@",$L500,"")</f>
        <v/>
      </c>
      <c r="BB498" s="39"/>
      <c r="BC498" s="39"/>
      <c r="BD498" s="74"/>
      <c r="BE498" s="74"/>
      <c r="BF498" s="74"/>
      <c r="BG498" s="83"/>
      <c r="BH498" s="84"/>
      <c r="BI498" s="202" t="str">
        <f>IF($AD498="","",COUNTA($AD$21:$AD498))</f>
        <v/>
      </c>
      <c r="BJ498" s="199" t="str">
        <f>IF($C498="","",IF($BI498="","",IF($C498="@",CONCATENATE("@",$D500),$C498)))</f>
        <v/>
      </c>
      <c r="BK498" s="199" t="str">
        <f t="shared" ref="BK498" si="2201">IF(LEFT($BJ498,1)="@",$D500,"")</f>
        <v/>
      </c>
      <c r="BL498" s="199" t="str">
        <f t="shared" ref="BL498" si="2202">IF(LEFT($BJ498,1)="@",$G500,"")</f>
        <v/>
      </c>
      <c r="BM498" s="199" t="str">
        <f t="shared" ref="BM498" si="2203">IF(LEFT($BJ498,1)="@",$J500,"")</f>
        <v/>
      </c>
      <c r="BN498" s="199" t="str">
        <f t="shared" ref="BN498" si="2204">IF(LEFT($BJ498,1)="@",$L500,"")</f>
        <v/>
      </c>
      <c r="BO498" s="39"/>
      <c r="BP498" s="39"/>
      <c r="BQ498" s="39"/>
      <c r="BR498" s="39"/>
      <c r="BS498" s="39"/>
      <c r="BT498" s="39"/>
      <c r="BV498" s="38" t="str">
        <f>IF($P498="十種競技",COUNTIF($P$21:$P498,"十種競技"),"")</f>
        <v/>
      </c>
      <c r="BW498" s="39" t="str">
        <f t="shared" ca="1" si="2080"/>
        <v/>
      </c>
      <c r="BX498" s="39" t="str">
        <f t="shared" ca="1" si="2081"/>
        <v/>
      </c>
      <c r="BY498" s="39" t="str">
        <f t="shared" ca="1" si="2082"/>
        <v/>
      </c>
      <c r="BZ498" s="39" t="str">
        <f t="shared" ca="1" si="2083"/>
        <v/>
      </c>
      <c r="CA498" s="39" t="str">
        <f t="shared" ca="1" si="2084"/>
        <v/>
      </c>
      <c r="CB498" s="39"/>
      <c r="CC498" s="39"/>
      <c r="CD498" s="39"/>
      <c r="CE498" s="39"/>
      <c r="CF498" s="39"/>
      <c r="CG498" s="86"/>
      <c r="CH498" s="43" t="str">
        <f t="shared" si="2070"/>
        <v/>
      </c>
    </row>
    <row r="499" spans="1:86">
      <c r="A499" s="24"/>
      <c r="B499" s="277"/>
      <c r="C499" s="288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59" t="s">
        <v>3698</v>
      </c>
      <c r="P499" s="71"/>
      <c r="Q499" s="31"/>
      <c r="R499" s="157" t="str">
        <f t="shared" si="2071"/>
        <v/>
      </c>
      <c r="S499" s="151"/>
      <c r="T499" s="157" t="str">
        <f t="shared" si="2072"/>
        <v/>
      </c>
      <c r="U499" s="31"/>
      <c r="V499" s="246"/>
      <c r="W499" s="246"/>
      <c r="X499" s="246"/>
      <c r="Y499" s="247"/>
      <c r="Z499" s="247"/>
      <c r="AA499" s="247"/>
      <c r="AB499" s="248"/>
      <c r="AC499" s="241"/>
      <c r="AD499" s="244"/>
      <c r="AG499" s="38"/>
      <c r="AH499" s="267"/>
      <c r="AI499" s="39" t="str">
        <f>IF($P499="","0",VLOOKUP($P499,登録データ!$M$3:$O$28,2,FALSE))</f>
        <v>0</v>
      </c>
      <c r="AJ499" s="39" t="str">
        <f>IF($P499="","",VLOOKUP($P499,登録データ!$M$3:$P$28,4,FALSE))</f>
        <v/>
      </c>
      <c r="AK499" s="39" t="str">
        <f t="shared" si="2073"/>
        <v>00</v>
      </c>
      <c r="AL499" s="39" t="str">
        <f t="shared" si="2074"/>
        <v/>
      </c>
      <c r="AM499" s="39" t="str">
        <f t="shared" si="2075"/>
        <v>000000</v>
      </c>
      <c r="AN499" s="39" t="str">
        <f t="shared" si="2076"/>
        <v/>
      </c>
      <c r="AO499" s="39" t="str">
        <f t="shared" si="2077"/>
        <v/>
      </c>
      <c r="AP499" s="39">
        <f ca="1">IF(OFFSET($C499,-MOD(ROW($C499),3),0)&lt;&gt;"",IF(RIGHT($P499,1)=")",VALUE(VLOOKUP(OFFSET($C499,-MOD(ROW($C499),3),0),登録データ!$A$3:$H$2500,8,FALSE)),0),0)</f>
        <v>0</v>
      </c>
      <c r="AQ499" s="39">
        <f t="shared" ca="1" si="2078"/>
        <v>0</v>
      </c>
      <c r="AR499" s="267"/>
      <c r="AS499" s="39" t="str">
        <f t="shared" si="2079"/>
        <v/>
      </c>
      <c r="AT499" s="267"/>
      <c r="AU499" s="267"/>
      <c r="AV499" s="202"/>
      <c r="AW499" s="199"/>
      <c r="AX499" s="200"/>
      <c r="AY499" s="200"/>
      <c r="AZ499" s="200"/>
      <c r="BA499" s="200"/>
      <c r="BB499" s="39"/>
      <c r="BC499" s="39"/>
      <c r="BD499" s="93"/>
      <c r="BE499" s="93"/>
      <c r="BF499" s="93"/>
      <c r="BG499" s="95"/>
      <c r="BH499" s="111"/>
      <c r="BI499" s="202"/>
      <c r="BJ499" s="199"/>
      <c r="BK499" s="200"/>
      <c r="BL499" s="200"/>
      <c r="BM499" s="200"/>
      <c r="BN499" s="200"/>
      <c r="BO499" s="39"/>
      <c r="BP499" s="39"/>
      <c r="BQ499" s="39"/>
      <c r="BR499" s="39"/>
      <c r="BS499" s="39"/>
      <c r="BT499" s="39"/>
      <c r="BV499" s="38" t="str">
        <f>IF($P499="十種競技",COUNTIF($P$21:$P499,"十種競技"),"")</f>
        <v/>
      </c>
      <c r="BW499" s="39" t="str">
        <f t="shared" ca="1" si="2080"/>
        <v/>
      </c>
      <c r="BX499" s="39" t="str">
        <f t="shared" ca="1" si="2081"/>
        <v/>
      </c>
      <c r="BY499" s="39" t="str">
        <f t="shared" ca="1" si="2082"/>
        <v/>
      </c>
      <c r="BZ499" s="39" t="str">
        <f t="shared" ca="1" si="2083"/>
        <v/>
      </c>
      <c r="CA499" s="39" t="str">
        <f t="shared" ca="1" si="2084"/>
        <v/>
      </c>
      <c r="CB499" s="39"/>
      <c r="CC499" s="39"/>
      <c r="CD499" s="39"/>
      <c r="CE499" s="39"/>
      <c r="CF499" s="39"/>
      <c r="CG499" s="86"/>
      <c r="CH499" s="43" t="str">
        <f t="shared" si="2070"/>
        <v/>
      </c>
    </row>
    <row r="500" spans="1:86" ht="14.25" thickBot="1">
      <c r="A500" s="24"/>
      <c r="B500" s="278"/>
      <c r="C500" s="29" t="s">
        <v>3696</v>
      </c>
      <c r="D500" s="283"/>
      <c r="E500" s="283"/>
      <c r="F500" s="283"/>
      <c r="G500" s="283"/>
      <c r="H500" s="283"/>
      <c r="I500" s="283"/>
      <c r="J500" s="283"/>
      <c r="K500" s="283"/>
      <c r="L500" s="283"/>
      <c r="M500" s="283"/>
      <c r="N500" s="283"/>
      <c r="O500" s="29" t="s">
        <v>3699</v>
      </c>
      <c r="P500" s="72"/>
      <c r="Q500" s="32"/>
      <c r="R500" s="160" t="str">
        <f t="shared" si="2071"/>
        <v/>
      </c>
      <c r="S500" s="152"/>
      <c r="T500" s="160" t="str">
        <f t="shared" si="2072"/>
        <v/>
      </c>
      <c r="U500" s="32"/>
      <c r="V500" s="249"/>
      <c r="W500" s="249"/>
      <c r="X500" s="249"/>
      <c r="Y500" s="250"/>
      <c r="Z500" s="250"/>
      <c r="AA500" s="250"/>
      <c r="AB500" s="251"/>
      <c r="AC500" s="242"/>
      <c r="AD500" s="245"/>
      <c r="AG500" s="38"/>
      <c r="AH500" s="267"/>
      <c r="AI500" s="39" t="str">
        <f>IF($P500="","0",VLOOKUP($P500,登録データ!$M$3:$O$28,2,FALSE))</f>
        <v>0</v>
      </c>
      <c r="AJ500" s="39" t="str">
        <f>IF($P500="","",VLOOKUP($P500,登録データ!$M$3:$P$28,4,FALSE))</f>
        <v/>
      </c>
      <c r="AK500" s="39" t="str">
        <f t="shared" si="2073"/>
        <v>00</v>
      </c>
      <c r="AL500" s="39" t="str">
        <f t="shared" si="2074"/>
        <v/>
      </c>
      <c r="AM500" s="39" t="str">
        <f t="shared" si="2075"/>
        <v>000000</v>
      </c>
      <c r="AN500" s="39" t="str">
        <f t="shared" si="2076"/>
        <v/>
      </c>
      <c r="AO500" s="39" t="str">
        <f t="shared" si="2077"/>
        <v/>
      </c>
      <c r="AP500" s="39">
        <f ca="1">IF(OFFSET($C500,-MOD(ROW($C500),3),0)&lt;&gt;"",IF(RIGHT($P500,1)=")",VALUE(VLOOKUP(OFFSET($C500,-MOD(ROW($C500),3),0),登録データ!$A$3:$H$2500,8,FALSE)),0),0)</f>
        <v>0</v>
      </c>
      <c r="AQ500" s="39">
        <f t="shared" ca="1" si="2078"/>
        <v>0</v>
      </c>
      <c r="AR500" s="267"/>
      <c r="AS500" s="39" t="str">
        <f t="shared" si="2079"/>
        <v/>
      </c>
      <c r="AT500" s="267"/>
      <c r="AU500" s="267"/>
      <c r="AV500" s="202"/>
      <c r="AW500" s="199"/>
      <c r="AX500" s="200"/>
      <c r="AY500" s="200"/>
      <c r="AZ500" s="200"/>
      <c r="BA500" s="200"/>
      <c r="BB500" s="39"/>
      <c r="BC500" s="39"/>
      <c r="BD500" s="93"/>
      <c r="BE500" s="93"/>
      <c r="BF500" s="93"/>
      <c r="BG500" s="95"/>
      <c r="BH500" s="111"/>
      <c r="BI500" s="202"/>
      <c r="BJ500" s="199"/>
      <c r="BK500" s="200"/>
      <c r="BL500" s="200"/>
      <c r="BM500" s="200"/>
      <c r="BN500" s="200"/>
      <c r="BO500" s="39"/>
      <c r="BP500" s="39"/>
      <c r="BQ500" s="39"/>
      <c r="BR500" s="39"/>
      <c r="BS500" s="39"/>
      <c r="BT500" s="39"/>
      <c r="BV500" s="38" t="str">
        <f>IF($P500="十種競技",COUNTIF($P$21:$P500,"十種競技"),"")</f>
        <v/>
      </c>
      <c r="BW500" s="39" t="str">
        <f t="shared" ca="1" si="2080"/>
        <v/>
      </c>
      <c r="BX500" s="39" t="str">
        <f t="shared" ca="1" si="2081"/>
        <v/>
      </c>
      <c r="BY500" s="39" t="str">
        <f t="shared" ca="1" si="2082"/>
        <v/>
      </c>
      <c r="BZ500" s="39" t="str">
        <f t="shared" ca="1" si="2083"/>
        <v/>
      </c>
      <c r="CA500" s="39" t="str">
        <f t="shared" ca="1" si="2084"/>
        <v/>
      </c>
      <c r="CB500" s="39"/>
      <c r="CC500" s="39"/>
      <c r="CD500" s="39"/>
      <c r="CE500" s="39"/>
      <c r="CF500" s="39"/>
      <c r="CG500" s="86"/>
      <c r="CH500" s="43" t="str">
        <f t="shared" si="2070"/>
        <v/>
      </c>
    </row>
    <row r="501" spans="1:86" ht="14.25" thickTop="1">
      <c r="A501" s="24"/>
      <c r="B501" s="276">
        <v>161</v>
      </c>
      <c r="C501" s="287"/>
      <c r="D501" s="281" t="str">
        <f>IF($C501="","",IF($C501="@",$D503,VLOOKUP($C501,登録データ!$A$3:$H$2500,2,FALSE)))</f>
        <v/>
      </c>
      <c r="E501" s="281"/>
      <c r="F501" s="281"/>
      <c r="G501" s="282" t="str">
        <f>IF($C501="","",IF($C501="@",$G503,VLOOKUP($C501,登録データ!$A$3:$H$2500,3,FALSE)))</f>
        <v/>
      </c>
      <c r="H501" s="282"/>
      <c r="I501" s="282"/>
      <c r="J501" s="281" t="str">
        <f>IF($C501="","",IF($C501="@",$J503,VLOOKUP($C501,登録データ!$A$3:$H$2500,7,FALSE)))</f>
        <v/>
      </c>
      <c r="K501" s="281"/>
      <c r="L501" s="281" t="str">
        <f>IF($C501="","",IF($C501="@",$L503,VLOOKUP($C501,登録データ!$A$3:$H$2500,4,FALSE)))</f>
        <v/>
      </c>
      <c r="M501" s="281"/>
      <c r="N501" s="281"/>
      <c r="O501" s="58" t="s">
        <v>3697</v>
      </c>
      <c r="P501" s="70"/>
      <c r="Q501" s="30"/>
      <c r="R501" s="156" t="str">
        <f t="shared" si="2071"/>
        <v/>
      </c>
      <c r="S501" s="150"/>
      <c r="T501" s="156" t="str">
        <f t="shared" si="2072"/>
        <v/>
      </c>
      <c r="U501" s="30"/>
      <c r="V501" s="237"/>
      <c r="W501" s="237"/>
      <c r="X501" s="237"/>
      <c r="Y501" s="238"/>
      <c r="Z501" s="238"/>
      <c r="AA501" s="238"/>
      <c r="AB501" s="239"/>
      <c r="AC501" s="240"/>
      <c r="AD501" s="243"/>
      <c r="AG501" s="38"/>
      <c r="AH501" s="267" t="str">
        <f>IF($C501="","",IF($C501="@",0,IF(VLOOKUP($C501,登録データ!$A$3:$V$2500,22,FALSE)=0,0,1)))</f>
        <v/>
      </c>
      <c r="AI501" s="39" t="str">
        <f>IF($P501="","0",VLOOKUP($P501,登録データ!$M$3:$O$28,2,FALSE))</f>
        <v>0</v>
      </c>
      <c r="AJ501" s="39" t="str">
        <f>IF($P501="","",VLOOKUP($P501,登録データ!$M$3:$P$28,4,FALSE))</f>
        <v/>
      </c>
      <c r="AK501" s="39" t="str">
        <f t="shared" si="2073"/>
        <v>00</v>
      </c>
      <c r="AL501" s="39" t="str">
        <f t="shared" si="2074"/>
        <v/>
      </c>
      <c r="AM501" s="39" t="str">
        <f t="shared" si="2075"/>
        <v>000000</v>
      </c>
      <c r="AN501" s="39" t="str">
        <f t="shared" si="2076"/>
        <v/>
      </c>
      <c r="AO501" s="39" t="str">
        <f t="shared" si="2077"/>
        <v/>
      </c>
      <c r="AP501" s="39">
        <f ca="1">IF(OFFSET($C501,-MOD(ROW($C501),3),0)&lt;&gt;"",IF(RIGHT($P501,1)=")",VALUE(VLOOKUP(OFFSET($C501,-MOD(ROW($C501),3),0),登録データ!$A$3:$H$2500,8,FALSE)),0),0)</f>
        <v>0</v>
      </c>
      <c r="AQ501" s="39">
        <f t="shared" ca="1" si="2078"/>
        <v>0</v>
      </c>
      <c r="AR501" s="267" t="str">
        <f t="shared" ref="AR501" si="2205">IF($C501="","",IF($C501="@",0,IF($C501&lt;1501,0,1)))</f>
        <v/>
      </c>
      <c r="AS501" s="39" t="str">
        <f t="shared" si="2079"/>
        <v/>
      </c>
      <c r="AT501" s="267" t="str">
        <f t="shared" ref="AT501" si="2206">IF($C501="","",IF($C501="@",0,IF(COUNTIF($C$21:$C$620,$C501)=1,0,1)))</f>
        <v/>
      </c>
      <c r="AU501" s="267" t="str">
        <f t="shared" ref="AU501" si="2207">IF($L501="","",IF(OR($L501="北海道",$L501="東京都",$L501="大阪府",$L501="京都府",RIGHT($L501,1)="県"),0,1))</f>
        <v/>
      </c>
      <c r="AV501" s="202" t="str">
        <f>IF(AC501="","",COUNTA($AC$21:$AC501))</f>
        <v/>
      </c>
      <c r="AW501" s="199" t="str">
        <f t="shared" ref="AW501" si="2208">IF($C501="","",IF($AV501="","",IF($C501="@",CONCATENATE("@",$D503),$C501)))</f>
        <v/>
      </c>
      <c r="AX501" s="199" t="str">
        <f t="shared" ref="AX501" si="2209">IF(LEFT($AW501,1)="@",$D503,"")</f>
        <v/>
      </c>
      <c r="AY501" s="199" t="str">
        <f t="shared" ref="AY501" si="2210">IF(LEFT($AW501,1)="@",$G503,"")</f>
        <v/>
      </c>
      <c r="AZ501" s="199" t="str">
        <f t="shared" ref="AZ501" si="2211">IF(LEFT($AW501,1)="@",$J503,"")</f>
        <v/>
      </c>
      <c r="BA501" s="199" t="str">
        <f t="shared" ref="BA501" si="2212">IF(LEFT($AW501,1)="@",$L503,"")</f>
        <v/>
      </c>
      <c r="BB501" s="39"/>
      <c r="BC501" s="39"/>
      <c r="BD501" s="74"/>
      <c r="BE501" s="74"/>
      <c r="BF501" s="74"/>
      <c r="BG501" s="83"/>
      <c r="BH501" s="84"/>
      <c r="BI501" s="202" t="str">
        <f>IF($AD501="","",COUNTA($AD$21:$AD501))</f>
        <v/>
      </c>
      <c r="BJ501" s="199" t="str">
        <f>IF($C501="","",IF($BI501="","",IF($C501="@",CONCATENATE("@",$D503),$C501)))</f>
        <v/>
      </c>
      <c r="BK501" s="199" t="str">
        <f t="shared" ref="BK501" si="2213">IF(LEFT($BJ501,1)="@",$D503,"")</f>
        <v/>
      </c>
      <c r="BL501" s="199" t="str">
        <f t="shared" ref="BL501" si="2214">IF(LEFT($BJ501,1)="@",$G503,"")</f>
        <v/>
      </c>
      <c r="BM501" s="199" t="str">
        <f t="shared" ref="BM501" si="2215">IF(LEFT($BJ501,1)="@",$J503,"")</f>
        <v/>
      </c>
      <c r="BN501" s="199" t="str">
        <f t="shared" ref="BN501" si="2216">IF(LEFT($BJ501,1)="@",$L503,"")</f>
        <v/>
      </c>
      <c r="BO501" s="39"/>
      <c r="BP501" s="39"/>
      <c r="BQ501" s="39"/>
      <c r="BR501" s="39"/>
      <c r="BS501" s="39"/>
      <c r="BT501" s="39"/>
      <c r="BV501" s="38" t="str">
        <f>IF($P501="十種競技",COUNTIF($P$21:$P501,"十種競技"),"")</f>
        <v/>
      </c>
      <c r="BW501" s="39" t="str">
        <f t="shared" ca="1" si="2080"/>
        <v/>
      </c>
      <c r="BX501" s="39" t="str">
        <f t="shared" ca="1" si="2081"/>
        <v/>
      </c>
      <c r="BY501" s="39" t="str">
        <f t="shared" ca="1" si="2082"/>
        <v/>
      </c>
      <c r="BZ501" s="39" t="str">
        <f t="shared" ca="1" si="2083"/>
        <v/>
      </c>
      <c r="CA501" s="39" t="str">
        <f t="shared" ca="1" si="2084"/>
        <v/>
      </c>
      <c r="CB501" s="39"/>
      <c r="CC501" s="39"/>
      <c r="CD501" s="39"/>
      <c r="CE501" s="39"/>
      <c r="CF501" s="39"/>
      <c r="CG501" s="86"/>
      <c r="CH501" s="43" t="str">
        <f t="shared" si="2070"/>
        <v/>
      </c>
    </row>
    <row r="502" spans="1:86">
      <c r="A502" s="24"/>
      <c r="B502" s="277"/>
      <c r="C502" s="288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59" t="s">
        <v>3698</v>
      </c>
      <c r="P502" s="71"/>
      <c r="Q502" s="31"/>
      <c r="R502" s="157" t="str">
        <f t="shared" si="2071"/>
        <v/>
      </c>
      <c r="S502" s="151"/>
      <c r="T502" s="157" t="str">
        <f t="shared" si="2072"/>
        <v/>
      </c>
      <c r="U502" s="31"/>
      <c r="V502" s="246"/>
      <c r="W502" s="246"/>
      <c r="X502" s="246"/>
      <c r="Y502" s="247"/>
      <c r="Z502" s="247"/>
      <c r="AA502" s="247"/>
      <c r="AB502" s="248"/>
      <c r="AC502" s="241"/>
      <c r="AD502" s="244"/>
      <c r="AG502" s="38"/>
      <c r="AH502" s="267"/>
      <c r="AI502" s="39" t="str">
        <f>IF($P502="","0",VLOOKUP($P502,登録データ!$M$3:$O$28,2,FALSE))</f>
        <v>0</v>
      </c>
      <c r="AJ502" s="39" t="str">
        <f>IF($P502="","",VLOOKUP($P502,登録データ!$M$3:$P$28,4,FALSE))</f>
        <v/>
      </c>
      <c r="AK502" s="39" t="str">
        <f t="shared" si="2073"/>
        <v>00</v>
      </c>
      <c r="AL502" s="39" t="str">
        <f t="shared" si="2074"/>
        <v/>
      </c>
      <c r="AM502" s="39" t="str">
        <f t="shared" si="2075"/>
        <v>000000</v>
      </c>
      <c r="AN502" s="39" t="str">
        <f t="shared" si="2076"/>
        <v/>
      </c>
      <c r="AO502" s="39" t="str">
        <f t="shared" si="2077"/>
        <v/>
      </c>
      <c r="AP502" s="39">
        <f ca="1">IF(OFFSET($C502,-MOD(ROW($C502),3),0)&lt;&gt;"",IF(RIGHT($P502,1)=")",VALUE(VLOOKUP(OFFSET($C502,-MOD(ROW($C502),3),0),登録データ!$A$3:$H$2500,8,FALSE)),0),0)</f>
        <v>0</v>
      </c>
      <c r="AQ502" s="39">
        <f t="shared" ca="1" si="2078"/>
        <v>0</v>
      </c>
      <c r="AR502" s="267"/>
      <c r="AS502" s="39" t="str">
        <f t="shared" si="2079"/>
        <v/>
      </c>
      <c r="AT502" s="267"/>
      <c r="AU502" s="267"/>
      <c r="AV502" s="202"/>
      <c r="AW502" s="199"/>
      <c r="AX502" s="200"/>
      <c r="AY502" s="200"/>
      <c r="AZ502" s="200"/>
      <c r="BA502" s="200"/>
      <c r="BB502" s="39"/>
      <c r="BC502" s="39"/>
      <c r="BD502" s="93"/>
      <c r="BE502" s="93"/>
      <c r="BF502" s="93"/>
      <c r="BG502" s="95"/>
      <c r="BH502" s="111"/>
      <c r="BI502" s="202"/>
      <c r="BJ502" s="199"/>
      <c r="BK502" s="200"/>
      <c r="BL502" s="200"/>
      <c r="BM502" s="200"/>
      <c r="BN502" s="200"/>
      <c r="BO502" s="39"/>
      <c r="BP502" s="39"/>
      <c r="BQ502" s="39"/>
      <c r="BR502" s="39"/>
      <c r="BS502" s="39"/>
      <c r="BT502" s="39"/>
      <c r="BV502" s="38" t="str">
        <f>IF($P502="十種競技",COUNTIF($P$21:$P502,"十種競技"),"")</f>
        <v/>
      </c>
      <c r="BW502" s="39" t="str">
        <f t="shared" ca="1" si="2080"/>
        <v/>
      </c>
      <c r="BX502" s="39" t="str">
        <f t="shared" ca="1" si="2081"/>
        <v/>
      </c>
      <c r="BY502" s="39" t="str">
        <f t="shared" ca="1" si="2082"/>
        <v/>
      </c>
      <c r="BZ502" s="39" t="str">
        <f t="shared" ca="1" si="2083"/>
        <v/>
      </c>
      <c r="CA502" s="39" t="str">
        <f t="shared" ca="1" si="2084"/>
        <v/>
      </c>
      <c r="CB502" s="39"/>
      <c r="CC502" s="39"/>
      <c r="CD502" s="39"/>
      <c r="CE502" s="39"/>
      <c r="CF502" s="39"/>
      <c r="CG502" s="86"/>
      <c r="CH502" s="43" t="str">
        <f t="shared" si="2070"/>
        <v/>
      </c>
    </row>
    <row r="503" spans="1:86" ht="14.25" thickBot="1">
      <c r="A503" s="24"/>
      <c r="B503" s="278"/>
      <c r="C503" s="29" t="s">
        <v>3696</v>
      </c>
      <c r="D503" s="283"/>
      <c r="E503" s="283"/>
      <c r="F503" s="283"/>
      <c r="G503" s="283"/>
      <c r="H503" s="283"/>
      <c r="I503" s="283"/>
      <c r="J503" s="283"/>
      <c r="K503" s="283"/>
      <c r="L503" s="283"/>
      <c r="M503" s="283"/>
      <c r="N503" s="283"/>
      <c r="O503" s="29" t="s">
        <v>3699</v>
      </c>
      <c r="P503" s="72"/>
      <c r="Q503" s="32"/>
      <c r="R503" s="160" t="str">
        <f t="shared" si="2071"/>
        <v/>
      </c>
      <c r="S503" s="152"/>
      <c r="T503" s="160" t="str">
        <f t="shared" si="2072"/>
        <v/>
      </c>
      <c r="U503" s="32"/>
      <c r="V503" s="249"/>
      <c r="W503" s="249"/>
      <c r="X503" s="249"/>
      <c r="Y503" s="250"/>
      <c r="Z503" s="250"/>
      <c r="AA503" s="250"/>
      <c r="AB503" s="251"/>
      <c r="AC503" s="242"/>
      <c r="AD503" s="245"/>
      <c r="AG503" s="38"/>
      <c r="AH503" s="267"/>
      <c r="AI503" s="39" t="str">
        <f>IF($P503="","0",VLOOKUP($P503,登録データ!$M$3:$O$28,2,FALSE))</f>
        <v>0</v>
      </c>
      <c r="AJ503" s="39" t="str">
        <f>IF($P503="","",VLOOKUP($P503,登録データ!$M$3:$P$28,4,FALSE))</f>
        <v/>
      </c>
      <c r="AK503" s="39" t="str">
        <f t="shared" si="2073"/>
        <v>00</v>
      </c>
      <c r="AL503" s="39" t="str">
        <f t="shared" si="2074"/>
        <v/>
      </c>
      <c r="AM503" s="39" t="str">
        <f t="shared" si="2075"/>
        <v>000000</v>
      </c>
      <c r="AN503" s="39" t="str">
        <f t="shared" si="2076"/>
        <v/>
      </c>
      <c r="AO503" s="39" t="str">
        <f t="shared" si="2077"/>
        <v/>
      </c>
      <c r="AP503" s="39">
        <f ca="1">IF(OFFSET($C503,-MOD(ROW($C503),3),0)&lt;&gt;"",IF(RIGHT($P503,1)=")",VALUE(VLOOKUP(OFFSET($C503,-MOD(ROW($C503),3),0),登録データ!$A$3:$H$2500,8,FALSE)),0),0)</f>
        <v>0</v>
      </c>
      <c r="AQ503" s="39">
        <f t="shared" ca="1" si="2078"/>
        <v>0</v>
      </c>
      <c r="AR503" s="267"/>
      <c r="AS503" s="39" t="str">
        <f t="shared" si="2079"/>
        <v/>
      </c>
      <c r="AT503" s="267"/>
      <c r="AU503" s="267"/>
      <c r="AV503" s="202"/>
      <c r="AW503" s="199"/>
      <c r="AX503" s="200"/>
      <c r="AY503" s="200"/>
      <c r="AZ503" s="200"/>
      <c r="BA503" s="200"/>
      <c r="BB503" s="39"/>
      <c r="BC503" s="39"/>
      <c r="BD503" s="93"/>
      <c r="BE503" s="93"/>
      <c r="BF503" s="93"/>
      <c r="BG503" s="95"/>
      <c r="BH503" s="111"/>
      <c r="BI503" s="202"/>
      <c r="BJ503" s="199"/>
      <c r="BK503" s="200"/>
      <c r="BL503" s="200"/>
      <c r="BM503" s="200"/>
      <c r="BN503" s="200"/>
      <c r="BO503" s="39"/>
      <c r="BP503" s="39"/>
      <c r="BQ503" s="39"/>
      <c r="BR503" s="39"/>
      <c r="BS503" s="39"/>
      <c r="BT503" s="39"/>
      <c r="BV503" s="38" t="str">
        <f>IF($P503="十種競技",COUNTIF($P$21:$P503,"十種競技"),"")</f>
        <v/>
      </c>
      <c r="BW503" s="39" t="str">
        <f t="shared" ca="1" si="2080"/>
        <v/>
      </c>
      <c r="BX503" s="39" t="str">
        <f t="shared" ca="1" si="2081"/>
        <v/>
      </c>
      <c r="BY503" s="39" t="str">
        <f t="shared" ca="1" si="2082"/>
        <v/>
      </c>
      <c r="BZ503" s="39" t="str">
        <f t="shared" ca="1" si="2083"/>
        <v/>
      </c>
      <c r="CA503" s="39" t="str">
        <f t="shared" ca="1" si="2084"/>
        <v/>
      </c>
      <c r="CB503" s="39"/>
      <c r="CC503" s="39"/>
      <c r="CD503" s="39"/>
      <c r="CE503" s="39"/>
      <c r="CF503" s="39"/>
      <c r="CG503" s="86"/>
      <c r="CH503" s="43" t="str">
        <f t="shared" si="2070"/>
        <v/>
      </c>
    </row>
    <row r="504" spans="1:86" ht="14.25" thickTop="1">
      <c r="A504" s="24"/>
      <c r="B504" s="276">
        <v>162</v>
      </c>
      <c r="C504" s="287"/>
      <c r="D504" s="281" t="str">
        <f>IF($C504="","",IF($C504="@",$D506,VLOOKUP($C504,登録データ!$A$3:$H$2500,2,FALSE)))</f>
        <v/>
      </c>
      <c r="E504" s="281"/>
      <c r="F504" s="281"/>
      <c r="G504" s="282" t="str">
        <f>IF($C504="","",IF($C504="@",$G506,VLOOKUP($C504,登録データ!$A$3:$H$2500,3,FALSE)))</f>
        <v/>
      </c>
      <c r="H504" s="282"/>
      <c r="I504" s="282"/>
      <c r="J504" s="281" t="str">
        <f>IF($C504="","",IF($C504="@",$J506,VLOOKUP($C504,登録データ!$A$3:$H$2500,7,FALSE)))</f>
        <v/>
      </c>
      <c r="K504" s="281"/>
      <c r="L504" s="281" t="str">
        <f>IF($C504="","",IF($C504="@",$L506,VLOOKUP($C504,登録データ!$A$3:$H$2500,4,FALSE)))</f>
        <v/>
      </c>
      <c r="M504" s="281"/>
      <c r="N504" s="281"/>
      <c r="O504" s="58" t="s">
        <v>3697</v>
      </c>
      <c r="P504" s="70"/>
      <c r="Q504" s="30"/>
      <c r="R504" s="156" t="str">
        <f t="shared" si="2071"/>
        <v/>
      </c>
      <c r="S504" s="150"/>
      <c r="T504" s="156" t="str">
        <f t="shared" si="2072"/>
        <v/>
      </c>
      <c r="U504" s="30"/>
      <c r="V504" s="237"/>
      <c r="W504" s="237"/>
      <c r="X504" s="237"/>
      <c r="Y504" s="238"/>
      <c r="Z504" s="238"/>
      <c r="AA504" s="238"/>
      <c r="AB504" s="239"/>
      <c r="AC504" s="240"/>
      <c r="AD504" s="243"/>
      <c r="AG504" s="38"/>
      <c r="AH504" s="267" t="str">
        <f>IF($C504="","",IF($C504="@",0,IF(VLOOKUP($C504,登録データ!$A$3:$V$2500,22,FALSE)=0,0,1)))</f>
        <v/>
      </c>
      <c r="AI504" s="39" t="str">
        <f>IF($P504="","0",VLOOKUP($P504,登録データ!$M$3:$O$28,2,FALSE))</f>
        <v>0</v>
      </c>
      <c r="AJ504" s="39" t="str">
        <f>IF($P504="","",VLOOKUP($P504,登録データ!$M$3:$P$28,4,FALSE))</f>
        <v/>
      </c>
      <c r="AK504" s="39" t="str">
        <f t="shared" si="2073"/>
        <v>00</v>
      </c>
      <c r="AL504" s="39" t="str">
        <f t="shared" si="2074"/>
        <v/>
      </c>
      <c r="AM504" s="39" t="str">
        <f t="shared" si="2075"/>
        <v>000000</v>
      </c>
      <c r="AN504" s="39" t="str">
        <f t="shared" si="2076"/>
        <v/>
      </c>
      <c r="AO504" s="39" t="str">
        <f t="shared" si="2077"/>
        <v/>
      </c>
      <c r="AP504" s="39">
        <f ca="1">IF(OFFSET($C504,-MOD(ROW($C504),3),0)&lt;&gt;"",IF(RIGHT($P504,1)=")",VALUE(VLOOKUP(OFFSET($C504,-MOD(ROW($C504),3),0),登録データ!$A$3:$H$2500,8,FALSE)),0),0)</f>
        <v>0</v>
      </c>
      <c r="AQ504" s="39">
        <f t="shared" ca="1" si="2078"/>
        <v>0</v>
      </c>
      <c r="AR504" s="267" t="str">
        <f t="shared" ref="AR504" si="2217">IF($C504="","",IF($C504="@",0,IF($C504&lt;1501,0,1)))</f>
        <v/>
      </c>
      <c r="AS504" s="39" t="str">
        <f t="shared" si="2079"/>
        <v/>
      </c>
      <c r="AT504" s="267" t="str">
        <f t="shared" ref="AT504" si="2218">IF($C504="","",IF($C504="@",0,IF(COUNTIF($C$21:$C$620,$C504)=1,0,1)))</f>
        <v/>
      </c>
      <c r="AU504" s="267" t="str">
        <f t="shared" ref="AU504" si="2219">IF($L504="","",IF(OR($L504="北海道",$L504="東京都",$L504="大阪府",$L504="京都府",RIGHT($L504,1)="県"),0,1))</f>
        <v/>
      </c>
      <c r="AV504" s="202" t="str">
        <f>IF(AC504="","",COUNTA($AC$21:$AC504))</f>
        <v/>
      </c>
      <c r="AW504" s="199" t="str">
        <f t="shared" ref="AW504" si="2220">IF($C504="","",IF($AV504="","",IF($C504="@",CONCATENATE("@",$D506),$C504)))</f>
        <v/>
      </c>
      <c r="AX504" s="199" t="str">
        <f t="shared" ref="AX504" si="2221">IF(LEFT($AW504,1)="@",$D506,"")</f>
        <v/>
      </c>
      <c r="AY504" s="199" t="str">
        <f t="shared" ref="AY504" si="2222">IF(LEFT($AW504,1)="@",$G506,"")</f>
        <v/>
      </c>
      <c r="AZ504" s="199" t="str">
        <f t="shared" ref="AZ504" si="2223">IF(LEFT($AW504,1)="@",$J506,"")</f>
        <v/>
      </c>
      <c r="BA504" s="199" t="str">
        <f t="shared" ref="BA504" si="2224">IF(LEFT($AW504,1)="@",$L506,"")</f>
        <v/>
      </c>
      <c r="BB504" s="39"/>
      <c r="BC504" s="39"/>
      <c r="BD504" s="74"/>
      <c r="BE504" s="74"/>
      <c r="BF504" s="74"/>
      <c r="BG504" s="83"/>
      <c r="BH504" s="84"/>
      <c r="BI504" s="202" t="str">
        <f>IF($AD504="","",COUNTA($AD$21:$AD504))</f>
        <v/>
      </c>
      <c r="BJ504" s="199" t="str">
        <f>IF($C504="","",IF($BI504="","",IF($C504="@",CONCATENATE("@",$D506),$C504)))</f>
        <v/>
      </c>
      <c r="BK504" s="199" t="str">
        <f t="shared" ref="BK504" si="2225">IF(LEFT($BJ504,1)="@",$D506,"")</f>
        <v/>
      </c>
      <c r="BL504" s="199" t="str">
        <f t="shared" ref="BL504" si="2226">IF(LEFT($BJ504,1)="@",$G506,"")</f>
        <v/>
      </c>
      <c r="BM504" s="199" t="str">
        <f t="shared" ref="BM504" si="2227">IF(LEFT($BJ504,1)="@",$J506,"")</f>
        <v/>
      </c>
      <c r="BN504" s="199" t="str">
        <f t="shared" ref="BN504" si="2228">IF(LEFT($BJ504,1)="@",$L506,"")</f>
        <v/>
      </c>
      <c r="BO504" s="39"/>
      <c r="BP504" s="39"/>
      <c r="BQ504" s="39"/>
      <c r="BR504" s="39"/>
      <c r="BS504" s="39"/>
      <c r="BT504" s="39"/>
      <c r="BV504" s="38" t="str">
        <f>IF($P504="十種競技",COUNTIF($P$21:$P504,"十種競技"),"")</f>
        <v/>
      </c>
      <c r="BW504" s="39" t="str">
        <f t="shared" ca="1" si="2080"/>
        <v/>
      </c>
      <c r="BX504" s="39" t="str">
        <f t="shared" ca="1" si="2081"/>
        <v/>
      </c>
      <c r="BY504" s="39" t="str">
        <f t="shared" ca="1" si="2082"/>
        <v/>
      </c>
      <c r="BZ504" s="39" t="str">
        <f t="shared" ca="1" si="2083"/>
        <v/>
      </c>
      <c r="CA504" s="39" t="str">
        <f t="shared" ca="1" si="2084"/>
        <v/>
      </c>
      <c r="CB504" s="39"/>
      <c r="CC504" s="39"/>
      <c r="CD504" s="39"/>
      <c r="CE504" s="39"/>
      <c r="CF504" s="39"/>
      <c r="CG504" s="86"/>
      <c r="CH504" s="43" t="str">
        <f t="shared" si="2070"/>
        <v/>
      </c>
    </row>
    <row r="505" spans="1:86">
      <c r="A505" s="24"/>
      <c r="B505" s="277"/>
      <c r="C505" s="288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59" t="s">
        <v>3698</v>
      </c>
      <c r="P505" s="71"/>
      <c r="Q505" s="31"/>
      <c r="R505" s="157" t="str">
        <f t="shared" si="2071"/>
        <v/>
      </c>
      <c r="S505" s="151"/>
      <c r="T505" s="157" t="str">
        <f t="shared" si="2072"/>
        <v/>
      </c>
      <c r="U505" s="31"/>
      <c r="V505" s="246"/>
      <c r="W505" s="246"/>
      <c r="X505" s="246"/>
      <c r="Y505" s="247"/>
      <c r="Z505" s="247"/>
      <c r="AA505" s="247"/>
      <c r="AB505" s="248"/>
      <c r="AC505" s="241"/>
      <c r="AD505" s="244"/>
      <c r="AG505" s="38"/>
      <c r="AH505" s="267"/>
      <c r="AI505" s="39" t="str">
        <f>IF($P505="","0",VLOOKUP($P505,登録データ!$M$3:$O$28,2,FALSE))</f>
        <v>0</v>
      </c>
      <c r="AJ505" s="39" t="str">
        <f>IF($P505="","",VLOOKUP($P505,登録データ!$M$3:$P$28,4,FALSE))</f>
        <v/>
      </c>
      <c r="AK505" s="39" t="str">
        <f t="shared" si="2073"/>
        <v>00</v>
      </c>
      <c r="AL505" s="39" t="str">
        <f t="shared" si="2074"/>
        <v/>
      </c>
      <c r="AM505" s="39" t="str">
        <f t="shared" si="2075"/>
        <v>000000</v>
      </c>
      <c r="AN505" s="39" t="str">
        <f t="shared" si="2076"/>
        <v/>
      </c>
      <c r="AO505" s="39" t="str">
        <f t="shared" si="2077"/>
        <v/>
      </c>
      <c r="AP505" s="39">
        <f ca="1">IF(OFFSET($C505,-MOD(ROW($C505),3),0)&lt;&gt;"",IF(RIGHT($P505,1)=")",VALUE(VLOOKUP(OFFSET($C505,-MOD(ROW($C505),3),0),登録データ!$A$3:$H$2500,8,FALSE)),0),0)</f>
        <v>0</v>
      </c>
      <c r="AQ505" s="39">
        <f t="shared" ca="1" si="2078"/>
        <v>0</v>
      </c>
      <c r="AR505" s="267"/>
      <c r="AS505" s="39" t="str">
        <f t="shared" si="2079"/>
        <v/>
      </c>
      <c r="AT505" s="267"/>
      <c r="AU505" s="267"/>
      <c r="AV505" s="202"/>
      <c r="AW505" s="199"/>
      <c r="AX505" s="200"/>
      <c r="AY505" s="200"/>
      <c r="AZ505" s="200"/>
      <c r="BA505" s="200"/>
      <c r="BB505" s="39"/>
      <c r="BC505" s="39"/>
      <c r="BD505" s="93"/>
      <c r="BE505" s="93"/>
      <c r="BF505" s="93"/>
      <c r="BG505" s="95"/>
      <c r="BH505" s="111"/>
      <c r="BI505" s="202"/>
      <c r="BJ505" s="199"/>
      <c r="BK505" s="200"/>
      <c r="BL505" s="200"/>
      <c r="BM505" s="200"/>
      <c r="BN505" s="200"/>
      <c r="BO505" s="39"/>
      <c r="BP505" s="39"/>
      <c r="BQ505" s="39"/>
      <c r="BR505" s="39"/>
      <c r="BS505" s="39"/>
      <c r="BT505" s="39"/>
      <c r="BV505" s="38" t="str">
        <f>IF($P505="十種競技",COUNTIF($P$21:$P505,"十種競技"),"")</f>
        <v/>
      </c>
      <c r="BW505" s="39" t="str">
        <f t="shared" ca="1" si="2080"/>
        <v/>
      </c>
      <c r="BX505" s="39" t="str">
        <f t="shared" ca="1" si="2081"/>
        <v/>
      </c>
      <c r="BY505" s="39" t="str">
        <f t="shared" ca="1" si="2082"/>
        <v/>
      </c>
      <c r="BZ505" s="39" t="str">
        <f t="shared" ca="1" si="2083"/>
        <v/>
      </c>
      <c r="CA505" s="39" t="str">
        <f t="shared" ca="1" si="2084"/>
        <v/>
      </c>
      <c r="CB505" s="39"/>
      <c r="CC505" s="39"/>
      <c r="CD505" s="39"/>
      <c r="CE505" s="39"/>
      <c r="CF505" s="39"/>
      <c r="CG505" s="86"/>
      <c r="CH505" s="43" t="str">
        <f t="shared" si="2070"/>
        <v/>
      </c>
    </row>
    <row r="506" spans="1:86" ht="14.25" thickBot="1">
      <c r="A506" s="24"/>
      <c r="B506" s="278"/>
      <c r="C506" s="29" t="s">
        <v>3696</v>
      </c>
      <c r="D506" s="283"/>
      <c r="E506" s="283"/>
      <c r="F506" s="283"/>
      <c r="G506" s="283"/>
      <c r="H506" s="283"/>
      <c r="I506" s="283"/>
      <c r="J506" s="283"/>
      <c r="K506" s="283"/>
      <c r="L506" s="283"/>
      <c r="M506" s="283"/>
      <c r="N506" s="283"/>
      <c r="O506" s="29" t="s">
        <v>3699</v>
      </c>
      <c r="P506" s="72"/>
      <c r="Q506" s="32"/>
      <c r="R506" s="160" t="str">
        <f t="shared" si="2071"/>
        <v/>
      </c>
      <c r="S506" s="152"/>
      <c r="T506" s="160" t="str">
        <f t="shared" si="2072"/>
        <v/>
      </c>
      <c r="U506" s="32"/>
      <c r="V506" s="249"/>
      <c r="W506" s="249"/>
      <c r="X506" s="249"/>
      <c r="Y506" s="250"/>
      <c r="Z506" s="250"/>
      <c r="AA506" s="250"/>
      <c r="AB506" s="251"/>
      <c r="AC506" s="242"/>
      <c r="AD506" s="245"/>
      <c r="AG506" s="38"/>
      <c r="AH506" s="267"/>
      <c r="AI506" s="39" t="str">
        <f>IF($P506="","0",VLOOKUP($P506,登録データ!$M$3:$O$28,2,FALSE))</f>
        <v>0</v>
      </c>
      <c r="AJ506" s="39" t="str">
        <f>IF($P506="","",VLOOKUP($P506,登録データ!$M$3:$P$28,4,FALSE))</f>
        <v/>
      </c>
      <c r="AK506" s="39" t="str">
        <f t="shared" si="2073"/>
        <v>00</v>
      </c>
      <c r="AL506" s="39" t="str">
        <f t="shared" si="2074"/>
        <v/>
      </c>
      <c r="AM506" s="39" t="str">
        <f t="shared" si="2075"/>
        <v>000000</v>
      </c>
      <c r="AN506" s="39" t="str">
        <f t="shared" si="2076"/>
        <v/>
      </c>
      <c r="AO506" s="39" t="str">
        <f t="shared" si="2077"/>
        <v/>
      </c>
      <c r="AP506" s="39">
        <f ca="1">IF(OFFSET($C506,-MOD(ROW($C506),3),0)&lt;&gt;"",IF(RIGHT($P506,1)=")",VALUE(VLOOKUP(OFFSET($C506,-MOD(ROW($C506),3),0),登録データ!$A$3:$H$2500,8,FALSE)),0),0)</f>
        <v>0</v>
      </c>
      <c r="AQ506" s="39">
        <f t="shared" ca="1" si="2078"/>
        <v>0</v>
      </c>
      <c r="AR506" s="267"/>
      <c r="AS506" s="39" t="str">
        <f t="shared" si="2079"/>
        <v/>
      </c>
      <c r="AT506" s="267"/>
      <c r="AU506" s="267"/>
      <c r="AV506" s="202"/>
      <c r="AW506" s="199"/>
      <c r="AX506" s="200"/>
      <c r="AY506" s="200"/>
      <c r="AZ506" s="200"/>
      <c r="BA506" s="200"/>
      <c r="BB506" s="39"/>
      <c r="BC506" s="39"/>
      <c r="BD506" s="93"/>
      <c r="BE506" s="93"/>
      <c r="BF506" s="93"/>
      <c r="BG506" s="95"/>
      <c r="BH506" s="111"/>
      <c r="BI506" s="202"/>
      <c r="BJ506" s="199"/>
      <c r="BK506" s="200"/>
      <c r="BL506" s="200"/>
      <c r="BM506" s="200"/>
      <c r="BN506" s="200"/>
      <c r="BO506" s="39"/>
      <c r="BP506" s="39"/>
      <c r="BQ506" s="39"/>
      <c r="BR506" s="39"/>
      <c r="BS506" s="39"/>
      <c r="BT506" s="39"/>
      <c r="BV506" s="38" t="str">
        <f>IF($P506="十種競技",COUNTIF($P$21:$P506,"十種競技"),"")</f>
        <v/>
      </c>
      <c r="BW506" s="39" t="str">
        <f t="shared" ca="1" si="2080"/>
        <v/>
      </c>
      <c r="BX506" s="39" t="str">
        <f t="shared" ca="1" si="2081"/>
        <v/>
      </c>
      <c r="BY506" s="39" t="str">
        <f t="shared" ca="1" si="2082"/>
        <v/>
      </c>
      <c r="BZ506" s="39" t="str">
        <f t="shared" ca="1" si="2083"/>
        <v/>
      </c>
      <c r="CA506" s="39" t="str">
        <f t="shared" ca="1" si="2084"/>
        <v/>
      </c>
      <c r="CB506" s="39"/>
      <c r="CC506" s="39"/>
      <c r="CD506" s="39"/>
      <c r="CE506" s="39"/>
      <c r="CF506" s="39"/>
      <c r="CG506" s="86"/>
      <c r="CH506" s="43" t="str">
        <f t="shared" si="2070"/>
        <v/>
      </c>
    </row>
    <row r="507" spans="1:86" ht="14.25" thickTop="1">
      <c r="A507" s="24"/>
      <c r="B507" s="276">
        <v>163</v>
      </c>
      <c r="C507" s="287"/>
      <c r="D507" s="281" t="str">
        <f>IF($C507="","",IF($C507="@",$D509,VLOOKUP($C507,登録データ!$A$3:$H$2500,2,FALSE)))</f>
        <v/>
      </c>
      <c r="E507" s="281"/>
      <c r="F507" s="281"/>
      <c r="G507" s="282" t="str">
        <f>IF($C507="","",IF($C507="@",$G509,VLOOKUP($C507,登録データ!$A$3:$H$2500,3,FALSE)))</f>
        <v/>
      </c>
      <c r="H507" s="282"/>
      <c r="I507" s="282"/>
      <c r="J507" s="281" t="str">
        <f>IF($C507="","",IF($C507="@",$J509,VLOOKUP($C507,登録データ!$A$3:$H$2500,7,FALSE)))</f>
        <v/>
      </c>
      <c r="K507" s="281"/>
      <c r="L507" s="281" t="str">
        <f>IF($C507="","",IF($C507="@",$L509,VLOOKUP($C507,登録データ!$A$3:$H$2500,4,FALSE)))</f>
        <v/>
      </c>
      <c r="M507" s="281"/>
      <c r="N507" s="281"/>
      <c r="O507" s="58" t="s">
        <v>3697</v>
      </c>
      <c r="P507" s="70"/>
      <c r="Q507" s="30"/>
      <c r="R507" s="156" t="str">
        <f t="shared" si="2071"/>
        <v/>
      </c>
      <c r="S507" s="150"/>
      <c r="T507" s="156" t="str">
        <f t="shared" si="2072"/>
        <v/>
      </c>
      <c r="U507" s="30"/>
      <c r="V507" s="237"/>
      <c r="W507" s="237"/>
      <c r="X507" s="237"/>
      <c r="Y507" s="238"/>
      <c r="Z507" s="238"/>
      <c r="AA507" s="238"/>
      <c r="AB507" s="239"/>
      <c r="AC507" s="240"/>
      <c r="AD507" s="243"/>
      <c r="AG507" s="38"/>
      <c r="AH507" s="267" t="str">
        <f>IF($C507="","",IF($C507="@",0,IF(VLOOKUP($C507,登録データ!$A$3:$V$2500,22,FALSE)=0,0,1)))</f>
        <v/>
      </c>
      <c r="AI507" s="39" t="str">
        <f>IF($P507="","0",VLOOKUP($P507,登録データ!$M$3:$O$28,2,FALSE))</f>
        <v>0</v>
      </c>
      <c r="AJ507" s="39" t="str">
        <f>IF($P507="","",VLOOKUP($P507,登録データ!$M$3:$P$28,4,FALSE))</f>
        <v/>
      </c>
      <c r="AK507" s="39" t="str">
        <f t="shared" si="2073"/>
        <v>00</v>
      </c>
      <c r="AL507" s="39" t="str">
        <f t="shared" si="2074"/>
        <v/>
      </c>
      <c r="AM507" s="39" t="str">
        <f t="shared" si="2075"/>
        <v>000000</v>
      </c>
      <c r="AN507" s="39" t="str">
        <f t="shared" si="2076"/>
        <v/>
      </c>
      <c r="AO507" s="39" t="str">
        <f t="shared" si="2077"/>
        <v/>
      </c>
      <c r="AP507" s="39">
        <f ca="1">IF(OFFSET($C507,-MOD(ROW($C507),3),0)&lt;&gt;"",IF(RIGHT($P507,1)=")",VALUE(VLOOKUP(OFFSET($C507,-MOD(ROW($C507),3),0),登録データ!$A$3:$H$2500,8,FALSE)),0),0)</f>
        <v>0</v>
      </c>
      <c r="AQ507" s="39">
        <f t="shared" ca="1" si="2078"/>
        <v>0</v>
      </c>
      <c r="AR507" s="267" t="str">
        <f t="shared" ref="AR507" si="2229">IF($C507="","",IF($C507="@",0,IF($C507&lt;1501,0,1)))</f>
        <v/>
      </c>
      <c r="AS507" s="39" t="str">
        <f t="shared" si="2079"/>
        <v/>
      </c>
      <c r="AT507" s="267" t="str">
        <f t="shared" ref="AT507" si="2230">IF($C507="","",IF($C507="@",0,IF(COUNTIF($C$21:$C$620,$C507)=1,0,1)))</f>
        <v/>
      </c>
      <c r="AU507" s="267" t="str">
        <f t="shared" ref="AU507" si="2231">IF($L507="","",IF(OR($L507="北海道",$L507="東京都",$L507="大阪府",$L507="京都府",RIGHT($L507,1)="県"),0,1))</f>
        <v/>
      </c>
      <c r="AV507" s="202" t="str">
        <f>IF(AC507="","",COUNTA($AC$21:$AC507))</f>
        <v/>
      </c>
      <c r="AW507" s="199" t="str">
        <f t="shared" ref="AW507" si="2232">IF($C507="","",IF($AV507="","",IF($C507="@",CONCATENATE("@",$D509),$C507)))</f>
        <v/>
      </c>
      <c r="AX507" s="199" t="str">
        <f t="shared" ref="AX507" si="2233">IF(LEFT($AW507,1)="@",$D509,"")</f>
        <v/>
      </c>
      <c r="AY507" s="199" t="str">
        <f t="shared" ref="AY507" si="2234">IF(LEFT($AW507,1)="@",$G509,"")</f>
        <v/>
      </c>
      <c r="AZ507" s="199" t="str">
        <f t="shared" ref="AZ507" si="2235">IF(LEFT($AW507,1)="@",$J509,"")</f>
        <v/>
      </c>
      <c r="BA507" s="199" t="str">
        <f t="shared" ref="BA507" si="2236">IF(LEFT($AW507,1)="@",$L509,"")</f>
        <v/>
      </c>
      <c r="BB507" s="39"/>
      <c r="BC507" s="39"/>
      <c r="BD507" s="74"/>
      <c r="BE507" s="74"/>
      <c r="BF507" s="74"/>
      <c r="BG507" s="83"/>
      <c r="BH507" s="84"/>
      <c r="BI507" s="202" t="str">
        <f>IF($AD507="","",COUNTA($AD$21:$AD507))</f>
        <v/>
      </c>
      <c r="BJ507" s="199" t="str">
        <f>IF($C507="","",IF($BI507="","",IF($C507="@",CONCATENATE("@",$D509),$C507)))</f>
        <v/>
      </c>
      <c r="BK507" s="199" t="str">
        <f t="shared" ref="BK507" si="2237">IF(LEFT($BJ507,1)="@",$D509,"")</f>
        <v/>
      </c>
      <c r="BL507" s="199" t="str">
        <f t="shared" ref="BL507" si="2238">IF(LEFT($BJ507,1)="@",$G509,"")</f>
        <v/>
      </c>
      <c r="BM507" s="199" t="str">
        <f t="shared" ref="BM507" si="2239">IF(LEFT($BJ507,1)="@",$J509,"")</f>
        <v/>
      </c>
      <c r="BN507" s="199" t="str">
        <f t="shared" ref="BN507" si="2240">IF(LEFT($BJ507,1)="@",$L509,"")</f>
        <v/>
      </c>
      <c r="BO507" s="39"/>
      <c r="BP507" s="39"/>
      <c r="BQ507" s="39"/>
      <c r="BR507" s="39"/>
      <c r="BS507" s="39"/>
      <c r="BT507" s="39"/>
      <c r="BV507" s="38" t="str">
        <f>IF($P507="十種競技",COUNTIF($P$21:$P507,"十種競技"),"")</f>
        <v/>
      </c>
      <c r="BW507" s="39" t="str">
        <f t="shared" ca="1" si="2080"/>
        <v/>
      </c>
      <c r="BX507" s="39" t="str">
        <f t="shared" ca="1" si="2081"/>
        <v/>
      </c>
      <c r="BY507" s="39" t="str">
        <f t="shared" ca="1" si="2082"/>
        <v/>
      </c>
      <c r="BZ507" s="39" t="str">
        <f t="shared" ca="1" si="2083"/>
        <v/>
      </c>
      <c r="CA507" s="39" t="str">
        <f t="shared" ca="1" si="2084"/>
        <v/>
      </c>
      <c r="CB507" s="39"/>
      <c r="CC507" s="39"/>
      <c r="CD507" s="39"/>
      <c r="CE507" s="39"/>
      <c r="CF507" s="39"/>
      <c r="CG507" s="86"/>
      <c r="CH507" s="43" t="str">
        <f t="shared" si="2070"/>
        <v/>
      </c>
    </row>
    <row r="508" spans="1:86">
      <c r="A508" s="24"/>
      <c r="B508" s="277"/>
      <c r="C508" s="288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59" t="s">
        <v>3698</v>
      </c>
      <c r="P508" s="71"/>
      <c r="Q508" s="31"/>
      <c r="R508" s="157" t="str">
        <f t="shared" si="2071"/>
        <v/>
      </c>
      <c r="S508" s="151"/>
      <c r="T508" s="157" t="str">
        <f t="shared" si="2072"/>
        <v/>
      </c>
      <c r="U508" s="31"/>
      <c r="V508" s="246"/>
      <c r="W508" s="246"/>
      <c r="X508" s="246"/>
      <c r="Y508" s="247"/>
      <c r="Z508" s="247"/>
      <c r="AA508" s="247"/>
      <c r="AB508" s="248"/>
      <c r="AC508" s="241"/>
      <c r="AD508" s="244"/>
      <c r="AG508" s="38"/>
      <c r="AH508" s="267"/>
      <c r="AI508" s="39" t="str">
        <f>IF($P508="","0",VLOOKUP($P508,登録データ!$M$3:$O$28,2,FALSE))</f>
        <v>0</v>
      </c>
      <c r="AJ508" s="39" t="str">
        <f>IF($P508="","",VLOOKUP($P508,登録データ!$M$3:$P$28,4,FALSE))</f>
        <v/>
      </c>
      <c r="AK508" s="39" t="str">
        <f t="shared" si="2073"/>
        <v>00</v>
      </c>
      <c r="AL508" s="39" t="str">
        <f t="shared" si="2074"/>
        <v/>
      </c>
      <c r="AM508" s="39" t="str">
        <f t="shared" si="2075"/>
        <v>000000</v>
      </c>
      <c r="AN508" s="39" t="str">
        <f t="shared" si="2076"/>
        <v/>
      </c>
      <c r="AO508" s="39" t="str">
        <f t="shared" si="2077"/>
        <v/>
      </c>
      <c r="AP508" s="39">
        <f ca="1">IF(OFFSET($C508,-MOD(ROW($C508),3),0)&lt;&gt;"",IF(RIGHT($P508,1)=")",VALUE(VLOOKUP(OFFSET($C508,-MOD(ROW($C508),3),0),登録データ!$A$3:$H$2500,8,FALSE)),0),0)</f>
        <v>0</v>
      </c>
      <c r="AQ508" s="39">
        <f t="shared" ca="1" si="2078"/>
        <v>0</v>
      </c>
      <c r="AR508" s="267"/>
      <c r="AS508" s="39" t="str">
        <f t="shared" si="2079"/>
        <v/>
      </c>
      <c r="AT508" s="267"/>
      <c r="AU508" s="267"/>
      <c r="AV508" s="202"/>
      <c r="AW508" s="199"/>
      <c r="AX508" s="200"/>
      <c r="AY508" s="200"/>
      <c r="AZ508" s="200"/>
      <c r="BA508" s="200"/>
      <c r="BB508" s="39"/>
      <c r="BC508" s="39"/>
      <c r="BD508" s="93"/>
      <c r="BE508" s="93"/>
      <c r="BF508" s="93"/>
      <c r="BG508" s="95"/>
      <c r="BH508" s="111"/>
      <c r="BI508" s="202"/>
      <c r="BJ508" s="199"/>
      <c r="BK508" s="200"/>
      <c r="BL508" s="200"/>
      <c r="BM508" s="200"/>
      <c r="BN508" s="200"/>
      <c r="BO508" s="39"/>
      <c r="BP508" s="39"/>
      <c r="BQ508" s="39"/>
      <c r="BR508" s="39"/>
      <c r="BS508" s="39"/>
      <c r="BT508" s="39"/>
      <c r="BV508" s="38" t="str">
        <f>IF($P508="十種競技",COUNTIF($P$21:$P508,"十種競技"),"")</f>
        <v/>
      </c>
      <c r="BW508" s="39" t="str">
        <f t="shared" ca="1" si="2080"/>
        <v/>
      </c>
      <c r="BX508" s="39" t="str">
        <f t="shared" ca="1" si="2081"/>
        <v/>
      </c>
      <c r="BY508" s="39" t="str">
        <f t="shared" ca="1" si="2082"/>
        <v/>
      </c>
      <c r="BZ508" s="39" t="str">
        <f t="shared" ca="1" si="2083"/>
        <v/>
      </c>
      <c r="CA508" s="39" t="str">
        <f t="shared" ca="1" si="2084"/>
        <v/>
      </c>
      <c r="CB508" s="39"/>
      <c r="CC508" s="39"/>
      <c r="CD508" s="39"/>
      <c r="CE508" s="39"/>
      <c r="CF508" s="39"/>
      <c r="CG508" s="86"/>
      <c r="CH508" s="43" t="str">
        <f t="shared" si="2070"/>
        <v/>
      </c>
    </row>
    <row r="509" spans="1:86" ht="14.25" thickBot="1">
      <c r="A509" s="24"/>
      <c r="B509" s="278"/>
      <c r="C509" s="29" t="s">
        <v>3696</v>
      </c>
      <c r="D509" s="283"/>
      <c r="E509" s="283"/>
      <c r="F509" s="283"/>
      <c r="G509" s="283"/>
      <c r="H509" s="283"/>
      <c r="I509" s="283"/>
      <c r="J509" s="283"/>
      <c r="K509" s="283"/>
      <c r="L509" s="283"/>
      <c r="M509" s="283"/>
      <c r="N509" s="283"/>
      <c r="O509" s="29" t="s">
        <v>3699</v>
      </c>
      <c r="P509" s="72"/>
      <c r="Q509" s="32"/>
      <c r="R509" s="160" t="str">
        <f t="shared" si="2071"/>
        <v/>
      </c>
      <c r="S509" s="152"/>
      <c r="T509" s="160" t="str">
        <f t="shared" si="2072"/>
        <v/>
      </c>
      <c r="U509" s="32"/>
      <c r="V509" s="249"/>
      <c r="W509" s="249"/>
      <c r="X509" s="249"/>
      <c r="Y509" s="250"/>
      <c r="Z509" s="250"/>
      <c r="AA509" s="250"/>
      <c r="AB509" s="251"/>
      <c r="AC509" s="242"/>
      <c r="AD509" s="245"/>
      <c r="AG509" s="38"/>
      <c r="AH509" s="267"/>
      <c r="AI509" s="39" t="str">
        <f>IF($P509="","0",VLOOKUP($P509,登録データ!$M$3:$O$28,2,FALSE))</f>
        <v>0</v>
      </c>
      <c r="AJ509" s="39" t="str">
        <f>IF($P509="","",VLOOKUP($P509,登録データ!$M$3:$P$28,4,FALSE))</f>
        <v/>
      </c>
      <c r="AK509" s="39" t="str">
        <f t="shared" si="2073"/>
        <v>00</v>
      </c>
      <c r="AL509" s="39" t="str">
        <f t="shared" si="2074"/>
        <v/>
      </c>
      <c r="AM509" s="39" t="str">
        <f t="shared" si="2075"/>
        <v>000000</v>
      </c>
      <c r="AN509" s="39" t="str">
        <f t="shared" si="2076"/>
        <v/>
      </c>
      <c r="AO509" s="39" t="str">
        <f t="shared" si="2077"/>
        <v/>
      </c>
      <c r="AP509" s="39">
        <f ca="1">IF(OFFSET($C509,-MOD(ROW($C509),3),0)&lt;&gt;"",IF(RIGHT($P509,1)=")",VALUE(VLOOKUP(OFFSET($C509,-MOD(ROW($C509),3),0),登録データ!$A$3:$H$2500,8,FALSE)),0),0)</f>
        <v>0</v>
      </c>
      <c r="AQ509" s="39">
        <f t="shared" ca="1" si="2078"/>
        <v>0</v>
      </c>
      <c r="AR509" s="267"/>
      <c r="AS509" s="39" t="str">
        <f t="shared" si="2079"/>
        <v/>
      </c>
      <c r="AT509" s="267"/>
      <c r="AU509" s="267"/>
      <c r="AV509" s="202"/>
      <c r="AW509" s="199"/>
      <c r="AX509" s="200"/>
      <c r="AY509" s="200"/>
      <c r="AZ509" s="200"/>
      <c r="BA509" s="200"/>
      <c r="BB509" s="39"/>
      <c r="BC509" s="39"/>
      <c r="BD509" s="93"/>
      <c r="BE509" s="93"/>
      <c r="BF509" s="93"/>
      <c r="BG509" s="95"/>
      <c r="BH509" s="111"/>
      <c r="BI509" s="202"/>
      <c r="BJ509" s="199"/>
      <c r="BK509" s="200"/>
      <c r="BL509" s="200"/>
      <c r="BM509" s="200"/>
      <c r="BN509" s="200"/>
      <c r="BO509" s="39"/>
      <c r="BP509" s="39"/>
      <c r="BQ509" s="39"/>
      <c r="BR509" s="39"/>
      <c r="BS509" s="39"/>
      <c r="BT509" s="39"/>
      <c r="BV509" s="38" t="str">
        <f>IF($P509="十種競技",COUNTIF($P$21:$P509,"十種競技"),"")</f>
        <v/>
      </c>
      <c r="BW509" s="39" t="str">
        <f t="shared" ca="1" si="2080"/>
        <v/>
      </c>
      <c r="BX509" s="39" t="str">
        <f t="shared" ca="1" si="2081"/>
        <v/>
      </c>
      <c r="BY509" s="39" t="str">
        <f t="shared" ca="1" si="2082"/>
        <v/>
      </c>
      <c r="BZ509" s="39" t="str">
        <f t="shared" ca="1" si="2083"/>
        <v/>
      </c>
      <c r="CA509" s="39" t="str">
        <f t="shared" ca="1" si="2084"/>
        <v/>
      </c>
      <c r="CB509" s="39"/>
      <c r="CC509" s="39"/>
      <c r="CD509" s="39"/>
      <c r="CE509" s="39"/>
      <c r="CF509" s="39"/>
      <c r="CG509" s="86"/>
      <c r="CH509" s="43" t="str">
        <f t="shared" si="2070"/>
        <v/>
      </c>
    </row>
    <row r="510" spans="1:86" ht="14.25" thickTop="1">
      <c r="A510" s="24"/>
      <c r="B510" s="276">
        <v>164</v>
      </c>
      <c r="C510" s="287"/>
      <c r="D510" s="281" t="str">
        <f>IF($C510="","",IF($C510="@",$D512,VLOOKUP($C510,登録データ!$A$3:$H$2500,2,FALSE)))</f>
        <v/>
      </c>
      <c r="E510" s="281"/>
      <c r="F510" s="281"/>
      <c r="G510" s="282" t="str">
        <f>IF($C510="","",IF($C510="@",$G512,VLOOKUP($C510,登録データ!$A$3:$H$2500,3,FALSE)))</f>
        <v/>
      </c>
      <c r="H510" s="282"/>
      <c r="I510" s="282"/>
      <c r="J510" s="281" t="str">
        <f>IF($C510="","",IF($C510="@",$J512,VLOOKUP($C510,登録データ!$A$3:$H$2500,7,FALSE)))</f>
        <v/>
      </c>
      <c r="K510" s="281"/>
      <c r="L510" s="281" t="str">
        <f>IF($C510="","",IF($C510="@",$L512,VLOOKUP($C510,登録データ!$A$3:$H$2500,4,FALSE)))</f>
        <v/>
      </c>
      <c r="M510" s="281"/>
      <c r="N510" s="281"/>
      <c r="O510" s="58" t="s">
        <v>3697</v>
      </c>
      <c r="P510" s="70"/>
      <c r="Q510" s="30"/>
      <c r="R510" s="156" t="str">
        <f t="shared" si="2071"/>
        <v/>
      </c>
      <c r="S510" s="150"/>
      <c r="T510" s="156" t="str">
        <f t="shared" si="2072"/>
        <v/>
      </c>
      <c r="U510" s="30"/>
      <c r="V510" s="237"/>
      <c r="W510" s="237"/>
      <c r="X510" s="237"/>
      <c r="Y510" s="238"/>
      <c r="Z510" s="238"/>
      <c r="AA510" s="238"/>
      <c r="AB510" s="239"/>
      <c r="AC510" s="240"/>
      <c r="AD510" s="243"/>
      <c r="AG510" s="38"/>
      <c r="AH510" s="267" t="str">
        <f>IF($C510="","",IF($C510="@",0,IF(VLOOKUP($C510,登録データ!$A$3:$V$2500,22,FALSE)=0,0,1)))</f>
        <v/>
      </c>
      <c r="AI510" s="39" t="str">
        <f>IF($P510="","0",VLOOKUP($P510,登録データ!$M$3:$O$28,2,FALSE))</f>
        <v>0</v>
      </c>
      <c r="AJ510" s="39" t="str">
        <f>IF($P510="","",VLOOKUP($P510,登録データ!$M$3:$P$28,4,FALSE))</f>
        <v/>
      </c>
      <c r="AK510" s="39" t="str">
        <f t="shared" si="2073"/>
        <v>00</v>
      </c>
      <c r="AL510" s="39" t="str">
        <f t="shared" si="2074"/>
        <v/>
      </c>
      <c r="AM510" s="39" t="str">
        <f t="shared" si="2075"/>
        <v>000000</v>
      </c>
      <c r="AN510" s="39" t="str">
        <f t="shared" si="2076"/>
        <v/>
      </c>
      <c r="AO510" s="39" t="str">
        <f t="shared" si="2077"/>
        <v/>
      </c>
      <c r="AP510" s="39">
        <f ca="1">IF(OFFSET($C510,-MOD(ROW($C510),3),0)&lt;&gt;"",IF(RIGHT($P510,1)=")",VALUE(VLOOKUP(OFFSET($C510,-MOD(ROW($C510),3),0),登録データ!$A$3:$H$2500,8,FALSE)),0),0)</f>
        <v>0</v>
      </c>
      <c r="AQ510" s="39">
        <f t="shared" ca="1" si="2078"/>
        <v>0</v>
      </c>
      <c r="AR510" s="267" t="str">
        <f t="shared" ref="AR510" si="2241">IF($C510="","",IF($C510="@",0,IF($C510&lt;1501,0,1)))</f>
        <v/>
      </c>
      <c r="AS510" s="39" t="str">
        <f t="shared" si="2079"/>
        <v/>
      </c>
      <c r="AT510" s="267" t="str">
        <f t="shared" ref="AT510" si="2242">IF($C510="","",IF($C510="@",0,IF(COUNTIF($C$21:$C$620,$C510)=1,0,1)))</f>
        <v/>
      </c>
      <c r="AU510" s="267" t="str">
        <f t="shared" ref="AU510" si="2243">IF($L510="","",IF(OR($L510="北海道",$L510="東京都",$L510="大阪府",$L510="京都府",RIGHT($L510,1)="県"),0,1))</f>
        <v/>
      </c>
      <c r="AV510" s="202" t="str">
        <f>IF(AC510="","",COUNTA($AC$21:$AC510))</f>
        <v/>
      </c>
      <c r="AW510" s="199" t="str">
        <f t="shared" ref="AW510" si="2244">IF($C510="","",IF($AV510="","",IF($C510="@",CONCATENATE("@",$D512),$C510)))</f>
        <v/>
      </c>
      <c r="AX510" s="199" t="str">
        <f t="shared" ref="AX510" si="2245">IF(LEFT($AW510,1)="@",$D512,"")</f>
        <v/>
      </c>
      <c r="AY510" s="199" t="str">
        <f t="shared" ref="AY510" si="2246">IF(LEFT($AW510,1)="@",$G512,"")</f>
        <v/>
      </c>
      <c r="AZ510" s="199" t="str">
        <f t="shared" ref="AZ510" si="2247">IF(LEFT($AW510,1)="@",$J512,"")</f>
        <v/>
      </c>
      <c r="BA510" s="199" t="str">
        <f t="shared" ref="BA510" si="2248">IF(LEFT($AW510,1)="@",$L512,"")</f>
        <v/>
      </c>
      <c r="BB510" s="39"/>
      <c r="BC510" s="39"/>
      <c r="BD510" s="74"/>
      <c r="BE510" s="74"/>
      <c r="BF510" s="74"/>
      <c r="BG510" s="83"/>
      <c r="BH510" s="84"/>
      <c r="BI510" s="202" t="str">
        <f>IF($AD510="","",COUNTA($AD$21:$AD510))</f>
        <v/>
      </c>
      <c r="BJ510" s="199" t="str">
        <f>IF($C510="","",IF($BI510="","",IF($C510="@",CONCATENATE("@",$D512),$C510)))</f>
        <v/>
      </c>
      <c r="BK510" s="199" t="str">
        <f t="shared" ref="BK510" si="2249">IF(LEFT($BJ510,1)="@",$D512,"")</f>
        <v/>
      </c>
      <c r="BL510" s="199" t="str">
        <f t="shared" ref="BL510" si="2250">IF(LEFT($BJ510,1)="@",$G512,"")</f>
        <v/>
      </c>
      <c r="BM510" s="199" t="str">
        <f t="shared" ref="BM510" si="2251">IF(LEFT($BJ510,1)="@",$J512,"")</f>
        <v/>
      </c>
      <c r="BN510" s="199" t="str">
        <f t="shared" ref="BN510" si="2252">IF(LEFT($BJ510,1)="@",$L512,"")</f>
        <v/>
      </c>
      <c r="BO510" s="39"/>
      <c r="BP510" s="39"/>
      <c r="BQ510" s="39"/>
      <c r="BR510" s="39"/>
      <c r="BS510" s="39"/>
      <c r="BT510" s="39"/>
      <c r="BV510" s="38" t="str">
        <f>IF($P510="十種競技",COUNTIF($P$21:$P510,"十種競技"),"")</f>
        <v/>
      </c>
      <c r="BW510" s="39" t="str">
        <f t="shared" ca="1" si="2080"/>
        <v/>
      </c>
      <c r="BX510" s="39" t="str">
        <f t="shared" ca="1" si="2081"/>
        <v/>
      </c>
      <c r="BY510" s="39" t="str">
        <f t="shared" ca="1" si="2082"/>
        <v/>
      </c>
      <c r="BZ510" s="39" t="str">
        <f t="shared" ca="1" si="2083"/>
        <v/>
      </c>
      <c r="CA510" s="39" t="str">
        <f t="shared" ca="1" si="2084"/>
        <v/>
      </c>
      <c r="CB510" s="39"/>
      <c r="CC510" s="39"/>
      <c r="CD510" s="39"/>
      <c r="CE510" s="39"/>
      <c r="CF510" s="39"/>
      <c r="CG510" s="86"/>
      <c r="CH510" s="43" t="str">
        <f t="shared" si="2070"/>
        <v/>
      </c>
    </row>
    <row r="511" spans="1:86">
      <c r="A511" s="24"/>
      <c r="B511" s="277"/>
      <c r="C511" s="288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59" t="s">
        <v>3698</v>
      </c>
      <c r="P511" s="71"/>
      <c r="Q511" s="31"/>
      <c r="R511" s="157" t="str">
        <f t="shared" si="2071"/>
        <v/>
      </c>
      <c r="S511" s="151"/>
      <c r="T511" s="157" t="str">
        <f t="shared" si="2072"/>
        <v/>
      </c>
      <c r="U511" s="31"/>
      <c r="V511" s="246"/>
      <c r="W511" s="246"/>
      <c r="X511" s="246"/>
      <c r="Y511" s="247"/>
      <c r="Z511" s="247"/>
      <c r="AA511" s="247"/>
      <c r="AB511" s="248"/>
      <c r="AC511" s="241"/>
      <c r="AD511" s="244"/>
      <c r="AG511" s="38"/>
      <c r="AH511" s="267"/>
      <c r="AI511" s="39" t="str">
        <f>IF($P511="","0",VLOOKUP($P511,登録データ!$M$3:$O$28,2,FALSE))</f>
        <v>0</v>
      </c>
      <c r="AJ511" s="39" t="str">
        <f>IF($P511="","",VLOOKUP($P511,登録データ!$M$3:$P$28,4,FALSE))</f>
        <v/>
      </c>
      <c r="AK511" s="39" t="str">
        <f t="shared" si="2073"/>
        <v>00</v>
      </c>
      <c r="AL511" s="39" t="str">
        <f t="shared" si="2074"/>
        <v/>
      </c>
      <c r="AM511" s="39" t="str">
        <f t="shared" si="2075"/>
        <v>000000</v>
      </c>
      <c r="AN511" s="39" t="str">
        <f t="shared" si="2076"/>
        <v/>
      </c>
      <c r="AO511" s="39" t="str">
        <f t="shared" si="2077"/>
        <v/>
      </c>
      <c r="AP511" s="39">
        <f ca="1">IF(OFFSET($C511,-MOD(ROW($C511),3),0)&lt;&gt;"",IF(RIGHT($P511,1)=")",VALUE(VLOOKUP(OFFSET($C511,-MOD(ROW($C511),3),0),登録データ!$A$3:$H$2500,8,FALSE)),0),0)</f>
        <v>0</v>
      </c>
      <c r="AQ511" s="39">
        <f t="shared" ca="1" si="2078"/>
        <v>0</v>
      </c>
      <c r="AR511" s="267"/>
      <c r="AS511" s="39" t="str">
        <f t="shared" si="2079"/>
        <v/>
      </c>
      <c r="AT511" s="267"/>
      <c r="AU511" s="267"/>
      <c r="AV511" s="202"/>
      <c r="AW511" s="199"/>
      <c r="AX511" s="200"/>
      <c r="AY511" s="200"/>
      <c r="AZ511" s="200"/>
      <c r="BA511" s="200"/>
      <c r="BB511" s="39"/>
      <c r="BC511" s="39"/>
      <c r="BD511" s="93"/>
      <c r="BE511" s="93"/>
      <c r="BF511" s="93"/>
      <c r="BG511" s="95"/>
      <c r="BH511" s="111"/>
      <c r="BI511" s="202"/>
      <c r="BJ511" s="199"/>
      <c r="BK511" s="200"/>
      <c r="BL511" s="200"/>
      <c r="BM511" s="200"/>
      <c r="BN511" s="200"/>
      <c r="BO511" s="39"/>
      <c r="BP511" s="39"/>
      <c r="BQ511" s="39"/>
      <c r="BR511" s="39"/>
      <c r="BS511" s="39"/>
      <c r="BT511" s="39"/>
      <c r="BV511" s="38" t="str">
        <f>IF($P511="十種競技",COUNTIF($P$21:$P511,"十種競技"),"")</f>
        <v/>
      </c>
      <c r="BW511" s="39" t="str">
        <f t="shared" ca="1" si="2080"/>
        <v/>
      </c>
      <c r="BX511" s="39" t="str">
        <f t="shared" ca="1" si="2081"/>
        <v/>
      </c>
      <c r="BY511" s="39" t="str">
        <f t="shared" ca="1" si="2082"/>
        <v/>
      </c>
      <c r="BZ511" s="39" t="str">
        <f t="shared" ca="1" si="2083"/>
        <v/>
      </c>
      <c r="CA511" s="39" t="str">
        <f t="shared" ca="1" si="2084"/>
        <v/>
      </c>
      <c r="CB511" s="39"/>
      <c r="CC511" s="39"/>
      <c r="CD511" s="39"/>
      <c r="CE511" s="39"/>
      <c r="CF511" s="39"/>
      <c r="CG511" s="86"/>
      <c r="CH511" s="43" t="str">
        <f t="shared" si="2070"/>
        <v/>
      </c>
    </row>
    <row r="512" spans="1:86" ht="14.25" thickBot="1">
      <c r="A512" s="24"/>
      <c r="B512" s="278"/>
      <c r="C512" s="29" t="s">
        <v>3696</v>
      </c>
      <c r="D512" s="283"/>
      <c r="E512" s="283"/>
      <c r="F512" s="283"/>
      <c r="G512" s="283"/>
      <c r="H512" s="283"/>
      <c r="I512" s="283"/>
      <c r="J512" s="283"/>
      <c r="K512" s="283"/>
      <c r="L512" s="283"/>
      <c r="M512" s="283"/>
      <c r="N512" s="283"/>
      <c r="O512" s="29" t="s">
        <v>3699</v>
      </c>
      <c r="P512" s="72"/>
      <c r="Q512" s="32"/>
      <c r="R512" s="160" t="str">
        <f t="shared" si="2071"/>
        <v/>
      </c>
      <c r="S512" s="152"/>
      <c r="T512" s="160" t="str">
        <f t="shared" si="2072"/>
        <v/>
      </c>
      <c r="U512" s="32"/>
      <c r="V512" s="249"/>
      <c r="W512" s="249"/>
      <c r="X512" s="249"/>
      <c r="Y512" s="250"/>
      <c r="Z512" s="250"/>
      <c r="AA512" s="250"/>
      <c r="AB512" s="251"/>
      <c r="AC512" s="242"/>
      <c r="AD512" s="245"/>
      <c r="AG512" s="38"/>
      <c r="AH512" s="267"/>
      <c r="AI512" s="39" t="str">
        <f>IF($P512="","0",VLOOKUP($P512,登録データ!$M$3:$O$28,2,FALSE))</f>
        <v>0</v>
      </c>
      <c r="AJ512" s="39" t="str">
        <f>IF($P512="","",VLOOKUP($P512,登録データ!$M$3:$P$28,4,FALSE))</f>
        <v/>
      </c>
      <c r="AK512" s="39" t="str">
        <f t="shared" si="2073"/>
        <v>00</v>
      </c>
      <c r="AL512" s="39" t="str">
        <f t="shared" si="2074"/>
        <v/>
      </c>
      <c r="AM512" s="39" t="str">
        <f t="shared" si="2075"/>
        <v>000000</v>
      </c>
      <c r="AN512" s="39" t="str">
        <f t="shared" si="2076"/>
        <v/>
      </c>
      <c r="AO512" s="39" t="str">
        <f t="shared" si="2077"/>
        <v/>
      </c>
      <c r="AP512" s="39">
        <f ca="1">IF(OFFSET($C512,-MOD(ROW($C512),3),0)&lt;&gt;"",IF(RIGHT($P512,1)=")",VALUE(VLOOKUP(OFFSET($C512,-MOD(ROW($C512),3),0),登録データ!$A$3:$H$2500,8,FALSE)),0),0)</f>
        <v>0</v>
      </c>
      <c r="AQ512" s="39">
        <f t="shared" ca="1" si="2078"/>
        <v>0</v>
      </c>
      <c r="AR512" s="267"/>
      <c r="AS512" s="39" t="str">
        <f t="shared" si="2079"/>
        <v/>
      </c>
      <c r="AT512" s="267"/>
      <c r="AU512" s="267"/>
      <c r="AV512" s="202"/>
      <c r="AW512" s="199"/>
      <c r="AX512" s="200"/>
      <c r="AY512" s="200"/>
      <c r="AZ512" s="200"/>
      <c r="BA512" s="200"/>
      <c r="BB512" s="39"/>
      <c r="BC512" s="39"/>
      <c r="BD512" s="93"/>
      <c r="BE512" s="93"/>
      <c r="BF512" s="93"/>
      <c r="BG512" s="95"/>
      <c r="BH512" s="111"/>
      <c r="BI512" s="202"/>
      <c r="BJ512" s="199"/>
      <c r="BK512" s="200"/>
      <c r="BL512" s="200"/>
      <c r="BM512" s="200"/>
      <c r="BN512" s="200"/>
      <c r="BO512" s="39"/>
      <c r="BP512" s="39"/>
      <c r="BQ512" s="39"/>
      <c r="BR512" s="39"/>
      <c r="BS512" s="39"/>
      <c r="BT512" s="39"/>
      <c r="BV512" s="38" t="str">
        <f>IF($P512="十種競技",COUNTIF($P$21:$P512,"十種競技"),"")</f>
        <v/>
      </c>
      <c r="BW512" s="39" t="str">
        <f t="shared" ca="1" si="2080"/>
        <v/>
      </c>
      <c r="BX512" s="39" t="str">
        <f t="shared" ca="1" si="2081"/>
        <v/>
      </c>
      <c r="BY512" s="39" t="str">
        <f t="shared" ca="1" si="2082"/>
        <v/>
      </c>
      <c r="BZ512" s="39" t="str">
        <f t="shared" ca="1" si="2083"/>
        <v/>
      </c>
      <c r="CA512" s="39" t="str">
        <f t="shared" ca="1" si="2084"/>
        <v/>
      </c>
      <c r="CB512" s="39"/>
      <c r="CC512" s="39"/>
      <c r="CD512" s="39"/>
      <c r="CE512" s="39"/>
      <c r="CF512" s="39"/>
      <c r="CG512" s="86"/>
      <c r="CH512" s="43" t="str">
        <f t="shared" si="2070"/>
        <v/>
      </c>
    </row>
    <row r="513" spans="1:86" ht="14.25" thickTop="1">
      <c r="A513" s="24"/>
      <c r="B513" s="276">
        <v>165</v>
      </c>
      <c r="C513" s="287"/>
      <c r="D513" s="281" t="str">
        <f>IF($C513="","",IF($C513="@",$D515,VLOOKUP($C513,登録データ!$A$3:$H$2500,2,FALSE)))</f>
        <v/>
      </c>
      <c r="E513" s="281"/>
      <c r="F513" s="281"/>
      <c r="G513" s="282" t="str">
        <f>IF($C513="","",IF($C513="@",$G515,VLOOKUP($C513,登録データ!$A$3:$H$2500,3,FALSE)))</f>
        <v/>
      </c>
      <c r="H513" s="282"/>
      <c r="I513" s="282"/>
      <c r="J513" s="281" t="str">
        <f>IF($C513="","",IF($C513="@",$J515,VLOOKUP($C513,登録データ!$A$3:$H$2500,7,FALSE)))</f>
        <v/>
      </c>
      <c r="K513" s="281"/>
      <c r="L513" s="281" t="str">
        <f>IF($C513="","",IF($C513="@",$L515,VLOOKUP($C513,登録データ!$A$3:$H$2500,4,FALSE)))</f>
        <v/>
      </c>
      <c r="M513" s="281"/>
      <c r="N513" s="281"/>
      <c r="O513" s="58" t="s">
        <v>3697</v>
      </c>
      <c r="P513" s="70"/>
      <c r="Q513" s="30"/>
      <c r="R513" s="156" t="str">
        <f t="shared" si="2071"/>
        <v/>
      </c>
      <c r="S513" s="150"/>
      <c r="T513" s="156" t="str">
        <f t="shared" si="2072"/>
        <v/>
      </c>
      <c r="U513" s="30"/>
      <c r="V513" s="237"/>
      <c r="W513" s="237"/>
      <c r="X513" s="237"/>
      <c r="Y513" s="238"/>
      <c r="Z513" s="238"/>
      <c r="AA513" s="238"/>
      <c r="AB513" s="239"/>
      <c r="AC513" s="240"/>
      <c r="AD513" s="243"/>
      <c r="AG513" s="38"/>
      <c r="AH513" s="267" t="str">
        <f>IF($C513="","",IF($C513="@",0,IF(VLOOKUP($C513,登録データ!$A$3:$V$2500,22,FALSE)=0,0,1)))</f>
        <v/>
      </c>
      <c r="AI513" s="39" t="str">
        <f>IF($P513="","0",VLOOKUP($P513,登録データ!$M$3:$O$28,2,FALSE))</f>
        <v>0</v>
      </c>
      <c r="AJ513" s="39" t="str">
        <f>IF($P513="","",VLOOKUP($P513,登録データ!$M$3:$P$28,4,FALSE))</f>
        <v/>
      </c>
      <c r="AK513" s="39" t="str">
        <f t="shared" si="2073"/>
        <v>00</v>
      </c>
      <c r="AL513" s="39" t="str">
        <f t="shared" si="2074"/>
        <v/>
      </c>
      <c r="AM513" s="39" t="str">
        <f t="shared" si="2075"/>
        <v>000000</v>
      </c>
      <c r="AN513" s="39" t="str">
        <f t="shared" si="2076"/>
        <v/>
      </c>
      <c r="AO513" s="39" t="str">
        <f t="shared" si="2077"/>
        <v/>
      </c>
      <c r="AP513" s="39">
        <f ca="1">IF(OFFSET($C513,-MOD(ROW($C513),3),0)&lt;&gt;"",IF(RIGHT($P513,1)=")",VALUE(VLOOKUP(OFFSET($C513,-MOD(ROW($C513),3),0),登録データ!$A$3:$H$2500,8,FALSE)),0),0)</f>
        <v>0</v>
      </c>
      <c r="AQ513" s="39">
        <f t="shared" ca="1" si="2078"/>
        <v>0</v>
      </c>
      <c r="AR513" s="267" t="str">
        <f t="shared" ref="AR513" si="2253">IF($C513="","",IF($C513="@",0,IF($C513&lt;1501,0,1)))</f>
        <v/>
      </c>
      <c r="AS513" s="39" t="str">
        <f t="shared" si="2079"/>
        <v/>
      </c>
      <c r="AT513" s="267" t="str">
        <f t="shared" ref="AT513" si="2254">IF($C513="","",IF($C513="@",0,IF(COUNTIF($C$21:$C$620,$C513)=1,0,1)))</f>
        <v/>
      </c>
      <c r="AU513" s="267" t="str">
        <f t="shared" ref="AU513" si="2255">IF($L513="","",IF(OR($L513="北海道",$L513="東京都",$L513="大阪府",$L513="京都府",RIGHT($L513,1)="県"),0,1))</f>
        <v/>
      </c>
      <c r="AV513" s="202" t="str">
        <f>IF(AC513="","",COUNTA($AC$21:$AC513))</f>
        <v/>
      </c>
      <c r="AW513" s="199" t="str">
        <f t="shared" ref="AW513" si="2256">IF($C513="","",IF($AV513="","",IF($C513="@",CONCATENATE("@",$D515),$C513)))</f>
        <v/>
      </c>
      <c r="AX513" s="199" t="str">
        <f t="shared" ref="AX513" si="2257">IF(LEFT($AW513,1)="@",$D515,"")</f>
        <v/>
      </c>
      <c r="AY513" s="199" t="str">
        <f t="shared" ref="AY513" si="2258">IF(LEFT($AW513,1)="@",$G515,"")</f>
        <v/>
      </c>
      <c r="AZ513" s="199" t="str">
        <f t="shared" ref="AZ513" si="2259">IF(LEFT($AW513,1)="@",$J515,"")</f>
        <v/>
      </c>
      <c r="BA513" s="199" t="str">
        <f t="shared" ref="BA513" si="2260">IF(LEFT($AW513,1)="@",$L515,"")</f>
        <v/>
      </c>
      <c r="BB513" s="39"/>
      <c r="BC513" s="39"/>
      <c r="BD513" s="74"/>
      <c r="BE513" s="74"/>
      <c r="BF513" s="74"/>
      <c r="BG513" s="83"/>
      <c r="BH513" s="84"/>
      <c r="BI513" s="202" t="str">
        <f>IF($AD513="","",COUNTA($AD$21:$AD513))</f>
        <v/>
      </c>
      <c r="BJ513" s="199" t="str">
        <f>IF($C513="","",IF($BI513="","",IF($C513="@",CONCATENATE("@",$D515),$C513)))</f>
        <v/>
      </c>
      <c r="BK513" s="199" t="str">
        <f t="shared" ref="BK513" si="2261">IF(LEFT($BJ513,1)="@",$D515,"")</f>
        <v/>
      </c>
      <c r="BL513" s="199" t="str">
        <f t="shared" ref="BL513" si="2262">IF(LEFT($BJ513,1)="@",$G515,"")</f>
        <v/>
      </c>
      <c r="BM513" s="199" t="str">
        <f t="shared" ref="BM513" si="2263">IF(LEFT($BJ513,1)="@",$J515,"")</f>
        <v/>
      </c>
      <c r="BN513" s="199" t="str">
        <f t="shared" ref="BN513" si="2264">IF(LEFT($BJ513,1)="@",$L515,"")</f>
        <v/>
      </c>
      <c r="BO513" s="39"/>
      <c r="BP513" s="39"/>
      <c r="BQ513" s="39"/>
      <c r="BR513" s="39"/>
      <c r="BS513" s="39"/>
      <c r="BT513" s="39"/>
      <c r="BV513" s="38" t="str">
        <f>IF($P513="十種競技",COUNTIF($P$21:$P513,"十種競技"),"")</f>
        <v/>
      </c>
      <c r="BW513" s="39" t="str">
        <f t="shared" ca="1" si="2080"/>
        <v/>
      </c>
      <c r="BX513" s="39" t="str">
        <f t="shared" ca="1" si="2081"/>
        <v/>
      </c>
      <c r="BY513" s="39" t="str">
        <f t="shared" ca="1" si="2082"/>
        <v/>
      </c>
      <c r="BZ513" s="39" t="str">
        <f t="shared" ca="1" si="2083"/>
        <v/>
      </c>
      <c r="CA513" s="39" t="str">
        <f t="shared" ca="1" si="2084"/>
        <v/>
      </c>
      <c r="CB513" s="39"/>
      <c r="CC513" s="39"/>
      <c r="CD513" s="39"/>
      <c r="CE513" s="39"/>
      <c r="CF513" s="39"/>
      <c r="CG513" s="86"/>
      <c r="CH513" s="43" t="str">
        <f t="shared" si="2070"/>
        <v/>
      </c>
    </row>
    <row r="514" spans="1:86">
      <c r="A514" s="24"/>
      <c r="B514" s="277"/>
      <c r="C514" s="288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59" t="s">
        <v>3698</v>
      </c>
      <c r="P514" s="71"/>
      <c r="Q514" s="31"/>
      <c r="R514" s="157" t="str">
        <f t="shared" si="2071"/>
        <v/>
      </c>
      <c r="S514" s="151"/>
      <c r="T514" s="157" t="str">
        <f t="shared" si="2072"/>
        <v/>
      </c>
      <c r="U514" s="31"/>
      <c r="V514" s="246"/>
      <c r="W514" s="246"/>
      <c r="X514" s="246"/>
      <c r="Y514" s="247"/>
      <c r="Z514" s="247"/>
      <c r="AA514" s="247"/>
      <c r="AB514" s="248"/>
      <c r="AC514" s="241"/>
      <c r="AD514" s="244"/>
      <c r="AG514" s="38"/>
      <c r="AH514" s="267"/>
      <c r="AI514" s="39" t="str">
        <f>IF($P514="","0",VLOOKUP($P514,登録データ!$M$3:$O$28,2,FALSE))</f>
        <v>0</v>
      </c>
      <c r="AJ514" s="39" t="str">
        <f>IF($P514="","",VLOOKUP($P514,登録データ!$M$3:$P$28,4,FALSE))</f>
        <v/>
      </c>
      <c r="AK514" s="39" t="str">
        <f t="shared" si="2073"/>
        <v>00</v>
      </c>
      <c r="AL514" s="39" t="str">
        <f t="shared" si="2074"/>
        <v/>
      </c>
      <c r="AM514" s="39" t="str">
        <f t="shared" si="2075"/>
        <v>000000</v>
      </c>
      <c r="AN514" s="39" t="str">
        <f t="shared" si="2076"/>
        <v/>
      </c>
      <c r="AO514" s="39" t="str">
        <f t="shared" si="2077"/>
        <v/>
      </c>
      <c r="AP514" s="39">
        <f ca="1">IF(OFFSET($C514,-MOD(ROW($C514),3),0)&lt;&gt;"",IF(RIGHT($P514,1)=")",VALUE(VLOOKUP(OFFSET($C514,-MOD(ROW($C514),3),0),登録データ!$A$3:$H$2500,8,FALSE)),0),0)</f>
        <v>0</v>
      </c>
      <c r="AQ514" s="39">
        <f t="shared" ca="1" si="2078"/>
        <v>0</v>
      </c>
      <c r="AR514" s="267"/>
      <c r="AS514" s="39" t="str">
        <f t="shared" si="2079"/>
        <v/>
      </c>
      <c r="AT514" s="267"/>
      <c r="AU514" s="267"/>
      <c r="AV514" s="202"/>
      <c r="AW514" s="199"/>
      <c r="AX514" s="200"/>
      <c r="AY514" s="200"/>
      <c r="AZ514" s="200"/>
      <c r="BA514" s="200"/>
      <c r="BB514" s="39"/>
      <c r="BC514" s="39"/>
      <c r="BD514" s="93"/>
      <c r="BE514" s="93"/>
      <c r="BF514" s="93"/>
      <c r="BG514" s="95"/>
      <c r="BH514" s="111"/>
      <c r="BI514" s="202"/>
      <c r="BJ514" s="199"/>
      <c r="BK514" s="200"/>
      <c r="BL514" s="200"/>
      <c r="BM514" s="200"/>
      <c r="BN514" s="200"/>
      <c r="BO514" s="39"/>
      <c r="BP514" s="39"/>
      <c r="BQ514" s="39"/>
      <c r="BR514" s="39"/>
      <c r="BS514" s="39"/>
      <c r="BT514" s="39"/>
      <c r="BV514" s="38" t="str">
        <f>IF($P514="十種競技",COUNTIF($P$21:$P514,"十種競技"),"")</f>
        <v/>
      </c>
      <c r="BW514" s="39" t="str">
        <f t="shared" ca="1" si="2080"/>
        <v/>
      </c>
      <c r="BX514" s="39" t="str">
        <f t="shared" ca="1" si="2081"/>
        <v/>
      </c>
      <c r="BY514" s="39" t="str">
        <f t="shared" ca="1" si="2082"/>
        <v/>
      </c>
      <c r="BZ514" s="39" t="str">
        <f t="shared" ca="1" si="2083"/>
        <v/>
      </c>
      <c r="CA514" s="39" t="str">
        <f t="shared" ca="1" si="2084"/>
        <v/>
      </c>
      <c r="CB514" s="39"/>
      <c r="CC514" s="39"/>
      <c r="CD514" s="39"/>
      <c r="CE514" s="39"/>
      <c r="CF514" s="39"/>
      <c r="CG514" s="86"/>
      <c r="CH514" s="43" t="str">
        <f t="shared" si="2070"/>
        <v/>
      </c>
    </row>
    <row r="515" spans="1:86" ht="14.25" thickBot="1">
      <c r="A515" s="24"/>
      <c r="B515" s="278"/>
      <c r="C515" s="29" t="s">
        <v>3696</v>
      </c>
      <c r="D515" s="283"/>
      <c r="E515" s="283"/>
      <c r="F515" s="283"/>
      <c r="G515" s="283"/>
      <c r="H515" s="283"/>
      <c r="I515" s="283"/>
      <c r="J515" s="283"/>
      <c r="K515" s="283"/>
      <c r="L515" s="283"/>
      <c r="M515" s="283"/>
      <c r="N515" s="283"/>
      <c r="O515" s="29" t="s">
        <v>3699</v>
      </c>
      <c r="P515" s="72"/>
      <c r="Q515" s="32"/>
      <c r="R515" s="160" t="str">
        <f t="shared" si="2071"/>
        <v/>
      </c>
      <c r="S515" s="152"/>
      <c r="T515" s="160" t="str">
        <f t="shared" si="2072"/>
        <v/>
      </c>
      <c r="U515" s="32"/>
      <c r="V515" s="249"/>
      <c r="W515" s="249"/>
      <c r="X515" s="249"/>
      <c r="Y515" s="250"/>
      <c r="Z515" s="250"/>
      <c r="AA515" s="250"/>
      <c r="AB515" s="251"/>
      <c r="AC515" s="242"/>
      <c r="AD515" s="245"/>
      <c r="AG515" s="38"/>
      <c r="AH515" s="267"/>
      <c r="AI515" s="39" t="str">
        <f>IF($P515="","0",VLOOKUP($P515,登録データ!$M$3:$O$28,2,FALSE))</f>
        <v>0</v>
      </c>
      <c r="AJ515" s="39" t="str">
        <f>IF($P515="","",VLOOKUP($P515,登録データ!$M$3:$P$28,4,FALSE))</f>
        <v/>
      </c>
      <c r="AK515" s="39" t="str">
        <f t="shared" si="2073"/>
        <v>00</v>
      </c>
      <c r="AL515" s="39" t="str">
        <f t="shared" si="2074"/>
        <v/>
      </c>
      <c r="AM515" s="39" t="str">
        <f t="shared" si="2075"/>
        <v>000000</v>
      </c>
      <c r="AN515" s="39" t="str">
        <f t="shared" si="2076"/>
        <v/>
      </c>
      <c r="AO515" s="39" t="str">
        <f t="shared" si="2077"/>
        <v/>
      </c>
      <c r="AP515" s="39">
        <f ca="1">IF(OFFSET($C515,-MOD(ROW($C515),3),0)&lt;&gt;"",IF(RIGHT($P515,1)=")",VALUE(VLOOKUP(OFFSET($C515,-MOD(ROW($C515),3),0),登録データ!$A$3:$H$2500,8,FALSE)),0),0)</f>
        <v>0</v>
      </c>
      <c r="AQ515" s="39">
        <f t="shared" ca="1" si="2078"/>
        <v>0</v>
      </c>
      <c r="AR515" s="267"/>
      <c r="AS515" s="39" t="str">
        <f t="shared" si="2079"/>
        <v/>
      </c>
      <c r="AT515" s="267"/>
      <c r="AU515" s="267"/>
      <c r="AV515" s="202"/>
      <c r="AW515" s="199"/>
      <c r="AX515" s="200"/>
      <c r="AY515" s="200"/>
      <c r="AZ515" s="200"/>
      <c r="BA515" s="200"/>
      <c r="BB515" s="39"/>
      <c r="BC515" s="39"/>
      <c r="BD515" s="93"/>
      <c r="BE515" s="93"/>
      <c r="BF515" s="93"/>
      <c r="BG515" s="95"/>
      <c r="BH515" s="111"/>
      <c r="BI515" s="202"/>
      <c r="BJ515" s="199"/>
      <c r="BK515" s="200"/>
      <c r="BL515" s="200"/>
      <c r="BM515" s="200"/>
      <c r="BN515" s="200"/>
      <c r="BO515" s="39"/>
      <c r="BP515" s="39"/>
      <c r="BQ515" s="39"/>
      <c r="BR515" s="39"/>
      <c r="BS515" s="39"/>
      <c r="BT515" s="39"/>
      <c r="BV515" s="38" t="str">
        <f>IF($P515="十種競技",COUNTIF($P$21:$P515,"十種競技"),"")</f>
        <v/>
      </c>
      <c r="BW515" s="39" t="str">
        <f t="shared" ca="1" si="2080"/>
        <v/>
      </c>
      <c r="BX515" s="39" t="str">
        <f t="shared" ca="1" si="2081"/>
        <v/>
      </c>
      <c r="BY515" s="39" t="str">
        <f t="shared" ca="1" si="2082"/>
        <v/>
      </c>
      <c r="BZ515" s="39" t="str">
        <f t="shared" ca="1" si="2083"/>
        <v/>
      </c>
      <c r="CA515" s="39" t="str">
        <f t="shared" ca="1" si="2084"/>
        <v/>
      </c>
      <c r="CB515" s="39"/>
      <c r="CC515" s="39"/>
      <c r="CD515" s="39"/>
      <c r="CE515" s="39"/>
      <c r="CF515" s="39"/>
      <c r="CG515" s="86"/>
      <c r="CH515" s="43" t="str">
        <f t="shared" si="2070"/>
        <v/>
      </c>
    </row>
    <row r="516" spans="1:86" ht="14.25" thickTop="1">
      <c r="A516" s="24"/>
      <c r="B516" s="276">
        <v>166</v>
      </c>
      <c r="C516" s="287"/>
      <c r="D516" s="281" t="str">
        <f>IF($C516="","",IF($C516="@",$D518,VLOOKUP($C516,登録データ!$A$3:$H$2500,2,FALSE)))</f>
        <v/>
      </c>
      <c r="E516" s="281"/>
      <c r="F516" s="281"/>
      <c r="G516" s="282" t="str">
        <f>IF($C516="","",IF($C516="@",$G518,VLOOKUP($C516,登録データ!$A$3:$H$2500,3,FALSE)))</f>
        <v/>
      </c>
      <c r="H516" s="282"/>
      <c r="I516" s="282"/>
      <c r="J516" s="281" t="str">
        <f>IF($C516="","",IF($C516="@",$J518,VLOOKUP($C516,登録データ!$A$3:$H$2500,7,FALSE)))</f>
        <v/>
      </c>
      <c r="K516" s="281"/>
      <c r="L516" s="281" t="str">
        <f>IF($C516="","",IF($C516="@",$L518,VLOOKUP($C516,登録データ!$A$3:$H$2500,4,FALSE)))</f>
        <v/>
      </c>
      <c r="M516" s="281"/>
      <c r="N516" s="281"/>
      <c r="O516" s="58" t="s">
        <v>3697</v>
      </c>
      <c r="P516" s="70"/>
      <c r="Q516" s="30"/>
      <c r="R516" s="156" t="str">
        <f t="shared" si="2071"/>
        <v/>
      </c>
      <c r="S516" s="150"/>
      <c r="T516" s="156" t="str">
        <f t="shared" si="2072"/>
        <v/>
      </c>
      <c r="U516" s="30"/>
      <c r="V516" s="237"/>
      <c r="W516" s="237"/>
      <c r="X516" s="237"/>
      <c r="Y516" s="238"/>
      <c r="Z516" s="238"/>
      <c r="AA516" s="238"/>
      <c r="AB516" s="239"/>
      <c r="AC516" s="240"/>
      <c r="AD516" s="243"/>
      <c r="AG516" s="38"/>
      <c r="AH516" s="267" t="str">
        <f>IF($C516="","",IF($C516="@",0,IF(VLOOKUP($C516,登録データ!$A$3:$V$2500,22,FALSE)=0,0,1)))</f>
        <v/>
      </c>
      <c r="AI516" s="39" t="str">
        <f>IF($P516="","0",VLOOKUP($P516,登録データ!$M$3:$O$28,2,FALSE))</f>
        <v>0</v>
      </c>
      <c r="AJ516" s="39" t="str">
        <f>IF($P516="","",VLOOKUP($P516,登録データ!$M$3:$P$28,4,FALSE))</f>
        <v/>
      </c>
      <c r="AK516" s="39" t="str">
        <f t="shared" si="2073"/>
        <v>00</v>
      </c>
      <c r="AL516" s="39" t="str">
        <f t="shared" si="2074"/>
        <v/>
      </c>
      <c r="AM516" s="39" t="str">
        <f t="shared" si="2075"/>
        <v>000000</v>
      </c>
      <c r="AN516" s="39" t="str">
        <f t="shared" si="2076"/>
        <v/>
      </c>
      <c r="AO516" s="39" t="str">
        <f t="shared" si="2077"/>
        <v/>
      </c>
      <c r="AP516" s="39">
        <f ca="1">IF(OFFSET($C516,-MOD(ROW($C516),3),0)&lt;&gt;"",IF(RIGHT($P516,1)=")",VALUE(VLOOKUP(OFFSET($C516,-MOD(ROW($C516),3),0),登録データ!$A$3:$H$2500,8,FALSE)),0),0)</f>
        <v>0</v>
      </c>
      <c r="AQ516" s="39">
        <f t="shared" ca="1" si="2078"/>
        <v>0</v>
      </c>
      <c r="AR516" s="267" t="str">
        <f t="shared" ref="AR516" si="2265">IF($C516="","",IF($C516="@",0,IF($C516&lt;1501,0,1)))</f>
        <v/>
      </c>
      <c r="AS516" s="39" t="str">
        <f t="shared" si="2079"/>
        <v/>
      </c>
      <c r="AT516" s="267" t="str">
        <f t="shared" ref="AT516" si="2266">IF($C516="","",IF($C516="@",0,IF(COUNTIF($C$21:$C$620,$C516)=1,0,1)))</f>
        <v/>
      </c>
      <c r="AU516" s="267" t="str">
        <f t="shared" ref="AU516" si="2267">IF($L516="","",IF(OR($L516="北海道",$L516="東京都",$L516="大阪府",$L516="京都府",RIGHT($L516,1)="県"),0,1))</f>
        <v/>
      </c>
      <c r="AV516" s="202" t="str">
        <f>IF(AC516="","",COUNTA($AC$21:$AC516))</f>
        <v/>
      </c>
      <c r="AW516" s="199" t="str">
        <f t="shared" ref="AW516" si="2268">IF($C516="","",IF($AV516="","",IF($C516="@",CONCATENATE("@",$D518),$C516)))</f>
        <v/>
      </c>
      <c r="AX516" s="199" t="str">
        <f t="shared" ref="AX516" si="2269">IF(LEFT($AW516,1)="@",$D518,"")</f>
        <v/>
      </c>
      <c r="AY516" s="199" t="str">
        <f t="shared" ref="AY516" si="2270">IF(LEFT($AW516,1)="@",$G518,"")</f>
        <v/>
      </c>
      <c r="AZ516" s="199" t="str">
        <f t="shared" ref="AZ516" si="2271">IF(LEFT($AW516,1)="@",$J518,"")</f>
        <v/>
      </c>
      <c r="BA516" s="199" t="str">
        <f t="shared" ref="BA516" si="2272">IF(LEFT($AW516,1)="@",$L518,"")</f>
        <v/>
      </c>
      <c r="BB516" s="39"/>
      <c r="BC516" s="39"/>
      <c r="BD516" s="74"/>
      <c r="BE516" s="74"/>
      <c r="BF516" s="74"/>
      <c r="BG516" s="83"/>
      <c r="BH516" s="84"/>
      <c r="BI516" s="202" t="str">
        <f>IF($AD516="","",COUNTA($AD$21:$AD516))</f>
        <v/>
      </c>
      <c r="BJ516" s="199" t="str">
        <f>IF($C516="","",IF($BI516="","",IF($C516="@",CONCATENATE("@",$D518),$C516)))</f>
        <v/>
      </c>
      <c r="BK516" s="199" t="str">
        <f t="shared" ref="BK516" si="2273">IF(LEFT($BJ516,1)="@",$D518,"")</f>
        <v/>
      </c>
      <c r="BL516" s="199" t="str">
        <f t="shared" ref="BL516" si="2274">IF(LEFT($BJ516,1)="@",$G518,"")</f>
        <v/>
      </c>
      <c r="BM516" s="199" t="str">
        <f t="shared" ref="BM516" si="2275">IF(LEFT($BJ516,1)="@",$J518,"")</f>
        <v/>
      </c>
      <c r="BN516" s="199" t="str">
        <f t="shared" ref="BN516" si="2276">IF(LEFT($BJ516,1)="@",$L518,"")</f>
        <v/>
      </c>
      <c r="BO516" s="39"/>
      <c r="BP516" s="39"/>
      <c r="BQ516" s="39"/>
      <c r="BR516" s="39"/>
      <c r="BS516" s="39"/>
      <c r="BT516" s="39"/>
      <c r="BV516" s="38" t="str">
        <f>IF($P516="十種競技",COUNTIF($P$21:$P516,"十種競技"),"")</f>
        <v/>
      </c>
      <c r="BW516" s="39" t="str">
        <f t="shared" ca="1" si="2080"/>
        <v/>
      </c>
      <c r="BX516" s="39" t="str">
        <f t="shared" ca="1" si="2081"/>
        <v/>
      </c>
      <c r="BY516" s="39" t="str">
        <f t="shared" ca="1" si="2082"/>
        <v/>
      </c>
      <c r="BZ516" s="39" t="str">
        <f t="shared" ca="1" si="2083"/>
        <v/>
      </c>
      <c r="CA516" s="39" t="str">
        <f t="shared" ca="1" si="2084"/>
        <v/>
      </c>
      <c r="CB516" s="39"/>
      <c r="CC516" s="39"/>
      <c r="CD516" s="39"/>
      <c r="CE516" s="39"/>
      <c r="CF516" s="39"/>
      <c r="CG516" s="86"/>
      <c r="CH516" s="43" t="str">
        <f t="shared" si="2070"/>
        <v/>
      </c>
    </row>
    <row r="517" spans="1:86">
      <c r="A517" s="24"/>
      <c r="B517" s="277"/>
      <c r="C517" s="288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59" t="s">
        <v>3698</v>
      </c>
      <c r="P517" s="71"/>
      <c r="Q517" s="31"/>
      <c r="R517" s="157" t="str">
        <f t="shared" si="2071"/>
        <v/>
      </c>
      <c r="S517" s="151"/>
      <c r="T517" s="157" t="str">
        <f t="shared" si="2072"/>
        <v/>
      </c>
      <c r="U517" s="31"/>
      <c r="V517" s="246"/>
      <c r="W517" s="246"/>
      <c r="X517" s="246"/>
      <c r="Y517" s="247"/>
      <c r="Z517" s="247"/>
      <c r="AA517" s="247"/>
      <c r="AB517" s="248"/>
      <c r="AC517" s="241"/>
      <c r="AD517" s="244"/>
      <c r="AG517" s="38"/>
      <c r="AH517" s="267"/>
      <c r="AI517" s="39" t="str">
        <f>IF($P517="","0",VLOOKUP($P517,登録データ!$M$3:$O$28,2,FALSE))</f>
        <v>0</v>
      </c>
      <c r="AJ517" s="39" t="str">
        <f>IF($P517="","",VLOOKUP($P517,登録データ!$M$3:$P$28,4,FALSE))</f>
        <v/>
      </c>
      <c r="AK517" s="39" t="str">
        <f t="shared" si="2073"/>
        <v>00</v>
      </c>
      <c r="AL517" s="39" t="str">
        <f t="shared" si="2074"/>
        <v/>
      </c>
      <c r="AM517" s="39" t="str">
        <f t="shared" si="2075"/>
        <v>000000</v>
      </c>
      <c r="AN517" s="39" t="str">
        <f t="shared" si="2076"/>
        <v/>
      </c>
      <c r="AO517" s="39" t="str">
        <f t="shared" si="2077"/>
        <v/>
      </c>
      <c r="AP517" s="39">
        <f ca="1">IF(OFFSET($C517,-MOD(ROW($C517),3),0)&lt;&gt;"",IF(RIGHT($P517,1)=")",VALUE(VLOOKUP(OFFSET($C517,-MOD(ROW($C517),3),0),登録データ!$A$3:$H$2500,8,FALSE)),0),0)</f>
        <v>0</v>
      </c>
      <c r="AQ517" s="39">
        <f t="shared" ca="1" si="2078"/>
        <v>0</v>
      </c>
      <c r="AR517" s="267"/>
      <c r="AS517" s="39" t="str">
        <f t="shared" si="2079"/>
        <v/>
      </c>
      <c r="AT517" s="267"/>
      <c r="AU517" s="267"/>
      <c r="AV517" s="202"/>
      <c r="AW517" s="199"/>
      <c r="AX517" s="200"/>
      <c r="AY517" s="200"/>
      <c r="AZ517" s="200"/>
      <c r="BA517" s="200"/>
      <c r="BB517" s="39"/>
      <c r="BC517" s="39"/>
      <c r="BD517" s="93"/>
      <c r="BE517" s="93"/>
      <c r="BF517" s="93"/>
      <c r="BG517" s="95"/>
      <c r="BH517" s="111"/>
      <c r="BI517" s="202"/>
      <c r="BJ517" s="199"/>
      <c r="BK517" s="200"/>
      <c r="BL517" s="200"/>
      <c r="BM517" s="200"/>
      <c r="BN517" s="200"/>
      <c r="BO517" s="39"/>
      <c r="BP517" s="39"/>
      <c r="BQ517" s="39"/>
      <c r="BR517" s="39"/>
      <c r="BS517" s="39"/>
      <c r="BT517" s="39"/>
      <c r="BV517" s="38" t="str">
        <f>IF($P517="十種競技",COUNTIF($P$21:$P517,"十種競技"),"")</f>
        <v/>
      </c>
      <c r="BW517" s="39" t="str">
        <f t="shared" ca="1" si="2080"/>
        <v/>
      </c>
      <c r="BX517" s="39" t="str">
        <f t="shared" ca="1" si="2081"/>
        <v/>
      </c>
      <c r="BY517" s="39" t="str">
        <f t="shared" ca="1" si="2082"/>
        <v/>
      </c>
      <c r="BZ517" s="39" t="str">
        <f t="shared" ca="1" si="2083"/>
        <v/>
      </c>
      <c r="CA517" s="39" t="str">
        <f t="shared" ca="1" si="2084"/>
        <v/>
      </c>
      <c r="CB517" s="39"/>
      <c r="CC517" s="39"/>
      <c r="CD517" s="39"/>
      <c r="CE517" s="39"/>
      <c r="CF517" s="39"/>
      <c r="CG517" s="86"/>
      <c r="CH517" s="43" t="str">
        <f t="shared" si="2070"/>
        <v/>
      </c>
    </row>
    <row r="518" spans="1:86" ht="14.25" thickBot="1">
      <c r="A518" s="24"/>
      <c r="B518" s="278"/>
      <c r="C518" s="29" t="s">
        <v>3696</v>
      </c>
      <c r="D518" s="283"/>
      <c r="E518" s="283"/>
      <c r="F518" s="283"/>
      <c r="G518" s="283"/>
      <c r="H518" s="283"/>
      <c r="I518" s="283"/>
      <c r="J518" s="283"/>
      <c r="K518" s="283"/>
      <c r="L518" s="283"/>
      <c r="M518" s="283"/>
      <c r="N518" s="283"/>
      <c r="O518" s="29" t="s">
        <v>3699</v>
      </c>
      <c r="P518" s="72"/>
      <c r="Q518" s="32"/>
      <c r="R518" s="160" t="str">
        <f t="shared" si="2071"/>
        <v/>
      </c>
      <c r="S518" s="152"/>
      <c r="T518" s="160" t="str">
        <f t="shared" si="2072"/>
        <v/>
      </c>
      <c r="U518" s="32"/>
      <c r="V518" s="249"/>
      <c r="W518" s="249"/>
      <c r="X518" s="249"/>
      <c r="Y518" s="250"/>
      <c r="Z518" s="250"/>
      <c r="AA518" s="250"/>
      <c r="AB518" s="251"/>
      <c r="AC518" s="242"/>
      <c r="AD518" s="245"/>
      <c r="AG518" s="38"/>
      <c r="AH518" s="267"/>
      <c r="AI518" s="39" t="str">
        <f>IF($P518="","0",VLOOKUP($P518,登録データ!$M$3:$O$28,2,FALSE))</f>
        <v>0</v>
      </c>
      <c r="AJ518" s="39" t="str">
        <f>IF($P518="","",VLOOKUP($P518,登録データ!$M$3:$P$28,4,FALSE))</f>
        <v/>
      </c>
      <c r="AK518" s="39" t="str">
        <f t="shared" si="2073"/>
        <v>00</v>
      </c>
      <c r="AL518" s="39" t="str">
        <f t="shared" si="2074"/>
        <v/>
      </c>
      <c r="AM518" s="39" t="str">
        <f t="shared" si="2075"/>
        <v>000000</v>
      </c>
      <c r="AN518" s="39" t="str">
        <f t="shared" si="2076"/>
        <v/>
      </c>
      <c r="AO518" s="39" t="str">
        <f t="shared" si="2077"/>
        <v/>
      </c>
      <c r="AP518" s="39">
        <f ca="1">IF(OFFSET($C518,-MOD(ROW($C518),3),0)&lt;&gt;"",IF(RIGHT($P518,1)=")",VALUE(VLOOKUP(OFFSET($C518,-MOD(ROW($C518),3),0),登録データ!$A$3:$H$2500,8,FALSE)),0),0)</f>
        <v>0</v>
      </c>
      <c r="AQ518" s="39">
        <f t="shared" ca="1" si="2078"/>
        <v>0</v>
      </c>
      <c r="AR518" s="267"/>
      <c r="AS518" s="39" t="str">
        <f t="shared" si="2079"/>
        <v/>
      </c>
      <c r="AT518" s="267"/>
      <c r="AU518" s="267"/>
      <c r="AV518" s="202"/>
      <c r="AW518" s="199"/>
      <c r="AX518" s="200"/>
      <c r="AY518" s="200"/>
      <c r="AZ518" s="200"/>
      <c r="BA518" s="200"/>
      <c r="BB518" s="39"/>
      <c r="BC518" s="39"/>
      <c r="BD518" s="93"/>
      <c r="BE518" s="93"/>
      <c r="BF518" s="93"/>
      <c r="BG518" s="95"/>
      <c r="BH518" s="111"/>
      <c r="BI518" s="202"/>
      <c r="BJ518" s="199"/>
      <c r="BK518" s="200"/>
      <c r="BL518" s="200"/>
      <c r="BM518" s="200"/>
      <c r="BN518" s="200"/>
      <c r="BO518" s="39"/>
      <c r="BP518" s="39"/>
      <c r="BQ518" s="39"/>
      <c r="BR518" s="39"/>
      <c r="BS518" s="39"/>
      <c r="BT518" s="39"/>
      <c r="BV518" s="38" t="str">
        <f>IF($P518="十種競技",COUNTIF($P$21:$P518,"十種競技"),"")</f>
        <v/>
      </c>
      <c r="BW518" s="39" t="str">
        <f t="shared" ca="1" si="2080"/>
        <v/>
      </c>
      <c r="BX518" s="39" t="str">
        <f t="shared" ca="1" si="2081"/>
        <v/>
      </c>
      <c r="BY518" s="39" t="str">
        <f t="shared" ca="1" si="2082"/>
        <v/>
      </c>
      <c r="BZ518" s="39" t="str">
        <f t="shared" ca="1" si="2083"/>
        <v/>
      </c>
      <c r="CA518" s="39" t="str">
        <f t="shared" ca="1" si="2084"/>
        <v/>
      </c>
      <c r="CB518" s="39"/>
      <c r="CC518" s="39"/>
      <c r="CD518" s="39"/>
      <c r="CE518" s="39"/>
      <c r="CF518" s="39"/>
      <c r="CG518" s="86"/>
      <c r="CH518" s="43" t="str">
        <f t="shared" si="2070"/>
        <v/>
      </c>
    </row>
    <row r="519" spans="1:86" ht="14.25" thickTop="1">
      <c r="A519" s="24"/>
      <c r="B519" s="276">
        <v>167</v>
      </c>
      <c r="C519" s="287"/>
      <c r="D519" s="281" t="str">
        <f>IF($C519="","",IF($C519="@",$D521,VLOOKUP($C519,登録データ!$A$3:$H$2500,2,FALSE)))</f>
        <v/>
      </c>
      <c r="E519" s="281"/>
      <c r="F519" s="281"/>
      <c r="G519" s="282" t="str">
        <f>IF($C519="","",IF($C519="@",$G521,VLOOKUP($C519,登録データ!$A$3:$H$2500,3,FALSE)))</f>
        <v/>
      </c>
      <c r="H519" s="282"/>
      <c r="I519" s="282"/>
      <c r="J519" s="281" t="str">
        <f>IF($C519="","",IF($C519="@",$J521,VLOOKUP($C519,登録データ!$A$3:$H$2500,7,FALSE)))</f>
        <v/>
      </c>
      <c r="K519" s="281"/>
      <c r="L519" s="281" t="str">
        <f>IF($C519="","",IF($C519="@",$L521,VLOOKUP($C519,登録データ!$A$3:$H$2500,4,FALSE)))</f>
        <v/>
      </c>
      <c r="M519" s="281"/>
      <c r="N519" s="281"/>
      <c r="O519" s="58" t="s">
        <v>3697</v>
      </c>
      <c r="P519" s="70"/>
      <c r="Q519" s="30"/>
      <c r="R519" s="156" t="str">
        <f t="shared" si="2071"/>
        <v/>
      </c>
      <c r="S519" s="150"/>
      <c r="T519" s="156" t="str">
        <f t="shared" si="2072"/>
        <v/>
      </c>
      <c r="U519" s="30"/>
      <c r="V519" s="237"/>
      <c r="W519" s="237"/>
      <c r="X519" s="237"/>
      <c r="Y519" s="238"/>
      <c r="Z519" s="238"/>
      <c r="AA519" s="238"/>
      <c r="AB519" s="239"/>
      <c r="AC519" s="240"/>
      <c r="AD519" s="243"/>
      <c r="AG519" s="38"/>
      <c r="AH519" s="267" t="str">
        <f>IF($C519="","",IF($C519="@",0,IF(VLOOKUP($C519,登録データ!$A$3:$V$2500,22,FALSE)=0,0,1)))</f>
        <v/>
      </c>
      <c r="AI519" s="39" t="str">
        <f>IF($P519="","0",VLOOKUP($P519,登録データ!$M$3:$O$28,2,FALSE))</f>
        <v>0</v>
      </c>
      <c r="AJ519" s="39" t="str">
        <f>IF($P519="","",VLOOKUP($P519,登録データ!$M$3:$P$28,4,FALSE))</f>
        <v/>
      </c>
      <c r="AK519" s="39" t="str">
        <f t="shared" si="2073"/>
        <v>00</v>
      </c>
      <c r="AL519" s="39" t="str">
        <f t="shared" si="2074"/>
        <v/>
      </c>
      <c r="AM519" s="39" t="str">
        <f t="shared" si="2075"/>
        <v>000000</v>
      </c>
      <c r="AN519" s="39" t="str">
        <f t="shared" si="2076"/>
        <v/>
      </c>
      <c r="AO519" s="39" t="str">
        <f t="shared" si="2077"/>
        <v/>
      </c>
      <c r="AP519" s="39">
        <f ca="1">IF(OFFSET($C519,-MOD(ROW($C519),3),0)&lt;&gt;"",IF(RIGHT($P519,1)=")",VALUE(VLOOKUP(OFFSET($C519,-MOD(ROW($C519),3),0),登録データ!$A$3:$H$2500,8,FALSE)),0),0)</f>
        <v>0</v>
      </c>
      <c r="AQ519" s="39">
        <f t="shared" ca="1" si="2078"/>
        <v>0</v>
      </c>
      <c r="AR519" s="267" t="str">
        <f t="shared" ref="AR519" si="2277">IF($C519="","",IF($C519="@",0,IF($C519&lt;1501,0,1)))</f>
        <v/>
      </c>
      <c r="AS519" s="39" t="str">
        <f t="shared" si="2079"/>
        <v/>
      </c>
      <c r="AT519" s="267" t="str">
        <f t="shared" ref="AT519" si="2278">IF($C519="","",IF($C519="@",0,IF(COUNTIF($C$21:$C$620,$C519)=1,0,1)))</f>
        <v/>
      </c>
      <c r="AU519" s="267" t="str">
        <f t="shared" ref="AU519" si="2279">IF($L519="","",IF(OR($L519="北海道",$L519="東京都",$L519="大阪府",$L519="京都府",RIGHT($L519,1)="県"),0,1))</f>
        <v/>
      </c>
      <c r="AV519" s="202" t="str">
        <f>IF(AC519="","",COUNTA($AC$21:$AC519))</f>
        <v/>
      </c>
      <c r="AW519" s="199" t="str">
        <f t="shared" ref="AW519" si="2280">IF($C519="","",IF($AV519="","",IF($C519="@",CONCATENATE("@",$D521),$C519)))</f>
        <v/>
      </c>
      <c r="AX519" s="199" t="str">
        <f t="shared" ref="AX519" si="2281">IF(LEFT($AW519,1)="@",$D521,"")</f>
        <v/>
      </c>
      <c r="AY519" s="199" t="str">
        <f t="shared" ref="AY519" si="2282">IF(LEFT($AW519,1)="@",$G521,"")</f>
        <v/>
      </c>
      <c r="AZ519" s="199" t="str">
        <f t="shared" ref="AZ519" si="2283">IF(LEFT($AW519,1)="@",$J521,"")</f>
        <v/>
      </c>
      <c r="BA519" s="199" t="str">
        <f t="shared" ref="BA519" si="2284">IF(LEFT($AW519,1)="@",$L521,"")</f>
        <v/>
      </c>
      <c r="BB519" s="39"/>
      <c r="BC519" s="39"/>
      <c r="BD519" s="74"/>
      <c r="BE519" s="74"/>
      <c r="BF519" s="74"/>
      <c r="BG519" s="83"/>
      <c r="BH519" s="84"/>
      <c r="BI519" s="202" t="str">
        <f>IF($AD519="","",COUNTA($AD$21:$AD519))</f>
        <v/>
      </c>
      <c r="BJ519" s="199" t="str">
        <f>IF($C519="","",IF($BI519="","",IF($C519="@",CONCATENATE("@",$D521),$C519)))</f>
        <v/>
      </c>
      <c r="BK519" s="199" t="str">
        <f t="shared" ref="BK519" si="2285">IF(LEFT($BJ519,1)="@",$D521,"")</f>
        <v/>
      </c>
      <c r="BL519" s="199" t="str">
        <f t="shared" ref="BL519" si="2286">IF(LEFT($BJ519,1)="@",$G521,"")</f>
        <v/>
      </c>
      <c r="BM519" s="199" t="str">
        <f t="shared" ref="BM519" si="2287">IF(LEFT($BJ519,1)="@",$J521,"")</f>
        <v/>
      </c>
      <c r="BN519" s="199" t="str">
        <f t="shared" ref="BN519" si="2288">IF(LEFT($BJ519,1)="@",$L521,"")</f>
        <v/>
      </c>
      <c r="BO519" s="39"/>
      <c r="BP519" s="39"/>
      <c r="BQ519" s="39"/>
      <c r="BR519" s="39"/>
      <c r="BS519" s="39"/>
      <c r="BT519" s="39"/>
      <c r="BV519" s="38" t="str">
        <f>IF($P519="十種競技",COUNTIF($P$21:$P519,"十種競技"),"")</f>
        <v/>
      </c>
      <c r="BW519" s="39" t="str">
        <f t="shared" ca="1" si="2080"/>
        <v/>
      </c>
      <c r="BX519" s="39" t="str">
        <f t="shared" ca="1" si="2081"/>
        <v/>
      </c>
      <c r="BY519" s="39" t="str">
        <f t="shared" ca="1" si="2082"/>
        <v/>
      </c>
      <c r="BZ519" s="39" t="str">
        <f t="shared" ca="1" si="2083"/>
        <v/>
      </c>
      <c r="CA519" s="39" t="str">
        <f t="shared" ca="1" si="2084"/>
        <v/>
      </c>
      <c r="CB519" s="39"/>
      <c r="CC519" s="39"/>
      <c r="CD519" s="39"/>
      <c r="CE519" s="39"/>
      <c r="CF519" s="39"/>
      <c r="CG519" s="86"/>
      <c r="CH519" s="43" t="str">
        <f t="shared" si="2070"/>
        <v/>
      </c>
    </row>
    <row r="520" spans="1:86">
      <c r="A520" s="24"/>
      <c r="B520" s="277"/>
      <c r="C520" s="288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59" t="s">
        <v>3698</v>
      </c>
      <c r="P520" s="71"/>
      <c r="Q520" s="31"/>
      <c r="R520" s="157" t="str">
        <f t="shared" si="2071"/>
        <v/>
      </c>
      <c r="S520" s="151"/>
      <c r="T520" s="157" t="str">
        <f t="shared" si="2072"/>
        <v/>
      </c>
      <c r="U520" s="31"/>
      <c r="V520" s="246"/>
      <c r="W520" s="246"/>
      <c r="X520" s="246"/>
      <c r="Y520" s="247"/>
      <c r="Z520" s="247"/>
      <c r="AA520" s="247"/>
      <c r="AB520" s="248"/>
      <c r="AC520" s="241"/>
      <c r="AD520" s="244"/>
      <c r="AG520" s="38"/>
      <c r="AH520" s="267"/>
      <c r="AI520" s="39" t="str">
        <f>IF($P520="","0",VLOOKUP($P520,登録データ!$M$3:$O$28,2,FALSE))</f>
        <v>0</v>
      </c>
      <c r="AJ520" s="39" t="str">
        <f>IF($P520="","",VLOOKUP($P520,登録データ!$M$3:$P$28,4,FALSE))</f>
        <v/>
      </c>
      <c r="AK520" s="39" t="str">
        <f t="shared" si="2073"/>
        <v>00</v>
      </c>
      <c r="AL520" s="39" t="str">
        <f t="shared" si="2074"/>
        <v/>
      </c>
      <c r="AM520" s="39" t="str">
        <f t="shared" si="2075"/>
        <v>000000</v>
      </c>
      <c r="AN520" s="39" t="str">
        <f t="shared" si="2076"/>
        <v/>
      </c>
      <c r="AO520" s="39" t="str">
        <f t="shared" si="2077"/>
        <v/>
      </c>
      <c r="AP520" s="39">
        <f ca="1">IF(OFFSET($C520,-MOD(ROW($C520),3),0)&lt;&gt;"",IF(RIGHT($P520,1)=")",VALUE(VLOOKUP(OFFSET($C520,-MOD(ROW($C520),3),0),登録データ!$A$3:$H$2500,8,FALSE)),0),0)</f>
        <v>0</v>
      </c>
      <c r="AQ520" s="39">
        <f t="shared" ca="1" si="2078"/>
        <v>0</v>
      </c>
      <c r="AR520" s="267"/>
      <c r="AS520" s="39" t="str">
        <f t="shared" si="2079"/>
        <v/>
      </c>
      <c r="AT520" s="267"/>
      <c r="AU520" s="267"/>
      <c r="AV520" s="202"/>
      <c r="AW520" s="199"/>
      <c r="AX520" s="200"/>
      <c r="AY520" s="200"/>
      <c r="AZ520" s="200"/>
      <c r="BA520" s="200"/>
      <c r="BB520" s="39"/>
      <c r="BC520" s="39"/>
      <c r="BD520" s="93"/>
      <c r="BE520" s="93"/>
      <c r="BF520" s="93"/>
      <c r="BG520" s="95"/>
      <c r="BH520" s="111"/>
      <c r="BI520" s="202"/>
      <c r="BJ520" s="199"/>
      <c r="BK520" s="200"/>
      <c r="BL520" s="200"/>
      <c r="BM520" s="200"/>
      <c r="BN520" s="200"/>
      <c r="BO520" s="39"/>
      <c r="BP520" s="39"/>
      <c r="BQ520" s="39"/>
      <c r="BR520" s="39"/>
      <c r="BS520" s="39"/>
      <c r="BT520" s="39"/>
      <c r="BV520" s="38" t="str">
        <f>IF($P520="十種競技",COUNTIF($P$21:$P520,"十種競技"),"")</f>
        <v/>
      </c>
      <c r="BW520" s="39" t="str">
        <f t="shared" ca="1" si="2080"/>
        <v/>
      </c>
      <c r="BX520" s="39" t="str">
        <f t="shared" ca="1" si="2081"/>
        <v/>
      </c>
      <c r="BY520" s="39" t="str">
        <f t="shared" ca="1" si="2082"/>
        <v/>
      </c>
      <c r="BZ520" s="39" t="str">
        <f t="shared" ca="1" si="2083"/>
        <v/>
      </c>
      <c r="CA520" s="39" t="str">
        <f t="shared" ca="1" si="2084"/>
        <v/>
      </c>
      <c r="CB520" s="39"/>
      <c r="CC520" s="39"/>
      <c r="CD520" s="39"/>
      <c r="CE520" s="39"/>
      <c r="CF520" s="39"/>
      <c r="CG520" s="86"/>
      <c r="CH520" s="43" t="str">
        <f t="shared" si="2070"/>
        <v/>
      </c>
    </row>
    <row r="521" spans="1:86" ht="14.25" thickBot="1">
      <c r="A521" s="24"/>
      <c r="B521" s="278"/>
      <c r="C521" s="29" t="s">
        <v>3696</v>
      </c>
      <c r="D521" s="283"/>
      <c r="E521" s="283"/>
      <c r="F521" s="283"/>
      <c r="G521" s="283"/>
      <c r="H521" s="283"/>
      <c r="I521" s="283"/>
      <c r="J521" s="283"/>
      <c r="K521" s="283"/>
      <c r="L521" s="283"/>
      <c r="M521" s="283"/>
      <c r="N521" s="283"/>
      <c r="O521" s="29" t="s">
        <v>3699</v>
      </c>
      <c r="P521" s="72"/>
      <c r="Q521" s="32"/>
      <c r="R521" s="160" t="str">
        <f t="shared" si="2071"/>
        <v/>
      </c>
      <c r="S521" s="152"/>
      <c r="T521" s="160" t="str">
        <f t="shared" si="2072"/>
        <v/>
      </c>
      <c r="U521" s="32"/>
      <c r="V521" s="249"/>
      <c r="W521" s="249"/>
      <c r="X521" s="249"/>
      <c r="Y521" s="250"/>
      <c r="Z521" s="250"/>
      <c r="AA521" s="250"/>
      <c r="AB521" s="251"/>
      <c r="AC521" s="242"/>
      <c r="AD521" s="245"/>
      <c r="AG521" s="38"/>
      <c r="AH521" s="267"/>
      <c r="AI521" s="39" t="str">
        <f>IF($P521="","0",VLOOKUP($P521,登録データ!$M$3:$O$28,2,FALSE))</f>
        <v>0</v>
      </c>
      <c r="AJ521" s="39" t="str">
        <f>IF($P521="","",VLOOKUP($P521,登録データ!$M$3:$P$28,4,FALSE))</f>
        <v/>
      </c>
      <c r="AK521" s="39" t="str">
        <f t="shared" si="2073"/>
        <v>00</v>
      </c>
      <c r="AL521" s="39" t="str">
        <f t="shared" si="2074"/>
        <v/>
      </c>
      <c r="AM521" s="39" t="str">
        <f t="shared" si="2075"/>
        <v>000000</v>
      </c>
      <c r="AN521" s="39" t="str">
        <f t="shared" si="2076"/>
        <v/>
      </c>
      <c r="AO521" s="39" t="str">
        <f t="shared" si="2077"/>
        <v/>
      </c>
      <c r="AP521" s="39">
        <f ca="1">IF(OFFSET($C521,-MOD(ROW($C521),3),0)&lt;&gt;"",IF(RIGHT($P521,1)=")",VALUE(VLOOKUP(OFFSET($C521,-MOD(ROW($C521),3),0),登録データ!$A$3:$H$2500,8,FALSE)),0),0)</f>
        <v>0</v>
      </c>
      <c r="AQ521" s="39">
        <f t="shared" ca="1" si="2078"/>
        <v>0</v>
      </c>
      <c r="AR521" s="267"/>
      <c r="AS521" s="39" t="str">
        <f t="shared" si="2079"/>
        <v/>
      </c>
      <c r="AT521" s="267"/>
      <c r="AU521" s="267"/>
      <c r="AV521" s="202"/>
      <c r="AW521" s="199"/>
      <c r="AX521" s="200"/>
      <c r="AY521" s="200"/>
      <c r="AZ521" s="200"/>
      <c r="BA521" s="200"/>
      <c r="BB521" s="39"/>
      <c r="BC521" s="39"/>
      <c r="BD521" s="93"/>
      <c r="BE521" s="93"/>
      <c r="BF521" s="93"/>
      <c r="BG521" s="95"/>
      <c r="BH521" s="111"/>
      <c r="BI521" s="202"/>
      <c r="BJ521" s="199"/>
      <c r="BK521" s="200"/>
      <c r="BL521" s="200"/>
      <c r="BM521" s="200"/>
      <c r="BN521" s="200"/>
      <c r="BO521" s="39"/>
      <c r="BP521" s="39"/>
      <c r="BQ521" s="39"/>
      <c r="BR521" s="39"/>
      <c r="BS521" s="39"/>
      <c r="BT521" s="39"/>
      <c r="BV521" s="38" t="str">
        <f>IF($P521="十種競技",COUNTIF($P$21:$P521,"十種競技"),"")</f>
        <v/>
      </c>
      <c r="BW521" s="39" t="str">
        <f t="shared" ca="1" si="2080"/>
        <v/>
      </c>
      <c r="BX521" s="39" t="str">
        <f t="shared" ca="1" si="2081"/>
        <v/>
      </c>
      <c r="BY521" s="39" t="str">
        <f t="shared" ca="1" si="2082"/>
        <v/>
      </c>
      <c r="BZ521" s="39" t="str">
        <f t="shared" ca="1" si="2083"/>
        <v/>
      </c>
      <c r="CA521" s="39" t="str">
        <f t="shared" ca="1" si="2084"/>
        <v/>
      </c>
      <c r="CB521" s="39"/>
      <c r="CC521" s="39"/>
      <c r="CD521" s="39"/>
      <c r="CE521" s="39"/>
      <c r="CF521" s="39"/>
      <c r="CG521" s="86"/>
      <c r="CH521" s="43" t="str">
        <f t="shared" si="2070"/>
        <v/>
      </c>
    </row>
    <row r="522" spans="1:86" ht="14.25" thickTop="1">
      <c r="A522" s="24"/>
      <c r="B522" s="276">
        <v>168</v>
      </c>
      <c r="C522" s="287"/>
      <c r="D522" s="281" t="str">
        <f>IF($C522="","",IF($C522="@",$D524,VLOOKUP($C522,登録データ!$A$3:$H$2500,2,FALSE)))</f>
        <v/>
      </c>
      <c r="E522" s="281"/>
      <c r="F522" s="281"/>
      <c r="G522" s="282" t="str">
        <f>IF($C522="","",IF($C522="@",$G524,VLOOKUP($C522,登録データ!$A$3:$H$2500,3,FALSE)))</f>
        <v/>
      </c>
      <c r="H522" s="282"/>
      <c r="I522" s="282"/>
      <c r="J522" s="281" t="str">
        <f>IF($C522="","",IF($C522="@",$J524,VLOOKUP($C522,登録データ!$A$3:$H$2500,7,FALSE)))</f>
        <v/>
      </c>
      <c r="K522" s="281"/>
      <c r="L522" s="281" t="str">
        <f>IF($C522="","",IF($C522="@",$L524,VLOOKUP($C522,登録データ!$A$3:$H$2500,4,FALSE)))</f>
        <v/>
      </c>
      <c r="M522" s="281"/>
      <c r="N522" s="281"/>
      <c r="O522" s="58" t="s">
        <v>3697</v>
      </c>
      <c r="P522" s="70"/>
      <c r="Q522" s="30"/>
      <c r="R522" s="156" t="str">
        <f t="shared" si="2071"/>
        <v/>
      </c>
      <c r="S522" s="150"/>
      <c r="T522" s="156" t="str">
        <f t="shared" si="2072"/>
        <v/>
      </c>
      <c r="U522" s="30"/>
      <c r="V522" s="237"/>
      <c r="W522" s="237"/>
      <c r="X522" s="237"/>
      <c r="Y522" s="238"/>
      <c r="Z522" s="238"/>
      <c r="AA522" s="238"/>
      <c r="AB522" s="239"/>
      <c r="AC522" s="240"/>
      <c r="AD522" s="243"/>
      <c r="AG522" s="38"/>
      <c r="AH522" s="267" t="str">
        <f>IF($C522="","",IF($C522="@",0,IF(VLOOKUP($C522,登録データ!$A$3:$V$2500,22,FALSE)=0,0,1)))</f>
        <v/>
      </c>
      <c r="AI522" s="39" t="str">
        <f>IF($P522="","0",VLOOKUP($P522,登録データ!$M$3:$O$28,2,FALSE))</f>
        <v>0</v>
      </c>
      <c r="AJ522" s="39" t="str">
        <f>IF($P522="","",VLOOKUP($P522,登録データ!$M$3:$P$28,4,FALSE))</f>
        <v/>
      </c>
      <c r="AK522" s="39" t="str">
        <f t="shared" si="2073"/>
        <v>00</v>
      </c>
      <c r="AL522" s="39" t="str">
        <f t="shared" si="2074"/>
        <v/>
      </c>
      <c r="AM522" s="39" t="str">
        <f t="shared" si="2075"/>
        <v>000000</v>
      </c>
      <c r="AN522" s="39" t="str">
        <f t="shared" si="2076"/>
        <v/>
      </c>
      <c r="AO522" s="39" t="str">
        <f t="shared" si="2077"/>
        <v/>
      </c>
      <c r="AP522" s="39">
        <f ca="1">IF(OFFSET($C522,-MOD(ROW($C522),3),0)&lt;&gt;"",IF(RIGHT($P522,1)=")",VALUE(VLOOKUP(OFFSET($C522,-MOD(ROW($C522),3),0),登録データ!$A$3:$H$2500,8,FALSE)),0),0)</f>
        <v>0</v>
      </c>
      <c r="AQ522" s="39">
        <f t="shared" ca="1" si="2078"/>
        <v>0</v>
      </c>
      <c r="AR522" s="267" t="str">
        <f t="shared" ref="AR522" si="2289">IF($C522="","",IF($C522="@",0,IF($C522&lt;1501,0,1)))</f>
        <v/>
      </c>
      <c r="AS522" s="39" t="str">
        <f t="shared" si="2079"/>
        <v/>
      </c>
      <c r="AT522" s="267" t="str">
        <f t="shared" ref="AT522" si="2290">IF($C522="","",IF($C522="@",0,IF(COUNTIF($C$21:$C$620,$C522)=1,0,1)))</f>
        <v/>
      </c>
      <c r="AU522" s="267" t="str">
        <f t="shared" ref="AU522" si="2291">IF($L522="","",IF(OR($L522="北海道",$L522="東京都",$L522="大阪府",$L522="京都府",RIGHT($L522,1)="県"),0,1))</f>
        <v/>
      </c>
      <c r="AV522" s="202" t="str">
        <f>IF(AC522="","",COUNTA($AC$21:$AC522))</f>
        <v/>
      </c>
      <c r="AW522" s="199" t="str">
        <f t="shared" ref="AW522" si="2292">IF($C522="","",IF($AV522="","",IF($C522="@",CONCATENATE("@",$D524),$C522)))</f>
        <v/>
      </c>
      <c r="AX522" s="199" t="str">
        <f t="shared" ref="AX522" si="2293">IF(LEFT($AW522,1)="@",$D524,"")</f>
        <v/>
      </c>
      <c r="AY522" s="199" t="str">
        <f t="shared" ref="AY522" si="2294">IF(LEFT($AW522,1)="@",$G524,"")</f>
        <v/>
      </c>
      <c r="AZ522" s="199" t="str">
        <f t="shared" ref="AZ522" si="2295">IF(LEFT($AW522,1)="@",$J524,"")</f>
        <v/>
      </c>
      <c r="BA522" s="199" t="str">
        <f t="shared" ref="BA522" si="2296">IF(LEFT($AW522,1)="@",$L524,"")</f>
        <v/>
      </c>
      <c r="BB522" s="39"/>
      <c r="BC522" s="39"/>
      <c r="BD522" s="74"/>
      <c r="BE522" s="74"/>
      <c r="BF522" s="74"/>
      <c r="BG522" s="83"/>
      <c r="BH522" s="84"/>
      <c r="BI522" s="202" t="str">
        <f>IF($AD522="","",COUNTA($AD$21:$AD522))</f>
        <v/>
      </c>
      <c r="BJ522" s="199" t="str">
        <f>IF($C522="","",IF($BI522="","",IF($C522="@",CONCATENATE("@",$D524),$C522)))</f>
        <v/>
      </c>
      <c r="BK522" s="199" t="str">
        <f t="shared" ref="BK522" si="2297">IF(LEFT($BJ522,1)="@",$D524,"")</f>
        <v/>
      </c>
      <c r="BL522" s="199" t="str">
        <f t="shared" ref="BL522" si="2298">IF(LEFT($BJ522,1)="@",$G524,"")</f>
        <v/>
      </c>
      <c r="BM522" s="199" t="str">
        <f t="shared" ref="BM522" si="2299">IF(LEFT($BJ522,1)="@",$J524,"")</f>
        <v/>
      </c>
      <c r="BN522" s="199" t="str">
        <f t="shared" ref="BN522" si="2300">IF(LEFT($BJ522,1)="@",$L524,"")</f>
        <v/>
      </c>
      <c r="BO522" s="39"/>
      <c r="BP522" s="39"/>
      <c r="BQ522" s="39"/>
      <c r="BR522" s="39"/>
      <c r="BS522" s="39"/>
      <c r="BT522" s="39"/>
      <c r="BV522" s="38" t="str">
        <f>IF($P522="十種競技",COUNTIF($P$21:$P522,"十種競技"),"")</f>
        <v/>
      </c>
      <c r="BW522" s="39" t="str">
        <f t="shared" ca="1" si="2080"/>
        <v/>
      </c>
      <c r="BX522" s="39" t="str">
        <f t="shared" ca="1" si="2081"/>
        <v/>
      </c>
      <c r="BY522" s="39" t="str">
        <f t="shared" ca="1" si="2082"/>
        <v/>
      </c>
      <c r="BZ522" s="39" t="str">
        <f t="shared" ca="1" si="2083"/>
        <v/>
      </c>
      <c r="CA522" s="39" t="str">
        <f t="shared" ca="1" si="2084"/>
        <v/>
      </c>
      <c r="CB522" s="39"/>
      <c r="CC522" s="39"/>
      <c r="CD522" s="39"/>
      <c r="CE522" s="39"/>
      <c r="CF522" s="39"/>
      <c r="CG522" s="86"/>
      <c r="CH522" s="43" t="str">
        <f t="shared" si="2070"/>
        <v/>
      </c>
    </row>
    <row r="523" spans="1:86">
      <c r="A523" s="24"/>
      <c r="B523" s="277"/>
      <c r="C523" s="288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59" t="s">
        <v>3698</v>
      </c>
      <c r="P523" s="71"/>
      <c r="Q523" s="31"/>
      <c r="R523" s="157" t="str">
        <f t="shared" si="2071"/>
        <v/>
      </c>
      <c r="S523" s="151"/>
      <c r="T523" s="157" t="str">
        <f t="shared" si="2072"/>
        <v/>
      </c>
      <c r="U523" s="31"/>
      <c r="V523" s="246"/>
      <c r="W523" s="246"/>
      <c r="X523" s="246"/>
      <c r="Y523" s="247"/>
      <c r="Z523" s="247"/>
      <c r="AA523" s="247"/>
      <c r="AB523" s="248"/>
      <c r="AC523" s="241"/>
      <c r="AD523" s="244"/>
      <c r="AG523" s="38"/>
      <c r="AH523" s="267"/>
      <c r="AI523" s="39" t="str">
        <f>IF($P523="","0",VLOOKUP($P523,登録データ!$M$3:$O$28,2,FALSE))</f>
        <v>0</v>
      </c>
      <c r="AJ523" s="39" t="str">
        <f>IF($P523="","",VLOOKUP($P523,登録データ!$M$3:$P$28,4,FALSE))</f>
        <v/>
      </c>
      <c r="AK523" s="39" t="str">
        <f t="shared" si="2073"/>
        <v>00</v>
      </c>
      <c r="AL523" s="39" t="str">
        <f t="shared" si="2074"/>
        <v/>
      </c>
      <c r="AM523" s="39" t="str">
        <f t="shared" si="2075"/>
        <v>000000</v>
      </c>
      <c r="AN523" s="39" t="str">
        <f t="shared" si="2076"/>
        <v/>
      </c>
      <c r="AO523" s="39" t="str">
        <f t="shared" si="2077"/>
        <v/>
      </c>
      <c r="AP523" s="39">
        <f ca="1">IF(OFFSET($C523,-MOD(ROW($C523),3),0)&lt;&gt;"",IF(RIGHT($P523,1)=")",VALUE(VLOOKUP(OFFSET($C523,-MOD(ROW($C523),3),0),登録データ!$A$3:$H$2500,8,FALSE)),0),0)</f>
        <v>0</v>
      </c>
      <c r="AQ523" s="39">
        <f t="shared" ca="1" si="2078"/>
        <v>0</v>
      </c>
      <c r="AR523" s="267"/>
      <c r="AS523" s="39" t="str">
        <f t="shared" si="2079"/>
        <v/>
      </c>
      <c r="AT523" s="267"/>
      <c r="AU523" s="267"/>
      <c r="AV523" s="202"/>
      <c r="AW523" s="199"/>
      <c r="AX523" s="200"/>
      <c r="AY523" s="200"/>
      <c r="AZ523" s="200"/>
      <c r="BA523" s="200"/>
      <c r="BB523" s="39"/>
      <c r="BC523" s="39"/>
      <c r="BD523" s="93"/>
      <c r="BE523" s="93"/>
      <c r="BF523" s="93"/>
      <c r="BG523" s="95"/>
      <c r="BH523" s="111"/>
      <c r="BI523" s="202"/>
      <c r="BJ523" s="199"/>
      <c r="BK523" s="200"/>
      <c r="BL523" s="200"/>
      <c r="BM523" s="200"/>
      <c r="BN523" s="200"/>
      <c r="BO523" s="39"/>
      <c r="BP523" s="39"/>
      <c r="BQ523" s="39"/>
      <c r="BR523" s="39"/>
      <c r="BS523" s="39"/>
      <c r="BT523" s="39"/>
      <c r="BV523" s="38" t="str">
        <f>IF($P523="十種競技",COUNTIF($P$21:$P523,"十種競技"),"")</f>
        <v/>
      </c>
      <c r="BW523" s="39" t="str">
        <f t="shared" ca="1" si="2080"/>
        <v/>
      </c>
      <c r="BX523" s="39" t="str">
        <f t="shared" ca="1" si="2081"/>
        <v/>
      </c>
      <c r="BY523" s="39" t="str">
        <f t="shared" ca="1" si="2082"/>
        <v/>
      </c>
      <c r="BZ523" s="39" t="str">
        <f t="shared" ca="1" si="2083"/>
        <v/>
      </c>
      <c r="CA523" s="39" t="str">
        <f t="shared" ca="1" si="2084"/>
        <v/>
      </c>
      <c r="CB523" s="39"/>
      <c r="CC523" s="39"/>
      <c r="CD523" s="39"/>
      <c r="CE523" s="39"/>
      <c r="CF523" s="39"/>
      <c r="CG523" s="86"/>
      <c r="CH523" s="43" t="str">
        <f t="shared" si="2070"/>
        <v/>
      </c>
    </row>
    <row r="524" spans="1:86" ht="14.25" thickBot="1">
      <c r="A524" s="24"/>
      <c r="B524" s="278"/>
      <c r="C524" s="29" t="s">
        <v>3696</v>
      </c>
      <c r="D524" s="283"/>
      <c r="E524" s="283"/>
      <c r="F524" s="283"/>
      <c r="G524" s="283"/>
      <c r="H524" s="283"/>
      <c r="I524" s="283"/>
      <c r="J524" s="283"/>
      <c r="K524" s="283"/>
      <c r="L524" s="283"/>
      <c r="M524" s="283"/>
      <c r="N524" s="283"/>
      <c r="O524" s="29" t="s">
        <v>3699</v>
      </c>
      <c r="P524" s="72"/>
      <c r="Q524" s="32"/>
      <c r="R524" s="160" t="str">
        <f t="shared" si="2071"/>
        <v/>
      </c>
      <c r="S524" s="152"/>
      <c r="T524" s="160" t="str">
        <f t="shared" si="2072"/>
        <v/>
      </c>
      <c r="U524" s="32"/>
      <c r="V524" s="249"/>
      <c r="W524" s="249"/>
      <c r="X524" s="249"/>
      <c r="Y524" s="250"/>
      <c r="Z524" s="250"/>
      <c r="AA524" s="250"/>
      <c r="AB524" s="251"/>
      <c r="AC524" s="242"/>
      <c r="AD524" s="245"/>
      <c r="AG524" s="38"/>
      <c r="AH524" s="267"/>
      <c r="AI524" s="39" t="str">
        <f>IF($P524="","0",VLOOKUP($P524,登録データ!$M$3:$O$28,2,FALSE))</f>
        <v>0</v>
      </c>
      <c r="AJ524" s="39" t="str">
        <f>IF($P524="","",VLOOKUP($P524,登録データ!$M$3:$P$28,4,FALSE))</f>
        <v/>
      </c>
      <c r="AK524" s="39" t="str">
        <f t="shared" si="2073"/>
        <v>00</v>
      </c>
      <c r="AL524" s="39" t="str">
        <f t="shared" si="2074"/>
        <v/>
      </c>
      <c r="AM524" s="39" t="str">
        <f t="shared" si="2075"/>
        <v>000000</v>
      </c>
      <c r="AN524" s="39" t="str">
        <f t="shared" si="2076"/>
        <v/>
      </c>
      <c r="AO524" s="39" t="str">
        <f t="shared" si="2077"/>
        <v/>
      </c>
      <c r="AP524" s="39">
        <f ca="1">IF(OFFSET($C524,-MOD(ROW($C524),3),0)&lt;&gt;"",IF(RIGHT($P524,1)=")",VALUE(VLOOKUP(OFFSET($C524,-MOD(ROW($C524),3),0),登録データ!$A$3:$H$2500,8,FALSE)),0),0)</f>
        <v>0</v>
      </c>
      <c r="AQ524" s="39">
        <f t="shared" ca="1" si="2078"/>
        <v>0</v>
      </c>
      <c r="AR524" s="267"/>
      <c r="AS524" s="39" t="str">
        <f t="shared" si="2079"/>
        <v/>
      </c>
      <c r="AT524" s="267"/>
      <c r="AU524" s="267"/>
      <c r="AV524" s="202"/>
      <c r="AW524" s="199"/>
      <c r="AX524" s="200"/>
      <c r="AY524" s="200"/>
      <c r="AZ524" s="200"/>
      <c r="BA524" s="200"/>
      <c r="BB524" s="39"/>
      <c r="BC524" s="39"/>
      <c r="BD524" s="93"/>
      <c r="BE524" s="93"/>
      <c r="BF524" s="93"/>
      <c r="BG524" s="95"/>
      <c r="BH524" s="111"/>
      <c r="BI524" s="202"/>
      <c r="BJ524" s="199"/>
      <c r="BK524" s="200"/>
      <c r="BL524" s="200"/>
      <c r="BM524" s="200"/>
      <c r="BN524" s="200"/>
      <c r="BO524" s="39"/>
      <c r="BP524" s="39"/>
      <c r="BQ524" s="39"/>
      <c r="BR524" s="39"/>
      <c r="BS524" s="39"/>
      <c r="BT524" s="39"/>
      <c r="BV524" s="38" t="str">
        <f>IF($P524="十種競技",COUNTIF($P$21:$P524,"十種競技"),"")</f>
        <v/>
      </c>
      <c r="BW524" s="39" t="str">
        <f t="shared" ca="1" si="2080"/>
        <v/>
      </c>
      <c r="BX524" s="39" t="str">
        <f t="shared" ca="1" si="2081"/>
        <v/>
      </c>
      <c r="BY524" s="39" t="str">
        <f t="shared" ca="1" si="2082"/>
        <v/>
      </c>
      <c r="BZ524" s="39" t="str">
        <f t="shared" ca="1" si="2083"/>
        <v/>
      </c>
      <c r="CA524" s="39" t="str">
        <f t="shared" ca="1" si="2084"/>
        <v/>
      </c>
      <c r="CB524" s="39"/>
      <c r="CC524" s="39"/>
      <c r="CD524" s="39"/>
      <c r="CE524" s="39"/>
      <c r="CF524" s="39"/>
      <c r="CG524" s="86"/>
      <c r="CH524" s="43" t="str">
        <f t="shared" si="2070"/>
        <v/>
      </c>
    </row>
    <row r="525" spans="1:86" ht="14.25" thickTop="1">
      <c r="A525" s="24"/>
      <c r="B525" s="276">
        <v>169</v>
      </c>
      <c r="C525" s="287"/>
      <c r="D525" s="281" t="str">
        <f>IF($C525="","",IF($C525="@",$D527,VLOOKUP($C525,登録データ!$A$3:$H$2500,2,FALSE)))</f>
        <v/>
      </c>
      <c r="E525" s="281"/>
      <c r="F525" s="281"/>
      <c r="G525" s="282" t="str">
        <f>IF($C525="","",IF($C525="@",$G527,VLOOKUP($C525,登録データ!$A$3:$H$2500,3,FALSE)))</f>
        <v/>
      </c>
      <c r="H525" s="282"/>
      <c r="I525" s="282"/>
      <c r="J525" s="281" t="str">
        <f>IF($C525="","",IF($C525="@",$J527,VLOOKUP($C525,登録データ!$A$3:$H$2500,7,FALSE)))</f>
        <v/>
      </c>
      <c r="K525" s="281"/>
      <c r="L525" s="281" t="str">
        <f>IF($C525="","",IF($C525="@",$L527,VLOOKUP($C525,登録データ!$A$3:$H$2500,4,FALSE)))</f>
        <v/>
      </c>
      <c r="M525" s="281"/>
      <c r="N525" s="281"/>
      <c r="O525" s="58" t="s">
        <v>3697</v>
      </c>
      <c r="P525" s="70"/>
      <c r="Q525" s="30"/>
      <c r="R525" s="156" t="str">
        <f t="shared" si="2071"/>
        <v/>
      </c>
      <c r="S525" s="150"/>
      <c r="T525" s="156" t="str">
        <f t="shared" si="2072"/>
        <v/>
      </c>
      <c r="U525" s="30"/>
      <c r="V525" s="237"/>
      <c r="W525" s="237"/>
      <c r="X525" s="237"/>
      <c r="Y525" s="238"/>
      <c r="Z525" s="238"/>
      <c r="AA525" s="238"/>
      <c r="AB525" s="239"/>
      <c r="AC525" s="240"/>
      <c r="AD525" s="243"/>
      <c r="AG525" s="38"/>
      <c r="AH525" s="267" t="str">
        <f>IF($C525="","",IF($C525="@",0,IF(VLOOKUP($C525,登録データ!$A$3:$V$2500,22,FALSE)=0,0,1)))</f>
        <v/>
      </c>
      <c r="AI525" s="39" t="str">
        <f>IF($P525="","0",VLOOKUP($P525,登録データ!$M$3:$O$28,2,FALSE))</f>
        <v>0</v>
      </c>
      <c r="AJ525" s="39" t="str">
        <f>IF($P525="","",VLOOKUP($P525,登録データ!$M$3:$P$28,4,FALSE))</f>
        <v/>
      </c>
      <c r="AK525" s="39" t="str">
        <f t="shared" si="2073"/>
        <v>00</v>
      </c>
      <c r="AL525" s="39" t="str">
        <f t="shared" si="2074"/>
        <v/>
      </c>
      <c r="AM525" s="39" t="str">
        <f t="shared" si="2075"/>
        <v>000000</v>
      </c>
      <c r="AN525" s="39" t="str">
        <f t="shared" si="2076"/>
        <v/>
      </c>
      <c r="AO525" s="39" t="str">
        <f t="shared" si="2077"/>
        <v/>
      </c>
      <c r="AP525" s="39">
        <f ca="1">IF(OFFSET($C525,-MOD(ROW($C525),3),0)&lt;&gt;"",IF(RIGHT($P525,1)=")",VALUE(VLOOKUP(OFFSET($C525,-MOD(ROW($C525),3),0),登録データ!$A$3:$H$2500,8,FALSE)),0),0)</f>
        <v>0</v>
      </c>
      <c r="AQ525" s="39">
        <f t="shared" ca="1" si="2078"/>
        <v>0</v>
      </c>
      <c r="AR525" s="267" t="str">
        <f t="shared" ref="AR525" si="2301">IF($C525="","",IF($C525="@",0,IF($C525&lt;1501,0,1)))</f>
        <v/>
      </c>
      <c r="AS525" s="39" t="str">
        <f t="shared" si="2079"/>
        <v/>
      </c>
      <c r="AT525" s="267" t="str">
        <f t="shared" ref="AT525" si="2302">IF($C525="","",IF($C525="@",0,IF(COUNTIF($C$21:$C$620,$C525)=1,0,1)))</f>
        <v/>
      </c>
      <c r="AU525" s="267" t="str">
        <f t="shared" ref="AU525" si="2303">IF($L525="","",IF(OR($L525="北海道",$L525="東京都",$L525="大阪府",$L525="京都府",RIGHT($L525,1)="県"),0,1))</f>
        <v/>
      </c>
      <c r="AV525" s="202" t="str">
        <f>IF(AC525="","",COUNTA($AC$21:$AC525))</f>
        <v/>
      </c>
      <c r="AW525" s="199" t="str">
        <f t="shared" ref="AW525" si="2304">IF($C525="","",IF($AV525="","",IF($C525="@",CONCATENATE("@",$D527),$C525)))</f>
        <v/>
      </c>
      <c r="AX525" s="199" t="str">
        <f t="shared" ref="AX525" si="2305">IF(LEFT($AW525,1)="@",$D527,"")</f>
        <v/>
      </c>
      <c r="AY525" s="199" t="str">
        <f t="shared" ref="AY525" si="2306">IF(LEFT($AW525,1)="@",$G527,"")</f>
        <v/>
      </c>
      <c r="AZ525" s="199" t="str">
        <f t="shared" ref="AZ525" si="2307">IF(LEFT($AW525,1)="@",$J527,"")</f>
        <v/>
      </c>
      <c r="BA525" s="199" t="str">
        <f t="shared" ref="BA525" si="2308">IF(LEFT($AW525,1)="@",$L527,"")</f>
        <v/>
      </c>
      <c r="BB525" s="39"/>
      <c r="BC525" s="39"/>
      <c r="BD525" s="74"/>
      <c r="BE525" s="74"/>
      <c r="BF525" s="74"/>
      <c r="BG525" s="83"/>
      <c r="BH525" s="84"/>
      <c r="BI525" s="202" t="str">
        <f>IF($AD525="","",COUNTA($AD$21:$AD525))</f>
        <v/>
      </c>
      <c r="BJ525" s="199" t="str">
        <f>IF($C525="","",IF($BI525="","",IF($C525="@",CONCATENATE("@",$D527),$C525)))</f>
        <v/>
      </c>
      <c r="BK525" s="199" t="str">
        <f t="shared" ref="BK525" si="2309">IF(LEFT($BJ525,1)="@",$D527,"")</f>
        <v/>
      </c>
      <c r="BL525" s="199" t="str">
        <f t="shared" ref="BL525" si="2310">IF(LEFT($BJ525,1)="@",$G527,"")</f>
        <v/>
      </c>
      <c r="BM525" s="199" t="str">
        <f t="shared" ref="BM525" si="2311">IF(LEFT($BJ525,1)="@",$J527,"")</f>
        <v/>
      </c>
      <c r="BN525" s="199" t="str">
        <f t="shared" ref="BN525" si="2312">IF(LEFT($BJ525,1)="@",$L527,"")</f>
        <v/>
      </c>
      <c r="BO525" s="39"/>
      <c r="BP525" s="39"/>
      <c r="BQ525" s="39"/>
      <c r="BR525" s="39"/>
      <c r="BS525" s="39"/>
      <c r="BT525" s="39"/>
      <c r="BV525" s="38" t="str">
        <f>IF($P525="十種競技",COUNTIF($P$21:$P525,"十種競技"),"")</f>
        <v/>
      </c>
      <c r="BW525" s="39" t="str">
        <f t="shared" ca="1" si="2080"/>
        <v/>
      </c>
      <c r="BX525" s="39" t="str">
        <f t="shared" ca="1" si="2081"/>
        <v/>
      </c>
      <c r="BY525" s="39" t="str">
        <f t="shared" ca="1" si="2082"/>
        <v/>
      </c>
      <c r="BZ525" s="39" t="str">
        <f t="shared" ca="1" si="2083"/>
        <v/>
      </c>
      <c r="CA525" s="39" t="str">
        <f t="shared" ca="1" si="2084"/>
        <v/>
      </c>
      <c r="CB525" s="39"/>
      <c r="CC525" s="39"/>
      <c r="CD525" s="39"/>
      <c r="CE525" s="39"/>
      <c r="CF525" s="39"/>
      <c r="CG525" s="86"/>
      <c r="CH525" s="43" t="str">
        <f t="shared" si="2070"/>
        <v/>
      </c>
    </row>
    <row r="526" spans="1:86">
      <c r="A526" s="24"/>
      <c r="B526" s="277"/>
      <c r="C526" s="288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59" t="s">
        <v>3698</v>
      </c>
      <c r="P526" s="71"/>
      <c r="Q526" s="31"/>
      <c r="R526" s="157" t="str">
        <f t="shared" si="2071"/>
        <v/>
      </c>
      <c r="S526" s="151"/>
      <c r="T526" s="157" t="str">
        <f t="shared" si="2072"/>
        <v/>
      </c>
      <c r="U526" s="31"/>
      <c r="V526" s="246"/>
      <c r="W526" s="246"/>
      <c r="X526" s="246"/>
      <c r="Y526" s="247"/>
      <c r="Z526" s="247"/>
      <c r="AA526" s="247"/>
      <c r="AB526" s="248"/>
      <c r="AC526" s="241"/>
      <c r="AD526" s="244"/>
      <c r="AG526" s="38"/>
      <c r="AH526" s="267"/>
      <c r="AI526" s="39" t="str">
        <f>IF($P526="","0",VLOOKUP($P526,登録データ!$M$3:$O$28,2,FALSE))</f>
        <v>0</v>
      </c>
      <c r="AJ526" s="39" t="str">
        <f>IF($P526="","",VLOOKUP($P526,登録データ!$M$3:$P$28,4,FALSE))</f>
        <v/>
      </c>
      <c r="AK526" s="39" t="str">
        <f t="shared" si="2073"/>
        <v>00</v>
      </c>
      <c r="AL526" s="39" t="str">
        <f t="shared" si="2074"/>
        <v/>
      </c>
      <c r="AM526" s="39" t="str">
        <f t="shared" si="2075"/>
        <v>000000</v>
      </c>
      <c r="AN526" s="39" t="str">
        <f t="shared" si="2076"/>
        <v/>
      </c>
      <c r="AO526" s="39" t="str">
        <f t="shared" si="2077"/>
        <v/>
      </c>
      <c r="AP526" s="39">
        <f ca="1">IF(OFFSET($C526,-MOD(ROW($C526),3),0)&lt;&gt;"",IF(RIGHT($P526,1)=")",VALUE(VLOOKUP(OFFSET($C526,-MOD(ROW($C526),3),0),登録データ!$A$3:$H$2500,8,FALSE)),0),0)</f>
        <v>0</v>
      </c>
      <c r="AQ526" s="39">
        <f t="shared" ca="1" si="2078"/>
        <v>0</v>
      </c>
      <c r="AR526" s="267"/>
      <c r="AS526" s="39" t="str">
        <f t="shared" si="2079"/>
        <v/>
      </c>
      <c r="AT526" s="267"/>
      <c r="AU526" s="267"/>
      <c r="AV526" s="202"/>
      <c r="AW526" s="199"/>
      <c r="AX526" s="200"/>
      <c r="AY526" s="200"/>
      <c r="AZ526" s="200"/>
      <c r="BA526" s="200"/>
      <c r="BB526" s="39"/>
      <c r="BC526" s="39"/>
      <c r="BD526" s="93"/>
      <c r="BE526" s="93"/>
      <c r="BF526" s="93"/>
      <c r="BG526" s="95"/>
      <c r="BH526" s="111"/>
      <c r="BI526" s="202"/>
      <c r="BJ526" s="199"/>
      <c r="BK526" s="200"/>
      <c r="BL526" s="200"/>
      <c r="BM526" s="200"/>
      <c r="BN526" s="200"/>
      <c r="BO526" s="39"/>
      <c r="BP526" s="39"/>
      <c r="BQ526" s="39"/>
      <c r="BR526" s="39"/>
      <c r="BS526" s="39"/>
      <c r="BT526" s="39"/>
      <c r="BV526" s="38" t="str">
        <f>IF($P526="十種競技",COUNTIF($P$21:$P526,"十種競技"),"")</f>
        <v/>
      </c>
      <c r="BW526" s="39" t="str">
        <f t="shared" ca="1" si="2080"/>
        <v/>
      </c>
      <c r="BX526" s="39" t="str">
        <f t="shared" ca="1" si="2081"/>
        <v/>
      </c>
      <c r="BY526" s="39" t="str">
        <f t="shared" ca="1" si="2082"/>
        <v/>
      </c>
      <c r="BZ526" s="39" t="str">
        <f t="shared" ca="1" si="2083"/>
        <v/>
      </c>
      <c r="CA526" s="39" t="str">
        <f t="shared" ca="1" si="2084"/>
        <v/>
      </c>
      <c r="CB526" s="39"/>
      <c r="CC526" s="39"/>
      <c r="CD526" s="39"/>
      <c r="CE526" s="39"/>
      <c r="CF526" s="39"/>
      <c r="CG526" s="86"/>
      <c r="CH526" s="43" t="str">
        <f t="shared" si="2070"/>
        <v/>
      </c>
    </row>
    <row r="527" spans="1:86" ht="14.25" thickBot="1">
      <c r="A527" s="24"/>
      <c r="B527" s="278"/>
      <c r="C527" s="29" t="s">
        <v>3696</v>
      </c>
      <c r="D527" s="283"/>
      <c r="E527" s="283"/>
      <c r="F527" s="283"/>
      <c r="G527" s="283"/>
      <c r="H527" s="283"/>
      <c r="I527" s="283"/>
      <c r="J527" s="283"/>
      <c r="K527" s="283"/>
      <c r="L527" s="283"/>
      <c r="M527" s="283"/>
      <c r="N527" s="283"/>
      <c r="O527" s="29" t="s">
        <v>3699</v>
      </c>
      <c r="P527" s="72"/>
      <c r="Q527" s="32"/>
      <c r="R527" s="160" t="str">
        <f t="shared" si="2071"/>
        <v/>
      </c>
      <c r="S527" s="152"/>
      <c r="T527" s="160" t="str">
        <f t="shared" si="2072"/>
        <v/>
      </c>
      <c r="U527" s="32"/>
      <c r="V527" s="249"/>
      <c r="W527" s="249"/>
      <c r="X527" s="249"/>
      <c r="Y527" s="250"/>
      <c r="Z527" s="250"/>
      <c r="AA527" s="250"/>
      <c r="AB527" s="251"/>
      <c r="AC527" s="242"/>
      <c r="AD527" s="245"/>
      <c r="AG527" s="38"/>
      <c r="AH527" s="267"/>
      <c r="AI527" s="39" t="str">
        <f>IF($P527="","0",VLOOKUP($P527,登録データ!$M$3:$O$28,2,FALSE))</f>
        <v>0</v>
      </c>
      <c r="AJ527" s="39" t="str">
        <f>IF($P527="","",VLOOKUP($P527,登録データ!$M$3:$P$28,4,FALSE))</f>
        <v/>
      </c>
      <c r="AK527" s="39" t="str">
        <f t="shared" si="2073"/>
        <v>00</v>
      </c>
      <c r="AL527" s="39" t="str">
        <f t="shared" si="2074"/>
        <v/>
      </c>
      <c r="AM527" s="39" t="str">
        <f t="shared" si="2075"/>
        <v>000000</v>
      </c>
      <c r="AN527" s="39" t="str">
        <f t="shared" si="2076"/>
        <v/>
      </c>
      <c r="AO527" s="39" t="str">
        <f t="shared" si="2077"/>
        <v/>
      </c>
      <c r="AP527" s="39">
        <f ca="1">IF(OFFSET($C527,-MOD(ROW($C527),3),0)&lt;&gt;"",IF(RIGHT($P527,1)=")",VALUE(VLOOKUP(OFFSET($C527,-MOD(ROW($C527),3),0),登録データ!$A$3:$H$2500,8,FALSE)),0),0)</f>
        <v>0</v>
      </c>
      <c r="AQ527" s="39">
        <f t="shared" ca="1" si="2078"/>
        <v>0</v>
      </c>
      <c r="AR527" s="267"/>
      <c r="AS527" s="39" t="str">
        <f t="shared" si="2079"/>
        <v/>
      </c>
      <c r="AT527" s="267"/>
      <c r="AU527" s="267"/>
      <c r="AV527" s="202"/>
      <c r="AW527" s="199"/>
      <c r="AX527" s="200"/>
      <c r="AY527" s="200"/>
      <c r="AZ527" s="200"/>
      <c r="BA527" s="200"/>
      <c r="BB527" s="39"/>
      <c r="BC527" s="39"/>
      <c r="BD527" s="93"/>
      <c r="BE527" s="93"/>
      <c r="BF527" s="93"/>
      <c r="BG527" s="95"/>
      <c r="BH527" s="111"/>
      <c r="BI527" s="202"/>
      <c r="BJ527" s="199"/>
      <c r="BK527" s="200"/>
      <c r="BL527" s="200"/>
      <c r="BM527" s="200"/>
      <c r="BN527" s="200"/>
      <c r="BO527" s="39"/>
      <c r="BP527" s="39"/>
      <c r="BQ527" s="39"/>
      <c r="BR527" s="39"/>
      <c r="BS527" s="39"/>
      <c r="BT527" s="39"/>
      <c r="BV527" s="38" t="str">
        <f>IF($P527="十種競技",COUNTIF($P$21:$P527,"十種競技"),"")</f>
        <v/>
      </c>
      <c r="BW527" s="39" t="str">
        <f t="shared" ca="1" si="2080"/>
        <v/>
      </c>
      <c r="BX527" s="39" t="str">
        <f t="shared" ca="1" si="2081"/>
        <v/>
      </c>
      <c r="BY527" s="39" t="str">
        <f t="shared" ca="1" si="2082"/>
        <v/>
      </c>
      <c r="BZ527" s="39" t="str">
        <f t="shared" ca="1" si="2083"/>
        <v/>
      </c>
      <c r="CA527" s="39" t="str">
        <f t="shared" ca="1" si="2084"/>
        <v/>
      </c>
      <c r="CB527" s="39"/>
      <c r="CC527" s="39"/>
      <c r="CD527" s="39"/>
      <c r="CE527" s="39"/>
      <c r="CF527" s="39"/>
      <c r="CG527" s="86"/>
      <c r="CH527" s="43" t="str">
        <f t="shared" si="2070"/>
        <v/>
      </c>
    </row>
    <row r="528" spans="1:86" ht="14.25" thickTop="1">
      <c r="A528" s="24"/>
      <c r="B528" s="276">
        <v>170</v>
      </c>
      <c r="C528" s="287"/>
      <c r="D528" s="281" t="str">
        <f>IF($C528="","",IF($C528="@",$D530,VLOOKUP($C528,登録データ!$A$3:$H$2500,2,FALSE)))</f>
        <v/>
      </c>
      <c r="E528" s="281"/>
      <c r="F528" s="281"/>
      <c r="G528" s="282" t="str">
        <f>IF($C528="","",IF($C528="@",$G530,VLOOKUP($C528,登録データ!$A$3:$H$2500,3,FALSE)))</f>
        <v/>
      </c>
      <c r="H528" s="282"/>
      <c r="I528" s="282"/>
      <c r="J528" s="281" t="str">
        <f>IF($C528="","",IF($C528="@",$J530,VLOOKUP($C528,登録データ!$A$3:$H$2500,7,FALSE)))</f>
        <v/>
      </c>
      <c r="K528" s="281"/>
      <c r="L528" s="281" t="str">
        <f>IF($C528="","",IF($C528="@",$L530,VLOOKUP($C528,登録データ!$A$3:$H$2500,4,FALSE)))</f>
        <v/>
      </c>
      <c r="M528" s="281"/>
      <c r="N528" s="281"/>
      <c r="O528" s="58" t="s">
        <v>3697</v>
      </c>
      <c r="P528" s="70"/>
      <c r="Q528" s="30"/>
      <c r="R528" s="156" t="str">
        <f t="shared" si="2071"/>
        <v/>
      </c>
      <c r="S528" s="150"/>
      <c r="T528" s="156" t="str">
        <f t="shared" si="2072"/>
        <v/>
      </c>
      <c r="U528" s="30"/>
      <c r="V528" s="237"/>
      <c r="W528" s="237"/>
      <c r="X528" s="237"/>
      <c r="Y528" s="238"/>
      <c r="Z528" s="238"/>
      <c r="AA528" s="238"/>
      <c r="AB528" s="239"/>
      <c r="AC528" s="240"/>
      <c r="AD528" s="243"/>
      <c r="AG528" s="38"/>
      <c r="AH528" s="267" t="str">
        <f>IF($C528="","",IF($C528="@",0,IF(VLOOKUP($C528,登録データ!$A$3:$V$2500,22,FALSE)=0,0,1)))</f>
        <v/>
      </c>
      <c r="AI528" s="39" t="str">
        <f>IF($P528="","0",VLOOKUP($P528,登録データ!$M$3:$O$28,2,FALSE))</f>
        <v>0</v>
      </c>
      <c r="AJ528" s="39" t="str">
        <f>IF($P528="","",VLOOKUP($P528,登録データ!$M$3:$P$28,4,FALSE))</f>
        <v/>
      </c>
      <c r="AK528" s="39" t="str">
        <f t="shared" si="2073"/>
        <v>00</v>
      </c>
      <c r="AL528" s="39" t="str">
        <f t="shared" si="2074"/>
        <v/>
      </c>
      <c r="AM528" s="39" t="str">
        <f t="shared" si="2075"/>
        <v>000000</v>
      </c>
      <c r="AN528" s="39" t="str">
        <f t="shared" si="2076"/>
        <v/>
      </c>
      <c r="AO528" s="39" t="str">
        <f t="shared" si="2077"/>
        <v/>
      </c>
      <c r="AP528" s="39">
        <f ca="1">IF(OFFSET($C528,-MOD(ROW($C528),3),0)&lt;&gt;"",IF(RIGHT($P528,1)=")",VALUE(VLOOKUP(OFFSET($C528,-MOD(ROW($C528),3),0),登録データ!$A$3:$H$2500,8,FALSE)),0),0)</f>
        <v>0</v>
      </c>
      <c r="AQ528" s="39">
        <f t="shared" ca="1" si="2078"/>
        <v>0</v>
      </c>
      <c r="AR528" s="267" t="str">
        <f t="shared" ref="AR528" si="2313">IF($C528="","",IF($C528="@",0,IF($C528&lt;1501,0,1)))</f>
        <v/>
      </c>
      <c r="AS528" s="39" t="str">
        <f t="shared" si="2079"/>
        <v/>
      </c>
      <c r="AT528" s="267" t="str">
        <f t="shared" ref="AT528" si="2314">IF($C528="","",IF($C528="@",0,IF(COUNTIF($C$21:$C$620,$C528)=1,0,1)))</f>
        <v/>
      </c>
      <c r="AU528" s="267" t="str">
        <f t="shared" ref="AU528" si="2315">IF($L528="","",IF(OR($L528="北海道",$L528="東京都",$L528="大阪府",$L528="京都府",RIGHT($L528,1)="県"),0,1))</f>
        <v/>
      </c>
      <c r="AV528" s="202" t="str">
        <f>IF(AC528="","",COUNTA($AC$21:$AC528))</f>
        <v/>
      </c>
      <c r="AW528" s="199" t="str">
        <f t="shared" ref="AW528" si="2316">IF($C528="","",IF($AV528="","",IF($C528="@",CONCATENATE("@",$D530),$C528)))</f>
        <v/>
      </c>
      <c r="AX528" s="199" t="str">
        <f t="shared" ref="AX528" si="2317">IF(LEFT($AW528,1)="@",$D530,"")</f>
        <v/>
      </c>
      <c r="AY528" s="199" t="str">
        <f t="shared" ref="AY528" si="2318">IF(LEFT($AW528,1)="@",$G530,"")</f>
        <v/>
      </c>
      <c r="AZ528" s="199" t="str">
        <f t="shared" ref="AZ528" si="2319">IF(LEFT($AW528,1)="@",$J530,"")</f>
        <v/>
      </c>
      <c r="BA528" s="199" t="str">
        <f t="shared" ref="BA528" si="2320">IF(LEFT($AW528,1)="@",$L530,"")</f>
        <v/>
      </c>
      <c r="BB528" s="39"/>
      <c r="BC528" s="39"/>
      <c r="BD528" s="74"/>
      <c r="BE528" s="74"/>
      <c r="BF528" s="74"/>
      <c r="BG528" s="83"/>
      <c r="BH528" s="84"/>
      <c r="BI528" s="202" t="str">
        <f>IF($AD528="","",COUNTA($AD$21:$AD528))</f>
        <v/>
      </c>
      <c r="BJ528" s="199" t="str">
        <f>IF($C528="","",IF($BI528="","",IF($C528="@",CONCATENATE("@",$D530),$C528)))</f>
        <v/>
      </c>
      <c r="BK528" s="199" t="str">
        <f t="shared" ref="BK528" si="2321">IF(LEFT($BJ528,1)="@",$D530,"")</f>
        <v/>
      </c>
      <c r="BL528" s="199" t="str">
        <f t="shared" ref="BL528" si="2322">IF(LEFT($BJ528,1)="@",$G530,"")</f>
        <v/>
      </c>
      <c r="BM528" s="199" t="str">
        <f t="shared" ref="BM528" si="2323">IF(LEFT($BJ528,1)="@",$J530,"")</f>
        <v/>
      </c>
      <c r="BN528" s="199" t="str">
        <f t="shared" ref="BN528" si="2324">IF(LEFT($BJ528,1)="@",$L530,"")</f>
        <v/>
      </c>
      <c r="BO528" s="39"/>
      <c r="BP528" s="39"/>
      <c r="BQ528" s="39"/>
      <c r="BR528" s="39"/>
      <c r="BS528" s="39"/>
      <c r="BT528" s="39"/>
      <c r="BV528" s="38" t="str">
        <f>IF($P528="十種競技",COUNTIF($P$21:$P528,"十種競技"),"")</f>
        <v/>
      </c>
      <c r="BW528" s="39" t="str">
        <f t="shared" ca="1" si="2080"/>
        <v/>
      </c>
      <c r="BX528" s="39" t="str">
        <f t="shared" ca="1" si="2081"/>
        <v/>
      </c>
      <c r="BY528" s="39" t="str">
        <f t="shared" ca="1" si="2082"/>
        <v/>
      </c>
      <c r="BZ528" s="39" t="str">
        <f t="shared" ca="1" si="2083"/>
        <v/>
      </c>
      <c r="CA528" s="39" t="str">
        <f t="shared" ca="1" si="2084"/>
        <v/>
      </c>
      <c r="CB528" s="39"/>
      <c r="CC528" s="39"/>
      <c r="CD528" s="39"/>
      <c r="CE528" s="39"/>
      <c r="CF528" s="39"/>
      <c r="CG528" s="86"/>
      <c r="CH528" s="43" t="str">
        <f t="shared" si="2070"/>
        <v/>
      </c>
    </row>
    <row r="529" spans="1:86">
      <c r="A529" s="24"/>
      <c r="B529" s="277"/>
      <c r="C529" s="288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59" t="s">
        <v>3698</v>
      </c>
      <c r="P529" s="71"/>
      <c r="Q529" s="31"/>
      <c r="R529" s="157" t="str">
        <f t="shared" si="2071"/>
        <v/>
      </c>
      <c r="S529" s="151"/>
      <c r="T529" s="157" t="str">
        <f t="shared" si="2072"/>
        <v/>
      </c>
      <c r="U529" s="31"/>
      <c r="V529" s="246"/>
      <c r="W529" s="246"/>
      <c r="X529" s="246"/>
      <c r="Y529" s="247"/>
      <c r="Z529" s="247"/>
      <c r="AA529" s="247"/>
      <c r="AB529" s="248"/>
      <c r="AC529" s="241"/>
      <c r="AD529" s="244"/>
      <c r="AG529" s="38"/>
      <c r="AH529" s="267"/>
      <c r="AI529" s="39" t="str">
        <f>IF($P529="","0",VLOOKUP($P529,登録データ!$M$3:$O$28,2,FALSE))</f>
        <v>0</v>
      </c>
      <c r="AJ529" s="39" t="str">
        <f>IF($P529="","",VLOOKUP($P529,登録データ!$M$3:$P$28,4,FALSE))</f>
        <v/>
      </c>
      <c r="AK529" s="39" t="str">
        <f t="shared" si="2073"/>
        <v>00</v>
      </c>
      <c r="AL529" s="39" t="str">
        <f t="shared" si="2074"/>
        <v/>
      </c>
      <c r="AM529" s="39" t="str">
        <f t="shared" si="2075"/>
        <v>000000</v>
      </c>
      <c r="AN529" s="39" t="str">
        <f t="shared" si="2076"/>
        <v/>
      </c>
      <c r="AO529" s="39" t="str">
        <f t="shared" si="2077"/>
        <v/>
      </c>
      <c r="AP529" s="39">
        <f ca="1">IF(OFFSET($C529,-MOD(ROW($C529),3),0)&lt;&gt;"",IF(RIGHT($P529,1)=")",VALUE(VLOOKUP(OFFSET($C529,-MOD(ROW($C529),3),0),登録データ!$A$3:$H$2500,8,FALSE)),0),0)</f>
        <v>0</v>
      </c>
      <c r="AQ529" s="39">
        <f t="shared" ca="1" si="2078"/>
        <v>0</v>
      </c>
      <c r="AR529" s="267"/>
      <c r="AS529" s="39" t="str">
        <f t="shared" si="2079"/>
        <v/>
      </c>
      <c r="AT529" s="267"/>
      <c r="AU529" s="267"/>
      <c r="AV529" s="202"/>
      <c r="AW529" s="199"/>
      <c r="AX529" s="200"/>
      <c r="AY529" s="200"/>
      <c r="AZ529" s="200"/>
      <c r="BA529" s="200"/>
      <c r="BB529" s="39"/>
      <c r="BC529" s="39"/>
      <c r="BD529" s="93"/>
      <c r="BE529" s="93"/>
      <c r="BF529" s="93"/>
      <c r="BG529" s="95"/>
      <c r="BH529" s="111"/>
      <c r="BI529" s="202"/>
      <c r="BJ529" s="199"/>
      <c r="BK529" s="200"/>
      <c r="BL529" s="200"/>
      <c r="BM529" s="200"/>
      <c r="BN529" s="200"/>
      <c r="BO529" s="39"/>
      <c r="BP529" s="39"/>
      <c r="BQ529" s="39"/>
      <c r="BR529" s="39"/>
      <c r="BS529" s="39"/>
      <c r="BT529" s="39"/>
      <c r="BV529" s="38" t="str">
        <f>IF($P529="十種競技",COUNTIF($P$21:$P529,"十種競技"),"")</f>
        <v/>
      </c>
      <c r="BW529" s="39" t="str">
        <f t="shared" ca="1" si="2080"/>
        <v/>
      </c>
      <c r="BX529" s="39" t="str">
        <f t="shared" ca="1" si="2081"/>
        <v/>
      </c>
      <c r="BY529" s="39" t="str">
        <f t="shared" ca="1" si="2082"/>
        <v/>
      </c>
      <c r="BZ529" s="39" t="str">
        <f t="shared" ca="1" si="2083"/>
        <v/>
      </c>
      <c r="CA529" s="39" t="str">
        <f t="shared" ca="1" si="2084"/>
        <v/>
      </c>
      <c r="CB529" s="39"/>
      <c r="CC529" s="39"/>
      <c r="CD529" s="39"/>
      <c r="CE529" s="39"/>
      <c r="CF529" s="39"/>
      <c r="CG529" s="86"/>
      <c r="CH529" s="43" t="str">
        <f t="shared" si="2070"/>
        <v/>
      </c>
    </row>
    <row r="530" spans="1:86" ht="14.25" thickBot="1">
      <c r="A530" s="24"/>
      <c r="B530" s="278"/>
      <c r="C530" s="29" t="s">
        <v>3696</v>
      </c>
      <c r="D530" s="283"/>
      <c r="E530" s="283"/>
      <c r="F530" s="283"/>
      <c r="G530" s="283"/>
      <c r="H530" s="283"/>
      <c r="I530" s="283"/>
      <c r="J530" s="283"/>
      <c r="K530" s="283"/>
      <c r="L530" s="283"/>
      <c r="M530" s="283"/>
      <c r="N530" s="283"/>
      <c r="O530" s="29" t="s">
        <v>3699</v>
      </c>
      <c r="P530" s="72"/>
      <c r="Q530" s="32"/>
      <c r="R530" s="160" t="str">
        <f t="shared" si="2071"/>
        <v/>
      </c>
      <c r="S530" s="152"/>
      <c r="T530" s="160" t="str">
        <f t="shared" si="2072"/>
        <v/>
      </c>
      <c r="U530" s="32"/>
      <c r="V530" s="249"/>
      <c r="W530" s="249"/>
      <c r="X530" s="249"/>
      <c r="Y530" s="250"/>
      <c r="Z530" s="250"/>
      <c r="AA530" s="250"/>
      <c r="AB530" s="251"/>
      <c r="AC530" s="242"/>
      <c r="AD530" s="245"/>
      <c r="AG530" s="38"/>
      <c r="AH530" s="267"/>
      <c r="AI530" s="39" t="str">
        <f>IF($P530="","0",VLOOKUP($P530,登録データ!$M$3:$O$28,2,FALSE))</f>
        <v>0</v>
      </c>
      <c r="AJ530" s="39" t="str">
        <f>IF($P530="","",VLOOKUP($P530,登録データ!$M$3:$P$28,4,FALSE))</f>
        <v/>
      </c>
      <c r="AK530" s="39" t="str">
        <f t="shared" si="2073"/>
        <v>00</v>
      </c>
      <c r="AL530" s="39" t="str">
        <f t="shared" si="2074"/>
        <v/>
      </c>
      <c r="AM530" s="39" t="str">
        <f t="shared" si="2075"/>
        <v>000000</v>
      </c>
      <c r="AN530" s="39" t="str">
        <f t="shared" si="2076"/>
        <v/>
      </c>
      <c r="AO530" s="39" t="str">
        <f t="shared" si="2077"/>
        <v/>
      </c>
      <c r="AP530" s="39">
        <f ca="1">IF(OFFSET($C530,-MOD(ROW($C530),3),0)&lt;&gt;"",IF(RIGHT($P530,1)=")",VALUE(VLOOKUP(OFFSET($C530,-MOD(ROW($C530),3),0),登録データ!$A$3:$H$2500,8,FALSE)),0),0)</f>
        <v>0</v>
      </c>
      <c r="AQ530" s="39">
        <f t="shared" ca="1" si="2078"/>
        <v>0</v>
      </c>
      <c r="AR530" s="267"/>
      <c r="AS530" s="39" t="str">
        <f t="shared" si="2079"/>
        <v/>
      </c>
      <c r="AT530" s="267"/>
      <c r="AU530" s="267"/>
      <c r="AV530" s="202"/>
      <c r="AW530" s="199"/>
      <c r="AX530" s="200"/>
      <c r="AY530" s="200"/>
      <c r="AZ530" s="200"/>
      <c r="BA530" s="200"/>
      <c r="BB530" s="39"/>
      <c r="BC530" s="39"/>
      <c r="BD530" s="93"/>
      <c r="BE530" s="93"/>
      <c r="BF530" s="93"/>
      <c r="BG530" s="95"/>
      <c r="BH530" s="111"/>
      <c r="BI530" s="202"/>
      <c r="BJ530" s="199"/>
      <c r="BK530" s="200"/>
      <c r="BL530" s="200"/>
      <c r="BM530" s="200"/>
      <c r="BN530" s="200"/>
      <c r="BO530" s="39"/>
      <c r="BP530" s="39"/>
      <c r="BQ530" s="39"/>
      <c r="BR530" s="39"/>
      <c r="BS530" s="39"/>
      <c r="BT530" s="39"/>
      <c r="BV530" s="38" t="str">
        <f>IF($P530="十種競技",COUNTIF($P$21:$P530,"十種競技"),"")</f>
        <v/>
      </c>
      <c r="BW530" s="39" t="str">
        <f t="shared" ca="1" si="2080"/>
        <v/>
      </c>
      <c r="BX530" s="39" t="str">
        <f t="shared" ca="1" si="2081"/>
        <v/>
      </c>
      <c r="BY530" s="39" t="str">
        <f t="shared" ca="1" si="2082"/>
        <v/>
      </c>
      <c r="BZ530" s="39" t="str">
        <f t="shared" ca="1" si="2083"/>
        <v/>
      </c>
      <c r="CA530" s="39" t="str">
        <f t="shared" ca="1" si="2084"/>
        <v/>
      </c>
      <c r="CB530" s="39"/>
      <c r="CC530" s="39"/>
      <c r="CD530" s="39"/>
      <c r="CE530" s="39"/>
      <c r="CF530" s="39"/>
      <c r="CG530" s="86"/>
      <c r="CH530" s="43" t="str">
        <f t="shared" si="2070"/>
        <v/>
      </c>
    </row>
    <row r="531" spans="1:86" ht="14.25" thickTop="1">
      <c r="A531" s="24"/>
      <c r="B531" s="276">
        <v>171</v>
      </c>
      <c r="C531" s="287"/>
      <c r="D531" s="281" t="str">
        <f>IF($C531="","",IF($C531="@",$D533,VLOOKUP($C531,登録データ!$A$3:$H$2500,2,FALSE)))</f>
        <v/>
      </c>
      <c r="E531" s="281"/>
      <c r="F531" s="281"/>
      <c r="G531" s="282" t="str">
        <f>IF($C531="","",IF($C531="@",$G533,VLOOKUP($C531,登録データ!$A$3:$H$2500,3,FALSE)))</f>
        <v/>
      </c>
      <c r="H531" s="282"/>
      <c r="I531" s="282"/>
      <c r="J531" s="281" t="str">
        <f>IF($C531="","",IF($C531="@",$J533,VLOOKUP($C531,登録データ!$A$3:$H$2500,7,FALSE)))</f>
        <v/>
      </c>
      <c r="K531" s="281"/>
      <c r="L531" s="281" t="str">
        <f>IF($C531="","",IF($C531="@",$L533,VLOOKUP($C531,登録データ!$A$3:$H$2500,4,FALSE)))</f>
        <v/>
      </c>
      <c r="M531" s="281"/>
      <c r="N531" s="281"/>
      <c r="O531" s="58" t="s">
        <v>3697</v>
      </c>
      <c r="P531" s="70"/>
      <c r="Q531" s="30"/>
      <c r="R531" s="156" t="str">
        <f t="shared" si="2071"/>
        <v/>
      </c>
      <c r="S531" s="150"/>
      <c r="T531" s="156" t="str">
        <f t="shared" si="2072"/>
        <v/>
      </c>
      <c r="U531" s="30"/>
      <c r="V531" s="237"/>
      <c r="W531" s="237"/>
      <c r="X531" s="237"/>
      <c r="Y531" s="238"/>
      <c r="Z531" s="238"/>
      <c r="AA531" s="238"/>
      <c r="AB531" s="239"/>
      <c r="AC531" s="240"/>
      <c r="AD531" s="243"/>
      <c r="AG531" s="38"/>
      <c r="AH531" s="267" t="str">
        <f>IF($C531="","",IF($C531="@",0,IF(VLOOKUP($C531,登録データ!$A$3:$V$2500,22,FALSE)=0,0,1)))</f>
        <v/>
      </c>
      <c r="AI531" s="39" t="str">
        <f>IF($P531="","0",VLOOKUP($P531,登録データ!$M$3:$O$28,2,FALSE))</f>
        <v>0</v>
      </c>
      <c r="AJ531" s="39" t="str">
        <f>IF($P531="","",VLOOKUP($P531,登録データ!$M$3:$P$28,4,FALSE))</f>
        <v/>
      </c>
      <c r="AK531" s="39" t="str">
        <f t="shared" si="2073"/>
        <v>00</v>
      </c>
      <c r="AL531" s="39" t="str">
        <f t="shared" si="2074"/>
        <v/>
      </c>
      <c r="AM531" s="39" t="str">
        <f t="shared" si="2075"/>
        <v>000000</v>
      </c>
      <c r="AN531" s="39" t="str">
        <f t="shared" si="2076"/>
        <v/>
      </c>
      <c r="AO531" s="39" t="str">
        <f t="shared" si="2077"/>
        <v/>
      </c>
      <c r="AP531" s="39">
        <f ca="1">IF(OFFSET($C531,-MOD(ROW($C531),3),0)&lt;&gt;"",IF(RIGHT($P531,1)=")",VALUE(VLOOKUP(OFFSET($C531,-MOD(ROW($C531),3),0),登録データ!$A$3:$H$2500,8,FALSE)),0),0)</f>
        <v>0</v>
      </c>
      <c r="AQ531" s="39">
        <f t="shared" ca="1" si="2078"/>
        <v>0</v>
      </c>
      <c r="AR531" s="267" t="str">
        <f t="shared" ref="AR531" si="2325">IF($C531="","",IF($C531="@",0,IF($C531&lt;1501,0,1)))</f>
        <v/>
      </c>
      <c r="AS531" s="39" t="str">
        <f t="shared" si="2079"/>
        <v/>
      </c>
      <c r="AT531" s="267" t="str">
        <f t="shared" ref="AT531" si="2326">IF($C531="","",IF($C531="@",0,IF(COUNTIF($C$21:$C$620,$C531)=1,0,1)))</f>
        <v/>
      </c>
      <c r="AU531" s="267" t="str">
        <f t="shared" ref="AU531" si="2327">IF($L531="","",IF(OR($L531="北海道",$L531="東京都",$L531="大阪府",$L531="京都府",RIGHT($L531,1)="県"),0,1))</f>
        <v/>
      </c>
      <c r="AV531" s="202" t="str">
        <f>IF(AC531="","",COUNTA($AC$21:$AC531))</f>
        <v/>
      </c>
      <c r="AW531" s="199" t="str">
        <f t="shared" ref="AW531" si="2328">IF($C531="","",IF($AV531="","",IF($C531="@",CONCATENATE("@",$D533),$C531)))</f>
        <v/>
      </c>
      <c r="AX531" s="199" t="str">
        <f t="shared" ref="AX531" si="2329">IF(LEFT($AW531,1)="@",$D533,"")</f>
        <v/>
      </c>
      <c r="AY531" s="199" t="str">
        <f t="shared" ref="AY531" si="2330">IF(LEFT($AW531,1)="@",$G533,"")</f>
        <v/>
      </c>
      <c r="AZ531" s="199" t="str">
        <f t="shared" ref="AZ531" si="2331">IF(LEFT($AW531,1)="@",$J533,"")</f>
        <v/>
      </c>
      <c r="BA531" s="199" t="str">
        <f t="shared" ref="BA531" si="2332">IF(LEFT($AW531,1)="@",$L533,"")</f>
        <v/>
      </c>
      <c r="BB531" s="39"/>
      <c r="BC531" s="39"/>
      <c r="BD531" s="74"/>
      <c r="BE531" s="74"/>
      <c r="BF531" s="74"/>
      <c r="BG531" s="83"/>
      <c r="BH531" s="84"/>
      <c r="BI531" s="202" t="str">
        <f>IF($AD531="","",COUNTA($AD$21:$AD531))</f>
        <v/>
      </c>
      <c r="BJ531" s="199" t="str">
        <f>IF($C531="","",IF($BI531="","",IF($C531="@",CONCATENATE("@",$D533),$C531)))</f>
        <v/>
      </c>
      <c r="BK531" s="199" t="str">
        <f t="shared" ref="BK531" si="2333">IF(LEFT($BJ531,1)="@",$D533,"")</f>
        <v/>
      </c>
      <c r="BL531" s="199" t="str">
        <f t="shared" ref="BL531" si="2334">IF(LEFT($BJ531,1)="@",$G533,"")</f>
        <v/>
      </c>
      <c r="BM531" s="199" t="str">
        <f t="shared" ref="BM531" si="2335">IF(LEFT($BJ531,1)="@",$J533,"")</f>
        <v/>
      </c>
      <c r="BN531" s="199" t="str">
        <f t="shared" ref="BN531" si="2336">IF(LEFT($BJ531,1)="@",$L533,"")</f>
        <v/>
      </c>
      <c r="BO531" s="39"/>
      <c r="BP531" s="39"/>
      <c r="BQ531" s="39"/>
      <c r="BR531" s="39"/>
      <c r="BS531" s="39"/>
      <c r="BT531" s="39"/>
      <c r="BV531" s="38" t="str">
        <f>IF($P531="十種競技",COUNTIF($P$21:$P531,"十種競技"),"")</f>
        <v/>
      </c>
      <c r="BW531" s="39" t="str">
        <f t="shared" ca="1" si="2080"/>
        <v/>
      </c>
      <c r="BX531" s="39" t="str">
        <f t="shared" ca="1" si="2081"/>
        <v/>
      </c>
      <c r="BY531" s="39" t="str">
        <f t="shared" ca="1" si="2082"/>
        <v/>
      </c>
      <c r="BZ531" s="39" t="str">
        <f t="shared" ca="1" si="2083"/>
        <v/>
      </c>
      <c r="CA531" s="39" t="str">
        <f t="shared" ca="1" si="2084"/>
        <v/>
      </c>
      <c r="CB531" s="39"/>
      <c r="CC531" s="39"/>
      <c r="CD531" s="39"/>
      <c r="CE531" s="39"/>
      <c r="CF531" s="39"/>
      <c r="CG531" s="86"/>
      <c r="CH531" s="43" t="str">
        <f t="shared" si="2070"/>
        <v/>
      </c>
    </row>
    <row r="532" spans="1:86">
      <c r="A532" s="24"/>
      <c r="B532" s="277"/>
      <c r="C532" s="288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59" t="s">
        <v>3698</v>
      </c>
      <c r="P532" s="71"/>
      <c r="Q532" s="31"/>
      <c r="R532" s="157" t="str">
        <f t="shared" si="2071"/>
        <v/>
      </c>
      <c r="S532" s="151"/>
      <c r="T532" s="157" t="str">
        <f t="shared" si="2072"/>
        <v/>
      </c>
      <c r="U532" s="31"/>
      <c r="V532" s="246"/>
      <c r="W532" s="246"/>
      <c r="X532" s="246"/>
      <c r="Y532" s="247"/>
      <c r="Z532" s="247"/>
      <c r="AA532" s="247"/>
      <c r="AB532" s="248"/>
      <c r="AC532" s="241"/>
      <c r="AD532" s="244"/>
      <c r="AG532" s="38"/>
      <c r="AH532" s="267"/>
      <c r="AI532" s="39" t="str">
        <f>IF($P532="","0",VLOOKUP($P532,登録データ!$M$3:$O$28,2,FALSE))</f>
        <v>0</v>
      </c>
      <c r="AJ532" s="39" t="str">
        <f>IF($P532="","",VLOOKUP($P532,登録データ!$M$3:$P$28,4,FALSE))</f>
        <v/>
      </c>
      <c r="AK532" s="39" t="str">
        <f t="shared" si="2073"/>
        <v>00</v>
      </c>
      <c r="AL532" s="39" t="str">
        <f t="shared" si="2074"/>
        <v/>
      </c>
      <c r="AM532" s="39" t="str">
        <f t="shared" si="2075"/>
        <v>000000</v>
      </c>
      <c r="AN532" s="39" t="str">
        <f t="shared" si="2076"/>
        <v/>
      </c>
      <c r="AO532" s="39" t="str">
        <f t="shared" si="2077"/>
        <v/>
      </c>
      <c r="AP532" s="39">
        <f ca="1">IF(OFFSET($C532,-MOD(ROW($C532),3),0)&lt;&gt;"",IF(RIGHT($P532,1)=")",VALUE(VLOOKUP(OFFSET($C532,-MOD(ROW($C532),3),0),登録データ!$A$3:$H$2500,8,FALSE)),0),0)</f>
        <v>0</v>
      </c>
      <c r="AQ532" s="39">
        <f t="shared" ca="1" si="2078"/>
        <v>0</v>
      </c>
      <c r="AR532" s="267"/>
      <c r="AS532" s="39" t="str">
        <f t="shared" si="2079"/>
        <v/>
      </c>
      <c r="AT532" s="267"/>
      <c r="AU532" s="267"/>
      <c r="AV532" s="202"/>
      <c r="AW532" s="199"/>
      <c r="AX532" s="200"/>
      <c r="AY532" s="200"/>
      <c r="AZ532" s="200"/>
      <c r="BA532" s="200"/>
      <c r="BB532" s="39"/>
      <c r="BC532" s="39"/>
      <c r="BD532" s="93"/>
      <c r="BE532" s="93"/>
      <c r="BF532" s="93"/>
      <c r="BG532" s="95"/>
      <c r="BH532" s="111"/>
      <c r="BI532" s="202"/>
      <c r="BJ532" s="199"/>
      <c r="BK532" s="200"/>
      <c r="BL532" s="200"/>
      <c r="BM532" s="200"/>
      <c r="BN532" s="200"/>
      <c r="BO532" s="39"/>
      <c r="BP532" s="39"/>
      <c r="BQ532" s="39"/>
      <c r="BR532" s="39"/>
      <c r="BS532" s="39"/>
      <c r="BT532" s="39"/>
      <c r="BV532" s="38" t="str">
        <f>IF($P532="十種競技",COUNTIF($P$21:$P532,"十種競技"),"")</f>
        <v/>
      </c>
      <c r="BW532" s="39" t="str">
        <f t="shared" ca="1" si="2080"/>
        <v/>
      </c>
      <c r="BX532" s="39" t="str">
        <f t="shared" ca="1" si="2081"/>
        <v/>
      </c>
      <c r="BY532" s="39" t="str">
        <f t="shared" ca="1" si="2082"/>
        <v/>
      </c>
      <c r="BZ532" s="39" t="str">
        <f t="shared" ca="1" si="2083"/>
        <v/>
      </c>
      <c r="CA532" s="39" t="str">
        <f t="shared" ca="1" si="2084"/>
        <v/>
      </c>
      <c r="CB532" s="39"/>
      <c r="CC532" s="39"/>
      <c r="CD532" s="39"/>
      <c r="CE532" s="39"/>
      <c r="CF532" s="39"/>
      <c r="CG532" s="86"/>
      <c r="CH532" s="43" t="str">
        <f t="shared" si="2070"/>
        <v/>
      </c>
    </row>
    <row r="533" spans="1:86" ht="14.25" thickBot="1">
      <c r="A533" s="24"/>
      <c r="B533" s="278"/>
      <c r="C533" s="29" t="s">
        <v>3696</v>
      </c>
      <c r="D533" s="283"/>
      <c r="E533" s="283"/>
      <c r="F533" s="283"/>
      <c r="G533" s="283"/>
      <c r="H533" s="283"/>
      <c r="I533" s="283"/>
      <c r="J533" s="283"/>
      <c r="K533" s="283"/>
      <c r="L533" s="283"/>
      <c r="M533" s="283"/>
      <c r="N533" s="283"/>
      <c r="O533" s="29" t="s">
        <v>3699</v>
      </c>
      <c r="P533" s="72"/>
      <c r="Q533" s="32"/>
      <c r="R533" s="160" t="str">
        <f t="shared" si="2071"/>
        <v/>
      </c>
      <c r="S533" s="152"/>
      <c r="T533" s="160" t="str">
        <f t="shared" si="2072"/>
        <v/>
      </c>
      <c r="U533" s="32"/>
      <c r="V533" s="249"/>
      <c r="W533" s="249"/>
      <c r="X533" s="249"/>
      <c r="Y533" s="250"/>
      <c r="Z533" s="250"/>
      <c r="AA533" s="250"/>
      <c r="AB533" s="251"/>
      <c r="AC533" s="242"/>
      <c r="AD533" s="245"/>
      <c r="AG533" s="38"/>
      <c r="AH533" s="267"/>
      <c r="AI533" s="39" t="str">
        <f>IF($P533="","0",VLOOKUP($P533,登録データ!$M$3:$O$28,2,FALSE))</f>
        <v>0</v>
      </c>
      <c r="AJ533" s="39" t="str">
        <f>IF($P533="","",VLOOKUP($P533,登録データ!$M$3:$P$28,4,FALSE))</f>
        <v/>
      </c>
      <c r="AK533" s="39" t="str">
        <f t="shared" si="2073"/>
        <v>00</v>
      </c>
      <c r="AL533" s="39" t="str">
        <f t="shared" si="2074"/>
        <v/>
      </c>
      <c r="AM533" s="39" t="str">
        <f t="shared" si="2075"/>
        <v>000000</v>
      </c>
      <c r="AN533" s="39" t="str">
        <f t="shared" si="2076"/>
        <v/>
      </c>
      <c r="AO533" s="39" t="str">
        <f t="shared" si="2077"/>
        <v/>
      </c>
      <c r="AP533" s="39">
        <f ca="1">IF(OFFSET($C533,-MOD(ROW($C533),3),0)&lt;&gt;"",IF(RIGHT($P533,1)=")",VALUE(VLOOKUP(OFFSET($C533,-MOD(ROW($C533),3),0),登録データ!$A$3:$H$2500,8,FALSE)),0),0)</f>
        <v>0</v>
      </c>
      <c r="AQ533" s="39">
        <f t="shared" ca="1" si="2078"/>
        <v>0</v>
      </c>
      <c r="AR533" s="267"/>
      <c r="AS533" s="39" t="str">
        <f t="shared" si="2079"/>
        <v/>
      </c>
      <c r="AT533" s="267"/>
      <c r="AU533" s="267"/>
      <c r="AV533" s="202"/>
      <c r="AW533" s="199"/>
      <c r="AX533" s="200"/>
      <c r="AY533" s="200"/>
      <c r="AZ533" s="200"/>
      <c r="BA533" s="200"/>
      <c r="BB533" s="39"/>
      <c r="BC533" s="39"/>
      <c r="BD533" s="93"/>
      <c r="BE533" s="93"/>
      <c r="BF533" s="93"/>
      <c r="BG533" s="95"/>
      <c r="BH533" s="111"/>
      <c r="BI533" s="202"/>
      <c r="BJ533" s="199"/>
      <c r="BK533" s="200"/>
      <c r="BL533" s="200"/>
      <c r="BM533" s="200"/>
      <c r="BN533" s="200"/>
      <c r="BO533" s="39"/>
      <c r="BP533" s="39"/>
      <c r="BQ533" s="39"/>
      <c r="BR533" s="39"/>
      <c r="BS533" s="39"/>
      <c r="BT533" s="39"/>
      <c r="BV533" s="38" t="str">
        <f>IF($P533="十種競技",COUNTIF($P$21:$P533,"十種競技"),"")</f>
        <v/>
      </c>
      <c r="BW533" s="39" t="str">
        <f t="shared" ca="1" si="2080"/>
        <v/>
      </c>
      <c r="BX533" s="39" t="str">
        <f t="shared" ca="1" si="2081"/>
        <v/>
      </c>
      <c r="BY533" s="39" t="str">
        <f t="shared" ca="1" si="2082"/>
        <v/>
      </c>
      <c r="BZ533" s="39" t="str">
        <f t="shared" ca="1" si="2083"/>
        <v/>
      </c>
      <c r="CA533" s="39" t="str">
        <f t="shared" ca="1" si="2084"/>
        <v/>
      </c>
      <c r="CB533" s="39"/>
      <c r="CC533" s="39"/>
      <c r="CD533" s="39"/>
      <c r="CE533" s="39"/>
      <c r="CF533" s="39"/>
      <c r="CG533" s="86"/>
      <c r="CH533" s="43" t="str">
        <f t="shared" ref="CH533:CH596" si="2337">IF($V533="","",IF($P533="十種競技",0,IF(OR($V533&lt;$CH$15,$V533&gt;$CH$16),1,0)))</f>
        <v/>
      </c>
    </row>
    <row r="534" spans="1:86" ht="14.25" thickTop="1">
      <c r="A534" s="24"/>
      <c r="B534" s="276">
        <v>172</v>
      </c>
      <c r="C534" s="287"/>
      <c r="D534" s="281" t="str">
        <f>IF($C534="","",IF($C534="@",$D536,VLOOKUP($C534,登録データ!$A$3:$H$2500,2,FALSE)))</f>
        <v/>
      </c>
      <c r="E534" s="281"/>
      <c r="F534" s="281"/>
      <c r="G534" s="282" t="str">
        <f>IF($C534="","",IF($C534="@",$G536,VLOOKUP($C534,登録データ!$A$3:$H$2500,3,FALSE)))</f>
        <v/>
      </c>
      <c r="H534" s="282"/>
      <c r="I534" s="282"/>
      <c r="J534" s="281" t="str">
        <f>IF($C534="","",IF($C534="@",$J536,VLOOKUP($C534,登録データ!$A$3:$H$2500,7,FALSE)))</f>
        <v/>
      </c>
      <c r="K534" s="281"/>
      <c r="L534" s="281" t="str">
        <f>IF($C534="","",IF($C534="@",$L536,VLOOKUP($C534,登録データ!$A$3:$H$2500,4,FALSE)))</f>
        <v/>
      </c>
      <c r="M534" s="281"/>
      <c r="N534" s="281"/>
      <c r="O534" s="58" t="s">
        <v>3697</v>
      </c>
      <c r="P534" s="70"/>
      <c r="Q534" s="30"/>
      <c r="R534" s="156" t="str">
        <f t="shared" ref="R534:R597" si="2338">IF($P534="","",IF($P534="十種競技","",IF(OR(RIGHT($P534,1)="m",RIGHT($P534,1)="H",RIGHT($P534,1)="C"),"分","")))</f>
        <v/>
      </c>
      <c r="S534" s="150"/>
      <c r="T534" s="156" t="str">
        <f t="shared" ref="T534:T597" si="2339">IF($P534="","",IF($P534="十種競技","",IF(OR(RIGHT($P534,1)="m",RIGHT($P534,1)="H",RIGHT($P534,1)="C"),"秒","m")))</f>
        <v/>
      </c>
      <c r="U534" s="30"/>
      <c r="V534" s="237"/>
      <c r="W534" s="237"/>
      <c r="X534" s="237"/>
      <c r="Y534" s="238"/>
      <c r="Z534" s="238"/>
      <c r="AA534" s="238"/>
      <c r="AB534" s="239"/>
      <c r="AC534" s="240"/>
      <c r="AD534" s="243"/>
      <c r="AG534" s="38"/>
      <c r="AH534" s="267" t="str">
        <f>IF($C534="","",IF($C534="@",0,IF(VLOOKUP($C534,登録データ!$A$3:$V$2500,22,FALSE)=0,0,1)))</f>
        <v/>
      </c>
      <c r="AI534" s="39" t="str">
        <f>IF($P534="","0",VLOOKUP($P534,登録データ!$M$3:$O$28,2,FALSE))</f>
        <v>0</v>
      </c>
      <c r="AJ534" s="39" t="str">
        <f>IF($P534="","",VLOOKUP($P534,登録データ!$M$3:$P$28,4,FALSE))</f>
        <v/>
      </c>
      <c r="AK534" s="39" t="str">
        <f t="shared" ref="AK534:AK597" si="2340">IF($U534="","00",IF(LEN($U534)=1,$U534*10,$U534))</f>
        <v>00</v>
      </c>
      <c r="AL534" s="39" t="str">
        <f t="shared" ref="AL534:AL597" si="2341">IF($P534="","",IF(OR(RIGHT($P534,1)="m",RIGHT($P534,1)="H"),1,2))</f>
        <v/>
      </c>
      <c r="AM534" s="39" t="str">
        <f t="shared" ref="AM534:AM597" si="2342">IF($AL534=2,IF($S534="","0000",CONCATENATE(RIGHT($S534+100,2),$AK534)),IF($S534="","000000",CONCATENATE(RIGHT($Q534+100,2),RIGHT($S534+100,2),$AK534)))</f>
        <v>000000</v>
      </c>
      <c r="AN534" s="39" t="str">
        <f t="shared" ref="AN534:AN597" si="2343">IF($S534="","",IF($P534="十種競技",0,IF($AL534=1,IF(VALUE($AM534)&lt;=$AJ534,0,1),IF(VALUE($AM534)&gt;=$AJ534,0,1))))</f>
        <v/>
      </c>
      <c r="AO534" s="39" t="str">
        <f t="shared" ref="AO534:AO597" si="2344">IF($P534="","",CONCATENATE($AI534," ",IF($AL534=1,RIGHT($AM534+10000000,7),RIGHT($AM534+100000,5))))</f>
        <v/>
      </c>
      <c r="AP534" s="39">
        <f ca="1">IF(OFFSET($C534,-MOD(ROW($C534),3),0)&lt;&gt;"",IF(RIGHT($P534,1)=")",VALUE(VLOOKUP(OFFSET($C534,-MOD(ROW($C534),3),0),登録データ!$A$3:$H$2500,8,FALSE)),0),0)</f>
        <v>0</v>
      </c>
      <c r="AQ534" s="39">
        <f t="shared" ref="AQ534:AQ597" ca="1" si="2345">IF(AP534=0,0,IF(RIGHT(P534,1)&lt;&gt;")",0,IF(RIGHT($P534,2)="般)",0,IF(VALUE(LEFT(AP534,2))&gt;97,0,1))))</f>
        <v>0</v>
      </c>
      <c r="AR534" s="267" t="str">
        <f t="shared" ref="AR534" si="2346">IF($C534="","",IF($C534="@",0,IF($C534&lt;1501,0,1)))</f>
        <v/>
      </c>
      <c r="AS534" s="39" t="str">
        <f t="shared" ref="AS534:AS597" si="2347">IF($S534="","",IF($T534="m",0,IF(VALUE($S534)&gt;59,1,0)))</f>
        <v/>
      </c>
      <c r="AT534" s="267" t="str">
        <f t="shared" ref="AT534" si="2348">IF($C534="","",IF($C534="@",0,IF(COUNTIF($C$21:$C$620,$C534)=1,0,1)))</f>
        <v/>
      </c>
      <c r="AU534" s="267" t="str">
        <f t="shared" ref="AU534" si="2349">IF($L534="","",IF(OR($L534="北海道",$L534="東京都",$L534="大阪府",$L534="京都府",RIGHT($L534,1)="県"),0,1))</f>
        <v/>
      </c>
      <c r="AV534" s="202" t="str">
        <f>IF(AC534="","",COUNTA($AC$21:$AC534))</f>
        <v/>
      </c>
      <c r="AW534" s="199" t="str">
        <f t="shared" ref="AW534" si="2350">IF($C534="","",IF($AV534="","",IF($C534="@",CONCATENATE("@",$D536),$C534)))</f>
        <v/>
      </c>
      <c r="AX534" s="199" t="str">
        <f t="shared" ref="AX534" si="2351">IF(LEFT($AW534,1)="@",$D536,"")</f>
        <v/>
      </c>
      <c r="AY534" s="199" t="str">
        <f t="shared" ref="AY534" si="2352">IF(LEFT($AW534,1)="@",$G536,"")</f>
        <v/>
      </c>
      <c r="AZ534" s="199" t="str">
        <f t="shared" ref="AZ534" si="2353">IF(LEFT($AW534,1)="@",$J536,"")</f>
        <v/>
      </c>
      <c r="BA534" s="199" t="str">
        <f t="shared" ref="BA534" si="2354">IF(LEFT($AW534,1)="@",$L536,"")</f>
        <v/>
      </c>
      <c r="BB534" s="39"/>
      <c r="BC534" s="39"/>
      <c r="BD534" s="74"/>
      <c r="BE534" s="74"/>
      <c r="BF534" s="74"/>
      <c r="BG534" s="83"/>
      <c r="BH534" s="84"/>
      <c r="BI534" s="202" t="str">
        <f>IF($AD534="","",COUNTA($AD$21:$AD534))</f>
        <v/>
      </c>
      <c r="BJ534" s="199" t="str">
        <f>IF($C534="","",IF($BI534="","",IF($C534="@",CONCATENATE("@",$D536),$C534)))</f>
        <v/>
      </c>
      <c r="BK534" s="199" t="str">
        <f t="shared" ref="BK534" si="2355">IF(LEFT($BJ534,1)="@",$D536,"")</f>
        <v/>
      </c>
      <c r="BL534" s="199" t="str">
        <f t="shared" ref="BL534" si="2356">IF(LEFT($BJ534,1)="@",$G536,"")</f>
        <v/>
      </c>
      <c r="BM534" s="199" t="str">
        <f t="shared" ref="BM534" si="2357">IF(LEFT($BJ534,1)="@",$J536,"")</f>
        <v/>
      </c>
      <c r="BN534" s="199" t="str">
        <f t="shared" ref="BN534" si="2358">IF(LEFT($BJ534,1)="@",$L536,"")</f>
        <v/>
      </c>
      <c r="BO534" s="39"/>
      <c r="BP534" s="39"/>
      <c r="BQ534" s="39"/>
      <c r="BR534" s="39"/>
      <c r="BS534" s="39"/>
      <c r="BT534" s="39"/>
      <c r="BV534" s="38" t="str">
        <f>IF($P534="十種競技",COUNTIF($P$21:$P534,"十種競技"),"")</f>
        <v/>
      </c>
      <c r="BW534" s="39" t="str">
        <f t="shared" ref="BW534:BW597" ca="1" si="2359">IF(OFFSET($C534,-MOD(ROW($C534),3),0)="","",IF($BV534="","",IF(OFFSET($C534,-MOD(ROW($C534),3),0)="@",CONCATENATE("@",OFFSET($D536,-MOD(ROW($C534),3),0)),$C534)))</f>
        <v/>
      </c>
      <c r="BX534" s="39" t="str">
        <f t="shared" ref="BX534:BX597" ca="1" si="2360">IF(LEFT($BW534,1)="@",OFFSET($D536,-MOD(ROW($D534),3),0),"")</f>
        <v/>
      </c>
      <c r="BY534" s="39" t="str">
        <f t="shared" ref="BY534:BY597" ca="1" si="2361">IF(LEFT($BW534,1)="@",OFFSET($G536,-MOD(ROW($D534),3),0),"")</f>
        <v/>
      </c>
      <c r="BZ534" s="39" t="str">
        <f t="shared" ref="BZ534:BZ597" ca="1" si="2362">IF(LEFT($BW534,1)="@",OFFSET($J536,-MOD(ROW($D534),3),0),"")</f>
        <v/>
      </c>
      <c r="CA534" s="39" t="str">
        <f t="shared" ref="CA534:CA597" ca="1" si="2363">IF(LEFT($BW534,1)="@",OFFSET($L536,-MOD(ROW($D534),3),0),"")</f>
        <v/>
      </c>
      <c r="CB534" s="39"/>
      <c r="CC534" s="39"/>
      <c r="CD534" s="39"/>
      <c r="CE534" s="39"/>
      <c r="CF534" s="39"/>
      <c r="CG534" s="86"/>
      <c r="CH534" s="43" t="str">
        <f t="shared" si="2337"/>
        <v/>
      </c>
    </row>
    <row r="535" spans="1:86">
      <c r="A535" s="24"/>
      <c r="B535" s="277"/>
      <c r="C535" s="288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59" t="s">
        <v>3698</v>
      </c>
      <c r="P535" s="71"/>
      <c r="Q535" s="31"/>
      <c r="R535" s="157" t="str">
        <f t="shared" si="2338"/>
        <v/>
      </c>
      <c r="S535" s="151"/>
      <c r="T535" s="157" t="str">
        <f t="shared" si="2339"/>
        <v/>
      </c>
      <c r="U535" s="31"/>
      <c r="V535" s="246"/>
      <c r="W535" s="246"/>
      <c r="X535" s="246"/>
      <c r="Y535" s="247"/>
      <c r="Z535" s="247"/>
      <c r="AA535" s="247"/>
      <c r="AB535" s="248"/>
      <c r="AC535" s="241"/>
      <c r="AD535" s="244"/>
      <c r="AG535" s="38"/>
      <c r="AH535" s="267"/>
      <c r="AI535" s="39" t="str">
        <f>IF($P535="","0",VLOOKUP($P535,登録データ!$M$3:$O$28,2,FALSE))</f>
        <v>0</v>
      </c>
      <c r="AJ535" s="39" t="str">
        <f>IF($P535="","",VLOOKUP($P535,登録データ!$M$3:$P$28,4,FALSE))</f>
        <v/>
      </c>
      <c r="AK535" s="39" t="str">
        <f t="shared" si="2340"/>
        <v>00</v>
      </c>
      <c r="AL535" s="39" t="str">
        <f t="shared" si="2341"/>
        <v/>
      </c>
      <c r="AM535" s="39" t="str">
        <f t="shared" si="2342"/>
        <v>000000</v>
      </c>
      <c r="AN535" s="39" t="str">
        <f t="shared" si="2343"/>
        <v/>
      </c>
      <c r="AO535" s="39" t="str">
        <f t="shared" si="2344"/>
        <v/>
      </c>
      <c r="AP535" s="39">
        <f ca="1">IF(OFFSET($C535,-MOD(ROW($C535),3),0)&lt;&gt;"",IF(RIGHT($P535,1)=")",VALUE(VLOOKUP(OFFSET($C535,-MOD(ROW($C535),3),0),登録データ!$A$3:$H$2500,8,FALSE)),0),0)</f>
        <v>0</v>
      </c>
      <c r="AQ535" s="39">
        <f t="shared" ca="1" si="2345"/>
        <v>0</v>
      </c>
      <c r="AR535" s="267"/>
      <c r="AS535" s="39" t="str">
        <f t="shared" si="2347"/>
        <v/>
      </c>
      <c r="AT535" s="267"/>
      <c r="AU535" s="267"/>
      <c r="AV535" s="202"/>
      <c r="AW535" s="199"/>
      <c r="AX535" s="200"/>
      <c r="AY535" s="200"/>
      <c r="AZ535" s="200"/>
      <c r="BA535" s="200"/>
      <c r="BB535" s="39"/>
      <c r="BC535" s="39"/>
      <c r="BD535" s="93"/>
      <c r="BE535" s="93"/>
      <c r="BF535" s="93"/>
      <c r="BG535" s="95"/>
      <c r="BH535" s="111"/>
      <c r="BI535" s="202"/>
      <c r="BJ535" s="199"/>
      <c r="BK535" s="200"/>
      <c r="BL535" s="200"/>
      <c r="BM535" s="200"/>
      <c r="BN535" s="200"/>
      <c r="BO535" s="39"/>
      <c r="BP535" s="39"/>
      <c r="BQ535" s="39"/>
      <c r="BR535" s="39"/>
      <c r="BS535" s="39"/>
      <c r="BT535" s="39"/>
      <c r="BV535" s="38" t="str">
        <f>IF($P535="十種競技",COUNTIF($P$21:$P535,"十種競技"),"")</f>
        <v/>
      </c>
      <c r="BW535" s="39" t="str">
        <f t="shared" ca="1" si="2359"/>
        <v/>
      </c>
      <c r="BX535" s="39" t="str">
        <f t="shared" ca="1" si="2360"/>
        <v/>
      </c>
      <c r="BY535" s="39" t="str">
        <f t="shared" ca="1" si="2361"/>
        <v/>
      </c>
      <c r="BZ535" s="39" t="str">
        <f t="shared" ca="1" si="2362"/>
        <v/>
      </c>
      <c r="CA535" s="39" t="str">
        <f t="shared" ca="1" si="2363"/>
        <v/>
      </c>
      <c r="CB535" s="39"/>
      <c r="CC535" s="39"/>
      <c r="CD535" s="39"/>
      <c r="CE535" s="39"/>
      <c r="CF535" s="39"/>
      <c r="CG535" s="86"/>
      <c r="CH535" s="43" t="str">
        <f t="shared" si="2337"/>
        <v/>
      </c>
    </row>
    <row r="536" spans="1:86" ht="14.25" thickBot="1">
      <c r="A536" s="24"/>
      <c r="B536" s="278"/>
      <c r="C536" s="29" t="s">
        <v>3696</v>
      </c>
      <c r="D536" s="283"/>
      <c r="E536" s="283"/>
      <c r="F536" s="283"/>
      <c r="G536" s="283"/>
      <c r="H536" s="283"/>
      <c r="I536" s="283"/>
      <c r="J536" s="283"/>
      <c r="K536" s="283"/>
      <c r="L536" s="283"/>
      <c r="M536" s="283"/>
      <c r="N536" s="283"/>
      <c r="O536" s="29" t="s">
        <v>3699</v>
      </c>
      <c r="P536" s="72"/>
      <c r="Q536" s="32"/>
      <c r="R536" s="160" t="str">
        <f t="shared" si="2338"/>
        <v/>
      </c>
      <c r="S536" s="152"/>
      <c r="T536" s="160" t="str">
        <f t="shared" si="2339"/>
        <v/>
      </c>
      <c r="U536" s="32"/>
      <c r="V536" s="249"/>
      <c r="W536" s="249"/>
      <c r="X536" s="249"/>
      <c r="Y536" s="250"/>
      <c r="Z536" s="250"/>
      <c r="AA536" s="250"/>
      <c r="AB536" s="251"/>
      <c r="AC536" s="242"/>
      <c r="AD536" s="245"/>
      <c r="AG536" s="38"/>
      <c r="AH536" s="267"/>
      <c r="AI536" s="39" t="str">
        <f>IF($P536="","0",VLOOKUP($P536,登録データ!$M$3:$O$28,2,FALSE))</f>
        <v>0</v>
      </c>
      <c r="AJ536" s="39" t="str">
        <f>IF($P536="","",VLOOKUP($P536,登録データ!$M$3:$P$28,4,FALSE))</f>
        <v/>
      </c>
      <c r="AK536" s="39" t="str">
        <f t="shared" si="2340"/>
        <v>00</v>
      </c>
      <c r="AL536" s="39" t="str">
        <f t="shared" si="2341"/>
        <v/>
      </c>
      <c r="AM536" s="39" t="str">
        <f t="shared" si="2342"/>
        <v>000000</v>
      </c>
      <c r="AN536" s="39" t="str">
        <f t="shared" si="2343"/>
        <v/>
      </c>
      <c r="AO536" s="39" t="str">
        <f t="shared" si="2344"/>
        <v/>
      </c>
      <c r="AP536" s="39">
        <f ca="1">IF(OFFSET($C536,-MOD(ROW($C536),3),0)&lt;&gt;"",IF(RIGHT($P536,1)=")",VALUE(VLOOKUP(OFFSET($C536,-MOD(ROW($C536),3),0),登録データ!$A$3:$H$2500,8,FALSE)),0),0)</f>
        <v>0</v>
      </c>
      <c r="AQ536" s="39">
        <f t="shared" ca="1" si="2345"/>
        <v>0</v>
      </c>
      <c r="AR536" s="267"/>
      <c r="AS536" s="39" t="str">
        <f t="shared" si="2347"/>
        <v/>
      </c>
      <c r="AT536" s="267"/>
      <c r="AU536" s="267"/>
      <c r="AV536" s="202"/>
      <c r="AW536" s="199"/>
      <c r="AX536" s="200"/>
      <c r="AY536" s="200"/>
      <c r="AZ536" s="200"/>
      <c r="BA536" s="200"/>
      <c r="BB536" s="39"/>
      <c r="BC536" s="39"/>
      <c r="BD536" s="93"/>
      <c r="BE536" s="93"/>
      <c r="BF536" s="93"/>
      <c r="BG536" s="95"/>
      <c r="BH536" s="111"/>
      <c r="BI536" s="202"/>
      <c r="BJ536" s="199"/>
      <c r="BK536" s="200"/>
      <c r="BL536" s="200"/>
      <c r="BM536" s="200"/>
      <c r="BN536" s="200"/>
      <c r="BO536" s="39"/>
      <c r="BP536" s="39"/>
      <c r="BQ536" s="39"/>
      <c r="BR536" s="39"/>
      <c r="BS536" s="39"/>
      <c r="BT536" s="39"/>
      <c r="BV536" s="38" t="str">
        <f>IF($P536="十種競技",COUNTIF($P$21:$P536,"十種競技"),"")</f>
        <v/>
      </c>
      <c r="BW536" s="39" t="str">
        <f t="shared" ca="1" si="2359"/>
        <v/>
      </c>
      <c r="BX536" s="39" t="str">
        <f t="shared" ca="1" si="2360"/>
        <v/>
      </c>
      <c r="BY536" s="39" t="str">
        <f t="shared" ca="1" si="2361"/>
        <v/>
      </c>
      <c r="BZ536" s="39" t="str">
        <f t="shared" ca="1" si="2362"/>
        <v/>
      </c>
      <c r="CA536" s="39" t="str">
        <f t="shared" ca="1" si="2363"/>
        <v/>
      </c>
      <c r="CB536" s="39"/>
      <c r="CC536" s="39"/>
      <c r="CD536" s="39"/>
      <c r="CE536" s="39"/>
      <c r="CF536" s="39"/>
      <c r="CG536" s="86"/>
      <c r="CH536" s="43" t="str">
        <f t="shared" si="2337"/>
        <v/>
      </c>
    </row>
    <row r="537" spans="1:86" ht="14.25" thickTop="1">
      <c r="A537" s="24"/>
      <c r="B537" s="276">
        <v>173</v>
      </c>
      <c r="C537" s="287"/>
      <c r="D537" s="281" t="str">
        <f>IF($C537="","",IF($C537="@",$D539,VLOOKUP($C537,登録データ!$A$3:$H$2500,2,FALSE)))</f>
        <v/>
      </c>
      <c r="E537" s="281"/>
      <c r="F537" s="281"/>
      <c r="G537" s="282" t="str">
        <f>IF($C537="","",IF($C537="@",$G539,VLOOKUP($C537,登録データ!$A$3:$H$2500,3,FALSE)))</f>
        <v/>
      </c>
      <c r="H537" s="282"/>
      <c r="I537" s="282"/>
      <c r="J537" s="281" t="str">
        <f>IF($C537="","",IF($C537="@",$J539,VLOOKUP($C537,登録データ!$A$3:$H$2500,7,FALSE)))</f>
        <v/>
      </c>
      <c r="K537" s="281"/>
      <c r="L537" s="281" t="str">
        <f>IF($C537="","",IF($C537="@",$L539,VLOOKUP($C537,登録データ!$A$3:$H$2500,4,FALSE)))</f>
        <v/>
      </c>
      <c r="M537" s="281"/>
      <c r="N537" s="281"/>
      <c r="O537" s="58" t="s">
        <v>3697</v>
      </c>
      <c r="P537" s="70"/>
      <c r="Q537" s="30"/>
      <c r="R537" s="156" t="str">
        <f t="shared" si="2338"/>
        <v/>
      </c>
      <c r="S537" s="150"/>
      <c r="T537" s="156" t="str">
        <f t="shared" si="2339"/>
        <v/>
      </c>
      <c r="U537" s="30"/>
      <c r="V537" s="237"/>
      <c r="W537" s="237"/>
      <c r="X537" s="237"/>
      <c r="Y537" s="238"/>
      <c r="Z537" s="238"/>
      <c r="AA537" s="238"/>
      <c r="AB537" s="239"/>
      <c r="AC537" s="240"/>
      <c r="AD537" s="243"/>
      <c r="AG537" s="38"/>
      <c r="AH537" s="267" t="str">
        <f>IF($C537="","",IF($C537="@",0,IF(VLOOKUP($C537,登録データ!$A$3:$V$2500,22,FALSE)=0,0,1)))</f>
        <v/>
      </c>
      <c r="AI537" s="39" t="str">
        <f>IF($P537="","0",VLOOKUP($P537,登録データ!$M$3:$O$28,2,FALSE))</f>
        <v>0</v>
      </c>
      <c r="AJ537" s="39" t="str">
        <f>IF($P537="","",VLOOKUP($P537,登録データ!$M$3:$P$28,4,FALSE))</f>
        <v/>
      </c>
      <c r="AK537" s="39" t="str">
        <f t="shared" si="2340"/>
        <v>00</v>
      </c>
      <c r="AL537" s="39" t="str">
        <f t="shared" si="2341"/>
        <v/>
      </c>
      <c r="AM537" s="39" t="str">
        <f t="shared" si="2342"/>
        <v>000000</v>
      </c>
      <c r="AN537" s="39" t="str">
        <f t="shared" si="2343"/>
        <v/>
      </c>
      <c r="AO537" s="39" t="str">
        <f t="shared" si="2344"/>
        <v/>
      </c>
      <c r="AP537" s="39">
        <f ca="1">IF(OFFSET($C537,-MOD(ROW($C537),3),0)&lt;&gt;"",IF(RIGHT($P537,1)=")",VALUE(VLOOKUP(OFFSET($C537,-MOD(ROW($C537),3),0),登録データ!$A$3:$H$2500,8,FALSE)),0),0)</f>
        <v>0</v>
      </c>
      <c r="AQ537" s="39">
        <f t="shared" ca="1" si="2345"/>
        <v>0</v>
      </c>
      <c r="AR537" s="267" t="str">
        <f t="shared" ref="AR537" si="2364">IF($C537="","",IF($C537="@",0,IF($C537&lt;1501,0,1)))</f>
        <v/>
      </c>
      <c r="AS537" s="39" t="str">
        <f t="shared" si="2347"/>
        <v/>
      </c>
      <c r="AT537" s="267" t="str">
        <f t="shared" ref="AT537" si="2365">IF($C537="","",IF($C537="@",0,IF(COUNTIF($C$21:$C$620,$C537)=1,0,1)))</f>
        <v/>
      </c>
      <c r="AU537" s="267" t="str">
        <f t="shared" ref="AU537" si="2366">IF($L537="","",IF(OR($L537="北海道",$L537="東京都",$L537="大阪府",$L537="京都府",RIGHT($L537,1)="県"),0,1))</f>
        <v/>
      </c>
      <c r="AV537" s="202" t="str">
        <f>IF(AC537="","",COUNTA($AC$21:$AC537))</f>
        <v/>
      </c>
      <c r="AW537" s="199" t="str">
        <f t="shared" ref="AW537" si="2367">IF($C537="","",IF($AV537="","",IF($C537="@",CONCATENATE("@",$D539),$C537)))</f>
        <v/>
      </c>
      <c r="AX537" s="199" t="str">
        <f t="shared" ref="AX537" si="2368">IF(LEFT($AW537,1)="@",$D539,"")</f>
        <v/>
      </c>
      <c r="AY537" s="199" t="str">
        <f t="shared" ref="AY537" si="2369">IF(LEFT($AW537,1)="@",$G539,"")</f>
        <v/>
      </c>
      <c r="AZ537" s="199" t="str">
        <f t="shared" ref="AZ537" si="2370">IF(LEFT($AW537,1)="@",$J539,"")</f>
        <v/>
      </c>
      <c r="BA537" s="199" t="str">
        <f t="shared" ref="BA537" si="2371">IF(LEFT($AW537,1)="@",$L539,"")</f>
        <v/>
      </c>
      <c r="BB537" s="39"/>
      <c r="BC537" s="39"/>
      <c r="BD537" s="74"/>
      <c r="BE537" s="74"/>
      <c r="BF537" s="74"/>
      <c r="BG537" s="83"/>
      <c r="BH537" s="84"/>
      <c r="BI537" s="202" t="str">
        <f>IF($AD537="","",COUNTA($AD$21:$AD537))</f>
        <v/>
      </c>
      <c r="BJ537" s="199" t="str">
        <f>IF($C537="","",IF($BI537="","",IF($C537="@",CONCATENATE("@",$D539),$C537)))</f>
        <v/>
      </c>
      <c r="BK537" s="199" t="str">
        <f t="shared" ref="BK537" si="2372">IF(LEFT($BJ537,1)="@",$D539,"")</f>
        <v/>
      </c>
      <c r="BL537" s="199" t="str">
        <f t="shared" ref="BL537" si="2373">IF(LEFT($BJ537,1)="@",$G539,"")</f>
        <v/>
      </c>
      <c r="BM537" s="199" t="str">
        <f t="shared" ref="BM537" si="2374">IF(LEFT($BJ537,1)="@",$J539,"")</f>
        <v/>
      </c>
      <c r="BN537" s="199" t="str">
        <f t="shared" ref="BN537" si="2375">IF(LEFT($BJ537,1)="@",$L539,"")</f>
        <v/>
      </c>
      <c r="BO537" s="39"/>
      <c r="BP537" s="39"/>
      <c r="BQ537" s="39"/>
      <c r="BR537" s="39"/>
      <c r="BS537" s="39"/>
      <c r="BT537" s="39"/>
      <c r="BV537" s="38" t="str">
        <f>IF($P537="十種競技",COUNTIF($P$21:$P537,"十種競技"),"")</f>
        <v/>
      </c>
      <c r="BW537" s="39" t="str">
        <f t="shared" ca="1" si="2359"/>
        <v/>
      </c>
      <c r="BX537" s="39" t="str">
        <f t="shared" ca="1" si="2360"/>
        <v/>
      </c>
      <c r="BY537" s="39" t="str">
        <f t="shared" ca="1" si="2361"/>
        <v/>
      </c>
      <c r="BZ537" s="39" t="str">
        <f t="shared" ca="1" si="2362"/>
        <v/>
      </c>
      <c r="CA537" s="39" t="str">
        <f t="shared" ca="1" si="2363"/>
        <v/>
      </c>
      <c r="CB537" s="39"/>
      <c r="CC537" s="39"/>
      <c r="CD537" s="39"/>
      <c r="CE537" s="39"/>
      <c r="CF537" s="39"/>
      <c r="CG537" s="86"/>
      <c r="CH537" s="43" t="str">
        <f t="shared" si="2337"/>
        <v/>
      </c>
    </row>
    <row r="538" spans="1:86">
      <c r="A538" s="24"/>
      <c r="B538" s="277"/>
      <c r="C538" s="288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59" t="s">
        <v>3698</v>
      </c>
      <c r="P538" s="71"/>
      <c r="Q538" s="31"/>
      <c r="R538" s="157" t="str">
        <f t="shared" si="2338"/>
        <v/>
      </c>
      <c r="S538" s="151"/>
      <c r="T538" s="157" t="str">
        <f t="shared" si="2339"/>
        <v/>
      </c>
      <c r="U538" s="31"/>
      <c r="V538" s="246"/>
      <c r="W538" s="246"/>
      <c r="X538" s="246"/>
      <c r="Y538" s="247"/>
      <c r="Z538" s="247"/>
      <c r="AA538" s="247"/>
      <c r="AB538" s="248"/>
      <c r="AC538" s="241"/>
      <c r="AD538" s="244"/>
      <c r="AG538" s="38"/>
      <c r="AH538" s="267"/>
      <c r="AI538" s="39" t="str">
        <f>IF($P538="","0",VLOOKUP($P538,登録データ!$M$3:$O$28,2,FALSE))</f>
        <v>0</v>
      </c>
      <c r="AJ538" s="39" t="str">
        <f>IF($P538="","",VLOOKUP($P538,登録データ!$M$3:$P$28,4,FALSE))</f>
        <v/>
      </c>
      <c r="AK538" s="39" t="str">
        <f t="shared" si="2340"/>
        <v>00</v>
      </c>
      <c r="AL538" s="39" t="str">
        <f t="shared" si="2341"/>
        <v/>
      </c>
      <c r="AM538" s="39" t="str">
        <f t="shared" si="2342"/>
        <v>000000</v>
      </c>
      <c r="AN538" s="39" t="str">
        <f t="shared" si="2343"/>
        <v/>
      </c>
      <c r="AO538" s="39" t="str">
        <f t="shared" si="2344"/>
        <v/>
      </c>
      <c r="AP538" s="39">
        <f ca="1">IF(OFFSET($C538,-MOD(ROW($C538),3),0)&lt;&gt;"",IF(RIGHT($P538,1)=")",VALUE(VLOOKUP(OFFSET($C538,-MOD(ROW($C538),3),0),登録データ!$A$3:$H$2500,8,FALSE)),0),0)</f>
        <v>0</v>
      </c>
      <c r="AQ538" s="39">
        <f t="shared" ca="1" si="2345"/>
        <v>0</v>
      </c>
      <c r="AR538" s="267"/>
      <c r="AS538" s="39" t="str">
        <f t="shared" si="2347"/>
        <v/>
      </c>
      <c r="AT538" s="267"/>
      <c r="AU538" s="267"/>
      <c r="AV538" s="202"/>
      <c r="AW538" s="199"/>
      <c r="AX538" s="200"/>
      <c r="AY538" s="200"/>
      <c r="AZ538" s="200"/>
      <c r="BA538" s="200"/>
      <c r="BB538" s="39"/>
      <c r="BC538" s="39"/>
      <c r="BD538" s="93"/>
      <c r="BE538" s="93"/>
      <c r="BF538" s="93"/>
      <c r="BG538" s="95"/>
      <c r="BH538" s="111"/>
      <c r="BI538" s="202"/>
      <c r="BJ538" s="199"/>
      <c r="BK538" s="200"/>
      <c r="BL538" s="200"/>
      <c r="BM538" s="200"/>
      <c r="BN538" s="200"/>
      <c r="BO538" s="39"/>
      <c r="BP538" s="39"/>
      <c r="BQ538" s="39"/>
      <c r="BR538" s="39"/>
      <c r="BS538" s="39"/>
      <c r="BT538" s="39"/>
      <c r="BV538" s="38" t="str">
        <f>IF($P538="十種競技",COUNTIF($P$21:$P538,"十種競技"),"")</f>
        <v/>
      </c>
      <c r="BW538" s="39" t="str">
        <f t="shared" ca="1" si="2359"/>
        <v/>
      </c>
      <c r="BX538" s="39" t="str">
        <f t="shared" ca="1" si="2360"/>
        <v/>
      </c>
      <c r="BY538" s="39" t="str">
        <f t="shared" ca="1" si="2361"/>
        <v/>
      </c>
      <c r="BZ538" s="39" t="str">
        <f t="shared" ca="1" si="2362"/>
        <v/>
      </c>
      <c r="CA538" s="39" t="str">
        <f t="shared" ca="1" si="2363"/>
        <v/>
      </c>
      <c r="CB538" s="39"/>
      <c r="CC538" s="39"/>
      <c r="CD538" s="39"/>
      <c r="CE538" s="39"/>
      <c r="CF538" s="39"/>
      <c r="CG538" s="86"/>
      <c r="CH538" s="43" t="str">
        <f t="shared" si="2337"/>
        <v/>
      </c>
    </row>
    <row r="539" spans="1:86" ht="14.25" thickBot="1">
      <c r="A539" s="24"/>
      <c r="B539" s="278"/>
      <c r="C539" s="29" t="s">
        <v>3696</v>
      </c>
      <c r="D539" s="283"/>
      <c r="E539" s="283"/>
      <c r="F539" s="283"/>
      <c r="G539" s="283"/>
      <c r="H539" s="283"/>
      <c r="I539" s="283"/>
      <c r="J539" s="283"/>
      <c r="K539" s="283"/>
      <c r="L539" s="283"/>
      <c r="M539" s="283"/>
      <c r="N539" s="283"/>
      <c r="O539" s="29" t="s">
        <v>3699</v>
      </c>
      <c r="P539" s="72"/>
      <c r="Q539" s="32"/>
      <c r="R539" s="160" t="str">
        <f t="shared" si="2338"/>
        <v/>
      </c>
      <c r="S539" s="152"/>
      <c r="T539" s="160" t="str">
        <f t="shared" si="2339"/>
        <v/>
      </c>
      <c r="U539" s="32"/>
      <c r="V539" s="249"/>
      <c r="W539" s="249"/>
      <c r="X539" s="249"/>
      <c r="Y539" s="250"/>
      <c r="Z539" s="250"/>
      <c r="AA539" s="250"/>
      <c r="AB539" s="251"/>
      <c r="AC539" s="242"/>
      <c r="AD539" s="245"/>
      <c r="AG539" s="38"/>
      <c r="AH539" s="267"/>
      <c r="AI539" s="39" t="str">
        <f>IF($P539="","0",VLOOKUP($P539,登録データ!$M$3:$O$28,2,FALSE))</f>
        <v>0</v>
      </c>
      <c r="AJ539" s="39" t="str">
        <f>IF($P539="","",VLOOKUP($P539,登録データ!$M$3:$P$28,4,FALSE))</f>
        <v/>
      </c>
      <c r="AK539" s="39" t="str">
        <f t="shared" si="2340"/>
        <v>00</v>
      </c>
      <c r="AL539" s="39" t="str">
        <f t="shared" si="2341"/>
        <v/>
      </c>
      <c r="AM539" s="39" t="str">
        <f t="shared" si="2342"/>
        <v>000000</v>
      </c>
      <c r="AN539" s="39" t="str">
        <f t="shared" si="2343"/>
        <v/>
      </c>
      <c r="AO539" s="39" t="str">
        <f t="shared" si="2344"/>
        <v/>
      </c>
      <c r="AP539" s="39">
        <f ca="1">IF(OFFSET($C539,-MOD(ROW($C539),3),0)&lt;&gt;"",IF(RIGHT($P539,1)=")",VALUE(VLOOKUP(OFFSET($C539,-MOD(ROW($C539),3),0),登録データ!$A$3:$H$2500,8,FALSE)),0),0)</f>
        <v>0</v>
      </c>
      <c r="AQ539" s="39">
        <f t="shared" ca="1" si="2345"/>
        <v>0</v>
      </c>
      <c r="AR539" s="267"/>
      <c r="AS539" s="39" t="str">
        <f t="shared" si="2347"/>
        <v/>
      </c>
      <c r="AT539" s="267"/>
      <c r="AU539" s="267"/>
      <c r="AV539" s="202"/>
      <c r="AW539" s="199"/>
      <c r="AX539" s="200"/>
      <c r="AY539" s="200"/>
      <c r="AZ539" s="200"/>
      <c r="BA539" s="200"/>
      <c r="BB539" s="39"/>
      <c r="BC539" s="39"/>
      <c r="BD539" s="93"/>
      <c r="BE539" s="93"/>
      <c r="BF539" s="93"/>
      <c r="BG539" s="95"/>
      <c r="BH539" s="111"/>
      <c r="BI539" s="202"/>
      <c r="BJ539" s="199"/>
      <c r="BK539" s="200"/>
      <c r="BL539" s="200"/>
      <c r="BM539" s="200"/>
      <c r="BN539" s="200"/>
      <c r="BO539" s="39"/>
      <c r="BP539" s="39"/>
      <c r="BQ539" s="39"/>
      <c r="BR539" s="39"/>
      <c r="BS539" s="39"/>
      <c r="BT539" s="39"/>
      <c r="BV539" s="38" t="str">
        <f>IF($P539="十種競技",COUNTIF($P$21:$P539,"十種競技"),"")</f>
        <v/>
      </c>
      <c r="BW539" s="39" t="str">
        <f t="shared" ca="1" si="2359"/>
        <v/>
      </c>
      <c r="BX539" s="39" t="str">
        <f t="shared" ca="1" si="2360"/>
        <v/>
      </c>
      <c r="BY539" s="39" t="str">
        <f t="shared" ca="1" si="2361"/>
        <v/>
      </c>
      <c r="BZ539" s="39" t="str">
        <f t="shared" ca="1" si="2362"/>
        <v/>
      </c>
      <c r="CA539" s="39" t="str">
        <f t="shared" ca="1" si="2363"/>
        <v/>
      </c>
      <c r="CB539" s="39"/>
      <c r="CC539" s="39"/>
      <c r="CD539" s="39"/>
      <c r="CE539" s="39"/>
      <c r="CF539" s="39"/>
      <c r="CG539" s="86"/>
      <c r="CH539" s="43" t="str">
        <f t="shared" si="2337"/>
        <v/>
      </c>
    </row>
    <row r="540" spans="1:86" ht="14.25" thickTop="1">
      <c r="A540" s="24"/>
      <c r="B540" s="276">
        <v>174</v>
      </c>
      <c r="C540" s="287"/>
      <c r="D540" s="281" t="str">
        <f>IF($C540="","",IF($C540="@",$D542,VLOOKUP($C540,登録データ!$A$3:$H$2500,2,FALSE)))</f>
        <v/>
      </c>
      <c r="E540" s="281"/>
      <c r="F540" s="281"/>
      <c r="G540" s="282" t="str">
        <f>IF($C540="","",IF($C540="@",$G542,VLOOKUP($C540,登録データ!$A$3:$H$2500,3,FALSE)))</f>
        <v/>
      </c>
      <c r="H540" s="282"/>
      <c r="I540" s="282"/>
      <c r="J540" s="281" t="str">
        <f>IF($C540="","",IF($C540="@",$J542,VLOOKUP($C540,登録データ!$A$3:$H$2500,7,FALSE)))</f>
        <v/>
      </c>
      <c r="K540" s="281"/>
      <c r="L540" s="281" t="str">
        <f>IF($C540="","",IF($C540="@",$L542,VLOOKUP($C540,登録データ!$A$3:$H$2500,4,FALSE)))</f>
        <v/>
      </c>
      <c r="M540" s="281"/>
      <c r="N540" s="281"/>
      <c r="O540" s="58" t="s">
        <v>3697</v>
      </c>
      <c r="P540" s="70"/>
      <c r="Q540" s="30"/>
      <c r="R540" s="156" t="str">
        <f t="shared" si="2338"/>
        <v/>
      </c>
      <c r="S540" s="150"/>
      <c r="T540" s="156" t="str">
        <f t="shared" si="2339"/>
        <v/>
      </c>
      <c r="U540" s="30"/>
      <c r="V540" s="237"/>
      <c r="W540" s="237"/>
      <c r="X540" s="237"/>
      <c r="Y540" s="238"/>
      <c r="Z540" s="238"/>
      <c r="AA540" s="238"/>
      <c r="AB540" s="239"/>
      <c r="AC540" s="240"/>
      <c r="AD540" s="243"/>
      <c r="AG540" s="38"/>
      <c r="AH540" s="267" t="str">
        <f>IF($C540="","",IF($C540="@",0,IF(VLOOKUP($C540,登録データ!$A$3:$V$2500,22,FALSE)=0,0,1)))</f>
        <v/>
      </c>
      <c r="AI540" s="39" t="str">
        <f>IF($P540="","0",VLOOKUP($P540,登録データ!$M$3:$O$28,2,FALSE))</f>
        <v>0</v>
      </c>
      <c r="AJ540" s="39" t="str">
        <f>IF($P540="","",VLOOKUP($P540,登録データ!$M$3:$P$28,4,FALSE))</f>
        <v/>
      </c>
      <c r="AK540" s="39" t="str">
        <f t="shared" si="2340"/>
        <v>00</v>
      </c>
      <c r="AL540" s="39" t="str">
        <f t="shared" si="2341"/>
        <v/>
      </c>
      <c r="AM540" s="39" t="str">
        <f t="shared" si="2342"/>
        <v>000000</v>
      </c>
      <c r="AN540" s="39" t="str">
        <f t="shared" si="2343"/>
        <v/>
      </c>
      <c r="AO540" s="39" t="str">
        <f t="shared" si="2344"/>
        <v/>
      </c>
      <c r="AP540" s="39">
        <f ca="1">IF(OFFSET($C540,-MOD(ROW($C540),3),0)&lt;&gt;"",IF(RIGHT($P540,1)=")",VALUE(VLOOKUP(OFFSET($C540,-MOD(ROW($C540),3),0),登録データ!$A$3:$H$2500,8,FALSE)),0),0)</f>
        <v>0</v>
      </c>
      <c r="AQ540" s="39">
        <f t="shared" ca="1" si="2345"/>
        <v>0</v>
      </c>
      <c r="AR540" s="267" t="str">
        <f t="shared" ref="AR540" si="2376">IF($C540="","",IF($C540="@",0,IF($C540&lt;1501,0,1)))</f>
        <v/>
      </c>
      <c r="AS540" s="39" t="str">
        <f t="shared" si="2347"/>
        <v/>
      </c>
      <c r="AT540" s="267" t="str">
        <f t="shared" ref="AT540" si="2377">IF($C540="","",IF($C540="@",0,IF(COUNTIF($C$21:$C$620,$C540)=1,0,1)))</f>
        <v/>
      </c>
      <c r="AU540" s="267" t="str">
        <f t="shared" ref="AU540" si="2378">IF($L540="","",IF(OR($L540="北海道",$L540="東京都",$L540="大阪府",$L540="京都府",RIGHT($L540,1)="県"),0,1))</f>
        <v/>
      </c>
      <c r="AV540" s="202" t="str">
        <f>IF(AC540="","",COUNTA($AC$21:$AC540))</f>
        <v/>
      </c>
      <c r="AW540" s="199" t="str">
        <f t="shared" ref="AW540" si="2379">IF($C540="","",IF($AV540="","",IF($C540="@",CONCATENATE("@",$D542),$C540)))</f>
        <v/>
      </c>
      <c r="AX540" s="199" t="str">
        <f t="shared" ref="AX540" si="2380">IF(LEFT($AW540,1)="@",$D542,"")</f>
        <v/>
      </c>
      <c r="AY540" s="199" t="str">
        <f t="shared" ref="AY540" si="2381">IF(LEFT($AW540,1)="@",$G542,"")</f>
        <v/>
      </c>
      <c r="AZ540" s="199" t="str">
        <f t="shared" ref="AZ540" si="2382">IF(LEFT($AW540,1)="@",$J542,"")</f>
        <v/>
      </c>
      <c r="BA540" s="199" t="str">
        <f t="shared" ref="BA540" si="2383">IF(LEFT($AW540,1)="@",$L542,"")</f>
        <v/>
      </c>
      <c r="BB540" s="39"/>
      <c r="BC540" s="39"/>
      <c r="BD540" s="74"/>
      <c r="BE540" s="74"/>
      <c r="BF540" s="74"/>
      <c r="BG540" s="83"/>
      <c r="BH540" s="84"/>
      <c r="BI540" s="202" t="str">
        <f>IF($AD540="","",COUNTA($AD$21:$AD540))</f>
        <v/>
      </c>
      <c r="BJ540" s="199" t="str">
        <f>IF($C540="","",IF($BI540="","",IF($C540="@",CONCATENATE("@",$D542),$C540)))</f>
        <v/>
      </c>
      <c r="BK540" s="199" t="str">
        <f t="shared" ref="BK540" si="2384">IF(LEFT($BJ540,1)="@",$D542,"")</f>
        <v/>
      </c>
      <c r="BL540" s="199" t="str">
        <f t="shared" ref="BL540" si="2385">IF(LEFT($BJ540,1)="@",$G542,"")</f>
        <v/>
      </c>
      <c r="BM540" s="199" t="str">
        <f t="shared" ref="BM540" si="2386">IF(LEFT($BJ540,1)="@",$J542,"")</f>
        <v/>
      </c>
      <c r="BN540" s="199" t="str">
        <f t="shared" ref="BN540" si="2387">IF(LEFT($BJ540,1)="@",$L542,"")</f>
        <v/>
      </c>
      <c r="BO540" s="39"/>
      <c r="BP540" s="39"/>
      <c r="BQ540" s="39"/>
      <c r="BR540" s="39"/>
      <c r="BS540" s="39"/>
      <c r="BT540" s="39"/>
      <c r="BV540" s="38" t="str">
        <f>IF($P540="十種競技",COUNTIF($P$21:$P540,"十種競技"),"")</f>
        <v/>
      </c>
      <c r="BW540" s="39" t="str">
        <f t="shared" ca="1" si="2359"/>
        <v/>
      </c>
      <c r="BX540" s="39" t="str">
        <f t="shared" ca="1" si="2360"/>
        <v/>
      </c>
      <c r="BY540" s="39" t="str">
        <f t="shared" ca="1" si="2361"/>
        <v/>
      </c>
      <c r="BZ540" s="39" t="str">
        <f t="shared" ca="1" si="2362"/>
        <v/>
      </c>
      <c r="CA540" s="39" t="str">
        <f t="shared" ca="1" si="2363"/>
        <v/>
      </c>
      <c r="CB540" s="39"/>
      <c r="CC540" s="39"/>
      <c r="CD540" s="39"/>
      <c r="CE540" s="39"/>
      <c r="CF540" s="39"/>
      <c r="CG540" s="86"/>
      <c r="CH540" s="43" t="str">
        <f t="shared" si="2337"/>
        <v/>
      </c>
    </row>
    <row r="541" spans="1:86">
      <c r="A541" s="24"/>
      <c r="B541" s="277"/>
      <c r="C541" s="288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59" t="s">
        <v>3698</v>
      </c>
      <c r="P541" s="71"/>
      <c r="Q541" s="31"/>
      <c r="R541" s="157" t="str">
        <f t="shared" si="2338"/>
        <v/>
      </c>
      <c r="S541" s="151"/>
      <c r="T541" s="157" t="str">
        <f t="shared" si="2339"/>
        <v/>
      </c>
      <c r="U541" s="31"/>
      <c r="V541" s="246"/>
      <c r="W541" s="246"/>
      <c r="X541" s="246"/>
      <c r="Y541" s="247"/>
      <c r="Z541" s="247"/>
      <c r="AA541" s="247"/>
      <c r="AB541" s="248"/>
      <c r="AC541" s="241"/>
      <c r="AD541" s="244"/>
      <c r="AG541" s="38"/>
      <c r="AH541" s="267"/>
      <c r="AI541" s="39" t="str">
        <f>IF($P541="","0",VLOOKUP($P541,登録データ!$M$3:$O$28,2,FALSE))</f>
        <v>0</v>
      </c>
      <c r="AJ541" s="39" t="str">
        <f>IF($P541="","",VLOOKUP($P541,登録データ!$M$3:$P$28,4,FALSE))</f>
        <v/>
      </c>
      <c r="AK541" s="39" t="str">
        <f t="shared" si="2340"/>
        <v>00</v>
      </c>
      <c r="AL541" s="39" t="str">
        <f t="shared" si="2341"/>
        <v/>
      </c>
      <c r="AM541" s="39" t="str">
        <f t="shared" si="2342"/>
        <v>000000</v>
      </c>
      <c r="AN541" s="39" t="str">
        <f t="shared" si="2343"/>
        <v/>
      </c>
      <c r="AO541" s="39" t="str">
        <f t="shared" si="2344"/>
        <v/>
      </c>
      <c r="AP541" s="39">
        <f ca="1">IF(OFFSET($C541,-MOD(ROW($C541),3),0)&lt;&gt;"",IF(RIGHT($P541,1)=")",VALUE(VLOOKUP(OFFSET($C541,-MOD(ROW($C541),3),0),登録データ!$A$3:$H$2500,8,FALSE)),0),0)</f>
        <v>0</v>
      </c>
      <c r="AQ541" s="39">
        <f t="shared" ca="1" si="2345"/>
        <v>0</v>
      </c>
      <c r="AR541" s="267"/>
      <c r="AS541" s="39" t="str">
        <f t="shared" si="2347"/>
        <v/>
      </c>
      <c r="AT541" s="267"/>
      <c r="AU541" s="267"/>
      <c r="AV541" s="202"/>
      <c r="AW541" s="199"/>
      <c r="AX541" s="200"/>
      <c r="AY541" s="200"/>
      <c r="AZ541" s="200"/>
      <c r="BA541" s="200"/>
      <c r="BB541" s="39"/>
      <c r="BC541" s="39"/>
      <c r="BD541" s="93"/>
      <c r="BE541" s="93"/>
      <c r="BF541" s="93"/>
      <c r="BG541" s="95"/>
      <c r="BH541" s="111"/>
      <c r="BI541" s="202"/>
      <c r="BJ541" s="199"/>
      <c r="BK541" s="200"/>
      <c r="BL541" s="200"/>
      <c r="BM541" s="200"/>
      <c r="BN541" s="200"/>
      <c r="BO541" s="39"/>
      <c r="BP541" s="39"/>
      <c r="BQ541" s="39"/>
      <c r="BR541" s="39"/>
      <c r="BS541" s="39"/>
      <c r="BT541" s="39"/>
      <c r="BV541" s="38" t="str">
        <f>IF($P541="十種競技",COUNTIF($P$21:$P541,"十種競技"),"")</f>
        <v/>
      </c>
      <c r="BW541" s="39" t="str">
        <f t="shared" ca="1" si="2359"/>
        <v/>
      </c>
      <c r="BX541" s="39" t="str">
        <f t="shared" ca="1" si="2360"/>
        <v/>
      </c>
      <c r="BY541" s="39" t="str">
        <f t="shared" ca="1" si="2361"/>
        <v/>
      </c>
      <c r="BZ541" s="39" t="str">
        <f t="shared" ca="1" si="2362"/>
        <v/>
      </c>
      <c r="CA541" s="39" t="str">
        <f t="shared" ca="1" si="2363"/>
        <v/>
      </c>
      <c r="CB541" s="39"/>
      <c r="CC541" s="39"/>
      <c r="CD541" s="39"/>
      <c r="CE541" s="39"/>
      <c r="CF541" s="39"/>
      <c r="CG541" s="86"/>
      <c r="CH541" s="43" t="str">
        <f t="shared" si="2337"/>
        <v/>
      </c>
    </row>
    <row r="542" spans="1:86" ht="14.25" thickBot="1">
      <c r="A542" s="24"/>
      <c r="B542" s="278"/>
      <c r="C542" s="29" t="s">
        <v>3696</v>
      </c>
      <c r="D542" s="283"/>
      <c r="E542" s="283"/>
      <c r="F542" s="283"/>
      <c r="G542" s="283"/>
      <c r="H542" s="283"/>
      <c r="I542" s="283"/>
      <c r="J542" s="283"/>
      <c r="K542" s="283"/>
      <c r="L542" s="283"/>
      <c r="M542" s="283"/>
      <c r="N542" s="283"/>
      <c r="O542" s="29" t="s">
        <v>3699</v>
      </c>
      <c r="P542" s="72"/>
      <c r="Q542" s="32"/>
      <c r="R542" s="160" t="str">
        <f t="shared" si="2338"/>
        <v/>
      </c>
      <c r="S542" s="152"/>
      <c r="T542" s="160" t="str">
        <f t="shared" si="2339"/>
        <v/>
      </c>
      <c r="U542" s="32"/>
      <c r="V542" s="249"/>
      <c r="W542" s="249"/>
      <c r="X542" s="249"/>
      <c r="Y542" s="250"/>
      <c r="Z542" s="250"/>
      <c r="AA542" s="250"/>
      <c r="AB542" s="251"/>
      <c r="AC542" s="242"/>
      <c r="AD542" s="245"/>
      <c r="AG542" s="38"/>
      <c r="AH542" s="267"/>
      <c r="AI542" s="39" t="str">
        <f>IF($P542="","0",VLOOKUP($P542,登録データ!$M$3:$O$28,2,FALSE))</f>
        <v>0</v>
      </c>
      <c r="AJ542" s="39" t="str">
        <f>IF($P542="","",VLOOKUP($P542,登録データ!$M$3:$P$28,4,FALSE))</f>
        <v/>
      </c>
      <c r="AK542" s="39" t="str">
        <f t="shared" si="2340"/>
        <v>00</v>
      </c>
      <c r="AL542" s="39" t="str">
        <f t="shared" si="2341"/>
        <v/>
      </c>
      <c r="AM542" s="39" t="str">
        <f t="shared" si="2342"/>
        <v>000000</v>
      </c>
      <c r="AN542" s="39" t="str">
        <f t="shared" si="2343"/>
        <v/>
      </c>
      <c r="AO542" s="39" t="str">
        <f t="shared" si="2344"/>
        <v/>
      </c>
      <c r="AP542" s="39">
        <f ca="1">IF(OFFSET($C542,-MOD(ROW($C542),3),0)&lt;&gt;"",IF(RIGHT($P542,1)=")",VALUE(VLOOKUP(OFFSET($C542,-MOD(ROW($C542),3),0),登録データ!$A$3:$H$2500,8,FALSE)),0),0)</f>
        <v>0</v>
      </c>
      <c r="AQ542" s="39">
        <f t="shared" ca="1" si="2345"/>
        <v>0</v>
      </c>
      <c r="AR542" s="267"/>
      <c r="AS542" s="39" t="str">
        <f t="shared" si="2347"/>
        <v/>
      </c>
      <c r="AT542" s="267"/>
      <c r="AU542" s="267"/>
      <c r="AV542" s="202"/>
      <c r="AW542" s="199"/>
      <c r="AX542" s="200"/>
      <c r="AY542" s="200"/>
      <c r="AZ542" s="200"/>
      <c r="BA542" s="200"/>
      <c r="BB542" s="39"/>
      <c r="BC542" s="39"/>
      <c r="BD542" s="93"/>
      <c r="BE542" s="93"/>
      <c r="BF542" s="93"/>
      <c r="BG542" s="95"/>
      <c r="BH542" s="111"/>
      <c r="BI542" s="202"/>
      <c r="BJ542" s="199"/>
      <c r="BK542" s="200"/>
      <c r="BL542" s="200"/>
      <c r="BM542" s="200"/>
      <c r="BN542" s="200"/>
      <c r="BO542" s="39"/>
      <c r="BP542" s="39"/>
      <c r="BQ542" s="39"/>
      <c r="BR542" s="39"/>
      <c r="BS542" s="39"/>
      <c r="BT542" s="39"/>
      <c r="BV542" s="38" t="str">
        <f>IF($P542="十種競技",COUNTIF($P$21:$P542,"十種競技"),"")</f>
        <v/>
      </c>
      <c r="BW542" s="39" t="str">
        <f t="shared" ca="1" si="2359"/>
        <v/>
      </c>
      <c r="BX542" s="39" t="str">
        <f t="shared" ca="1" si="2360"/>
        <v/>
      </c>
      <c r="BY542" s="39" t="str">
        <f t="shared" ca="1" si="2361"/>
        <v/>
      </c>
      <c r="BZ542" s="39" t="str">
        <f t="shared" ca="1" si="2362"/>
        <v/>
      </c>
      <c r="CA542" s="39" t="str">
        <f t="shared" ca="1" si="2363"/>
        <v/>
      </c>
      <c r="CB542" s="39"/>
      <c r="CC542" s="39"/>
      <c r="CD542" s="39"/>
      <c r="CE542" s="39"/>
      <c r="CF542" s="39"/>
      <c r="CG542" s="86"/>
      <c r="CH542" s="43" t="str">
        <f t="shared" si="2337"/>
        <v/>
      </c>
    </row>
    <row r="543" spans="1:86" ht="14.25" thickTop="1">
      <c r="A543" s="24"/>
      <c r="B543" s="276">
        <v>175</v>
      </c>
      <c r="C543" s="287"/>
      <c r="D543" s="281" t="str">
        <f>IF($C543="","",IF($C543="@",$D545,VLOOKUP($C543,登録データ!$A$3:$H$2500,2,FALSE)))</f>
        <v/>
      </c>
      <c r="E543" s="281"/>
      <c r="F543" s="281"/>
      <c r="G543" s="282" t="str">
        <f>IF($C543="","",IF($C543="@",$G545,VLOOKUP($C543,登録データ!$A$3:$H$2500,3,FALSE)))</f>
        <v/>
      </c>
      <c r="H543" s="282"/>
      <c r="I543" s="282"/>
      <c r="J543" s="281" t="str">
        <f>IF($C543="","",IF($C543="@",$J545,VLOOKUP($C543,登録データ!$A$3:$H$2500,7,FALSE)))</f>
        <v/>
      </c>
      <c r="K543" s="281"/>
      <c r="L543" s="281" t="str">
        <f>IF($C543="","",IF($C543="@",$L545,VLOOKUP($C543,登録データ!$A$3:$H$2500,4,FALSE)))</f>
        <v/>
      </c>
      <c r="M543" s="281"/>
      <c r="N543" s="281"/>
      <c r="O543" s="58" t="s">
        <v>3697</v>
      </c>
      <c r="P543" s="70"/>
      <c r="Q543" s="30"/>
      <c r="R543" s="156" t="str">
        <f t="shared" si="2338"/>
        <v/>
      </c>
      <c r="S543" s="150"/>
      <c r="T543" s="156" t="str">
        <f t="shared" si="2339"/>
        <v/>
      </c>
      <c r="U543" s="30"/>
      <c r="V543" s="237"/>
      <c r="W543" s="237"/>
      <c r="X543" s="237"/>
      <c r="Y543" s="238"/>
      <c r="Z543" s="238"/>
      <c r="AA543" s="238"/>
      <c r="AB543" s="239"/>
      <c r="AC543" s="240"/>
      <c r="AD543" s="243"/>
      <c r="AG543" s="38"/>
      <c r="AH543" s="267" t="str">
        <f>IF($C543="","",IF($C543="@",0,IF(VLOOKUP($C543,登録データ!$A$3:$V$2500,22,FALSE)=0,0,1)))</f>
        <v/>
      </c>
      <c r="AI543" s="39" t="str">
        <f>IF($P543="","0",VLOOKUP($P543,登録データ!$M$3:$O$28,2,FALSE))</f>
        <v>0</v>
      </c>
      <c r="AJ543" s="39" t="str">
        <f>IF($P543="","",VLOOKUP($P543,登録データ!$M$3:$P$28,4,FALSE))</f>
        <v/>
      </c>
      <c r="AK543" s="39" t="str">
        <f t="shared" si="2340"/>
        <v>00</v>
      </c>
      <c r="AL543" s="39" t="str">
        <f t="shared" si="2341"/>
        <v/>
      </c>
      <c r="AM543" s="39" t="str">
        <f t="shared" si="2342"/>
        <v>000000</v>
      </c>
      <c r="AN543" s="39" t="str">
        <f t="shared" si="2343"/>
        <v/>
      </c>
      <c r="AO543" s="39" t="str">
        <f t="shared" si="2344"/>
        <v/>
      </c>
      <c r="AP543" s="39">
        <f ca="1">IF(OFFSET($C543,-MOD(ROW($C543),3),0)&lt;&gt;"",IF(RIGHT($P543,1)=")",VALUE(VLOOKUP(OFFSET($C543,-MOD(ROW($C543),3),0),登録データ!$A$3:$H$2500,8,FALSE)),0),0)</f>
        <v>0</v>
      </c>
      <c r="AQ543" s="39">
        <f t="shared" ca="1" si="2345"/>
        <v>0</v>
      </c>
      <c r="AR543" s="267" t="str">
        <f t="shared" ref="AR543" si="2388">IF($C543="","",IF($C543="@",0,IF($C543&lt;1501,0,1)))</f>
        <v/>
      </c>
      <c r="AS543" s="39" t="str">
        <f t="shared" si="2347"/>
        <v/>
      </c>
      <c r="AT543" s="267" t="str">
        <f t="shared" ref="AT543" si="2389">IF($C543="","",IF($C543="@",0,IF(COUNTIF($C$21:$C$620,$C543)=1,0,1)))</f>
        <v/>
      </c>
      <c r="AU543" s="267" t="str">
        <f t="shared" ref="AU543" si="2390">IF($L543="","",IF(OR($L543="北海道",$L543="東京都",$L543="大阪府",$L543="京都府",RIGHT($L543,1)="県"),0,1))</f>
        <v/>
      </c>
      <c r="AV543" s="202" t="str">
        <f>IF(AC543="","",COUNTA($AC$21:$AC543))</f>
        <v/>
      </c>
      <c r="AW543" s="199" t="str">
        <f t="shared" ref="AW543" si="2391">IF($C543="","",IF($AV543="","",IF($C543="@",CONCATENATE("@",$D545),$C543)))</f>
        <v/>
      </c>
      <c r="AX543" s="199" t="str">
        <f t="shared" ref="AX543" si="2392">IF(LEFT($AW543,1)="@",$D545,"")</f>
        <v/>
      </c>
      <c r="AY543" s="199" t="str">
        <f t="shared" ref="AY543" si="2393">IF(LEFT($AW543,1)="@",$G545,"")</f>
        <v/>
      </c>
      <c r="AZ543" s="199" t="str">
        <f t="shared" ref="AZ543" si="2394">IF(LEFT($AW543,1)="@",$J545,"")</f>
        <v/>
      </c>
      <c r="BA543" s="199" t="str">
        <f t="shared" ref="BA543" si="2395">IF(LEFT($AW543,1)="@",$L545,"")</f>
        <v/>
      </c>
      <c r="BB543" s="39"/>
      <c r="BC543" s="39"/>
      <c r="BD543" s="74"/>
      <c r="BE543" s="74"/>
      <c r="BF543" s="74"/>
      <c r="BG543" s="83"/>
      <c r="BH543" s="84"/>
      <c r="BI543" s="202" t="str">
        <f>IF($AD543="","",COUNTA($AD$21:$AD543))</f>
        <v/>
      </c>
      <c r="BJ543" s="199" t="str">
        <f>IF($C543="","",IF($BI543="","",IF($C543="@",CONCATENATE("@",$D545),$C543)))</f>
        <v/>
      </c>
      <c r="BK543" s="199" t="str">
        <f t="shared" ref="BK543" si="2396">IF(LEFT($BJ543,1)="@",$D545,"")</f>
        <v/>
      </c>
      <c r="BL543" s="199" t="str">
        <f t="shared" ref="BL543" si="2397">IF(LEFT($BJ543,1)="@",$G545,"")</f>
        <v/>
      </c>
      <c r="BM543" s="199" t="str">
        <f t="shared" ref="BM543" si="2398">IF(LEFT($BJ543,1)="@",$J545,"")</f>
        <v/>
      </c>
      <c r="BN543" s="199" t="str">
        <f t="shared" ref="BN543" si="2399">IF(LEFT($BJ543,1)="@",$L545,"")</f>
        <v/>
      </c>
      <c r="BO543" s="39"/>
      <c r="BP543" s="39"/>
      <c r="BQ543" s="39"/>
      <c r="BR543" s="39"/>
      <c r="BS543" s="39"/>
      <c r="BT543" s="39"/>
      <c r="BV543" s="38" t="str">
        <f>IF($P543="十種競技",COUNTIF($P$21:$P543,"十種競技"),"")</f>
        <v/>
      </c>
      <c r="BW543" s="39" t="str">
        <f t="shared" ca="1" si="2359"/>
        <v/>
      </c>
      <c r="BX543" s="39" t="str">
        <f t="shared" ca="1" si="2360"/>
        <v/>
      </c>
      <c r="BY543" s="39" t="str">
        <f t="shared" ca="1" si="2361"/>
        <v/>
      </c>
      <c r="BZ543" s="39" t="str">
        <f t="shared" ca="1" si="2362"/>
        <v/>
      </c>
      <c r="CA543" s="39" t="str">
        <f t="shared" ca="1" si="2363"/>
        <v/>
      </c>
      <c r="CB543" s="39"/>
      <c r="CC543" s="39"/>
      <c r="CD543" s="39"/>
      <c r="CE543" s="39"/>
      <c r="CF543" s="39"/>
      <c r="CG543" s="86"/>
      <c r="CH543" s="43" t="str">
        <f t="shared" si="2337"/>
        <v/>
      </c>
    </row>
    <row r="544" spans="1:86">
      <c r="A544" s="24"/>
      <c r="B544" s="277"/>
      <c r="C544" s="288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59" t="s">
        <v>3698</v>
      </c>
      <c r="P544" s="71"/>
      <c r="Q544" s="31"/>
      <c r="R544" s="157" t="str">
        <f t="shared" si="2338"/>
        <v/>
      </c>
      <c r="S544" s="151"/>
      <c r="T544" s="157" t="str">
        <f t="shared" si="2339"/>
        <v/>
      </c>
      <c r="U544" s="31"/>
      <c r="V544" s="246"/>
      <c r="W544" s="246"/>
      <c r="X544" s="246"/>
      <c r="Y544" s="247"/>
      <c r="Z544" s="247"/>
      <c r="AA544" s="247"/>
      <c r="AB544" s="248"/>
      <c r="AC544" s="241"/>
      <c r="AD544" s="244"/>
      <c r="AG544" s="38"/>
      <c r="AH544" s="267"/>
      <c r="AI544" s="39" t="str">
        <f>IF($P544="","0",VLOOKUP($P544,登録データ!$M$3:$O$28,2,FALSE))</f>
        <v>0</v>
      </c>
      <c r="AJ544" s="39" t="str">
        <f>IF($P544="","",VLOOKUP($P544,登録データ!$M$3:$P$28,4,FALSE))</f>
        <v/>
      </c>
      <c r="AK544" s="39" t="str">
        <f t="shared" si="2340"/>
        <v>00</v>
      </c>
      <c r="AL544" s="39" t="str">
        <f t="shared" si="2341"/>
        <v/>
      </c>
      <c r="AM544" s="39" t="str">
        <f t="shared" si="2342"/>
        <v>000000</v>
      </c>
      <c r="AN544" s="39" t="str">
        <f t="shared" si="2343"/>
        <v/>
      </c>
      <c r="AO544" s="39" t="str">
        <f t="shared" si="2344"/>
        <v/>
      </c>
      <c r="AP544" s="39">
        <f ca="1">IF(OFFSET($C544,-MOD(ROW($C544),3),0)&lt;&gt;"",IF(RIGHT($P544,1)=")",VALUE(VLOOKUP(OFFSET($C544,-MOD(ROW($C544),3),0),登録データ!$A$3:$H$2500,8,FALSE)),0),0)</f>
        <v>0</v>
      </c>
      <c r="AQ544" s="39">
        <f t="shared" ca="1" si="2345"/>
        <v>0</v>
      </c>
      <c r="AR544" s="267"/>
      <c r="AS544" s="39" t="str">
        <f t="shared" si="2347"/>
        <v/>
      </c>
      <c r="AT544" s="267"/>
      <c r="AU544" s="267"/>
      <c r="AV544" s="202"/>
      <c r="AW544" s="199"/>
      <c r="AX544" s="200"/>
      <c r="AY544" s="200"/>
      <c r="AZ544" s="200"/>
      <c r="BA544" s="200"/>
      <c r="BB544" s="39"/>
      <c r="BC544" s="39"/>
      <c r="BD544" s="93"/>
      <c r="BE544" s="93"/>
      <c r="BF544" s="93"/>
      <c r="BG544" s="95"/>
      <c r="BH544" s="111"/>
      <c r="BI544" s="202"/>
      <c r="BJ544" s="199"/>
      <c r="BK544" s="200"/>
      <c r="BL544" s="200"/>
      <c r="BM544" s="200"/>
      <c r="BN544" s="200"/>
      <c r="BO544" s="39"/>
      <c r="BP544" s="39"/>
      <c r="BQ544" s="39"/>
      <c r="BR544" s="39"/>
      <c r="BS544" s="39"/>
      <c r="BT544" s="39"/>
      <c r="BV544" s="38" t="str">
        <f>IF($P544="十種競技",COUNTIF($P$21:$P544,"十種競技"),"")</f>
        <v/>
      </c>
      <c r="BW544" s="39" t="str">
        <f t="shared" ca="1" si="2359"/>
        <v/>
      </c>
      <c r="BX544" s="39" t="str">
        <f t="shared" ca="1" si="2360"/>
        <v/>
      </c>
      <c r="BY544" s="39" t="str">
        <f t="shared" ca="1" si="2361"/>
        <v/>
      </c>
      <c r="BZ544" s="39" t="str">
        <f t="shared" ca="1" si="2362"/>
        <v/>
      </c>
      <c r="CA544" s="39" t="str">
        <f t="shared" ca="1" si="2363"/>
        <v/>
      </c>
      <c r="CB544" s="39"/>
      <c r="CC544" s="39"/>
      <c r="CD544" s="39"/>
      <c r="CE544" s="39"/>
      <c r="CF544" s="39"/>
      <c r="CG544" s="86"/>
      <c r="CH544" s="43" t="str">
        <f t="shared" si="2337"/>
        <v/>
      </c>
    </row>
    <row r="545" spans="1:86" ht="14.25" thickBot="1">
      <c r="A545" s="24"/>
      <c r="B545" s="278"/>
      <c r="C545" s="29" t="s">
        <v>3696</v>
      </c>
      <c r="D545" s="283"/>
      <c r="E545" s="283"/>
      <c r="F545" s="283"/>
      <c r="G545" s="283"/>
      <c r="H545" s="283"/>
      <c r="I545" s="283"/>
      <c r="J545" s="283"/>
      <c r="K545" s="283"/>
      <c r="L545" s="283"/>
      <c r="M545" s="283"/>
      <c r="N545" s="283"/>
      <c r="O545" s="29" t="s">
        <v>3699</v>
      </c>
      <c r="P545" s="72"/>
      <c r="Q545" s="32"/>
      <c r="R545" s="160" t="str">
        <f t="shared" si="2338"/>
        <v/>
      </c>
      <c r="S545" s="152"/>
      <c r="T545" s="160" t="str">
        <f t="shared" si="2339"/>
        <v/>
      </c>
      <c r="U545" s="32"/>
      <c r="V545" s="249"/>
      <c r="W545" s="249"/>
      <c r="X545" s="249"/>
      <c r="Y545" s="250"/>
      <c r="Z545" s="250"/>
      <c r="AA545" s="250"/>
      <c r="AB545" s="251"/>
      <c r="AC545" s="242"/>
      <c r="AD545" s="245"/>
      <c r="AG545" s="38"/>
      <c r="AH545" s="267"/>
      <c r="AI545" s="39" t="str">
        <f>IF($P545="","0",VLOOKUP($P545,登録データ!$M$3:$O$28,2,FALSE))</f>
        <v>0</v>
      </c>
      <c r="AJ545" s="39" t="str">
        <f>IF($P545="","",VLOOKUP($P545,登録データ!$M$3:$P$28,4,FALSE))</f>
        <v/>
      </c>
      <c r="AK545" s="39" t="str">
        <f t="shared" si="2340"/>
        <v>00</v>
      </c>
      <c r="AL545" s="39" t="str">
        <f t="shared" si="2341"/>
        <v/>
      </c>
      <c r="AM545" s="39" t="str">
        <f t="shared" si="2342"/>
        <v>000000</v>
      </c>
      <c r="AN545" s="39" t="str">
        <f t="shared" si="2343"/>
        <v/>
      </c>
      <c r="AO545" s="39" t="str">
        <f t="shared" si="2344"/>
        <v/>
      </c>
      <c r="AP545" s="39">
        <f ca="1">IF(OFFSET($C545,-MOD(ROW($C545),3),0)&lt;&gt;"",IF(RIGHT($P545,1)=")",VALUE(VLOOKUP(OFFSET($C545,-MOD(ROW($C545),3),0),登録データ!$A$3:$H$2500,8,FALSE)),0),0)</f>
        <v>0</v>
      </c>
      <c r="AQ545" s="39">
        <f t="shared" ca="1" si="2345"/>
        <v>0</v>
      </c>
      <c r="AR545" s="267"/>
      <c r="AS545" s="39" t="str">
        <f t="shared" si="2347"/>
        <v/>
      </c>
      <c r="AT545" s="267"/>
      <c r="AU545" s="267"/>
      <c r="AV545" s="202"/>
      <c r="AW545" s="199"/>
      <c r="AX545" s="200"/>
      <c r="AY545" s="200"/>
      <c r="AZ545" s="200"/>
      <c r="BA545" s="200"/>
      <c r="BB545" s="39"/>
      <c r="BC545" s="39"/>
      <c r="BD545" s="93"/>
      <c r="BE545" s="93"/>
      <c r="BF545" s="93"/>
      <c r="BG545" s="95"/>
      <c r="BH545" s="111"/>
      <c r="BI545" s="202"/>
      <c r="BJ545" s="199"/>
      <c r="BK545" s="200"/>
      <c r="BL545" s="200"/>
      <c r="BM545" s="200"/>
      <c r="BN545" s="200"/>
      <c r="BO545" s="39"/>
      <c r="BP545" s="39"/>
      <c r="BQ545" s="39"/>
      <c r="BR545" s="39"/>
      <c r="BS545" s="39"/>
      <c r="BT545" s="39"/>
      <c r="BV545" s="38" t="str">
        <f>IF($P545="十種競技",COUNTIF($P$21:$P545,"十種競技"),"")</f>
        <v/>
      </c>
      <c r="BW545" s="39" t="str">
        <f t="shared" ca="1" si="2359"/>
        <v/>
      </c>
      <c r="BX545" s="39" t="str">
        <f t="shared" ca="1" si="2360"/>
        <v/>
      </c>
      <c r="BY545" s="39" t="str">
        <f t="shared" ca="1" si="2361"/>
        <v/>
      </c>
      <c r="BZ545" s="39" t="str">
        <f t="shared" ca="1" si="2362"/>
        <v/>
      </c>
      <c r="CA545" s="39" t="str">
        <f t="shared" ca="1" si="2363"/>
        <v/>
      </c>
      <c r="CB545" s="39"/>
      <c r="CC545" s="39"/>
      <c r="CD545" s="39"/>
      <c r="CE545" s="39"/>
      <c r="CF545" s="39"/>
      <c r="CG545" s="86"/>
      <c r="CH545" s="43" t="str">
        <f t="shared" si="2337"/>
        <v/>
      </c>
    </row>
    <row r="546" spans="1:86" ht="14.25" thickTop="1">
      <c r="A546" s="24"/>
      <c r="B546" s="276">
        <v>176</v>
      </c>
      <c r="C546" s="287"/>
      <c r="D546" s="281" t="str">
        <f>IF($C546="","",IF($C546="@",$D548,VLOOKUP($C546,登録データ!$A$3:$H$2500,2,FALSE)))</f>
        <v/>
      </c>
      <c r="E546" s="281"/>
      <c r="F546" s="281"/>
      <c r="G546" s="282" t="str">
        <f>IF($C546="","",IF($C546="@",$G548,VLOOKUP($C546,登録データ!$A$3:$H$2500,3,FALSE)))</f>
        <v/>
      </c>
      <c r="H546" s="282"/>
      <c r="I546" s="282"/>
      <c r="J546" s="281" t="str">
        <f>IF($C546="","",IF($C546="@",$J548,VLOOKUP($C546,登録データ!$A$3:$H$2500,7,FALSE)))</f>
        <v/>
      </c>
      <c r="K546" s="281"/>
      <c r="L546" s="281" t="str">
        <f>IF($C546="","",IF($C546="@",$L548,VLOOKUP($C546,登録データ!$A$3:$H$2500,4,FALSE)))</f>
        <v/>
      </c>
      <c r="M546" s="281"/>
      <c r="N546" s="281"/>
      <c r="O546" s="58" t="s">
        <v>3697</v>
      </c>
      <c r="P546" s="70"/>
      <c r="Q546" s="30"/>
      <c r="R546" s="156" t="str">
        <f t="shared" si="2338"/>
        <v/>
      </c>
      <c r="S546" s="150"/>
      <c r="T546" s="156" t="str">
        <f t="shared" si="2339"/>
        <v/>
      </c>
      <c r="U546" s="30"/>
      <c r="V546" s="237"/>
      <c r="W546" s="237"/>
      <c r="X546" s="237"/>
      <c r="Y546" s="238"/>
      <c r="Z546" s="238"/>
      <c r="AA546" s="238"/>
      <c r="AB546" s="239"/>
      <c r="AC546" s="240"/>
      <c r="AD546" s="243"/>
      <c r="AG546" s="38"/>
      <c r="AH546" s="267" t="str">
        <f>IF($C546="","",IF($C546="@",0,IF(VLOOKUP($C546,登録データ!$A$3:$V$2500,22,FALSE)=0,0,1)))</f>
        <v/>
      </c>
      <c r="AI546" s="39" t="str">
        <f>IF($P546="","0",VLOOKUP($P546,登録データ!$M$3:$O$28,2,FALSE))</f>
        <v>0</v>
      </c>
      <c r="AJ546" s="39" t="str">
        <f>IF($P546="","",VLOOKUP($P546,登録データ!$M$3:$P$28,4,FALSE))</f>
        <v/>
      </c>
      <c r="AK546" s="39" t="str">
        <f t="shared" si="2340"/>
        <v>00</v>
      </c>
      <c r="AL546" s="39" t="str">
        <f t="shared" si="2341"/>
        <v/>
      </c>
      <c r="AM546" s="39" t="str">
        <f t="shared" si="2342"/>
        <v>000000</v>
      </c>
      <c r="AN546" s="39" t="str">
        <f t="shared" si="2343"/>
        <v/>
      </c>
      <c r="AO546" s="39" t="str">
        <f t="shared" si="2344"/>
        <v/>
      </c>
      <c r="AP546" s="39">
        <f ca="1">IF(OFFSET($C546,-MOD(ROW($C546),3),0)&lt;&gt;"",IF(RIGHT($P546,1)=")",VALUE(VLOOKUP(OFFSET($C546,-MOD(ROW($C546),3),0),登録データ!$A$3:$H$2500,8,FALSE)),0),0)</f>
        <v>0</v>
      </c>
      <c r="AQ546" s="39">
        <f t="shared" ca="1" si="2345"/>
        <v>0</v>
      </c>
      <c r="AR546" s="267" t="str">
        <f t="shared" ref="AR546" si="2400">IF($C546="","",IF($C546="@",0,IF($C546&lt;1501,0,1)))</f>
        <v/>
      </c>
      <c r="AS546" s="39" t="str">
        <f t="shared" si="2347"/>
        <v/>
      </c>
      <c r="AT546" s="267" t="str">
        <f t="shared" ref="AT546" si="2401">IF($C546="","",IF($C546="@",0,IF(COUNTIF($C$21:$C$620,$C546)=1,0,1)))</f>
        <v/>
      </c>
      <c r="AU546" s="267" t="str">
        <f t="shared" ref="AU546" si="2402">IF($L546="","",IF(OR($L546="北海道",$L546="東京都",$L546="大阪府",$L546="京都府",RIGHT($L546,1)="県"),0,1))</f>
        <v/>
      </c>
      <c r="AV546" s="202" t="str">
        <f>IF(AC546="","",COUNTA($AC$21:$AC546))</f>
        <v/>
      </c>
      <c r="AW546" s="199" t="str">
        <f t="shared" ref="AW546" si="2403">IF($C546="","",IF($AV546="","",IF($C546="@",CONCATENATE("@",$D548),$C546)))</f>
        <v/>
      </c>
      <c r="AX546" s="199" t="str">
        <f t="shared" ref="AX546" si="2404">IF(LEFT($AW546,1)="@",$D548,"")</f>
        <v/>
      </c>
      <c r="AY546" s="199" t="str">
        <f t="shared" ref="AY546" si="2405">IF(LEFT($AW546,1)="@",$G548,"")</f>
        <v/>
      </c>
      <c r="AZ546" s="199" t="str">
        <f t="shared" ref="AZ546" si="2406">IF(LEFT($AW546,1)="@",$J548,"")</f>
        <v/>
      </c>
      <c r="BA546" s="199" t="str">
        <f t="shared" ref="BA546" si="2407">IF(LEFT($AW546,1)="@",$L548,"")</f>
        <v/>
      </c>
      <c r="BB546" s="39"/>
      <c r="BC546" s="39"/>
      <c r="BD546" s="74"/>
      <c r="BE546" s="74"/>
      <c r="BF546" s="74"/>
      <c r="BG546" s="83"/>
      <c r="BH546" s="84"/>
      <c r="BI546" s="202" t="str">
        <f>IF($AD546="","",COUNTA($AD$21:$AD546))</f>
        <v/>
      </c>
      <c r="BJ546" s="199" t="str">
        <f>IF($C546="","",IF($BI546="","",IF($C546="@",CONCATENATE("@",$D548),$C546)))</f>
        <v/>
      </c>
      <c r="BK546" s="199" t="str">
        <f t="shared" ref="BK546" si="2408">IF(LEFT($BJ546,1)="@",$D548,"")</f>
        <v/>
      </c>
      <c r="BL546" s="199" t="str">
        <f t="shared" ref="BL546" si="2409">IF(LEFT($BJ546,1)="@",$G548,"")</f>
        <v/>
      </c>
      <c r="BM546" s="199" t="str">
        <f t="shared" ref="BM546" si="2410">IF(LEFT($BJ546,1)="@",$J548,"")</f>
        <v/>
      </c>
      <c r="BN546" s="199" t="str">
        <f t="shared" ref="BN546" si="2411">IF(LEFT($BJ546,1)="@",$L548,"")</f>
        <v/>
      </c>
      <c r="BO546" s="39"/>
      <c r="BP546" s="39"/>
      <c r="BQ546" s="39"/>
      <c r="BR546" s="39"/>
      <c r="BS546" s="39"/>
      <c r="BT546" s="39"/>
      <c r="BV546" s="38" t="str">
        <f>IF($P546="十種競技",COUNTIF($P$21:$P546,"十種競技"),"")</f>
        <v/>
      </c>
      <c r="BW546" s="39" t="str">
        <f t="shared" ca="1" si="2359"/>
        <v/>
      </c>
      <c r="BX546" s="39" t="str">
        <f t="shared" ca="1" si="2360"/>
        <v/>
      </c>
      <c r="BY546" s="39" t="str">
        <f t="shared" ca="1" si="2361"/>
        <v/>
      </c>
      <c r="BZ546" s="39" t="str">
        <f t="shared" ca="1" si="2362"/>
        <v/>
      </c>
      <c r="CA546" s="39" t="str">
        <f t="shared" ca="1" si="2363"/>
        <v/>
      </c>
      <c r="CB546" s="39"/>
      <c r="CC546" s="39"/>
      <c r="CD546" s="39"/>
      <c r="CE546" s="39"/>
      <c r="CF546" s="39"/>
      <c r="CG546" s="86"/>
      <c r="CH546" s="43" t="str">
        <f t="shared" si="2337"/>
        <v/>
      </c>
    </row>
    <row r="547" spans="1:86">
      <c r="A547" s="24"/>
      <c r="B547" s="277"/>
      <c r="C547" s="288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59" t="s">
        <v>3698</v>
      </c>
      <c r="P547" s="71"/>
      <c r="Q547" s="31"/>
      <c r="R547" s="157" t="str">
        <f t="shared" si="2338"/>
        <v/>
      </c>
      <c r="S547" s="151"/>
      <c r="T547" s="157" t="str">
        <f t="shared" si="2339"/>
        <v/>
      </c>
      <c r="U547" s="31"/>
      <c r="V547" s="246"/>
      <c r="W547" s="246"/>
      <c r="X547" s="246"/>
      <c r="Y547" s="247"/>
      <c r="Z547" s="247"/>
      <c r="AA547" s="247"/>
      <c r="AB547" s="248"/>
      <c r="AC547" s="241"/>
      <c r="AD547" s="244"/>
      <c r="AG547" s="38"/>
      <c r="AH547" s="267"/>
      <c r="AI547" s="39" t="str">
        <f>IF($P547="","0",VLOOKUP($P547,登録データ!$M$3:$O$28,2,FALSE))</f>
        <v>0</v>
      </c>
      <c r="AJ547" s="39" t="str">
        <f>IF($P547="","",VLOOKUP($P547,登録データ!$M$3:$P$28,4,FALSE))</f>
        <v/>
      </c>
      <c r="AK547" s="39" t="str">
        <f t="shared" si="2340"/>
        <v>00</v>
      </c>
      <c r="AL547" s="39" t="str">
        <f t="shared" si="2341"/>
        <v/>
      </c>
      <c r="AM547" s="39" t="str">
        <f t="shared" si="2342"/>
        <v>000000</v>
      </c>
      <c r="AN547" s="39" t="str">
        <f t="shared" si="2343"/>
        <v/>
      </c>
      <c r="AO547" s="39" t="str">
        <f t="shared" si="2344"/>
        <v/>
      </c>
      <c r="AP547" s="39">
        <f ca="1">IF(OFFSET($C547,-MOD(ROW($C547),3),0)&lt;&gt;"",IF(RIGHT($P547,1)=")",VALUE(VLOOKUP(OFFSET($C547,-MOD(ROW($C547),3),0),登録データ!$A$3:$H$2500,8,FALSE)),0),0)</f>
        <v>0</v>
      </c>
      <c r="AQ547" s="39">
        <f t="shared" ca="1" si="2345"/>
        <v>0</v>
      </c>
      <c r="AR547" s="267"/>
      <c r="AS547" s="39" t="str">
        <f t="shared" si="2347"/>
        <v/>
      </c>
      <c r="AT547" s="267"/>
      <c r="AU547" s="267"/>
      <c r="AV547" s="202"/>
      <c r="AW547" s="199"/>
      <c r="AX547" s="200"/>
      <c r="AY547" s="200"/>
      <c r="AZ547" s="200"/>
      <c r="BA547" s="200"/>
      <c r="BB547" s="39"/>
      <c r="BC547" s="39"/>
      <c r="BD547" s="93"/>
      <c r="BE547" s="93"/>
      <c r="BF547" s="93"/>
      <c r="BG547" s="95"/>
      <c r="BH547" s="111"/>
      <c r="BI547" s="202"/>
      <c r="BJ547" s="199"/>
      <c r="BK547" s="200"/>
      <c r="BL547" s="200"/>
      <c r="BM547" s="200"/>
      <c r="BN547" s="200"/>
      <c r="BO547" s="39"/>
      <c r="BP547" s="39"/>
      <c r="BQ547" s="39"/>
      <c r="BR547" s="39"/>
      <c r="BS547" s="39"/>
      <c r="BT547" s="39"/>
      <c r="BV547" s="38" t="str">
        <f>IF($P547="十種競技",COUNTIF($P$21:$P547,"十種競技"),"")</f>
        <v/>
      </c>
      <c r="BW547" s="39" t="str">
        <f t="shared" ca="1" si="2359"/>
        <v/>
      </c>
      <c r="BX547" s="39" t="str">
        <f t="shared" ca="1" si="2360"/>
        <v/>
      </c>
      <c r="BY547" s="39" t="str">
        <f t="shared" ca="1" si="2361"/>
        <v/>
      </c>
      <c r="BZ547" s="39" t="str">
        <f t="shared" ca="1" si="2362"/>
        <v/>
      </c>
      <c r="CA547" s="39" t="str">
        <f t="shared" ca="1" si="2363"/>
        <v/>
      </c>
      <c r="CB547" s="39"/>
      <c r="CC547" s="39"/>
      <c r="CD547" s="39"/>
      <c r="CE547" s="39"/>
      <c r="CF547" s="39"/>
      <c r="CG547" s="86"/>
      <c r="CH547" s="43" t="str">
        <f t="shared" si="2337"/>
        <v/>
      </c>
    </row>
    <row r="548" spans="1:86" ht="14.25" thickBot="1">
      <c r="A548" s="24"/>
      <c r="B548" s="278"/>
      <c r="C548" s="29" t="s">
        <v>3696</v>
      </c>
      <c r="D548" s="283"/>
      <c r="E548" s="283"/>
      <c r="F548" s="283"/>
      <c r="G548" s="283"/>
      <c r="H548" s="283"/>
      <c r="I548" s="283"/>
      <c r="J548" s="283"/>
      <c r="K548" s="283"/>
      <c r="L548" s="283"/>
      <c r="M548" s="283"/>
      <c r="N548" s="283"/>
      <c r="O548" s="29" t="s">
        <v>3699</v>
      </c>
      <c r="P548" s="72"/>
      <c r="Q548" s="32"/>
      <c r="R548" s="160" t="str">
        <f t="shared" si="2338"/>
        <v/>
      </c>
      <c r="S548" s="152"/>
      <c r="T548" s="160" t="str">
        <f t="shared" si="2339"/>
        <v/>
      </c>
      <c r="U548" s="32"/>
      <c r="V548" s="249"/>
      <c r="W548" s="249"/>
      <c r="X548" s="249"/>
      <c r="Y548" s="250"/>
      <c r="Z548" s="250"/>
      <c r="AA548" s="250"/>
      <c r="AB548" s="251"/>
      <c r="AC548" s="242"/>
      <c r="AD548" s="245"/>
      <c r="AG548" s="38"/>
      <c r="AH548" s="267"/>
      <c r="AI548" s="39" t="str">
        <f>IF($P548="","0",VLOOKUP($P548,登録データ!$M$3:$O$28,2,FALSE))</f>
        <v>0</v>
      </c>
      <c r="AJ548" s="39" t="str">
        <f>IF($P548="","",VLOOKUP($P548,登録データ!$M$3:$P$28,4,FALSE))</f>
        <v/>
      </c>
      <c r="AK548" s="39" t="str">
        <f t="shared" si="2340"/>
        <v>00</v>
      </c>
      <c r="AL548" s="39" t="str">
        <f t="shared" si="2341"/>
        <v/>
      </c>
      <c r="AM548" s="39" t="str">
        <f t="shared" si="2342"/>
        <v>000000</v>
      </c>
      <c r="AN548" s="39" t="str">
        <f t="shared" si="2343"/>
        <v/>
      </c>
      <c r="AO548" s="39" t="str">
        <f t="shared" si="2344"/>
        <v/>
      </c>
      <c r="AP548" s="39">
        <f ca="1">IF(OFFSET($C548,-MOD(ROW($C548),3),0)&lt;&gt;"",IF(RIGHT($P548,1)=")",VALUE(VLOOKUP(OFFSET($C548,-MOD(ROW($C548),3),0),登録データ!$A$3:$H$2500,8,FALSE)),0),0)</f>
        <v>0</v>
      </c>
      <c r="AQ548" s="39">
        <f t="shared" ca="1" si="2345"/>
        <v>0</v>
      </c>
      <c r="AR548" s="267"/>
      <c r="AS548" s="39" t="str">
        <f t="shared" si="2347"/>
        <v/>
      </c>
      <c r="AT548" s="267"/>
      <c r="AU548" s="267"/>
      <c r="AV548" s="202"/>
      <c r="AW548" s="199"/>
      <c r="AX548" s="200"/>
      <c r="AY548" s="200"/>
      <c r="AZ548" s="200"/>
      <c r="BA548" s="200"/>
      <c r="BB548" s="39"/>
      <c r="BC548" s="39"/>
      <c r="BD548" s="93"/>
      <c r="BE548" s="93"/>
      <c r="BF548" s="93"/>
      <c r="BG548" s="95"/>
      <c r="BH548" s="111"/>
      <c r="BI548" s="202"/>
      <c r="BJ548" s="199"/>
      <c r="BK548" s="200"/>
      <c r="BL548" s="200"/>
      <c r="BM548" s="200"/>
      <c r="BN548" s="200"/>
      <c r="BO548" s="39"/>
      <c r="BP548" s="39"/>
      <c r="BQ548" s="39"/>
      <c r="BR548" s="39"/>
      <c r="BS548" s="39"/>
      <c r="BT548" s="39"/>
      <c r="BV548" s="38" t="str">
        <f>IF($P548="十種競技",COUNTIF($P$21:$P548,"十種競技"),"")</f>
        <v/>
      </c>
      <c r="BW548" s="39" t="str">
        <f t="shared" ca="1" si="2359"/>
        <v/>
      </c>
      <c r="BX548" s="39" t="str">
        <f t="shared" ca="1" si="2360"/>
        <v/>
      </c>
      <c r="BY548" s="39" t="str">
        <f t="shared" ca="1" si="2361"/>
        <v/>
      </c>
      <c r="BZ548" s="39" t="str">
        <f t="shared" ca="1" si="2362"/>
        <v/>
      </c>
      <c r="CA548" s="39" t="str">
        <f t="shared" ca="1" si="2363"/>
        <v/>
      </c>
      <c r="CB548" s="39"/>
      <c r="CC548" s="39"/>
      <c r="CD548" s="39"/>
      <c r="CE548" s="39"/>
      <c r="CF548" s="39"/>
      <c r="CG548" s="86"/>
      <c r="CH548" s="43" t="str">
        <f t="shared" si="2337"/>
        <v/>
      </c>
    </row>
    <row r="549" spans="1:86" ht="14.25" thickTop="1">
      <c r="A549" s="24"/>
      <c r="B549" s="276">
        <v>177</v>
      </c>
      <c r="C549" s="287"/>
      <c r="D549" s="281" t="str">
        <f>IF($C549="","",IF($C549="@",$D551,VLOOKUP($C549,登録データ!$A$3:$H$2500,2,FALSE)))</f>
        <v/>
      </c>
      <c r="E549" s="281"/>
      <c r="F549" s="281"/>
      <c r="G549" s="282" t="str">
        <f>IF($C549="","",IF($C549="@",$G551,VLOOKUP($C549,登録データ!$A$3:$H$2500,3,FALSE)))</f>
        <v/>
      </c>
      <c r="H549" s="282"/>
      <c r="I549" s="282"/>
      <c r="J549" s="281" t="str">
        <f>IF($C549="","",IF($C549="@",$J551,VLOOKUP($C549,登録データ!$A$3:$H$2500,7,FALSE)))</f>
        <v/>
      </c>
      <c r="K549" s="281"/>
      <c r="L549" s="281" t="str">
        <f>IF($C549="","",IF($C549="@",$L551,VLOOKUP($C549,登録データ!$A$3:$H$2500,4,FALSE)))</f>
        <v/>
      </c>
      <c r="M549" s="281"/>
      <c r="N549" s="281"/>
      <c r="O549" s="58" t="s">
        <v>3697</v>
      </c>
      <c r="P549" s="70"/>
      <c r="Q549" s="30"/>
      <c r="R549" s="156" t="str">
        <f t="shared" si="2338"/>
        <v/>
      </c>
      <c r="S549" s="150"/>
      <c r="T549" s="156" t="str">
        <f t="shared" si="2339"/>
        <v/>
      </c>
      <c r="U549" s="30"/>
      <c r="V549" s="237"/>
      <c r="W549" s="237"/>
      <c r="X549" s="237"/>
      <c r="Y549" s="238"/>
      <c r="Z549" s="238"/>
      <c r="AA549" s="238"/>
      <c r="AB549" s="239"/>
      <c r="AC549" s="240"/>
      <c r="AD549" s="243"/>
      <c r="AG549" s="38"/>
      <c r="AH549" s="267" t="str">
        <f>IF($C549="","",IF($C549="@",0,IF(VLOOKUP($C549,登録データ!$A$3:$V$2500,22,FALSE)=0,0,1)))</f>
        <v/>
      </c>
      <c r="AI549" s="39" t="str">
        <f>IF($P549="","0",VLOOKUP($P549,登録データ!$M$3:$O$28,2,FALSE))</f>
        <v>0</v>
      </c>
      <c r="AJ549" s="39" t="str">
        <f>IF($P549="","",VLOOKUP($P549,登録データ!$M$3:$P$28,4,FALSE))</f>
        <v/>
      </c>
      <c r="AK549" s="39" t="str">
        <f t="shared" si="2340"/>
        <v>00</v>
      </c>
      <c r="AL549" s="39" t="str">
        <f t="shared" si="2341"/>
        <v/>
      </c>
      <c r="AM549" s="39" t="str">
        <f t="shared" si="2342"/>
        <v>000000</v>
      </c>
      <c r="AN549" s="39" t="str">
        <f t="shared" si="2343"/>
        <v/>
      </c>
      <c r="AO549" s="39" t="str">
        <f t="shared" si="2344"/>
        <v/>
      </c>
      <c r="AP549" s="39">
        <f ca="1">IF(OFFSET($C549,-MOD(ROW($C549),3),0)&lt;&gt;"",IF(RIGHT($P549,1)=")",VALUE(VLOOKUP(OFFSET($C549,-MOD(ROW($C549),3),0),登録データ!$A$3:$H$2500,8,FALSE)),0),0)</f>
        <v>0</v>
      </c>
      <c r="AQ549" s="39">
        <f t="shared" ca="1" si="2345"/>
        <v>0</v>
      </c>
      <c r="AR549" s="267" t="str">
        <f t="shared" ref="AR549" si="2412">IF($C549="","",IF($C549="@",0,IF($C549&lt;1501,0,1)))</f>
        <v/>
      </c>
      <c r="AS549" s="39" t="str">
        <f t="shared" si="2347"/>
        <v/>
      </c>
      <c r="AT549" s="267" t="str">
        <f t="shared" ref="AT549" si="2413">IF($C549="","",IF($C549="@",0,IF(COUNTIF($C$21:$C$620,$C549)=1,0,1)))</f>
        <v/>
      </c>
      <c r="AU549" s="267" t="str">
        <f t="shared" ref="AU549" si="2414">IF($L549="","",IF(OR($L549="北海道",$L549="東京都",$L549="大阪府",$L549="京都府",RIGHT($L549,1)="県"),0,1))</f>
        <v/>
      </c>
      <c r="AV549" s="202" t="str">
        <f>IF(AC549="","",COUNTA($AC$21:$AC549))</f>
        <v/>
      </c>
      <c r="AW549" s="199" t="str">
        <f t="shared" ref="AW549" si="2415">IF($C549="","",IF($AV549="","",IF($C549="@",CONCATENATE("@",$D551),$C549)))</f>
        <v/>
      </c>
      <c r="AX549" s="199" t="str">
        <f t="shared" ref="AX549" si="2416">IF(LEFT($AW549,1)="@",$D551,"")</f>
        <v/>
      </c>
      <c r="AY549" s="199" t="str">
        <f t="shared" ref="AY549" si="2417">IF(LEFT($AW549,1)="@",$G551,"")</f>
        <v/>
      </c>
      <c r="AZ549" s="199" t="str">
        <f t="shared" ref="AZ549" si="2418">IF(LEFT($AW549,1)="@",$J551,"")</f>
        <v/>
      </c>
      <c r="BA549" s="199" t="str">
        <f t="shared" ref="BA549" si="2419">IF(LEFT($AW549,1)="@",$L551,"")</f>
        <v/>
      </c>
      <c r="BB549" s="39"/>
      <c r="BC549" s="39"/>
      <c r="BD549" s="74"/>
      <c r="BE549" s="74"/>
      <c r="BF549" s="74"/>
      <c r="BG549" s="83"/>
      <c r="BH549" s="84"/>
      <c r="BI549" s="202" t="str">
        <f>IF($AD549="","",COUNTA($AD$21:$AD549))</f>
        <v/>
      </c>
      <c r="BJ549" s="199" t="str">
        <f>IF($C549="","",IF($BI549="","",IF($C549="@",CONCATENATE("@",$D551),$C549)))</f>
        <v/>
      </c>
      <c r="BK549" s="199" t="str">
        <f t="shared" ref="BK549" si="2420">IF(LEFT($BJ549,1)="@",$D551,"")</f>
        <v/>
      </c>
      <c r="BL549" s="199" t="str">
        <f t="shared" ref="BL549" si="2421">IF(LEFT($BJ549,1)="@",$G551,"")</f>
        <v/>
      </c>
      <c r="BM549" s="199" t="str">
        <f t="shared" ref="BM549" si="2422">IF(LEFT($BJ549,1)="@",$J551,"")</f>
        <v/>
      </c>
      <c r="BN549" s="199" t="str">
        <f t="shared" ref="BN549" si="2423">IF(LEFT($BJ549,1)="@",$L551,"")</f>
        <v/>
      </c>
      <c r="BO549" s="39"/>
      <c r="BP549" s="39"/>
      <c r="BQ549" s="39"/>
      <c r="BR549" s="39"/>
      <c r="BS549" s="39"/>
      <c r="BT549" s="39"/>
      <c r="BV549" s="38" t="str">
        <f>IF($P549="十種競技",COUNTIF($P$21:$P549,"十種競技"),"")</f>
        <v/>
      </c>
      <c r="BW549" s="39" t="str">
        <f t="shared" ca="1" si="2359"/>
        <v/>
      </c>
      <c r="BX549" s="39" t="str">
        <f t="shared" ca="1" si="2360"/>
        <v/>
      </c>
      <c r="BY549" s="39" t="str">
        <f t="shared" ca="1" si="2361"/>
        <v/>
      </c>
      <c r="BZ549" s="39" t="str">
        <f t="shared" ca="1" si="2362"/>
        <v/>
      </c>
      <c r="CA549" s="39" t="str">
        <f t="shared" ca="1" si="2363"/>
        <v/>
      </c>
      <c r="CB549" s="39"/>
      <c r="CC549" s="39"/>
      <c r="CD549" s="39"/>
      <c r="CE549" s="39"/>
      <c r="CF549" s="39"/>
      <c r="CG549" s="86"/>
      <c r="CH549" s="43" t="str">
        <f t="shared" si="2337"/>
        <v/>
      </c>
    </row>
    <row r="550" spans="1:86">
      <c r="A550" s="24"/>
      <c r="B550" s="277"/>
      <c r="C550" s="288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59" t="s">
        <v>3698</v>
      </c>
      <c r="P550" s="71"/>
      <c r="Q550" s="31"/>
      <c r="R550" s="157" t="str">
        <f t="shared" si="2338"/>
        <v/>
      </c>
      <c r="S550" s="151"/>
      <c r="T550" s="157" t="str">
        <f t="shared" si="2339"/>
        <v/>
      </c>
      <c r="U550" s="31"/>
      <c r="V550" s="246"/>
      <c r="W550" s="246"/>
      <c r="X550" s="246"/>
      <c r="Y550" s="247"/>
      <c r="Z550" s="247"/>
      <c r="AA550" s="247"/>
      <c r="AB550" s="248"/>
      <c r="AC550" s="241"/>
      <c r="AD550" s="244"/>
      <c r="AG550" s="38"/>
      <c r="AH550" s="267"/>
      <c r="AI550" s="39" t="str">
        <f>IF($P550="","0",VLOOKUP($P550,登録データ!$M$3:$O$28,2,FALSE))</f>
        <v>0</v>
      </c>
      <c r="AJ550" s="39" t="str">
        <f>IF($P550="","",VLOOKUP($P550,登録データ!$M$3:$P$28,4,FALSE))</f>
        <v/>
      </c>
      <c r="AK550" s="39" t="str">
        <f t="shared" si="2340"/>
        <v>00</v>
      </c>
      <c r="AL550" s="39" t="str">
        <f t="shared" si="2341"/>
        <v/>
      </c>
      <c r="AM550" s="39" t="str">
        <f t="shared" si="2342"/>
        <v>000000</v>
      </c>
      <c r="AN550" s="39" t="str">
        <f t="shared" si="2343"/>
        <v/>
      </c>
      <c r="AO550" s="39" t="str">
        <f t="shared" si="2344"/>
        <v/>
      </c>
      <c r="AP550" s="39">
        <f ca="1">IF(OFFSET($C550,-MOD(ROW($C550),3),0)&lt;&gt;"",IF(RIGHT($P550,1)=")",VALUE(VLOOKUP(OFFSET($C550,-MOD(ROW($C550),3),0),登録データ!$A$3:$H$2500,8,FALSE)),0),0)</f>
        <v>0</v>
      </c>
      <c r="AQ550" s="39">
        <f t="shared" ca="1" si="2345"/>
        <v>0</v>
      </c>
      <c r="AR550" s="267"/>
      <c r="AS550" s="39" t="str">
        <f t="shared" si="2347"/>
        <v/>
      </c>
      <c r="AT550" s="267"/>
      <c r="AU550" s="267"/>
      <c r="AV550" s="202"/>
      <c r="AW550" s="199"/>
      <c r="AX550" s="200"/>
      <c r="AY550" s="200"/>
      <c r="AZ550" s="200"/>
      <c r="BA550" s="200"/>
      <c r="BB550" s="39"/>
      <c r="BC550" s="39"/>
      <c r="BD550" s="93"/>
      <c r="BE550" s="93"/>
      <c r="BF550" s="93"/>
      <c r="BG550" s="95"/>
      <c r="BH550" s="111"/>
      <c r="BI550" s="202"/>
      <c r="BJ550" s="199"/>
      <c r="BK550" s="200"/>
      <c r="BL550" s="200"/>
      <c r="BM550" s="200"/>
      <c r="BN550" s="200"/>
      <c r="BO550" s="39"/>
      <c r="BP550" s="39"/>
      <c r="BQ550" s="39"/>
      <c r="BR550" s="39"/>
      <c r="BS550" s="39"/>
      <c r="BT550" s="39"/>
      <c r="BV550" s="38" t="str">
        <f>IF($P550="十種競技",COUNTIF($P$21:$P550,"十種競技"),"")</f>
        <v/>
      </c>
      <c r="BW550" s="39" t="str">
        <f t="shared" ca="1" si="2359"/>
        <v/>
      </c>
      <c r="BX550" s="39" t="str">
        <f t="shared" ca="1" si="2360"/>
        <v/>
      </c>
      <c r="BY550" s="39" t="str">
        <f t="shared" ca="1" si="2361"/>
        <v/>
      </c>
      <c r="BZ550" s="39" t="str">
        <f t="shared" ca="1" si="2362"/>
        <v/>
      </c>
      <c r="CA550" s="39" t="str">
        <f t="shared" ca="1" si="2363"/>
        <v/>
      </c>
      <c r="CB550" s="39"/>
      <c r="CC550" s="39"/>
      <c r="CD550" s="39"/>
      <c r="CE550" s="39"/>
      <c r="CF550" s="39"/>
      <c r="CG550" s="86"/>
      <c r="CH550" s="43" t="str">
        <f t="shared" si="2337"/>
        <v/>
      </c>
    </row>
    <row r="551" spans="1:86" ht="14.25" thickBot="1">
      <c r="A551" s="24"/>
      <c r="B551" s="278"/>
      <c r="C551" s="29" t="s">
        <v>3696</v>
      </c>
      <c r="D551" s="283"/>
      <c r="E551" s="283"/>
      <c r="F551" s="283"/>
      <c r="G551" s="283"/>
      <c r="H551" s="283"/>
      <c r="I551" s="283"/>
      <c r="J551" s="283"/>
      <c r="K551" s="283"/>
      <c r="L551" s="283"/>
      <c r="M551" s="283"/>
      <c r="N551" s="283"/>
      <c r="O551" s="29" t="s">
        <v>3699</v>
      </c>
      <c r="P551" s="72"/>
      <c r="Q551" s="32"/>
      <c r="R551" s="160" t="str">
        <f t="shared" si="2338"/>
        <v/>
      </c>
      <c r="S551" s="152"/>
      <c r="T551" s="160" t="str">
        <f t="shared" si="2339"/>
        <v/>
      </c>
      <c r="U551" s="32"/>
      <c r="V551" s="249"/>
      <c r="W551" s="249"/>
      <c r="X551" s="249"/>
      <c r="Y551" s="250"/>
      <c r="Z551" s="250"/>
      <c r="AA551" s="250"/>
      <c r="AB551" s="251"/>
      <c r="AC551" s="242"/>
      <c r="AD551" s="245"/>
      <c r="AG551" s="38"/>
      <c r="AH551" s="267"/>
      <c r="AI551" s="39" t="str">
        <f>IF($P551="","0",VLOOKUP($P551,登録データ!$M$3:$O$28,2,FALSE))</f>
        <v>0</v>
      </c>
      <c r="AJ551" s="39" t="str">
        <f>IF($P551="","",VLOOKUP($P551,登録データ!$M$3:$P$28,4,FALSE))</f>
        <v/>
      </c>
      <c r="AK551" s="39" t="str">
        <f t="shared" si="2340"/>
        <v>00</v>
      </c>
      <c r="AL551" s="39" t="str">
        <f t="shared" si="2341"/>
        <v/>
      </c>
      <c r="AM551" s="39" t="str">
        <f t="shared" si="2342"/>
        <v>000000</v>
      </c>
      <c r="AN551" s="39" t="str">
        <f t="shared" si="2343"/>
        <v/>
      </c>
      <c r="AO551" s="39" t="str">
        <f t="shared" si="2344"/>
        <v/>
      </c>
      <c r="AP551" s="39">
        <f ca="1">IF(OFFSET($C551,-MOD(ROW($C551),3),0)&lt;&gt;"",IF(RIGHT($P551,1)=")",VALUE(VLOOKUP(OFFSET($C551,-MOD(ROW($C551),3),0),登録データ!$A$3:$H$2500,8,FALSE)),0),0)</f>
        <v>0</v>
      </c>
      <c r="AQ551" s="39">
        <f t="shared" ca="1" si="2345"/>
        <v>0</v>
      </c>
      <c r="AR551" s="267"/>
      <c r="AS551" s="39" t="str">
        <f t="shared" si="2347"/>
        <v/>
      </c>
      <c r="AT551" s="267"/>
      <c r="AU551" s="267"/>
      <c r="AV551" s="202"/>
      <c r="AW551" s="199"/>
      <c r="AX551" s="200"/>
      <c r="AY551" s="200"/>
      <c r="AZ551" s="200"/>
      <c r="BA551" s="200"/>
      <c r="BB551" s="39"/>
      <c r="BC551" s="39"/>
      <c r="BD551" s="93"/>
      <c r="BE551" s="93"/>
      <c r="BF551" s="93"/>
      <c r="BG551" s="95"/>
      <c r="BH551" s="111"/>
      <c r="BI551" s="202"/>
      <c r="BJ551" s="199"/>
      <c r="BK551" s="200"/>
      <c r="BL551" s="200"/>
      <c r="BM551" s="200"/>
      <c r="BN551" s="200"/>
      <c r="BO551" s="39"/>
      <c r="BP551" s="39"/>
      <c r="BQ551" s="39"/>
      <c r="BR551" s="39"/>
      <c r="BS551" s="39"/>
      <c r="BT551" s="39"/>
      <c r="BV551" s="38" t="str">
        <f>IF($P551="十種競技",COUNTIF($P$21:$P551,"十種競技"),"")</f>
        <v/>
      </c>
      <c r="BW551" s="39" t="str">
        <f t="shared" ca="1" si="2359"/>
        <v/>
      </c>
      <c r="BX551" s="39" t="str">
        <f t="shared" ca="1" si="2360"/>
        <v/>
      </c>
      <c r="BY551" s="39" t="str">
        <f t="shared" ca="1" si="2361"/>
        <v/>
      </c>
      <c r="BZ551" s="39" t="str">
        <f t="shared" ca="1" si="2362"/>
        <v/>
      </c>
      <c r="CA551" s="39" t="str">
        <f t="shared" ca="1" si="2363"/>
        <v/>
      </c>
      <c r="CB551" s="39"/>
      <c r="CC551" s="39"/>
      <c r="CD551" s="39"/>
      <c r="CE551" s="39"/>
      <c r="CF551" s="39"/>
      <c r="CG551" s="86"/>
      <c r="CH551" s="43" t="str">
        <f t="shared" si="2337"/>
        <v/>
      </c>
    </row>
    <row r="552" spans="1:86" ht="14.25" thickTop="1">
      <c r="A552" s="24"/>
      <c r="B552" s="276">
        <v>178</v>
      </c>
      <c r="C552" s="287"/>
      <c r="D552" s="281" t="str">
        <f>IF($C552="","",IF($C552="@",$D554,VLOOKUP($C552,登録データ!$A$3:$H$2500,2,FALSE)))</f>
        <v/>
      </c>
      <c r="E552" s="281"/>
      <c r="F552" s="281"/>
      <c r="G552" s="282" t="str">
        <f>IF($C552="","",IF($C552="@",$G554,VLOOKUP($C552,登録データ!$A$3:$H$2500,3,FALSE)))</f>
        <v/>
      </c>
      <c r="H552" s="282"/>
      <c r="I552" s="282"/>
      <c r="J552" s="281" t="str">
        <f>IF($C552="","",IF($C552="@",$J554,VLOOKUP($C552,登録データ!$A$3:$H$2500,7,FALSE)))</f>
        <v/>
      </c>
      <c r="K552" s="281"/>
      <c r="L552" s="281" t="str">
        <f>IF($C552="","",IF($C552="@",$L554,VLOOKUP($C552,登録データ!$A$3:$H$2500,4,FALSE)))</f>
        <v/>
      </c>
      <c r="M552" s="281"/>
      <c r="N552" s="281"/>
      <c r="O552" s="58" t="s">
        <v>3697</v>
      </c>
      <c r="P552" s="70"/>
      <c r="Q552" s="30"/>
      <c r="R552" s="156" t="str">
        <f t="shared" si="2338"/>
        <v/>
      </c>
      <c r="S552" s="150"/>
      <c r="T552" s="156" t="str">
        <f t="shared" si="2339"/>
        <v/>
      </c>
      <c r="U552" s="30"/>
      <c r="V552" s="237"/>
      <c r="W552" s="237"/>
      <c r="X552" s="237"/>
      <c r="Y552" s="238"/>
      <c r="Z552" s="238"/>
      <c r="AA552" s="238"/>
      <c r="AB552" s="239"/>
      <c r="AC552" s="240"/>
      <c r="AD552" s="243"/>
      <c r="AG552" s="38"/>
      <c r="AH552" s="267" t="str">
        <f>IF($C552="","",IF($C552="@",0,IF(VLOOKUP($C552,登録データ!$A$3:$V$2500,22,FALSE)=0,0,1)))</f>
        <v/>
      </c>
      <c r="AI552" s="39" t="str">
        <f>IF($P552="","0",VLOOKUP($P552,登録データ!$M$3:$O$28,2,FALSE))</f>
        <v>0</v>
      </c>
      <c r="AJ552" s="39" t="str">
        <f>IF($P552="","",VLOOKUP($P552,登録データ!$M$3:$P$28,4,FALSE))</f>
        <v/>
      </c>
      <c r="AK552" s="39" t="str">
        <f t="shared" si="2340"/>
        <v>00</v>
      </c>
      <c r="AL552" s="39" t="str">
        <f t="shared" si="2341"/>
        <v/>
      </c>
      <c r="AM552" s="39" t="str">
        <f t="shared" si="2342"/>
        <v>000000</v>
      </c>
      <c r="AN552" s="39" t="str">
        <f t="shared" si="2343"/>
        <v/>
      </c>
      <c r="AO552" s="39" t="str">
        <f t="shared" si="2344"/>
        <v/>
      </c>
      <c r="AP552" s="39">
        <f ca="1">IF(OFFSET($C552,-MOD(ROW($C552),3),0)&lt;&gt;"",IF(RIGHT($P552,1)=")",VALUE(VLOOKUP(OFFSET($C552,-MOD(ROW($C552),3),0),登録データ!$A$3:$H$2500,8,FALSE)),0),0)</f>
        <v>0</v>
      </c>
      <c r="AQ552" s="39">
        <f t="shared" ca="1" si="2345"/>
        <v>0</v>
      </c>
      <c r="AR552" s="267" t="str">
        <f t="shared" ref="AR552" si="2424">IF($C552="","",IF($C552="@",0,IF($C552&lt;1501,0,1)))</f>
        <v/>
      </c>
      <c r="AS552" s="39" t="str">
        <f t="shared" si="2347"/>
        <v/>
      </c>
      <c r="AT552" s="267" t="str">
        <f t="shared" ref="AT552" si="2425">IF($C552="","",IF($C552="@",0,IF(COUNTIF($C$21:$C$620,$C552)=1,0,1)))</f>
        <v/>
      </c>
      <c r="AU552" s="267" t="str">
        <f t="shared" ref="AU552" si="2426">IF($L552="","",IF(OR($L552="北海道",$L552="東京都",$L552="大阪府",$L552="京都府",RIGHT($L552,1)="県"),0,1))</f>
        <v/>
      </c>
      <c r="AV552" s="202" t="str">
        <f>IF(AC552="","",COUNTA($AC$21:$AC552))</f>
        <v/>
      </c>
      <c r="AW552" s="199" t="str">
        <f t="shared" ref="AW552" si="2427">IF($C552="","",IF($AV552="","",IF($C552="@",CONCATENATE("@",$D554),$C552)))</f>
        <v/>
      </c>
      <c r="AX552" s="199" t="str">
        <f t="shared" ref="AX552" si="2428">IF(LEFT($AW552,1)="@",$D554,"")</f>
        <v/>
      </c>
      <c r="AY552" s="199" t="str">
        <f t="shared" ref="AY552" si="2429">IF(LEFT($AW552,1)="@",$G554,"")</f>
        <v/>
      </c>
      <c r="AZ552" s="199" t="str">
        <f t="shared" ref="AZ552" si="2430">IF(LEFT($AW552,1)="@",$J554,"")</f>
        <v/>
      </c>
      <c r="BA552" s="199" t="str">
        <f t="shared" ref="BA552" si="2431">IF(LEFT($AW552,1)="@",$L554,"")</f>
        <v/>
      </c>
      <c r="BB552" s="39"/>
      <c r="BC552" s="39"/>
      <c r="BD552" s="74"/>
      <c r="BE552" s="74"/>
      <c r="BF552" s="74"/>
      <c r="BG552" s="83"/>
      <c r="BH552" s="84"/>
      <c r="BI552" s="202" t="str">
        <f>IF($AD552="","",COUNTA($AD$21:$AD552))</f>
        <v/>
      </c>
      <c r="BJ552" s="199" t="str">
        <f>IF($C552="","",IF($BI552="","",IF($C552="@",CONCATENATE("@",$D554),$C552)))</f>
        <v/>
      </c>
      <c r="BK552" s="199" t="str">
        <f t="shared" ref="BK552" si="2432">IF(LEFT($BJ552,1)="@",$D554,"")</f>
        <v/>
      </c>
      <c r="BL552" s="199" t="str">
        <f t="shared" ref="BL552" si="2433">IF(LEFT($BJ552,1)="@",$G554,"")</f>
        <v/>
      </c>
      <c r="BM552" s="199" t="str">
        <f t="shared" ref="BM552" si="2434">IF(LEFT($BJ552,1)="@",$J554,"")</f>
        <v/>
      </c>
      <c r="BN552" s="199" t="str">
        <f t="shared" ref="BN552" si="2435">IF(LEFT($BJ552,1)="@",$L554,"")</f>
        <v/>
      </c>
      <c r="BO552" s="39"/>
      <c r="BP552" s="39"/>
      <c r="BQ552" s="39"/>
      <c r="BR552" s="39"/>
      <c r="BS552" s="39"/>
      <c r="BT552" s="39"/>
      <c r="BV552" s="38" t="str">
        <f>IF($P552="十種競技",COUNTIF($P$21:$P552,"十種競技"),"")</f>
        <v/>
      </c>
      <c r="BW552" s="39" t="str">
        <f t="shared" ca="1" si="2359"/>
        <v/>
      </c>
      <c r="BX552" s="39" t="str">
        <f t="shared" ca="1" si="2360"/>
        <v/>
      </c>
      <c r="BY552" s="39" t="str">
        <f t="shared" ca="1" si="2361"/>
        <v/>
      </c>
      <c r="BZ552" s="39" t="str">
        <f t="shared" ca="1" si="2362"/>
        <v/>
      </c>
      <c r="CA552" s="39" t="str">
        <f t="shared" ca="1" si="2363"/>
        <v/>
      </c>
      <c r="CB552" s="39"/>
      <c r="CC552" s="39"/>
      <c r="CD552" s="39"/>
      <c r="CE552" s="39"/>
      <c r="CF552" s="39"/>
      <c r="CG552" s="86"/>
      <c r="CH552" s="43" t="str">
        <f t="shared" si="2337"/>
        <v/>
      </c>
    </row>
    <row r="553" spans="1:86">
      <c r="A553" s="24"/>
      <c r="B553" s="277"/>
      <c r="C553" s="288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59" t="s">
        <v>3698</v>
      </c>
      <c r="P553" s="71"/>
      <c r="Q553" s="31"/>
      <c r="R553" s="157" t="str">
        <f t="shared" si="2338"/>
        <v/>
      </c>
      <c r="S553" s="151"/>
      <c r="T553" s="157" t="str">
        <f t="shared" si="2339"/>
        <v/>
      </c>
      <c r="U553" s="31"/>
      <c r="V553" s="246"/>
      <c r="W553" s="246"/>
      <c r="X553" s="246"/>
      <c r="Y553" s="247"/>
      <c r="Z553" s="247"/>
      <c r="AA553" s="247"/>
      <c r="AB553" s="248"/>
      <c r="AC553" s="241"/>
      <c r="AD553" s="244"/>
      <c r="AG553" s="38"/>
      <c r="AH553" s="267"/>
      <c r="AI553" s="39" t="str">
        <f>IF($P553="","0",VLOOKUP($P553,登録データ!$M$3:$O$28,2,FALSE))</f>
        <v>0</v>
      </c>
      <c r="AJ553" s="39" t="str">
        <f>IF($P553="","",VLOOKUP($P553,登録データ!$M$3:$P$28,4,FALSE))</f>
        <v/>
      </c>
      <c r="AK553" s="39" t="str">
        <f t="shared" si="2340"/>
        <v>00</v>
      </c>
      <c r="AL553" s="39" t="str">
        <f t="shared" si="2341"/>
        <v/>
      </c>
      <c r="AM553" s="39" t="str">
        <f t="shared" si="2342"/>
        <v>000000</v>
      </c>
      <c r="AN553" s="39" t="str">
        <f t="shared" si="2343"/>
        <v/>
      </c>
      <c r="AO553" s="39" t="str">
        <f t="shared" si="2344"/>
        <v/>
      </c>
      <c r="AP553" s="39">
        <f ca="1">IF(OFFSET($C553,-MOD(ROW($C553),3),0)&lt;&gt;"",IF(RIGHT($P553,1)=")",VALUE(VLOOKUP(OFFSET($C553,-MOD(ROW($C553),3),0),登録データ!$A$3:$H$2500,8,FALSE)),0),0)</f>
        <v>0</v>
      </c>
      <c r="AQ553" s="39">
        <f t="shared" ca="1" si="2345"/>
        <v>0</v>
      </c>
      <c r="AR553" s="267"/>
      <c r="AS553" s="39" t="str">
        <f t="shared" si="2347"/>
        <v/>
      </c>
      <c r="AT553" s="267"/>
      <c r="AU553" s="267"/>
      <c r="AV553" s="202"/>
      <c r="AW553" s="199"/>
      <c r="AX553" s="200"/>
      <c r="AY553" s="200"/>
      <c r="AZ553" s="200"/>
      <c r="BA553" s="200"/>
      <c r="BB553" s="39"/>
      <c r="BC553" s="39"/>
      <c r="BD553" s="93"/>
      <c r="BE553" s="93"/>
      <c r="BF553" s="93"/>
      <c r="BG553" s="95"/>
      <c r="BH553" s="111"/>
      <c r="BI553" s="202"/>
      <c r="BJ553" s="199"/>
      <c r="BK553" s="200"/>
      <c r="BL553" s="200"/>
      <c r="BM553" s="200"/>
      <c r="BN553" s="200"/>
      <c r="BO553" s="39"/>
      <c r="BP553" s="39"/>
      <c r="BQ553" s="39"/>
      <c r="BR553" s="39"/>
      <c r="BS553" s="39"/>
      <c r="BT553" s="39"/>
      <c r="BV553" s="38" t="str">
        <f>IF($P553="十種競技",COUNTIF($P$21:$P553,"十種競技"),"")</f>
        <v/>
      </c>
      <c r="BW553" s="39" t="str">
        <f t="shared" ca="1" si="2359"/>
        <v/>
      </c>
      <c r="BX553" s="39" t="str">
        <f t="shared" ca="1" si="2360"/>
        <v/>
      </c>
      <c r="BY553" s="39" t="str">
        <f t="shared" ca="1" si="2361"/>
        <v/>
      </c>
      <c r="BZ553" s="39" t="str">
        <f t="shared" ca="1" si="2362"/>
        <v/>
      </c>
      <c r="CA553" s="39" t="str">
        <f t="shared" ca="1" si="2363"/>
        <v/>
      </c>
      <c r="CB553" s="39"/>
      <c r="CC553" s="39"/>
      <c r="CD553" s="39"/>
      <c r="CE553" s="39"/>
      <c r="CF553" s="39"/>
      <c r="CG553" s="86"/>
      <c r="CH553" s="43" t="str">
        <f t="shared" si="2337"/>
        <v/>
      </c>
    </row>
    <row r="554" spans="1:86" ht="14.25" thickBot="1">
      <c r="A554" s="24"/>
      <c r="B554" s="278"/>
      <c r="C554" s="29" t="s">
        <v>3696</v>
      </c>
      <c r="D554" s="283"/>
      <c r="E554" s="283"/>
      <c r="F554" s="283"/>
      <c r="G554" s="283"/>
      <c r="H554" s="283"/>
      <c r="I554" s="283"/>
      <c r="J554" s="283"/>
      <c r="K554" s="283"/>
      <c r="L554" s="283"/>
      <c r="M554" s="283"/>
      <c r="N554" s="283"/>
      <c r="O554" s="29" t="s">
        <v>3699</v>
      </c>
      <c r="P554" s="72"/>
      <c r="Q554" s="32"/>
      <c r="R554" s="160" t="str">
        <f t="shared" si="2338"/>
        <v/>
      </c>
      <c r="S554" s="152"/>
      <c r="T554" s="160" t="str">
        <f t="shared" si="2339"/>
        <v/>
      </c>
      <c r="U554" s="32"/>
      <c r="V554" s="249"/>
      <c r="W554" s="249"/>
      <c r="X554" s="249"/>
      <c r="Y554" s="250"/>
      <c r="Z554" s="250"/>
      <c r="AA554" s="250"/>
      <c r="AB554" s="251"/>
      <c r="AC554" s="242"/>
      <c r="AD554" s="245"/>
      <c r="AG554" s="38"/>
      <c r="AH554" s="267"/>
      <c r="AI554" s="39" t="str">
        <f>IF($P554="","0",VLOOKUP($P554,登録データ!$M$3:$O$28,2,FALSE))</f>
        <v>0</v>
      </c>
      <c r="AJ554" s="39" t="str">
        <f>IF($P554="","",VLOOKUP($P554,登録データ!$M$3:$P$28,4,FALSE))</f>
        <v/>
      </c>
      <c r="AK554" s="39" t="str">
        <f t="shared" si="2340"/>
        <v>00</v>
      </c>
      <c r="AL554" s="39" t="str">
        <f t="shared" si="2341"/>
        <v/>
      </c>
      <c r="AM554" s="39" t="str">
        <f t="shared" si="2342"/>
        <v>000000</v>
      </c>
      <c r="AN554" s="39" t="str">
        <f t="shared" si="2343"/>
        <v/>
      </c>
      <c r="AO554" s="39" t="str">
        <f t="shared" si="2344"/>
        <v/>
      </c>
      <c r="AP554" s="39">
        <f ca="1">IF(OFFSET($C554,-MOD(ROW($C554),3),0)&lt;&gt;"",IF(RIGHT($P554,1)=")",VALUE(VLOOKUP(OFFSET($C554,-MOD(ROW($C554),3),0),登録データ!$A$3:$H$2500,8,FALSE)),0),0)</f>
        <v>0</v>
      </c>
      <c r="AQ554" s="39">
        <f t="shared" ca="1" si="2345"/>
        <v>0</v>
      </c>
      <c r="AR554" s="267"/>
      <c r="AS554" s="39" t="str">
        <f t="shared" si="2347"/>
        <v/>
      </c>
      <c r="AT554" s="267"/>
      <c r="AU554" s="267"/>
      <c r="AV554" s="202"/>
      <c r="AW554" s="199"/>
      <c r="AX554" s="200"/>
      <c r="AY554" s="200"/>
      <c r="AZ554" s="200"/>
      <c r="BA554" s="200"/>
      <c r="BB554" s="39"/>
      <c r="BC554" s="39"/>
      <c r="BD554" s="93"/>
      <c r="BE554" s="93"/>
      <c r="BF554" s="93"/>
      <c r="BG554" s="95"/>
      <c r="BH554" s="111"/>
      <c r="BI554" s="202"/>
      <c r="BJ554" s="199"/>
      <c r="BK554" s="200"/>
      <c r="BL554" s="200"/>
      <c r="BM554" s="200"/>
      <c r="BN554" s="200"/>
      <c r="BO554" s="39"/>
      <c r="BP554" s="39"/>
      <c r="BQ554" s="39"/>
      <c r="BR554" s="39"/>
      <c r="BS554" s="39"/>
      <c r="BT554" s="39"/>
      <c r="BV554" s="38" t="str">
        <f>IF($P554="十種競技",COUNTIF($P$21:$P554,"十種競技"),"")</f>
        <v/>
      </c>
      <c r="BW554" s="39" t="str">
        <f t="shared" ca="1" si="2359"/>
        <v/>
      </c>
      <c r="BX554" s="39" t="str">
        <f t="shared" ca="1" si="2360"/>
        <v/>
      </c>
      <c r="BY554" s="39" t="str">
        <f t="shared" ca="1" si="2361"/>
        <v/>
      </c>
      <c r="BZ554" s="39" t="str">
        <f t="shared" ca="1" si="2362"/>
        <v/>
      </c>
      <c r="CA554" s="39" t="str">
        <f t="shared" ca="1" si="2363"/>
        <v/>
      </c>
      <c r="CB554" s="39"/>
      <c r="CC554" s="39"/>
      <c r="CD554" s="39"/>
      <c r="CE554" s="39"/>
      <c r="CF554" s="39"/>
      <c r="CG554" s="86"/>
      <c r="CH554" s="43" t="str">
        <f t="shared" si="2337"/>
        <v/>
      </c>
    </row>
    <row r="555" spans="1:86" ht="14.25" thickTop="1">
      <c r="A555" s="24"/>
      <c r="B555" s="276">
        <v>179</v>
      </c>
      <c r="C555" s="287"/>
      <c r="D555" s="281" t="str">
        <f>IF($C555="","",IF($C555="@",$D557,VLOOKUP($C555,登録データ!$A$3:$H$2500,2,FALSE)))</f>
        <v/>
      </c>
      <c r="E555" s="281"/>
      <c r="F555" s="281"/>
      <c r="G555" s="282" t="str">
        <f>IF($C555="","",IF($C555="@",$G557,VLOOKUP($C555,登録データ!$A$3:$H$2500,3,FALSE)))</f>
        <v/>
      </c>
      <c r="H555" s="282"/>
      <c r="I555" s="282"/>
      <c r="J555" s="281" t="str">
        <f>IF($C555="","",IF($C555="@",$J557,VLOOKUP($C555,登録データ!$A$3:$H$2500,7,FALSE)))</f>
        <v/>
      </c>
      <c r="K555" s="281"/>
      <c r="L555" s="281" t="str">
        <f>IF($C555="","",IF($C555="@",$L557,VLOOKUP($C555,登録データ!$A$3:$H$2500,4,FALSE)))</f>
        <v/>
      </c>
      <c r="M555" s="281"/>
      <c r="N555" s="281"/>
      <c r="O555" s="58" t="s">
        <v>3697</v>
      </c>
      <c r="P555" s="70"/>
      <c r="Q555" s="30"/>
      <c r="R555" s="156" t="str">
        <f t="shared" si="2338"/>
        <v/>
      </c>
      <c r="S555" s="150"/>
      <c r="T555" s="156" t="str">
        <f t="shared" si="2339"/>
        <v/>
      </c>
      <c r="U555" s="30"/>
      <c r="V555" s="237"/>
      <c r="W555" s="237"/>
      <c r="X555" s="237"/>
      <c r="Y555" s="238"/>
      <c r="Z555" s="238"/>
      <c r="AA555" s="238"/>
      <c r="AB555" s="239"/>
      <c r="AC555" s="240"/>
      <c r="AD555" s="243"/>
      <c r="AG555" s="38"/>
      <c r="AH555" s="267" t="str">
        <f>IF($C555="","",IF($C555="@",0,IF(VLOOKUP($C555,登録データ!$A$3:$V$2500,22,FALSE)=0,0,1)))</f>
        <v/>
      </c>
      <c r="AI555" s="39" t="str">
        <f>IF($P555="","0",VLOOKUP($P555,登録データ!$M$3:$O$28,2,FALSE))</f>
        <v>0</v>
      </c>
      <c r="AJ555" s="39" t="str">
        <f>IF($P555="","",VLOOKUP($P555,登録データ!$M$3:$P$28,4,FALSE))</f>
        <v/>
      </c>
      <c r="AK555" s="39" t="str">
        <f t="shared" si="2340"/>
        <v>00</v>
      </c>
      <c r="AL555" s="39" t="str">
        <f t="shared" si="2341"/>
        <v/>
      </c>
      <c r="AM555" s="39" t="str">
        <f t="shared" si="2342"/>
        <v>000000</v>
      </c>
      <c r="AN555" s="39" t="str">
        <f t="shared" si="2343"/>
        <v/>
      </c>
      <c r="AO555" s="39" t="str">
        <f t="shared" si="2344"/>
        <v/>
      </c>
      <c r="AP555" s="39">
        <f ca="1">IF(OFFSET($C555,-MOD(ROW($C555),3),0)&lt;&gt;"",IF(RIGHT($P555,1)=")",VALUE(VLOOKUP(OFFSET($C555,-MOD(ROW($C555),3),0),登録データ!$A$3:$H$2500,8,FALSE)),0),0)</f>
        <v>0</v>
      </c>
      <c r="AQ555" s="39">
        <f t="shared" ca="1" si="2345"/>
        <v>0</v>
      </c>
      <c r="AR555" s="267" t="str">
        <f t="shared" ref="AR555" si="2436">IF($C555="","",IF($C555="@",0,IF($C555&lt;1501,0,1)))</f>
        <v/>
      </c>
      <c r="AS555" s="39" t="str">
        <f t="shared" si="2347"/>
        <v/>
      </c>
      <c r="AT555" s="267" t="str">
        <f t="shared" ref="AT555" si="2437">IF($C555="","",IF($C555="@",0,IF(COUNTIF($C$21:$C$620,$C555)=1,0,1)))</f>
        <v/>
      </c>
      <c r="AU555" s="267" t="str">
        <f t="shared" ref="AU555" si="2438">IF($L555="","",IF(OR($L555="北海道",$L555="東京都",$L555="大阪府",$L555="京都府",RIGHT($L555,1)="県"),0,1))</f>
        <v/>
      </c>
      <c r="AV555" s="202" t="str">
        <f>IF(AC555="","",COUNTA($AC$21:$AC555))</f>
        <v/>
      </c>
      <c r="AW555" s="199" t="str">
        <f t="shared" ref="AW555" si="2439">IF($C555="","",IF($AV555="","",IF($C555="@",CONCATENATE("@",$D557),$C555)))</f>
        <v/>
      </c>
      <c r="AX555" s="199" t="str">
        <f t="shared" ref="AX555" si="2440">IF(LEFT($AW555,1)="@",$D557,"")</f>
        <v/>
      </c>
      <c r="AY555" s="199" t="str">
        <f t="shared" ref="AY555" si="2441">IF(LEFT($AW555,1)="@",$G557,"")</f>
        <v/>
      </c>
      <c r="AZ555" s="199" t="str">
        <f t="shared" ref="AZ555" si="2442">IF(LEFT($AW555,1)="@",$J557,"")</f>
        <v/>
      </c>
      <c r="BA555" s="199" t="str">
        <f t="shared" ref="BA555" si="2443">IF(LEFT($AW555,1)="@",$L557,"")</f>
        <v/>
      </c>
      <c r="BB555" s="39"/>
      <c r="BC555" s="39"/>
      <c r="BD555" s="74"/>
      <c r="BE555" s="74"/>
      <c r="BF555" s="74"/>
      <c r="BG555" s="83"/>
      <c r="BH555" s="84"/>
      <c r="BI555" s="202" t="str">
        <f>IF($AD555="","",COUNTA($AD$21:$AD555))</f>
        <v/>
      </c>
      <c r="BJ555" s="199" t="str">
        <f>IF($C555="","",IF($BI555="","",IF($C555="@",CONCATENATE("@",$D557),$C555)))</f>
        <v/>
      </c>
      <c r="BK555" s="199" t="str">
        <f t="shared" ref="BK555" si="2444">IF(LEFT($BJ555,1)="@",$D557,"")</f>
        <v/>
      </c>
      <c r="BL555" s="199" t="str">
        <f t="shared" ref="BL555" si="2445">IF(LEFT($BJ555,1)="@",$G557,"")</f>
        <v/>
      </c>
      <c r="BM555" s="199" t="str">
        <f t="shared" ref="BM555" si="2446">IF(LEFT($BJ555,1)="@",$J557,"")</f>
        <v/>
      </c>
      <c r="BN555" s="199" t="str">
        <f t="shared" ref="BN555" si="2447">IF(LEFT($BJ555,1)="@",$L557,"")</f>
        <v/>
      </c>
      <c r="BO555" s="39"/>
      <c r="BP555" s="39"/>
      <c r="BQ555" s="39"/>
      <c r="BR555" s="39"/>
      <c r="BS555" s="39"/>
      <c r="BT555" s="39"/>
      <c r="BV555" s="38" t="str">
        <f>IF($P555="十種競技",COUNTIF($P$21:$P555,"十種競技"),"")</f>
        <v/>
      </c>
      <c r="BW555" s="39" t="str">
        <f t="shared" ca="1" si="2359"/>
        <v/>
      </c>
      <c r="BX555" s="39" t="str">
        <f t="shared" ca="1" si="2360"/>
        <v/>
      </c>
      <c r="BY555" s="39" t="str">
        <f t="shared" ca="1" si="2361"/>
        <v/>
      </c>
      <c r="BZ555" s="39" t="str">
        <f t="shared" ca="1" si="2362"/>
        <v/>
      </c>
      <c r="CA555" s="39" t="str">
        <f t="shared" ca="1" si="2363"/>
        <v/>
      </c>
      <c r="CB555" s="39"/>
      <c r="CC555" s="39"/>
      <c r="CD555" s="39"/>
      <c r="CE555" s="39"/>
      <c r="CF555" s="39"/>
      <c r="CG555" s="86"/>
      <c r="CH555" s="43" t="str">
        <f t="shared" si="2337"/>
        <v/>
      </c>
    </row>
    <row r="556" spans="1:86">
      <c r="A556" s="24"/>
      <c r="B556" s="277"/>
      <c r="C556" s="288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59" t="s">
        <v>3698</v>
      </c>
      <c r="P556" s="71"/>
      <c r="Q556" s="31"/>
      <c r="R556" s="157" t="str">
        <f t="shared" si="2338"/>
        <v/>
      </c>
      <c r="S556" s="151"/>
      <c r="T556" s="157" t="str">
        <f t="shared" si="2339"/>
        <v/>
      </c>
      <c r="U556" s="31"/>
      <c r="V556" s="246"/>
      <c r="W556" s="246"/>
      <c r="X556" s="246"/>
      <c r="Y556" s="247"/>
      <c r="Z556" s="247"/>
      <c r="AA556" s="247"/>
      <c r="AB556" s="248"/>
      <c r="AC556" s="241"/>
      <c r="AD556" s="244"/>
      <c r="AG556" s="38"/>
      <c r="AH556" s="267"/>
      <c r="AI556" s="39" t="str">
        <f>IF($P556="","0",VLOOKUP($P556,登録データ!$M$3:$O$28,2,FALSE))</f>
        <v>0</v>
      </c>
      <c r="AJ556" s="39" t="str">
        <f>IF($P556="","",VLOOKUP($P556,登録データ!$M$3:$P$28,4,FALSE))</f>
        <v/>
      </c>
      <c r="AK556" s="39" t="str">
        <f t="shared" si="2340"/>
        <v>00</v>
      </c>
      <c r="AL556" s="39" t="str">
        <f t="shared" si="2341"/>
        <v/>
      </c>
      <c r="AM556" s="39" t="str">
        <f t="shared" si="2342"/>
        <v>000000</v>
      </c>
      <c r="AN556" s="39" t="str">
        <f t="shared" si="2343"/>
        <v/>
      </c>
      <c r="AO556" s="39" t="str">
        <f t="shared" si="2344"/>
        <v/>
      </c>
      <c r="AP556" s="39">
        <f ca="1">IF(OFFSET($C556,-MOD(ROW($C556),3),0)&lt;&gt;"",IF(RIGHT($P556,1)=")",VALUE(VLOOKUP(OFFSET($C556,-MOD(ROW($C556),3),0),登録データ!$A$3:$H$2500,8,FALSE)),0),0)</f>
        <v>0</v>
      </c>
      <c r="AQ556" s="39">
        <f t="shared" ca="1" si="2345"/>
        <v>0</v>
      </c>
      <c r="AR556" s="267"/>
      <c r="AS556" s="39" t="str">
        <f t="shared" si="2347"/>
        <v/>
      </c>
      <c r="AT556" s="267"/>
      <c r="AU556" s="267"/>
      <c r="AV556" s="202"/>
      <c r="AW556" s="199"/>
      <c r="AX556" s="200"/>
      <c r="AY556" s="200"/>
      <c r="AZ556" s="200"/>
      <c r="BA556" s="200"/>
      <c r="BB556" s="39"/>
      <c r="BC556" s="39"/>
      <c r="BD556" s="93"/>
      <c r="BE556" s="93"/>
      <c r="BF556" s="93"/>
      <c r="BG556" s="95"/>
      <c r="BH556" s="111"/>
      <c r="BI556" s="202"/>
      <c r="BJ556" s="199"/>
      <c r="BK556" s="200"/>
      <c r="BL556" s="200"/>
      <c r="BM556" s="200"/>
      <c r="BN556" s="200"/>
      <c r="BO556" s="39"/>
      <c r="BP556" s="39"/>
      <c r="BQ556" s="39"/>
      <c r="BR556" s="39"/>
      <c r="BS556" s="39"/>
      <c r="BT556" s="39"/>
      <c r="BV556" s="38" t="str">
        <f>IF($P556="十種競技",COUNTIF($P$21:$P556,"十種競技"),"")</f>
        <v/>
      </c>
      <c r="BW556" s="39" t="str">
        <f t="shared" ca="1" si="2359"/>
        <v/>
      </c>
      <c r="BX556" s="39" t="str">
        <f t="shared" ca="1" si="2360"/>
        <v/>
      </c>
      <c r="BY556" s="39" t="str">
        <f t="shared" ca="1" si="2361"/>
        <v/>
      </c>
      <c r="BZ556" s="39" t="str">
        <f t="shared" ca="1" si="2362"/>
        <v/>
      </c>
      <c r="CA556" s="39" t="str">
        <f t="shared" ca="1" si="2363"/>
        <v/>
      </c>
      <c r="CB556" s="39"/>
      <c r="CC556" s="39"/>
      <c r="CD556" s="39"/>
      <c r="CE556" s="39"/>
      <c r="CF556" s="39"/>
      <c r="CG556" s="86"/>
      <c r="CH556" s="43" t="str">
        <f t="shared" si="2337"/>
        <v/>
      </c>
    </row>
    <row r="557" spans="1:86" ht="14.25" thickBot="1">
      <c r="A557" s="24"/>
      <c r="B557" s="278"/>
      <c r="C557" s="29" t="s">
        <v>3696</v>
      </c>
      <c r="D557" s="283"/>
      <c r="E557" s="283"/>
      <c r="F557" s="283"/>
      <c r="G557" s="283"/>
      <c r="H557" s="283"/>
      <c r="I557" s="283"/>
      <c r="J557" s="283"/>
      <c r="K557" s="283"/>
      <c r="L557" s="283"/>
      <c r="M557" s="283"/>
      <c r="N557" s="283"/>
      <c r="O557" s="29" t="s">
        <v>3699</v>
      </c>
      <c r="P557" s="72"/>
      <c r="Q557" s="32"/>
      <c r="R557" s="160" t="str">
        <f t="shared" si="2338"/>
        <v/>
      </c>
      <c r="S557" s="152"/>
      <c r="T557" s="160" t="str">
        <f t="shared" si="2339"/>
        <v/>
      </c>
      <c r="U557" s="32"/>
      <c r="V557" s="249"/>
      <c r="W557" s="249"/>
      <c r="X557" s="249"/>
      <c r="Y557" s="250"/>
      <c r="Z557" s="250"/>
      <c r="AA557" s="250"/>
      <c r="AB557" s="251"/>
      <c r="AC557" s="242"/>
      <c r="AD557" s="245"/>
      <c r="AG557" s="38"/>
      <c r="AH557" s="267"/>
      <c r="AI557" s="39" t="str">
        <f>IF($P557="","0",VLOOKUP($P557,登録データ!$M$3:$O$28,2,FALSE))</f>
        <v>0</v>
      </c>
      <c r="AJ557" s="39" t="str">
        <f>IF($P557="","",VLOOKUP($P557,登録データ!$M$3:$P$28,4,FALSE))</f>
        <v/>
      </c>
      <c r="AK557" s="39" t="str">
        <f t="shared" si="2340"/>
        <v>00</v>
      </c>
      <c r="AL557" s="39" t="str">
        <f t="shared" si="2341"/>
        <v/>
      </c>
      <c r="AM557" s="39" t="str">
        <f t="shared" si="2342"/>
        <v>000000</v>
      </c>
      <c r="AN557" s="39" t="str">
        <f t="shared" si="2343"/>
        <v/>
      </c>
      <c r="AO557" s="39" t="str">
        <f t="shared" si="2344"/>
        <v/>
      </c>
      <c r="AP557" s="39">
        <f ca="1">IF(OFFSET($C557,-MOD(ROW($C557),3),0)&lt;&gt;"",IF(RIGHT($P557,1)=")",VALUE(VLOOKUP(OFFSET($C557,-MOD(ROW($C557),3),0),登録データ!$A$3:$H$2500,8,FALSE)),0),0)</f>
        <v>0</v>
      </c>
      <c r="AQ557" s="39">
        <f t="shared" ca="1" si="2345"/>
        <v>0</v>
      </c>
      <c r="AR557" s="267"/>
      <c r="AS557" s="39" t="str">
        <f t="shared" si="2347"/>
        <v/>
      </c>
      <c r="AT557" s="267"/>
      <c r="AU557" s="267"/>
      <c r="AV557" s="202"/>
      <c r="AW557" s="199"/>
      <c r="AX557" s="200"/>
      <c r="AY557" s="200"/>
      <c r="AZ557" s="200"/>
      <c r="BA557" s="200"/>
      <c r="BB557" s="39"/>
      <c r="BC557" s="39"/>
      <c r="BD557" s="93"/>
      <c r="BE557" s="93"/>
      <c r="BF557" s="93"/>
      <c r="BG557" s="95"/>
      <c r="BH557" s="111"/>
      <c r="BI557" s="202"/>
      <c r="BJ557" s="199"/>
      <c r="BK557" s="200"/>
      <c r="BL557" s="200"/>
      <c r="BM557" s="200"/>
      <c r="BN557" s="200"/>
      <c r="BO557" s="39"/>
      <c r="BP557" s="39"/>
      <c r="BQ557" s="39"/>
      <c r="BR557" s="39"/>
      <c r="BS557" s="39"/>
      <c r="BT557" s="39"/>
      <c r="BV557" s="38" t="str">
        <f>IF($P557="十種競技",COUNTIF($P$21:$P557,"十種競技"),"")</f>
        <v/>
      </c>
      <c r="BW557" s="39" t="str">
        <f t="shared" ca="1" si="2359"/>
        <v/>
      </c>
      <c r="BX557" s="39" t="str">
        <f t="shared" ca="1" si="2360"/>
        <v/>
      </c>
      <c r="BY557" s="39" t="str">
        <f t="shared" ca="1" si="2361"/>
        <v/>
      </c>
      <c r="BZ557" s="39" t="str">
        <f t="shared" ca="1" si="2362"/>
        <v/>
      </c>
      <c r="CA557" s="39" t="str">
        <f t="shared" ca="1" si="2363"/>
        <v/>
      </c>
      <c r="CB557" s="39"/>
      <c r="CC557" s="39"/>
      <c r="CD557" s="39"/>
      <c r="CE557" s="39"/>
      <c r="CF557" s="39"/>
      <c r="CG557" s="86"/>
      <c r="CH557" s="43" t="str">
        <f t="shared" si="2337"/>
        <v/>
      </c>
    </row>
    <row r="558" spans="1:86" ht="14.25" thickTop="1">
      <c r="A558" s="24"/>
      <c r="B558" s="276">
        <v>180</v>
      </c>
      <c r="C558" s="287"/>
      <c r="D558" s="281" t="str">
        <f>IF($C558="","",IF($C558="@",$D560,VLOOKUP($C558,登録データ!$A$3:$H$2500,2,FALSE)))</f>
        <v/>
      </c>
      <c r="E558" s="281"/>
      <c r="F558" s="281"/>
      <c r="G558" s="282" t="str">
        <f>IF($C558="","",IF($C558="@",$G560,VLOOKUP($C558,登録データ!$A$3:$H$2500,3,FALSE)))</f>
        <v/>
      </c>
      <c r="H558" s="282"/>
      <c r="I558" s="282"/>
      <c r="J558" s="281" t="str">
        <f>IF($C558="","",IF($C558="@",$J560,VLOOKUP($C558,登録データ!$A$3:$H$2500,7,FALSE)))</f>
        <v/>
      </c>
      <c r="K558" s="281"/>
      <c r="L558" s="281" t="str">
        <f>IF($C558="","",IF($C558="@",$L560,VLOOKUP($C558,登録データ!$A$3:$H$2500,4,FALSE)))</f>
        <v/>
      </c>
      <c r="M558" s="281"/>
      <c r="N558" s="281"/>
      <c r="O558" s="58" t="s">
        <v>3697</v>
      </c>
      <c r="P558" s="70"/>
      <c r="Q558" s="30"/>
      <c r="R558" s="156" t="str">
        <f t="shared" si="2338"/>
        <v/>
      </c>
      <c r="S558" s="150"/>
      <c r="T558" s="156" t="str">
        <f t="shared" si="2339"/>
        <v/>
      </c>
      <c r="U558" s="30"/>
      <c r="V558" s="237"/>
      <c r="W558" s="237"/>
      <c r="X558" s="237"/>
      <c r="Y558" s="238"/>
      <c r="Z558" s="238"/>
      <c r="AA558" s="238"/>
      <c r="AB558" s="239"/>
      <c r="AC558" s="240"/>
      <c r="AD558" s="243"/>
      <c r="AG558" s="38"/>
      <c r="AH558" s="267" t="str">
        <f>IF($C558="","",IF($C558="@",0,IF(VLOOKUP($C558,登録データ!$A$3:$V$2500,22,FALSE)=0,0,1)))</f>
        <v/>
      </c>
      <c r="AI558" s="39" t="str">
        <f>IF($P558="","0",VLOOKUP($P558,登録データ!$M$3:$O$28,2,FALSE))</f>
        <v>0</v>
      </c>
      <c r="AJ558" s="39" t="str">
        <f>IF($P558="","",VLOOKUP($P558,登録データ!$M$3:$P$28,4,FALSE))</f>
        <v/>
      </c>
      <c r="AK558" s="39" t="str">
        <f t="shared" si="2340"/>
        <v>00</v>
      </c>
      <c r="AL558" s="39" t="str">
        <f t="shared" si="2341"/>
        <v/>
      </c>
      <c r="AM558" s="39" t="str">
        <f t="shared" si="2342"/>
        <v>000000</v>
      </c>
      <c r="AN558" s="39" t="str">
        <f t="shared" si="2343"/>
        <v/>
      </c>
      <c r="AO558" s="39" t="str">
        <f t="shared" si="2344"/>
        <v/>
      </c>
      <c r="AP558" s="39">
        <f ca="1">IF(OFFSET($C558,-MOD(ROW($C558),3),0)&lt;&gt;"",IF(RIGHT($P558,1)=")",VALUE(VLOOKUP(OFFSET($C558,-MOD(ROW($C558),3),0),登録データ!$A$3:$H$2500,8,FALSE)),0),0)</f>
        <v>0</v>
      </c>
      <c r="AQ558" s="39">
        <f t="shared" ca="1" si="2345"/>
        <v>0</v>
      </c>
      <c r="AR558" s="267" t="str">
        <f t="shared" ref="AR558" si="2448">IF($C558="","",IF($C558="@",0,IF($C558&lt;1501,0,1)))</f>
        <v/>
      </c>
      <c r="AS558" s="39" t="str">
        <f t="shared" si="2347"/>
        <v/>
      </c>
      <c r="AT558" s="267" t="str">
        <f t="shared" ref="AT558" si="2449">IF($C558="","",IF($C558="@",0,IF(COUNTIF($C$21:$C$620,$C558)=1,0,1)))</f>
        <v/>
      </c>
      <c r="AU558" s="267" t="str">
        <f t="shared" ref="AU558" si="2450">IF($L558="","",IF(OR($L558="北海道",$L558="東京都",$L558="大阪府",$L558="京都府",RIGHT($L558,1)="県"),0,1))</f>
        <v/>
      </c>
      <c r="AV558" s="202" t="str">
        <f>IF(AC558="","",COUNTA($AC$21:$AC558))</f>
        <v/>
      </c>
      <c r="AW558" s="199" t="str">
        <f t="shared" ref="AW558" si="2451">IF($C558="","",IF($AV558="","",IF($C558="@",CONCATENATE("@",$D560),$C558)))</f>
        <v/>
      </c>
      <c r="AX558" s="199" t="str">
        <f t="shared" ref="AX558" si="2452">IF(LEFT($AW558,1)="@",$D560,"")</f>
        <v/>
      </c>
      <c r="AY558" s="199" t="str">
        <f t="shared" ref="AY558" si="2453">IF(LEFT($AW558,1)="@",$G560,"")</f>
        <v/>
      </c>
      <c r="AZ558" s="199" t="str">
        <f t="shared" ref="AZ558" si="2454">IF(LEFT($AW558,1)="@",$J560,"")</f>
        <v/>
      </c>
      <c r="BA558" s="199" t="str">
        <f t="shared" ref="BA558" si="2455">IF(LEFT($AW558,1)="@",$L560,"")</f>
        <v/>
      </c>
      <c r="BB558" s="39"/>
      <c r="BC558" s="39"/>
      <c r="BD558" s="74"/>
      <c r="BE558" s="74"/>
      <c r="BF558" s="74"/>
      <c r="BG558" s="83"/>
      <c r="BH558" s="84"/>
      <c r="BI558" s="202" t="str">
        <f>IF($AD558="","",COUNTA($AD$21:$AD558))</f>
        <v/>
      </c>
      <c r="BJ558" s="199" t="str">
        <f>IF($C558="","",IF($BI558="","",IF($C558="@",CONCATENATE("@",$D560),$C558)))</f>
        <v/>
      </c>
      <c r="BK558" s="199" t="str">
        <f t="shared" ref="BK558" si="2456">IF(LEFT($BJ558,1)="@",$D560,"")</f>
        <v/>
      </c>
      <c r="BL558" s="199" t="str">
        <f t="shared" ref="BL558" si="2457">IF(LEFT($BJ558,1)="@",$G560,"")</f>
        <v/>
      </c>
      <c r="BM558" s="199" t="str">
        <f t="shared" ref="BM558" si="2458">IF(LEFT($BJ558,1)="@",$J560,"")</f>
        <v/>
      </c>
      <c r="BN558" s="199" t="str">
        <f t="shared" ref="BN558" si="2459">IF(LEFT($BJ558,1)="@",$L560,"")</f>
        <v/>
      </c>
      <c r="BO558" s="39"/>
      <c r="BP558" s="39"/>
      <c r="BQ558" s="39"/>
      <c r="BR558" s="39"/>
      <c r="BS558" s="39"/>
      <c r="BT558" s="39"/>
      <c r="BV558" s="38" t="str">
        <f>IF($P558="十種競技",COUNTIF($P$21:$P558,"十種競技"),"")</f>
        <v/>
      </c>
      <c r="BW558" s="39" t="str">
        <f t="shared" ca="1" si="2359"/>
        <v/>
      </c>
      <c r="BX558" s="39" t="str">
        <f t="shared" ca="1" si="2360"/>
        <v/>
      </c>
      <c r="BY558" s="39" t="str">
        <f t="shared" ca="1" si="2361"/>
        <v/>
      </c>
      <c r="BZ558" s="39" t="str">
        <f t="shared" ca="1" si="2362"/>
        <v/>
      </c>
      <c r="CA558" s="39" t="str">
        <f t="shared" ca="1" si="2363"/>
        <v/>
      </c>
      <c r="CB558" s="39"/>
      <c r="CC558" s="39"/>
      <c r="CD558" s="39"/>
      <c r="CE558" s="39"/>
      <c r="CF558" s="39"/>
      <c r="CG558" s="86"/>
      <c r="CH558" s="43" t="str">
        <f t="shared" si="2337"/>
        <v/>
      </c>
    </row>
    <row r="559" spans="1:86">
      <c r="A559" s="24"/>
      <c r="B559" s="277"/>
      <c r="C559" s="288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59" t="s">
        <v>3698</v>
      </c>
      <c r="P559" s="71"/>
      <c r="Q559" s="31"/>
      <c r="R559" s="157" t="str">
        <f t="shared" si="2338"/>
        <v/>
      </c>
      <c r="S559" s="151"/>
      <c r="T559" s="157" t="str">
        <f t="shared" si="2339"/>
        <v/>
      </c>
      <c r="U559" s="31"/>
      <c r="V559" s="246"/>
      <c r="W559" s="246"/>
      <c r="X559" s="246"/>
      <c r="Y559" s="247"/>
      <c r="Z559" s="247"/>
      <c r="AA559" s="247"/>
      <c r="AB559" s="248"/>
      <c r="AC559" s="241"/>
      <c r="AD559" s="244"/>
      <c r="AG559" s="38"/>
      <c r="AH559" s="267"/>
      <c r="AI559" s="39" t="str">
        <f>IF($P559="","0",VLOOKUP($P559,登録データ!$M$3:$O$28,2,FALSE))</f>
        <v>0</v>
      </c>
      <c r="AJ559" s="39" t="str">
        <f>IF($P559="","",VLOOKUP($P559,登録データ!$M$3:$P$28,4,FALSE))</f>
        <v/>
      </c>
      <c r="AK559" s="39" t="str">
        <f t="shared" si="2340"/>
        <v>00</v>
      </c>
      <c r="AL559" s="39" t="str">
        <f t="shared" si="2341"/>
        <v/>
      </c>
      <c r="AM559" s="39" t="str">
        <f t="shared" si="2342"/>
        <v>000000</v>
      </c>
      <c r="AN559" s="39" t="str">
        <f t="shared" si="2343"/>
        <v/>
      </c>
      <c r="AO559" s="39" t="str">
        <f t="shared" si="2344"/>
        <v/>
      </c>
      <c r="AP559" s="39">
        <f ca="1">IF(OFFSET($C559,-MOD(ROW($C559),3),0)&lt;&gt;"",IF(RIGHT($P559,1)=")",VALUE(VLOOKUP(OFFSET($C559,-MOD(ROW($C559),3),0),登録データ!$A$3:$H$2500,8,FALSE)),0),0)</f>
        <v>0</v>
      </c>
      <c r="AQ559" s="39">
        <f t="shared" ca="1" si="2345"/>
        <v>0</v>
      </c>
      <c r="AR559" s="267"/>
      <c r="AS559" s="39" t="str">
        <f t="shared" si="2347"/>
        <v/>
      </c>
      <c r="AT559" s="267"/>
      <c r="AU559" s="267"/>
      <c r="AV559" s="202"/>
      <c r="AW559" s="199"/>
      <c r="AX559" s="200"/>
      <c r="AY559" s="200"/>
      <c r="AZ559" s="200"/>
      <c r="BA559" s="200"/>
      <c r="BB559" s="39"/>
      <c r="BC559" s="39"/>
      <c r="BD559" s="93"/>
      <c r="BE559" s="93"/>
      <c r="BF559" s="93"/>
      <c r="BG559" s="95"/>
      <c r="BH559" s="111"/>
      <c r="BI559" s="202"/>
      <c r="BJ559" s="199"/>
      <c r="BK559" s="200"/>
      <c r="BL559" s="200"/>
      <c r="BM559" s="200"/>
      <c r="BN559" s="200"/>
      <c r="BO559" s="39"/>
      <c r="BP559" s="39"/>
      <c r="BQ559" s="39"/>
      <c r="BR559" s="39"/>
      <c r="BS559" s="39"/>
      <c r="BT559" s="39"/>
      <c r="BV559" s="38" t="str">
        <f>IF($P559="十種競技",COUNTIF($P$21:$P559,"十種競技"),"")</f>
        <v/>
      </c>
      <c r="BW559" s="39" t="str">
        <f t="shared" ca="1" si="2359"/>
        <v/>
      </c>
      <c r="BX559" s="39" t="str">
        <f t="shared" ca="1" si="2360"/>
        <v/>
      </c>
      <c r="BY559" s="39" t="str">
        <f t="shared" ca="1" si="2361"/>
        <v/>
      </c>
      <c r="BZ559" s="39" t="str">
        <f t="shared" ca="1" si="2362"/>
        <v/>
      </c>
      <c r="CA559" s="39" t="str">
        <f t="shared" ca="1" si="2363"/>
        <v/>
      </c>
      <c r="CB559" s="39"/>
      <c r="CC559" s="39"/>
      <c r="CD559" s="39"/>
      <c r="CE559" s="39"/>
      <c r="CF559" s="39"/>
      <c r="CG559" s="86"/>
      <c r="CH559" s="43" t="str">
        <f t="shared" si="2337"/>
        <v/>
      </c>
    </row>
    <row r="560" spans="1:86" ht="14.25" thickBot="1">
      <c r="A560" s="24"/>
      <c r="B560" s="278"/>
      <c r="C560" s="29" t="s">
        <v>3696</v>
      </c>
      <c r="D560" s="283"/>
      <c r="E560" s="283"/>
      <c r="F560" s="283"/>
      <c r="G560" s="283"/>
      <c r="H560" s="283"/>
      <c r="I560" s="283"/>
      <c r="J560" s="283"/>
      <c r="K560" s="283"/>
      <c r="L560" s="283"/>
      <c r="M560" s="283"/>
      <c r="N560" s="283"/>
      <c r="O560" s="29" t="s">
        <v>3699</v>
      </c>
      <c r="P560" s="72"/>
      <c r="Q560" s="32"/>
      <c r="R560" s="160" t="str">
        <f t="shared" si="2338"/>
        <v/>
      </c>
      <c r="S560" s="152"/>
      <c r="T560" s="160" t="str">
        <f t="shared" si="2339"/>
        <v/>
      </c>
      <c r="U560" s="32"/>
      <c r="V560" s="249"/>
      <c r="W560" s="249"/>
      <c r="X560" s="249"/>
      <c r="Y560" s="250"/>
      <c r="Z560" s="250"/>
      <c r="AA560" s="250"/>
      <c r="AB560" s="251"/>
      <c r="AC560" s="242"/>
      <c r="AD560" s="245"/>
      <c r="AG560" s="38"/>
      <c r="AH560" s="267"/>
      <c r="AI560" s="39" t="str">
        <f>IF($P560="","0",VLOOKUP($P560,登録データ!$M$3:$O$28,2,FALSE))</f>
        <v>0</v>
      </c>
      <c r="AJ560" s="39" t="str">
        <f>IF($P560="","",VLOOKUP($P560,登録データ!$M$3:$P$28,4,FALSE))</f>
        <v/>
      </c>
      <c r="AK560" s="39" t="str">
        <f t="shared" si="2340"/>
        <v>00</v>
      </c>
      <c r="AL560" s="39" t="str">
        <f t="shared" si="2341"/>
        <v/>
      </c>
      <c r="AM560" s="39" t="str">
        <f t="shared" si="2342"/>
        <v>000000</v>
      </c>
      <c r="AN560" s="39" t="str">
        <f t="shared" si="2343"/>
        <v/>
      </c>
      <c r="AO560" s="39" t="str">
        <f t="shared" si="2344"/>
        <v/>
      </c>
      <c r="AP560" s="39">
        <f ca="1">IF(OFFSET($C560,-MOD(ROW($C560),3),0)&lt;&gt;"",IF(RIGHT($P560,1)=")",VALUE(VLOOKUP(OFFSET($C560,-MOD(ROW($C560),3),0),登録データ!$A$3:$H$2500,8,FALSE)),0),0)</f>
        <v>0</v>
      </c>
      <c r="AQ560" s="39">
        <f t="shared" ca="1" si="2345"/>
        <v>0</v>
      </c>
      <c r="AR560" s="267"/>
      <c r="AS560" s="39" t="str">
        <f t="shared" si="2347"/>
        <v/>
      </c>
      <c r="AT560" s="267"/>
      <c r="AU560" s="267"/>
      <c r="AV560" s="202"/>
      <c r="AW560" s="199"/>
      <c r="AX560" s="200"/>
      <c r="AY560" s="200"/>
      <c r="AZ560" s="200"/>
      <c r="BA560" s="200"/>
      <c r="BB560" s="39"/>
      <c r="BC560" s="39"/>
      <c r="BD560" s="93"/>
      <c r="BE560" s="93"/>
      <c r="BF560" s="93"/>
      <c r="BG560" s="95"/>
      <c r="BH560" s="111"/>
      <c r="BI560" s="202"/>
      <c r="BJ560" s="199"/>
      <c r="BK560" s="200"/>
      <c r="BL560" s="200"/>
      <c r="BM560" s="200"/>
      <c r="BN560" s="200"/>
      <c r="BO560" s="39"/>
      <c r="BP560" s="39"/>
      <c r="BQ560" s="39"/>
      <c r="BR560" s="39"/>
      <c r="BS560" s="39"/>
      <c r="BT560" s="39"/>
      <c r="BV560" s="38" t="str">
        <f>IF($P560="十種競技",COUNTIF($P$21:$P560,"十種競技"),"")</f>
        <v/>
      </c>
      <c r="BW560" s="39" t="str">
        <f t="shared" ca="1" si="2359"/>
        <v/>
      </c>
      <c r="BX560" s="39" t="str">
        <f t="shared" ca="1" si="2360"/>
        <v/>
      </c>
      <c r="BY560" s="39" t="str">
        <f t="shared" ca="1" si="2361"/>
        <v/>
      </c>
      <c r="BZ560" s="39" t="str">
        <f t="shared" ca="1" si="2362"/>
        <v/>
      </c>
      <c r="CA560" s="39" t="str">
        <f t="shared" ca="1" si="2363"/>
        <v/>
      </c>
      <c r="CB560" s="39"/>
      <c r="CC560" s="39"/>
      <c r="CD560" s="39"/>
      <c r="CE560" s="39"/>
      <c r="CF560" s="39"/>
      <c r="CG560" s="86"/>
      <c r="CH560" s="43" t="str">
        <f t="shared" si="2337"/>
        <v/>
      </c>
    </row>
    <row r="561" spans="1:86" ht="14.25" thickTop="1">
      <c r="A561" s="24"/>
      <c r="B561" s="276">
        <v>181</v>
      </c>
      <c r="C561" s="287"/>
      <c r="D561" s="281" t="str">
        <f>IF($C561="","",IF($C561="@",$D563,VLOOKUP($C561,登録データ!$A$3:$H$2500,2,FALSE)))</f>
        <v/>
      </c>
      <c r="E561" s="281"/>
      <c r="F561" s="281"/>
      <c r="G561" s="282" t="str">
        <f>IF($C561="","",IF($C561="@",$G563,VLOOKUP($C561,登録データ!$A$3:$H$2500,3,FALSE)))</f>
        <v/>
      </c>
      <c r="H561" s="282"/>
      <c r="I561" s="282"/>
      <c r="J561" s="281" t="str">
        <f>IF($C561="","",IF($C561="@",$J563,VLOOKUP($C561,登録データ!$A$3:$H$2500,7,FALSE)))</f>
        <v/>
      </c>
      <c r="K561" s="281"/>
      <c r="L561" s="281" t="str">
        <f>IF($C561="","",IF($C561="@",$L563,VLOOKUP($C561,登録データ!$A$3:$H$2500,4,FALSE)))</f>
        <v/>
      </c>
      <c r="M561" s="281"/>
      <c r="N561" s="281"/>
      <c r="O561" s="58" t="s">
        <v>3697</v>
      </c>
      <c r="P561" s="70"/>
      <c r="Q561" s="30"/>
      <c r="R561" s="156" t="str">
        <f t="shared" si="2338"/>
        <v/>
      </c>
      <c r="S561" s="150"/>
      <c r="T561" s="156" t="str">
        <f t="shared" si="2339"/>
        <v/>
      </c>
      <c r="U561" s="30"/>
      <c r="V561" s="237"/>
      <c r="W561" s="237"/>
      <c r="X561" s="237"/>
      <c r="Y561" s="238"/>
      <c r="Z561" s="238"/>
      <c r="AA561" s="238"/>
      <c r="AB561" s="239"/>
      <c r="AC561" s="240"/>
      <c r="AD561" s="243"/>
      <c r="AG561" s="38"/>
      <c r="AH561" s="267" t="str">
        <f>IF($C561="","",IF($C561="@",0,IF(VLOOKUP($C561,登録データ!$A$3:$V$2500,22,FALSE)=0,0,1)))</f>
        <v/>
      </c>
      <c r="AI561" s="39" t="str">
        <f>IF($P561="","0",VLOOKUP($P561,登録データ!$M$3:$O$28,2,FALSE))</f>
        <v>0</v>
      </c>
      <c r="AJ561" s="39" t="str">
        <f>IF($P561="","",VLOOKUP($P561,登録データ!$M$3:$P$28,4,FALSE))</f>
        <v/>
      </c>
      <c r="AK561" s="39" t="str">
        <f t="shared" si="2340"/>
        <v>00</v>
      </c>
      <c r="AL561" s="39" t="str">
        <f t="shared" si="2341"/>
        <v/>
      </c>
      <c r="AM561" s="39" t="str">
        <f t="shared" si="2342"/>
        <v>000000</v>
      </c>
      <c r="AN561" s="39" t="str">
        <f t="shared" si="2343"/>
        <v/>
      </c>
      <c r="AO561" s="39" t="str">
        <f t="shared" si="2344"/>
        <v/>
      </c>
      <c r="AP561" s="39">
        <f ca="1">IF(OFFSET($C561,-MOD(ROW($C561),3),0)&lt;&gt;"",IF(RIGHT($P561,1)=")",VALUE(VLOOKUP(OFFSET($C561,-MOD(ROW($C561),3),0),登録データ!$A$3:$H$2500,8,FALSE)),0),0)</f>
        <v>0</v>
      </c>
      <c r="AQ561" s="39">
        <f t="shared" ca="1" si="2345"/>
        <v>0</v>
      </c>
      <c r="AR561" s="267" t="str">
        <f t="shared" ref="AR561" si="2460">IF($C561="","",IF($C561="@",0,IF($C561&lt;1501,0,1)))</f>
        <v/>
      </c>
      <c r="AS561" s="39" t="str">
        <f t="shared" si="2347"/>
        <v/>
      </c>
      <c r="AT561" s="267" t="str">
        <f t="shared" ref="AT561" si="2461">IF($C561="","",IF($C561="@",0,IF(COUNTIF($C$21:$C$620,$C561)=1,0,1)))</f>
        <v/>
      </c>
      <c r="AU561" s="267" t="str">
        <f t="shared" ref="AU561" si="2462">IF($L561="","",IF(OR($L561="北海道",$L561="東京都",$L561="大阪府",$L561="京都府",RIGHT($L561,1)="県"),0,1))</f>
        <v/>
      </c>
      <c r="AV561" s="202" t="str">
        <f>IF(AC561="","",COUNTA($AC$21:$AC561))</f>
        <v/>
      </c>
      <c r="AW561" s="199" t="str">
        <f t="shared" ref="AW561" si="2463">IF($C561="","",IF($AV561="","",IF($C561="@",CONCATENATE("@",$D563),$C561)))</f>
        <v/>
      </c>
      <c r="AX561" s="199" t="str">
        <f t="shared" ref="AX561" si="2464">IF(LEFT($AW561,1)="@",$D563,"")</f>
        <v/>
      </c>
      <c r="AY561" s="199" t="str">
        <f t="shared" ref="AY561" si="2465">IF(LEFT($AW561,1)="@",$G563,"")</f>
        <v/>
      </c>
      <c r="AZ561" s="199" t="str">
        <f t="shared" ref="AZ561" si="2466">IF(LEFT($AW561,1)="@",$J563,"")</f>
        <v/>
      </c>
      <c r="BA561" s="199" t="str">
        <f t="shared" ref="BA561" si="2467">IF(LEFT($AW561,1)="@",$L563,"")</f>
        <v/>
      </c>
      <c r="BB561" s="39"/>
      <c r="BC561" s="39"/>
      <c r="BD561" s="74"/>
      <c r="BE561" s="74"/>
      <c r="BF561" s="74"/>
      <c r="BG561" s="83"/>
      <c r="BH561" s="84"/>
      <c r="BI561" s="202" t="str">
        <f>IF($AD561="","",COUNTA($AD$21:$AD561))</f>
        <v/>
      </c>
      <c r="BJ561" s="199" t="str">
        <f>IF($C561="","",IF($BI561="","",IF($C561="@",CONCATENATE("@",$D563),$C561)))</f>
        <v/>
      </c>
      <c r="BK561" s="199" t="str">
        <f t="shared" ref="BK561" si="2468">IF(LEFT($BJ561,1)="@",$D563,"")</f>
        <v/>
      </c>
      <c r="BL561" s="199" t="str">
        <f t="shared" ref="BL561" si="2469">IF(LEFT($BJ561,1)="@",$G563,"")</f>
        <v/>
      </c>
      <c r="BM561" s="199" t="str">
        <f t="shared" ref="BM561" si="2470">IF(LEFT($BJ561,1)="@",$J563,"")</f>
        <v/>
      </c>
      <c r="BN561" s="199" t="str">
        <f t="shared" ref="BN561" si="2471">IF(LEFT($BJ561,1)="@",$L563,"")</f>
        <v/>
      </c>
      <c r="BO561" s="39"/>
      <c r="BP561" s="39"/>
      <c r="BQ561" s="39"/>
      <c r="BR561" s="39"/>
      <c r="BS561" s="39"/>
      <c r="BT561" s="39"/>
      <c r="BV561" s="38" t="str">
        <f>IF($P561="十種競技",COUNTIF($P$21:$P561,"十種競技"),"")</f>
        <v/>
      </c>
      <c r="BW561" s="39" t="str">
        <f t="shared" ca="1" si="2359"/>
        <v/>
      </c>
      <c r="BX561" s="39" t="str">
        <f t="shared" ca="1" si="2360"/>
        <v/>
      </c>
      <c r="BY561" s="39" t="str">
        <f t="shared" ca="1" si="2361"/>
        <v/>
      </c>
      <c r="BZ561" s="39" t="str">
        <f t="shared" ca="1" si="2362"/>
        <v/>
      </c>
      <c r="CA561" s="39" t="str">
        <f t="shared" ca="1" si="2363"/>
        <v/>
      </c>
      <c r="CB561" s="39"/>
      <c r="CC561" s="39"/>
      <c r="CD561" s="39"/>
      <c r="CE561" s="39"/>
      <c r="CF561" s="39"/>
      <c r="CG561" s="86"/>
      <c r="CH561" s="43" t="str">
        <f t="shared" si="2337"/>
        <v/>
      </c>
    </row>
    <row r="562" spans="1:86">
      <c r="A562" s="24"/>
      <c r="B562" s="277"/>
      <c r="C562" s="288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59" t="s">
        <v>3698</v>
      </c>
      <c r="P562" s="71"/>
      <c r="Q562" s="31"/>
      <c r="R562" s="157" t="str">
        <f t="shared" si="2338"/>
        <v/>
      </c>
      <c r="S562" s="151"/>
      <c r="T562" s="157" t="str">
        <f t="shared" si="2339"/>
        <v/>
      </c>
      <c r="U562" s="31"/>
      <c r="V562" s="246"/>
      <c r="W562" s="246"/>
      <c r="X562" s="246"/>
      <c r="Y562" s="247"/>
      <c r="Z562" s="247"/>
      <c r="AA562" s="247"/>
      <c r="AB562" s="248"/>
      <c r="AC562" s="241"/>
      <c r="AD562" s="244"/>
      <c r="AG562" s="38"/>
      <c r="AH562" s="267"/>
      <c r="AI562" s="39" t="str">
        <f>IF($P562="","0",VLOOKUP($P562,登録データ!$M$3:$O$28,2,FALSE))</f>
        <v>0</v>
      </c>
      <c r="AJ562" s="39" t="str">
        <f>IF($P562="","",VLOOKUP($P562,登録データ!$M$3:$P$28,4,FALSE))</f>
        <v/>
      </c>
      <c r="AK562" s="39" t="str">
        <f t="shared" si="2340"/>
        <v>00</v>
      </c>
      <c r="AL562" s="39" t="str">
        <f t="shared" si="2341"/>
        <v/>
      </c>
      <c r="AM562" s="39" t="str">
        <f t="shared" si="2342"/>
        <v>000000</v>
      </c>
      <c r="AN562" s="39" t="str">
        <f t="shared" si="2343"/>
        <v/>
      </c>
      <c r="AO562" s="39" t="str">
        <f t="shared" si="2344"/>
        <v/>
      </c>
      <c r="AP562" s="39">
        <f ca="1">IF(OFFSET($C562,-MOD(ROW($C562),3),0)&lt;&gt;"",IF(RIGHT($P562,1)=")",VALUE(VLOOKUP(OFFSET($C562,-MOD(ROW($C562),3),0),登録データ!$A$3:$H$2500,8,FALSE)),0),0)</f>
        <v>0</v>
      </c>
      <c r="AQ562" s="39">
        <f t="shared" ca="1" si="2345"/>
        <v>0</v>
      </c>
      <c r="AR562" s="267"/>
      <c r="AS562" s="39" t="str">
        <f t="shared" si="2347"/>
        <v/>
      </c>
      <c r="AT562" s="267"/>
      <c r="AU562" s="267"/>
      <c r="AV562" s="202"/>
      <c r="AW562" s="199"/>
      <c r="AX562" s="200"/>
      <c r="AY562" s="200"/>
      <c r="AZ562" s="200"/>
      <c r="BA562" s="200"/>
      <c r="BB562" s="39"/>
      <c r="BC562" s="39"/>
      <c r="BD562" s="93"/>
      <c r="BE562" s="93"/>
      <c r="BF562" s="93"/>
      <c r="BG562" s="95"/>
      <c r="BH562" s="111"/>
      <c r="BI562" s="202"/>
      <c r="BJ562" s="199"/>
      <c r="BK562" s="200"/>
      <c r="BL562" s="200"/>
      <c r="BM562" s="200"/>
      <c r="BN562" s="200"/>
      <c r="BO562" s="39"/>
      <c r="BP562" s="39"/>
      <c r="BQ562" s="39"/>
      <c r="BR562" s="39"/>
      <c r="BS562" s="39"/>
      <c r="BT562" s="39"/>
      <c r="BV562" s="38" t="str">
        <f>IF($P562="十種競技",COUNTIF($P$21:$P562,"十種競技"),"")</f>
        <v/>
      </c>
      <c r="BW562" s="39" t="str">
        <f t="shared" ca="1" si="2359"/>
        <v/>
      </c>
      <c r="BX562" s="39" t="str">
        <f t="shared" ca="1" si="2360"/>
        <v/>
      </c>
      <c r="BY562" s="39" t="str">
        <f t="shared" ca="1" si="2361"/>
        <v/>
      </c>
      <c r="BZ562" s="39" t="str">
        <f t="shared" ca="1" si="2362"/>
        <v/>
      </c>
      <c r="CA562" s="39" t="str">
        <f t="shared" ca="1" si="2363"/>
        <v/>
      </c>
      <c r="CB562" s="39"/>
      <c r="CC562" s="39"/>
      <c r="CD562" s="39"/>
      <c r="CE562" s="39"/>
      <c r="CF562" s="39"/>
      <c r="CG562" s="86"/>
      <c r="CH562" s="43" t="str">
        <f t="shared" si="2337"/>
        <v/>
      </c>
    </row>
    <row r="563" spans="1:86" ht="14.25" thickBot="1">
      <c r="A563" s="24"/>
      <c r="B563" s="278"/>
      <c r="C563" s="29" t="s">
        <v>3696</v>
      </c>
      <c r="D563" s="283"/>
      <c r="E563" s="283"/>
      <c r="F563" s="283"/>
      <c r="G563" s="283"/>
      <c r="H563" s="283"/>
      <c r="I563" s="283"/>
      <c r="J563" s="283"/>
      <c r="K563" s="283"/>
      <c r="L563" s="283"/>
      <c r="M563" s="283"/>
      <c r="N563" s="283"/>
      <c r="O563" s="29" t="s">
        <v>3699</v>
      </c>
      <c r="P563" s="72"/>
      <c r="Q563" s="32"/>
      <c r="R563" s="160" t="str">
        <f t="shared" si="2338"/>
        <v/>
      </c>
      <c r="S563" s="152"/>
      <c r="T563" s="160" t="str">
        <f t="shared" si="2339"/>
        <v/>
      </c>
      <c r="U563" s="32"/>
      <c r="V563" s="249"/>
      <c r="W563" s="249"/>
      <c r="X563" s="249"/>
      <c r="Y563" s="250"/>
      <c r="Z563" s="250"/>
      <c r="AA563" s="250"/>
      <c r="AB563" s="251"/>
      <c r="AC563" s="242"/>
      <c r="AD563" s="245"/>
      <c r="AG563" s="38"/>
      <c r="AH563" s="267"/>
      <c r="AI563" s="39" t="str">
        <f>IF($P563="","0",VLOOKUP($P563,登録データ!$M$3:$O$28,2,FALSE))</f>
        <v>0</v>
      </c>
      <c r="AJ563" s="39" t="str">
        <f>IF($P563="","",VLOOKUP($P563,登録データ!$M$3:$P$28,4,FALSE))</f>
        <v/>
      </c>
      <c r="AK563" s="39" t="str">
        <f t="shared" si="2340"/>
        <v>00</v>
      </c>
      <c r="AL563" s="39" t="str">
        <f t="shared" si="2341"/>
        <v/>
      </c>
      <c r="AM563" s="39" t="str">
        <f t="shared" si="2342"/>
        <v>000000</v>
      </c>
      <c r="AN563" s="39" t="str">
        <f t="shared" si="2343"/>
        <v/>
      </c>
      <c r="AO563" s="39" t="str">
        <f t="shared" si="2344"/>
        <v/>
      </c>
      <c r="AP563" s="39">
        <f ca="1">IF(OFFSET($C563,-MOD(ROW($C563),3),0)&lt;&gt;"",IF(RIGHT($P563,1)=")",VALUE(VLOOKUP(OFFSET($C563,-MOD(ROW($C563),3),0),登録データ!$A$3:$H$2500,8,FALSE)),0),0)</f>
        <v>0</v>
      </c>
      <c r="AQ563" s="39">
        <f t="shared" ca="1" si="2345"/>
        <v>0</v>
      </c>
      <c r="AR563" s="267"/>
      <c r="AS563" s="39" t="str">
        <f t="shared" si="2347"/>
        <v/>
      </c>
      <c r="AT563" s="267"/>
      <c r="AU563" s="267"/>
      <c r="AV563" s="202"/>
      <c r="AW563" s="199"/>
      <c r="AX563" s="200"/>
      <c r="AY563" s="200"/>
      <c r="AZ563" s="200"/>
      <c r="BA563" s="200"/>
      <c r="BB563" s="39"/>
      <c r="BC563" s="39"/>
      <c r="BD563" s="93"/>
      <c r="BE563" s="93"/>
      <c r="BF563" s="93"/>
      <c r="BG563" s="95"/>
      <c r="BH563" s="111"/>
      <c r="BI563" s="202"/>
      <c r="BJ563" s="199"/>
      <c r="BK563" s="200"/>
      <c r="BL563" s="200"/>
      <c r="BM563" s="200"/>
      <c r="BN563" s="200"/>
      <c r="BO563" s="39"/>
      <c r="BP563" s="39"/>
      <c r="BQ563" s="39"/>
      <c r="BR563" s="39"/>
      <c r="BS563" s="39"/>
      <c r="BT563" s="39"/>
      <c r="BV563" s="38" t="str">
        <f>IF($P563="十種競技",COUNTIF($P$21:$P563,"十種競技"),"")</f>
        <v/>
      </c>
      <c r="BW563" s="39" t="str">
        <f t="shared" ca="1" si="2359"/>
        <v/>
      </c>
      <c r="BX563" s="39" t="str">
        <f t="shared" ca="1" si="2360"/>
        <v/>
      </c>
      <c r="BY563" s="39" t="str">
        <f t="shared" ca="1" si="2361"/>
        <v/>
      </c>
      <c r="BZ563" s="39" t="str">
        <f t="shared" ca="1" si="2362"/>
        <v/>
      </c>
      <c r="CA563" s="39" t="str">
        <f t="shared" ca="1" si="2363"/>
        <v/>
      </c>
      <c r="CB563" s="39"/>
      <c r="CC563" s="39"/>
      <c r="CD563" s="39"/>
      <c r="CE563" s="39"/>
      <c r="CF563" s="39"/>
      <c r="CG563" s="86"/>
      <c r="CH563" s="43" t="str">
        <f t="shared" si="2337"/>
        <v/>
      </c>
    </row>
    <row r="564" spans="1:86" ht="14.25" thickTop="1">
      <c r="A564" s="24"/>
      <c r="B564" s="276">
        <v>182</v>
      </c>
      <c r="C564" s="287"/>
      <c r="D564" s="281" t="str">
        <f>IF($C564="","",IF($C564="@",$D566,VLOOKUP($C564,登録データ!$A$3:$H$2500,2,FALSE)))</f>
        <v/>
      </c>
      <c r="E564" s="281"/>
      <c r="F564" s="281"/>
      <c r="G564" s="282" t="str">
        <f>IF($C564="","",IF($C564="@",$G566,VLOOKUP($C564,登録データ!$A$3:$H$2500,3,FALSE)))</f>
        <v/>
      </c>
      <c r="H564" s="282"/>
      <c r="I564" s="282"/>
      <c r="J564" s="281" t="str">
        <f>IF($C564="","",IF($C564="@",$J566,VLOOKUP($C564,登録データ!$A$3:$H$2500,7,FALSE)))</f>
        <v/>
      </c>
      <c r="K564" s="281"/>
      <c r="L564" s="281" t="str">
        <f>IF($C564="","",IF($C564="@",$L566,VLOOKUP($C564,登録データ!$A$3:$H$2500,4,FALSE)))</f>
        <v/>
      </c>
      <c r="M564" s="281"/>
      <c r="N564" s="281"/>
      <c r="O564" s="58" t="s">
        <v>3697</v>
      </c>
      <c r="P564" s="70"/>
      <c r="Q564" s="30"/>
      <c r="R564" s="156" t="str">
        <f t="shared" si="2338"/>
        <v/>
      </c>
      <c r="S564" s="150"/>
      <c r="T564" s="156" t="str">
        <f t="shared" si="2339"/>
        <v/>
      </c>
      <c r="U564" s="30"/>
      <c r="V564" s="237"/>
      <c r="W564" s="237"/>
      <c r="X564" s="237"/>
      <c r="Y564" s="238"/>
      <c r="Z564" s="238"/>
      <c r="AA564" s="238"/>
      <c r="AB564" s="239"/>
      <c r="AC564" s="240"/>
      <c r="AD564" s="243"/>
      <c r="AG564" s="38"/>
      <c r="AH564" s="267" t="str">
        <f>IF($C564="","",IF($C564="@",0,IF(VLOOKUP($C564,登録データ!$A$3:$V$2500,22,FALSE)=0,0,1)))</f>
        <v/>
      </c>
      <c r="AI564" s="39" t="str">
        <f>IF($P564="","0",VLOOKUP($P564,登録データ!$M$3:$O$28,2,FALSE))</f>
        <v>0</v>
      </c>
      <c r="AJ564" s="39" t="str">
        <f>IF($P564="","",VLOOKUP($P564,登録データ!$M$3:$P$28,4,FALSE))</f>
        <v/>
      </c>
      <c r="AK564" s="39" t="str">
        <f t="shared" si="2340"/>
        <v>00</v>
      </c>
      <c r="AL564" s="39" t="str">
        <f t="shared" si="2341"/>
        <v/>
      </c>
      <c r="AM564" s="39" t="str">
        <f t="shared" si="2342"/>
        <v>000000</v>
      </c>
      <c r="AN564" s="39" t="str">
        <f t="shared" si="2343"/>
        <v/>
      </c>
      <c r="AO564" s="39" t="str">
        <f t="shared" si="2344"/>
        <v/>
      </c>
      <c r="AP564" s="39">
        <f ca="1">IF(OFFSET($C564,-MOD(ROW($C564),3),0)&lt;&gt;"",IF(RIGHT($P564,1)=")",VALUE(VLOOKUP(OFFSET($C564,-MOD(ROW($C564),3),0),登録データ!$A$3:$H$2500,8,FALSE)),0),0)</f>
        <v>0</v>
      </c>
      <c r="AQ564" s="39">
        <f t="shared" ca="1" si="2345"/>
        <v>0</v>
      </c>
      <c r="AR564" s="267" t="str">
        <f t="shared" ref="AR564" si="2472">IF($C564="","",IF($C564="@",0,IF($C564&lt;1501,0,1)))</f>
        <v/>
      </c>
      <c r="AS564" s="39" t="str">
        <f t="shared" si="2347"/>
        <v/>
      </c>
      <c r="AT564" s="267" t="str">
        <f t="shared" ref="AT564" si="2473">IF($C564="","",IF($C564="@",0,IF(COUNTIF($C$21:$C$620,$C564)=1,0,1)))</f>
        <v/>
      </c>
      <c r="AU564" s="267" t="str">
        <f t="shared" ref="AU564" si="2474">IF($L564="","",IF(OR($L564="北海道",$L564="東京都",$L564="大阪府",$L564="京都府",RIGHT($L564,1)="県"),0,1))</f>
        <v/>
      </c>
      <c r="AV564" s="202" t="str">
        <f>IF(AC564="","",COUNTA($AC$21:$AC564))</f>
        <v/>
      </c>
      <c r="AW564" s="199" t="str">
        <f t="shared" ref="AW564" si="2475">IF($C564="","",IF($AV564="","",IF($C564="@",CONCATENATE("@",$D566),$C564)))</f>
        <v/>
      </c>
      <c r="AX564" s="199" t="str">
        <f t="shared" ref="AX564" si="2476">IF(LEFT($AW564,1)="@",$D566,"")</f>
        <v/>
      </c>
      <c r="AY564" s="199" t="str">
        <f t="shared" ref="AY564" si="2477">IF(LEFT($AW564,1)="@",$G566,"")</f>
        <v/>
      </c>
      <c r="AZ564" s="199" t="str">
        <f t="shared" ref="AZ564" si="2478">IF(LEFT($AW564,1)="@",$J566,"")</f>
        <v/>
      </c>
      <c r="BA564" s="199" t="str">
        <f t="shared" ref="BA564" si="2479">IF(LEFT($AW564,1)="@",$L566,"")</f>
        <v/>
      </c>
      <c r="BB564" s="39"/>
      <c r="BC564" s="39"/>
      <c r="BD564" s="74"/>
      <c r="BE564" s="74"/>
      <c r="BF564" s="74"/>
      <c r="BG564" s="83"/>
      <c r="BH564" s="84"/>
      <c r="BI564" s="202" t="str">
        <f>IF($AD564="","",COUNTA($AD$21:$AD564))</f>
        <v/>
      </c>
      <c r="BJ564" s="199" t="str">
        <f>IF($C564="","",IF($BI564="","",IF($C564="@",CONCATENATE("@",$D566),$C564)))</f>
        <v/>
      </c>
      <c r="BK564" s="199" t="str">
        <f t="shared" ref="BK564" si="2480">IF(LEFT($BJ564,1)="@",$D566,"")</f>
        <v/>
      </c>
      <c r="BL564" s="199" t="str">
        <f t="shared" ref="BL564" si="2481">IF(LEFT($BJ564,1)="@",$G566,"")</f>
        <v/>
      </c>
      <c r="BM564" s="199" t="str">
        <f t="shared" ref="BM564" si="2482">IF(LEFT($BJ564,1)="@",$J566,"")</f>
        <v/>
      </c>
      <c r="BN564" s="199" t="str">
        <f t="shared" ref="BN564" si="2483">IF(LEFT($BJ564,1)="@",$L566,"")</f>
        <v/>
      </c>
      <c r="BO564" s="39"/>
      <c r="BP564" s="39"/>
      <c r="BQ564" s="39"/>
      <c r="BR564" s="39"/>
      <c r="BS564" s="39"/>
      <c r="BT564" s="39"/>
      <c r="BV564" s="38" t="str">
        <f>IF($P564="十種競技",COUNTIF($P$21:$P564,"十種競技"),"")</f>
        <v/>
      </c>
      <c r="BW564" s="39" t="str">
        <f t="shared" ca="1" si="2359"/>
        <v/>
      </c>
      <c r="BX564" s="39" t="str">
        <f t="shared" ca="1" si="2360"/>
        <v/>
      </c>
      <c r="BY564" s="39" t="str">
        <f t="shared" ca="1" si="2361"/>
        <v/>
      </c>
      <c r="BZ564" s="39" t="str">
        <f t="shared" ca="1" si="2362"/>
        <v/>
      </c>
      <c r="CA564" s="39" t="str">
        <f t="shared" ca="1" si="2363"/>
        <v/>
      </c>
      <c r="CB564" s="39"/>
      <c r="CC564" s="39"/>
      <c r="CD564" s="39"/>
      <c r="CE564" s="39"/>
      <c r="CF564" s="39"/>
      <c r="CG564" s="86"/>
      <c r="CH564" s="43" t="str">
        <f t="shared" si="2337"/>
        <v/>
      </c>
    </row>
    <row r="565" spans="1:86">
      <c r="A565" s="24"/>
      <c r="B565" s="277"/>
      <c r="C565" s="288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59" t="s">
        <v>3698</v>
      </c>
      <c r="P565" s="71"/>
      <c r="Q565" s="31"/>
      <c r="R565" s="157" t="str">
        <f t="shared" si="2338"/>
        <v/>
      </c>
      <c r="S565" s="151"/>
      <c r="T565" s="157" t="str">
        <f t="shared" si="2339"/>
        <v/>
      </c>
      <c r="U565" s="31"/>
      <c r="V565" s="246"/>
      <c r="W565" s="246"/>
      <c r="X565" s="246"/>
      <c r="Y565" s="247"/>
      <c r="Z565" s="247"/>
      <c r="AA565" s="247"/>
      <c r="AB565" s="248"/>
      <c r="AC565" s="241"/>
      <c r="AD565" s="244"/>
      <c r="AG565" s="38"/>
      <c r="AH565" s="267"/>
      <c r="AI565" s="39" t="str">
        <f>IF($P565="","0",VLOOKUP($P565,登録データ!$M$3:$O$28,2,FALSE))</f>
        <v>0</v>
      </c>
      <c r="AJ565" s="39" t="str">
        <f>IF($P565="","",VLOOKUP($P565,登録データ!$M$3:$P$28,4,FALSE))</f>
        <v/>
      </c>
      <c r="AK565" s="39" t="str">
        <f t="shared" si="2340"/>
        <v>00</v>
      </c>
      <c r="AL565" s="39" t="str">
        <f t="shared" si="2341"/>
        <v/>
      </c>
      <c r="AM565" s="39" t="str">
        <f t="shared" si="2342"/>
        <v>000000</v>
      </c>
      <c r="AN565" s="39" t="str">
        <f t="shared" si="2343"/>
        <v/>
      </c>
      <c r="AO565" s="39" t="str">
        <f t="shared" si="2344"/>
        <v/>
      </c>
      <c r="AP565" s="39">
        <f ca="1">IF(OFFSET($C565,-MOD(ROW($C565),3),0)&lt;&gt;"",IF(RIGHT($P565,1)=")",VALUE(VLOOKUP(OFFSET($C565,-MOD(ROW($C565),3),0),登録データ!$A$3:$H$2500,8,FALSE)),0),0)</f>
        <v>0</v>
      </c>
      <c r="AQ565" s="39">
        <f t="shared" ca="1" si="2345"/>
        <v>0</v>
      </c>
      <c r="AR565" s="267"/>
      <c r="AS565" s="39" t="str">
        <f t="shared" si="2347"/>
        <v/>
      </c>
      <c r="AT565" s="267"/>
      <c r="AU565" s="267"/>
      <c r="AV565" s="202"/>
      <c r="AW565" s="199"/>
      <c r="AX565" s="200"/>
      <c r="AY565" s="200"/>
      <c r="AZ565" s="200"/>
      <c r="BA565" s="200"/>
      <c r="BB565" s="39"/>
      <c r="BC565" s="39"/>
      <c r="BD565" s="93"/>
      <c r="BE565" s="93"/>
      <c r="BF565" s="93"/>
      <c r="BG565" s="95"/>
      <c r="BH565" s="111"/>
      <c r="BI565" s="202"/>
      <c r="BJ565" s="199"/>
      <c r="BK565" s="200"/>
      <c r="BL565" s="200"/>
      <c r="BM565" s="200"/>
      <c r="BN565" s="200"/>
      <c r="BO565" s="39"/>
      <c r="BP565" s="39"/>
      <c r="BQ565" s="39"/>
      <c r="BR565" s="39"/>
      <c r="BS565" s="39"/>
      <c r="BT565" s="39"/>
      <c r="BV565" s="38" t="str">
        <f>IF($P565="十種競技",COUNTIF($P$21:$P565,"十種競技"),"")</f>
        <v/>
      </c>
      <c r="BW565" s="39" t="str">
        <f t="shared" ca="1" si="2359"/>
        <v/>
      </c>
      <c r="BX565" s="39" t="str">
        <f t="shared" ca="1" si="2360"/>
        <v/>
      </c>
      <c r="BY565" s="39" t="str">
        <f t="shared" ca="1" si="2361"/>
        <v/>
      </c>
      <c r="BZ565" s="39" t="str">
        <f t="shared" ca="1" si="2362"/>
        <v/>
      </c>
      <c r="CA565" s="39" t="str">
        <f t="shared" ca="1" si="2363"/>
        <v/>
      </c>
      <c r="CB565" s="39"/>
      <c r="CC565" s="39"/>
      <c r="CD565" s="39"/>
      <c r="CE565" s="39"/>
      <c r="CF565" s="39"/>
      <c r="CG565" s="86"/>
      <c r="CH565" s="43" t="str">
        <f t="shared" si="2337"/>
        <v/>
      </c>
    </row>
    <row r="566" spans="1:86" ht="14.25" thickBot="1">
      <c r="A566" s="24"/>
      <c r="B566" s="278"/>
      <c r="C566" s="29" t="s">
        <v>3696</v>
      </c>
      <c r="D566" s="283"/>
      <c r="E566" s="283"/>
      <c r="F566" s="283"/>
      <c r="G566" s="283"/>
      <c r="H566" s="283"/>
      <c r="I566" s="283"/>
      <c r="J566" s="283"/>
      <c r="K566" s="283"/>
      <c r="L566" s="283"/>
      <c r="M566" s="283"/>
      <c r="N566" s="283"/>
      <c r="O566" s="29" t="s">
        <v>3699</v>
      </c>
      <c r="P566" s="72"/>
      <c r="Q566" s="32"/>
      <c r="R566" s="160" t="str">
        <f t="shared" si="2338"/>
        <v/>
      </c>
      <c r="S566" s="152"/>
      <c r="T566" s="160" t="str">
        <f t="shared" si="2339"/>
        <v/>
      </c>
      <c r="U566" s="32"/>
      <c r="V566" s="249"/>
      <c r="W566" s="249"/>
      <c r="X566" s="249"/>
      <c r="Y566" s="250"/>
      <c r="Z566" s="250"/>
      <c r="AA566" s="250"/>
      <c r="AB566" s="251"/>
      <c r="AC566" s="242"/>
      <c r="AD566" s="245"/>
      <c r="AG566" s="38"/>
      <c r="AH566" s="267"/>
      <c r="AI566" s="39" t="str">
        <f>IF($P566="","0",VLOOKUP($P566,登録データ!$M$3:$O$28,2,FALSE))</f>
        <v>0</v>
      </c>
      <c r="AJ566" s="39" t="str">
        <f>IF($P566="","",VLOOKUP($P566,登録データ!$M$3:$P$28,4,FALSE))</f>
        <v/>
      </c>
      <c r="AK566" s="39" t="str">
        <f t="shared" si="2340"/>
        <v>00</v>
      </c>
      <c r="AL566" s="39" t="str">
        <f t="shared" si="2341"/>
        <v/>
      </c>
      <c r="AM566" s="39" t="str">
        <f t="shared" si="2342"/>
        <v>000000</v>
      </c>
      <c r="AN566" s="39" t="str">
        <f t="shared" si="2343"/>
        <v/>
      </c>
      <c r="AO566" s="39" t="str">
        <f t="shared" si="2344"/>
        <v/>
      </c>
      <c r="AP566" s="39">
        <f ca="1">IF(OFFSET($C566,-MOD(ROW($C566),3),0)&lt;&gt;"",IF(RIGHT($P566,1)=")",VALUE(VLOOKUP(OFFSET($C566,-MOD(ROW($C566),3),0),登録データ!$A$3:$H$2500,8,FALSE)),0),0)</f>
        <v>0</v>
      </c>
      <c r="AQ566" s="39">
        <f t="shared" ca="1" si="2345"/>
        <v>0</v>
      </c>
      <c r="AR566" s="267"/>
      <c r="AS566" s="39" t="str">
        <f t="shared" si="2347"/>
        <v/>
      </c>
      <c r="AT566" s="267"/>
      <c r="AU566" s="267"/>
      <c r="AV566" s="202"/>
      <c r="AW566" s="199"/>
      <c r="AX566" s="200"/>
      <c r="AY566" s="200"/>
      <c r="AZ566" s="200"/>
      <c r="BA566" s="200"/>
      <c r="BB566" s="39"/>
      <c r="BC566" s="39"/>
      <c r="BD566" s="93"/>
      <c r="BE566" s="93"/>
      <c r="BF566" s="93"/>
      <c r="BG566" s="95"/>
      <c r="BH566" s="111"/>
      <c r="BI566" s="202"/>
      <c r="BJ566" s="199"/>
      <c r="BK566" s="200"/>
      <c r="BL566" s="200"/>
      <c r="BM566" s="200"/>
      <c r="BN566" s="200"/>
      <c r="BO566" s="39"/>
      <c r="BP566" s="39"/>
      <c r="BQ566" s="39"/>
      <c r="BR566" s="39"/>
      <c r="BS566" s="39"/>
      <c r="BT566" s="39"/>
      <c r="BV566" s="38" t="str">
        <f>IF($P566="十種競技",COUNTIF($P$21:$P566,"十種競技"),"")</f>
        <v/>
      </c>
      <c r="BW566" s="39" t="str">
        <f t="shared" ca="1" si="2359"/>
        <v/>
      </c>
      <c r="BX566" s="39" t="str">
        <f t="shared" ca="1" si="2360"/>
        <v/>
      </c>
      <c r="BY566" s="39" t="str">
        <f t="shared" ca="1" si="2361"/>
        <v/>
      </c>
      <c r="BZ566" s="39" t="str">
        <f t="shared" ca="1" si="2362"/>
        <v/>
      </c>
      <c r="CA566" s="39" t="str">
        <f t="shared" ca="1" si="2363"/>
        <v/>
      </c>
      <c r="CB566" s="39"/>
      <c r="CC566" s="39"/>
      <c r="CD566" s="39"/>
      <c r="CE566" s="39"/>
      <c r="CF566" s="39"/>
      <c r="CG566" s="86"/>
      <c r="CH566" s="43" t="str">
        <f t="shared" si="2337"/>
        <v/>
      </c>
    </row>
    <row r="567" spans="1:86" ht="14.25" thickTop="1">
      <c r="A567" s="24"/>
      <c r="B567" s="276">
        <v>183</v>
      </c>
      <c r="C567" s="287"/>
      <c r="D567" s="281" t="str">
        <f>IF($C567="","",IF($C567="@",$D569,VLOOKUP($C567,登録データ!$A$3:$H$2500,2,FALSE)))</f>
        <v/>
      </c>
      <c r="E567" s="281"/>
      <c r="F567" s="281"/>
      <c r="G567" s="282" t="str">
        <f>IF($C567="","",IF($C567="@",$G569,VLOOKUP($C567,登録データ!$A$3:$H$2500,3,FALSE)))</f>
        <v/>
      </c>
      <c r="H567" s="282"/>
      <c r="I567" s="282"/>
      <c r="J567" s="281" t="str">
        <f>IF($C567="","",IF($C567="@",$J569,VLOOKUP($C567,登録データ!$A$3:$H$2500,7,FALSE)))</f>
        <v/>
      </c>
      <c r="K567" s="281"/>
      <c r="L567" s="281" t="str">
        <f>IF($C567="","",IF($C567="@",$L569,VLOOKUP($C567,登録データ!$A$3:$H$2500,4,FALSE)))</f>
        <v/>
      </c>
      <c r="M567" s="281"/>
      <c r="N567" s="281"/>
      <c r="O567" s="58" t="s">
        <v>3697</v>
      </c>
      <c r="P567" s="70"/>
      <c r="Q567" s="30"/>
      <c r="R567" s="156" t="str">
        <f t="shared" si="2338"/>
        <v/>
      </c>
      <c r="S567" s="150"/>
      <c r="T567" s="156" t="str">
        <f t="shared" si="2339"/>
        <v/>
      </c>
      <c r="U567" s="30"/>
      <c r="V567" s="237"/>
      <c r="W567" s="237"/>
      <c r="X567" s="237"/>
      <c r="Y567" s="238"/>
      <c r="Z567" s="238"/>
      <c r="AA567" s="238"/>
      <c r="AB567" s="239"/>
      <c r="AC567" s="240"/>
      <c r="AD567" s="243"/>
      <c r="AG567" s="38"/>
      <c r="AH567" s="267" t="str">
        <f>IF($C567="","",IF($C567="@",0,IF(VLOOKUP($C567,登録データ!$A$3:$V$2500,22,FALSE)=0,0,1)))</f>
        <v/>
      </c>
      <c r="AI567" s="39" t="str">
        <f>IF($P567="","0",VLOOKUP($P567,登録データ!$M$3:$O$28,2,FALSE))</f>
        <v>0</v>
      </c>
      <c r="AJ567" s="39" t="str">
        <f>IF($P567="","",VLOOKUP($P567,登録データ!$M$3:$P$28,4,FALSE))</f>
        <v/>
      </c>
      <c r="AK567" s="39" t="str">
        <f t="shared" si="2340"/>
        <v>00</v>
      </c>
      <c r="AL567" s="39" t="str">
        <f t="shared" si="2341"/>
        <v/>
      </c>
      <c r="AM567" s="39" t="str">
        <f t="shared" si="2342"/>
        <v>000000</v>
      </c>
      <c r="AN567" s="39" t="str">
        <f t="shared" si="2343"/>
        <v/>
      </c>
      <c r="AO567" s="39" t="str">
        <f t="shared" si="2344"/>
        <v/>
      </c>
      <c r="AP567" s="39">
        <f ca="1">IF(OFFSET($C567,-MOD(ROW($C567),3),0)&lt;&gt;"",IF(RIGHT($P567,1)=")",VALUE(VLOOKUP(OFFSET($C567,-MOD(ROW($C567),3),0),登録データ!$A$3:$H$2500,8,FALSE)),0),0)</f>
        <v>0</v>
      </c>
      <c r="AQ567" s="39">
        <f t="shared" ca="1" si="2345"/>
        <v>0</v>
      </c>
      <c r="AR567" s="267" t="str">
        <f t="shared" ref="AR567" si="2484">IF($C567="","",IF($C567="@",0,IF($C567&lt;1501,0,1)))</f>
        <v/>
      </c>
      <c r="AS567" s="39" t="str">
        <f t="shared" si="2347"/>
        <v/>
      </c>
      <c r="AT567" s="267" t="str">
        <f t="shared" ref="AT567" si="2485">IF($C567="","",IF($C567="@",0,IF(COUNTIF($C$21:$C$620,$C567)=1,0,1)))</f>
        <v/>
      </c>
      <c r="AU567" s="267" t="str">
        <f t="shared" ref="AU567" si="2486">IF($L567="","",IF(OR($L567="北海道",$L567="東京都",$L567="大阪府",$L567="京都府",RIGHT($L567,1)="県"),0,1))</f>
        <v/>
      </c>
      <c r="AV567" s="202" t="str">
        <f>IF(AC567="","",COUNTA($AC$21:$AC567))</f>
        <v/>
      </c>
      <c r="AW567" s="199" t="str">
        <f t="shared" ref="AW567" si="2487">IF($C567="","",IF($AV567="","",IF($C567="@",CONCATENATE("@",$D569),$C567)))</f>
        <v/>
      </c>
      <c r="AX567" s="199" t="str">
        <f t="shared" ref="AX567" si="2488">IF(LEFT($AW567,1)="@",$D569,"")</f>
        <v/>
      </c>
      <c r="AY567" s="199" t="str">
        <f t="shared" ref="AY567" si="2489">IF(LEFT($AW567,1)="@",$G569,"")</f>
        <v/>
      </c>
      <c r="AZ567" s="199" t="str">
        <f t="shared" ref="AZ567" si="2490">IF(LEFT($AW567,1)="@",$J569,"")</f>
        <v/>
      </c>
      <c r="BA567" s="199" t="str">
        <f t="shared" ref="BA567" si="2491">IF(LEFT($AW567,1)="@",$L569,"")</f>
        <v/>
      </c>
      <c r="BB567" s="39"/>
      <c r="BC567" s="39"/>
      <c r="BD567" s="74"/>
      <c r="BE567" s="74"/>
      <c r="BF567" s="74"/>
      <c r="BG567" s="83"/>
      <c r="BH567" s="84"/>
      <c r="BI567" s="202" t="str">
        <f>IF($AD567="","",COUNTA($AD$21:$AD567))</f>
        <v/>
      </c>
      <c r="BJ567" s="199" t="str">
        <f>IF($C567="","",IF($BI567="","",IF($C567="@",CONCATENATE("@",$D569),$C567)))</f>
        <v/>
      </c>
      <c r="BK567" s="199" t="str">
        <f t="shared" ref="BK567" si="2492">IF(LEFT($BJ567,1)="@",$D569,"")</f>
        <v/>
      </c>
      <c r="BL567" s="199" t="str">
        <f t="shared" ref="BL567" si="2493">IF(LEFT($BJ567,1)="@",$G569,"")</f>
        <v/>
      </c>
      <c r="BM567" s="199" t="str">
        <f t="shared" ref="BM567" si="2494">IF(LEFT($BJ567,1)="@",$J569,"")</f>
        <v/>
      </c>
      <c r="BN567" s="199" t="str">
        <f t="shared" ref="BN567" si="2495">IF(LEFT($BJ567,1)="@",$L569,"")</f>
        <v/>
      </c>
      <c r="BO567" s="39"/>
      <c r="BP567" s="39"/>
      <c r="BQ567" s="39"/>
      <c r="BR567" s="39"/>
      <c r="BS567" s="39"/>
      <c r="BT567" s="39"/>
      <c r="BV567" s="38" t="str">
        <f>IF($P567="十種競技",COUNTIF($P$21:$P567,"十種競技"),"")</f>
        <v/>
      </c>
      <c r="BW567" s="39" t="str">
        <f t="shared" ca="1" si="2359"/>
        <v/>
      </c>
      <c r="BX567" s="39" t="str">
        <f t="shared" ca="1" si="2360"/>
        <v/>
      </c>
      <c r="BY567" s="39" t="str">
        <f t="shared" ca="1" si="2361"/>
        <v/>
      </c>
      <c r="BZ567" s="39" t="str">
        <f t="shared" ca="1" si="2362"/>
        <v/>
      </c>
      <c r="CA567" s="39" t="str">
        <f t="shared" ca="1" si="2363"/>
        <v/>
      </c>
      <c r="CB567" s="39"/>
      <c r="CC567" s="39"/>
      <c r="CD567" s="39"/>
      <c r="CE567" s="39"/>
      <c r="CF567" s="39"/>
      <c r="CG567" s="86"/>
      <c r="CH567" s="43" t="str">
        <f t="shared" si="2337"/>
        <v/>
      </c>
    </row>
    <row r="568" spans="1:86">
      <c r="A568" s="24"/>
      <c r="B568" s="277"/>
      <c r="C568" s="288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59" t="s">
        <v>3698</v>
      </c>
      <c r="P568" s="71"/>
      <c r="Q568" s="31"/>
      <c r="R568" s="157" t="str">
        <f t="shared" si="2338"/>
        <v/>
      </c>
      <c r="S568" s="151"/>
      <c r="T568" s="157" t="str">
        <f t="shared" si="2339"/>
        <v/>
      </c>
      <c r="U568" s="31"/>
      <c r="V568" s="246"/>
      <c r="W568" s="246"/>
      <c r="X568" s="246"/>
      <c r="Y568" s="247"/>
      <c r="Z568" s="247"/>
      <c r="AA568" s="247"/>
      <c r="AB568" s="248"/>
      <c r="AC568" s="241"/>
      <c r="AD568" s="244"/>
      <c r="AG568" s="38"/>
      <c r="AH568" s="267"/>
      <c r="AI568" s="39" t="str">
        <f>IF($P568="","0",VLOOKUP($P568,登録データ!$M$3:$O$28,2,FALSE))</f>
        <v>0</v>
      </c>
      <c r="AJ568" s="39" t="str">
        <f>IF($P568="","",VLOOKUP($P568,登録データ!$M$3:$P$28,4,FALSE))</f>
        <v/>
      </c>
      <c r="AK568" s="39" t="str">
        <f t="shared" si="2340"/>
        <v>00</v>
      </c>
      <c r="AL568" s="39" t="str">
        <f t="shared" si="2341"/>
        <v/>
      </c>
      <c r="AM568" s="39" t="str">
        <f t="shared" si="2342"/>
        <v>000000</v>
      </c>
      <c r="AN568" s="39" t="str">
        <f t="shared" si="2343"/>
        <v/>
      </c>
      <c r="AO568" s="39" t="str">
        <f t="shared" si="2344"/>
        <v/>
      </c>
      <c r="AP568" s="39">
        <f ca="1">IF(OFFSET($C568,-MOD(ROW($C568),3),0)&lt;&gt;"",IF(RIGHT($P568,1)=")",VALUE(VLOOKUP(OFFSET($C568,-MOD(ROW($C568),3),0),登録データ!$A$3:$H$2500,8,FALSE)),0),0)</f>
        <v>0</v>
      </c>
      <c r="AQ568" s="39">
        <f t="shared" ca="1" si="2345"/>
        <v>0</v>
      </c>
      <c r="AR568" s="267"/>
      <c r="AS568" s="39" t="str">
        <f t="shared" si="2347"/>
        <v/>
      </c>
      <c r="AT568" s="267"/>
      <c r="AU568" s="267"/>
      <c r="AV568" s="202"/>
      <c r="AW568" s="199"/>
      <c r="AX568" s="200"/>
      <c r="AY568" s="200"/>
      <c r="AZ568" s="200"/>
      <c r="BA568" s="200"/>
      <c r="BB568" s="39"/>
      <c r="BC568" s="39"/>
      <c r="BD568" s="93"/>
      <c r="BE568" s="93"/>
      <c r="BF568" s="93"/>
      <c r="BG568" s="95"/>
      <c r="BH568" s="111"/>
      <c r="BI568" s="202"/>
      <c r="BJ568" s="199"/>
      <c r="BK568" s="200"/>
      <c r="BL568" s="200"/>
      <c r="BM568" s="200"/>
      <c r="BN568" s="200"/>
      <c r="BO568" s="39"/>
      <c r="BP568" s="39"/>
      <c r="BQ568" s="39"/>
      <c r="BR568" s="39"/>
      <c r="BS568" s="39"/>
      <c r="BT568" s="39"/>
      <c r="BV568" s="38" t="str">
        <f>IF($P568="十種競技",COUNTIF($P$21:$P568,"十種競技"),"")</f>
        <v/>
      </c>
      <c r="BW568" s="39" t="str">
        <f t="shared" ca="1" si="2359"/>
        <v/>
      </c>
      <c r="BX568" s="39" t="str">
        <f t="shared" ca="1" si="2360"/>
        <v/>
      </c>
      <c r="BY568" s="39" t="str">
        <f t="shared" ca="1" si="2361"/>
        <v/>
      </c>
      <c r="BZ568" s="39" t="str">
        <f t="shared" ca="1" si="2362"/>
        <v/>
      </c>
      <c r="CA568" s="39" t="str">
        <f t="shared" ca="1" si="2363"/>
        <v/>
      </c>
      <c r="CB568" s="39"/>
      <c r="CC568" s="39"/>
      <c r="CD568" s="39"/>
      <c r="CE568" s="39"/>
      <c r="CF568" s="39"/>
      <c r="CG568" s="86"/>
      <c r="CH568" s="43" t="str">
        <f t="shared" si="2337"/>
        <v/>
      </c>
    </row>
    <row r="569" spans="1:86" ht="14.25" thickBot="1">
      <c r="A569" s="24"/>
      <c r="B569" s="278"/>
      <c r="C569" s="29" t="s">
        <v>3696</v>
      </c>
      <c r="D569" s="283"/>
      <c r="E569" s="283"/>
      <c r="F569" s="283"/>
      <c r="G569" s="283"/>
      <c r="H569" s="283"/>
      <c r="I569" s="283"/>
      <c r="J569" s="283"/>
      <c r="K569" s="283"/>
      <c r="L569" s="283"/>
      <c r="M569" s="283"/>
      <c r="N569" s="283"/>
      <c r="O569" s="29" t="s">
        <v>3699</v>
      </c>
      <c r="P569" s="72"/>
      <c r="Q569" s="32"/>
      <c r="R569" s="160" t="str">
        <f t="shared" si="2338"/>
        <v/>
      </c>
      <c r="S569" s="152"/>
      <c r="T569" s="160" t="str">
        <f t="shared" si="2339"/>
        <v/>
      </c>
      <c r="U569" s="32"/>
      <c r="V569" s="249"/>
      <c r="W569" s="249"/>
      <c r="X569" s="249"/>
      <c r="Y569" s="250"/>
      <c r="Z569" s="250"/>
      <c r="AA569" s="250"/>
      <c r="AB569" s="251"/>
      <c r="AC569" s="242"/>
      <c r="AD569" s="245"/>
      <c r="AG569" s="38"/>
      <c r="AH569" s="267"/>
      <c r="AI569" s="39" t="str">
        <f>IF($P569="","0",VLOOKUP($P569,登録データ!$M$3:$O$28,2,FALSE))</f>
        <v>0</v>
      </c>
      <c r="AJ569" s="39" t="str">
        <f>IF($P569="","",VLOOKUP($P569,登録データ!$M$3:$P$28,4,FALSE))</f>
        <v/>
      </c>
      <c r="AK569" s="39" t="str">
        <f t="shared" si="2340"/>
        <v>00</v>
      </c>
      <c r="AL569" s="39" t="str">
        <f t="shared" si="2341"/>
        <v/>
      </c>
      <c r="AM569" s="39" t="str">
        <f t="shared" si="2342"/>
        <v>000000</v>
      </c>
      <c r="AN569" s="39" t="str">
        <f t="shared" si="2343"/>
        <v/>
      </c>
      <c r="AO569" s="39" t="str">
        <f t="shared" si="2344"/>
        <v/>
      </c>
      <c r="AP569" s="39">
        <f ca="1">IF(OFFSET($C569,-MOD(ROW($C569),3),0)&lt;&gt;"",IF(RIGHT($P569,1)=")",VALUE(VLOOKUP(OFFSET($C569,-MOD(ROW($C569),3),0),登録データ!$A$3:$H$2500,8,FALSE)),0),0)</f>
        <v>0</v>
      </c>
      <c r="AQ569" s="39">
        <f t="shared" ca="1" si="2345"/>
        <v>0</v>
      </c>
      <c r="AR569" s="267"/>
      <c r="AS569" s="39" t="str">
        <f t="shared" si="2347"/>
        <v/>
      </c>
      <c r="AT569" s="267"/>
      <c r="AU569" s="267"/>
      <c r="AV569" s="202"/>
      <c r="AW569" s="199"/>
      <c r="AX569" s="200"/>
      <c r="AY569" s="200"/>
      <c r="AZ569" s="200"/>
      <c r="BA569" s="200"/>
      <c r="BB569" s="39"/>
      <c r="BC569" s="39"/>
      <c r="BD569" s="93"/>
      <c r="BE569" s="93"/>
      <c r="BF569" s="93"/>
      <c r="BG569" s="95"/>
      <c r="BH569" s="111"/>
      <c r="BI569" s="202"/>
      <c r="BJ569" s="199"/>
      <c r="BK569" s="200"/>
      <c r="BL569" s="200"/>
      <c r="BM569" s="200"/>
      <c r="BN569" s="200"/>
      <c r="BO569" s="39"/>
      <c r="BP569" s="39"/>
      <c r="BQ569" s="39"/>
      <c r="BR569" s="39"/>
      <c r="BS569" s="39"/>
      <c r="BT569" s="39"/>
      <c r="BV569" s="38" t="str">
        <f>IF($P569="十種競技",COUNTIF($P$21:$P569,"十種競技"),"")</f>
        <v/>
      </c>
      <c r="BW569" s="39" t="str">
        <f t="shared" ca="1" si="2359"/>
        <v/>
      </c>
      <c r="BX569" s="39" t="str">
        <f t="shared" ca="1" si="2360"/>
        <v/>
      </c>
      <c r="BY569" s="39" t="str">
        <f t="shared" ca="1" si="2361"/>
        <v/>
      </c>
      <c r="BZ569" s="39" t="str">
        <f t="shared" ca="1" si="2362"/>
        <v/>
      </c>
      <c r="CA569" s="39" t="str">
        <f t="shared" ca="1" si="2363"/>
        <v/>
      </c>
      <c r="CB569" s="39"/>
      <c r="CC569" s="39"/>
      <c r="CD569" s="39"/>
      <c r="CE569" s="39"/>
      <c r="CF569" s="39"/>
      <c r="CG569" s="86"/>
      <c r="CH569" s="43" t="str">
        <f t="shared" si="2337"/>
        <v/>
      </c>
    </row>
    <row r="570" spans="1:86" ht="14.25" thickTop="1">
      <c r="A570" s="24"/>
      <c r="B570" s="276">
        <v>184</v>
      </c>
      <c r="C570" s="287"/>
      <c r="D570" s="281" t="str">
        <f>IF($C570="","",IF($C570="@",$D572,VLOOKUP($C570,登録データ!$A$3:$H$2500,2,FALSE)))</f>
        <v/>
      </c>
      <c r="E570" s="281"/>
      <c r="F570" s="281"/>
      <c r="G570" s="282" t="str">
        <f>IF($C570="","",IF($C570="@",$G572,VLOOKUP($C570,登録データ!$A$3:$H$2500,3,FALSE)))</f>
        <v/>
      </c>
      <c r="H570" s="282"/>
      <c r="I570" s="282"/>
      <c r="J570" s="281" t="str">
        <f>IF($C570="","",IF($C570="@",$J572,VLOOKUP($C570,登録データ!$A$3:$H$2500,7,FALSE)))</f>
        <v/>
      </c>
      <c r="K570" s="281"/>
      <c r="L570" s="281" t="str">
        <f>IF($C570="","",IF($C570="@",$L572,VLOOKUP($C570,登録データ!$A$3:$H$2500,4,FALSE)))</f>
        <v/>
      </c>
      <c r="M570" s="281"/>
      <c r="N570" s="281"/>
      <c r="O570" s="58" t="s">
        <v>3697</v>
      </c>
      <c r="P570" s="70"/>
      <c r="Q570" s="30"/>
      <c r="R570" s="156" t="str">
        <f t="shared" si="2338"/>
        <v/>
      </c>
      <c r="S570" s="150"/>
      <c r="T570" s="156" t="str">
        <f t="shared" si="2339"/>
        <v/>
      </c>
      <c r="U570" s="30"/>
      <c r="V570" s="237"/>
      <c r="W570" s="237"/>
      <c r="X570" s="237"/>
      <c r="Y570" s="238"/>
      <c r="Z570" s="238"/>
      <c r="AA570" s="238"/>
      <c r="AB570" s="239"/>
      <c r="AC570" s="240"/>
      <c r="AD570" s="243"/>
      <c r="AG570" s="38"/>
      <c r="AH570" s="267" t="str">
        <f>IF($C570="","",IF($C570="@",0,IF(VLOOKUP($C570,登録データ!$A$3:$V$2500,22,FALSE)=0,0,1)))</f>
        <v/>
      </c>
      <c r="AI570" s="39" t="str">
        <f>IF($P570="","0",VLOOKUP($P570,登録データ!$M$3:$O$28,2,FALSE))</f>
        <v>0</v>
      </c>
      <c r="AJ570" s="39" t="str">
        <f>IF($P570="","",VLOOKUP($P570,登録データ!$M$3:$P$28,4,FALSE))</f>
        <v/>
      </c>
      <c r="AK570" s="39" t="str">
        <f t="shared" si="2340"/>
        <v>00</v>
      </c>
      <c r="AL570" s="39" t="str">
        <f t="shared" si="2341"/>
        <v/>
      </c>
      <c r="AM570" s="39" t="str">
        <f t="shared" si="2342"/>
        <v>000000</v>
      </c>
      <c r="AN570" s="39" t="str">
        <f t="shared" si="2343"/>
        <v/>
      </c>
      <c r="AO570" s="39" t="str">
        <f t="shared" si="2344"/>
        <v/>
      </c>
      <c r="AP570" s="39">
        <f ca="1">IF(OFFSET($C570,-MOD(ROW($C570),3),0)&lt;&gt;"",IF(RIGHT($P570,1)=")",VALUE(VLOOKUP(OFFSET($C570,-MOD(ROW($C570),3),0),登録データ!$A$3:$H$2500,8,FALSE)),0),0)</f>
        <v>0</v>
      </c>
      <c r="AQ570" s="39">
        <f t="shared" ca="1" si="2345"/>
        <v>0</v>
      </c>
      <c r="AR570" s="267" t="str">
        <f t="shared" ref="AR570" si="2496">IF($C570="","",IF($C570="@",0,IF($C570&lt;1501,0,1)))</f>
        <v/>
      </c>
      <c r="AS570" s="39" t="str">
        <f t="shared" si="2347"/>
        <v/>
      </c>
      <c r="AT570" s="267" t="str">
        <f t="shared" ref="AT570" si="2497">IF($C570="","",IF($C570="@",0,IF(COUNTIF($C$21:$C$620,$C570)=1,0,1)))</f>
        <v/>
      </c>
      <c r="AU570" s="267" t="str">
        <f t="shared" ref="AU570" si="2498">IF($L570="","",IF(OR($L570="北海道",$L570="東京都",$L570="大阪府",$L570="京都府",RIGHT($L570,1)="県"),0,1))</f>
        <v/>
      </c>
      <c r="AV570" s="202" t="str">
        <f>IF(AC570="","",COUNTA($AC$21:$AC570))</f>
        <v/>
      </c>
      <c r="AW570" s="199" t="str">
        <f t="shared" ref="AW570" si="2499">IF($C570="","",IF($AV570="","",IF($C570="@",CONCATENATE("@",$D572),$C570)))</f>
        <v/>
      </c>
      <c r="AX570" s="199" t="str">
        <f t="shared" ref="AX570" si="2500">IF(LEFT($AW570,1)="@",$D572,"")</f>
        <v/>
      </c>
      <c r="AY570" s="199" t="str">
        <f t="shared" ref="AY570" si="2501">IF(LEFT($AW570,1)="@",$G572,"")</f>
        <v/>
      </c>
      <c r="AZ570" s="199" t="str">
        <f t="shared" ref="AZ570" si="2502">IF(LEFT($AW570,1)="@",$J572,"")</f>
        <v/>
      </c>
      <c r="BA570" s="199" t="str">
        <f t="shared" ref="BA570" si="2503">IF(LEFT($AW570,1)="@",$L572,"")</f>
        <v/>
      </c>
      <c r="BB570" s="39"/>
      <c r="BC570" s="39"/>
      <c r="BD570" s="74"/>
      <c r="BE570" s="74"/>
      <c r="BF570" s="74"/>
      <c r="BG570" s="83"/>
      <c r="BH570" s="84"/>
      <c r="BI570" s="202" t="str">
        <f>IF($AD570="","",COUNTA($AD$21:$AD570))</f>
        <v/>
      </c>
      <c r="BJ570" s="199" t="str">
        <f>IF($C570="","",IF($BI570="","",IF($C570="@",CONCATENATE("@",$D572),$C570)))</f>
        <v/>
      </c>
      <c r="BK570" s="199" t="str">
        <f t="shared" ref="BK570" si="2504">IF(LEFT($BJ570,1)="@",$D572,"")</f>
        <v/>
      </c>
      <c r="BL570" s="199" t="str">
        <f t="shared" ref="BL570" si="2505">IF(LEFT($BJ570,1)="@",$G572,"")</f>
        <v/>
      </c>
      <c r="BM570" s="199" t="str">
        <f t="shared" ref="BM570" si="2506">IF(LEFT($BJ570,1)="@",$J572,"")</f>
        <v/>
      </c>
      <c r="BN570" s="199" t="str">
        <f t="shared" ref="BN570" si="2507">IF(LEFT($BJ570,1)="@",$L572,"")</f>
        <v/>
      </c>
      <c r="BO570" s="39"/>
      <c r="BP570" s="39"/>
      <c r="BQ570" s="39"/>
      <c r="BR570" s="39"/>
      <c r="BS570" s="39"/>
      <c r="BT570" s="39"/>
      <c r="BV570" s="38" t="str">
        <f>IF($P570="十種競技",COUNTIF($P$21:$P570,"十種競技"),"")</f>
        <v/>
      </c>
      <c r="BW570" s="39" t="str">
        <f t="shared" ca="1" si="2359"/>
        <v/>
      </c>
      <c r="BX570" s="39" t="str">
        <f t="shared" ca="1" si="2360"/>
        <v/>
      </c>
      <c r="BY570" s="39" t="str">
        <f t="shared" ca="1" si="2361"/>
        <v/>
      </c>
      <c r="BZ570" s="39" t="str">
        <f t="shared" ca="1" si="2362"/>
        <v/>
      </c>
      <c r="CA570" s="39" t="str">
        <f t="shared" ca="1" si="2363"/>
        <v/>
      </c>
      <c r="CB570" s="39"/>
      <c r="CC570" s="39"/>
      <c r="CD570" s="39"/>
      <c r="CE570" s="39"/>
      <c r="CF570" s="39"/>
      <c r="CG570" s="86"/>
      <c r="CH570" s="43" t="str">
        <f t="shared" si="2337"/>
        <v/>
      </c>
    </row>
    <row r="571" spans="1:86">
      <c r="A571" s="24"/>
      <c r="B571" s="277"/>
      <c r="C571" s="288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59" t="s">
        <v>3698</v>
      </c>
      <c r="P571" s="71"/>
      <c r="Q571" s="31"/>
      <c r="R571" s="157" t="str">
        <f t="shared" si="2338"/>
        <v/>
      </c>
      <c r="S571" s="151"/>
      <c r="T571" s="157" t="str">
        <f t="shared" si="2339"/>
        <v/>
      </c>
      <c r="U571" s="31"/>
      <c r="V571" s="246"/>
      <c r="W571" s="246"/>
      <c r="X571" s="246"/>
      <c r="Y571" s="247"/>
      <c r="Z571" s="247"/>
      <c r="AA571" s="247"/>
      <c r="AB571" s="248"/>
      <c r="AC571" s="241"/>
      <c r="AD571" s="244"/>
      <c r="AG571" s="38"/>
      <c r="AH571" s="267"/>
      <c r="AI571" s="39" t="str">
        <f>IF($P571="","0",VLOOKUP($P571,登録データ!$M$3:$O$28,2,FALSE))</f>
        <v>0</v>
      </c>
      <c r="AJ571" s="39" t="str">
        <f>IF($P571="","",VLOOKUP($P571,登録データ!$M$3:$P$28,4,FALSE))</f>
        <v/>
      </c>
      <c r="AK571" s="39" t="str">
        <f t="shared" si="2340"/>
        <v>00</v>
      </c>
      <c r="AL571" s="39" t="str">
        <f t="shared" si="2341"/>
        <v/>
      </c>
      <c r="AM571" s="39" t="str">
        <f t="shared" si="2342"/>
        <v>000000</v>
      </c>
      <c r="AN571" s="39" t="str">
        <f t="shared" si="2343"/>
        <v/>
      </c>
      <c r="AO571" s="39" t="str">
        <f t="shared" si="2344"/>
        <v/>
      </c>
      <c r="AP571" s="39">
        <f ca="1">IF(OFFSET($C571,-MOD(ROW($C571),3),0)&lt;&gt;"",IF(RIGHT($P571,1)=")",VALUE(VLOOKUP(OFFSET($C571,-MOD(ROW($C571),3),0),登録データ!$A$3:$H$2500,8,FALSE)),0),0)</f>
        <v>0</v>
      </c>
      <c r="AQ571" s="39">
        <f t="shared" ca="1" si="2345"/>
        <v>0</v>
      </c>
      <c r="AR571" s="267"/>
      <c r="AS571" s="39" t="str">
        <f t="shared" si="2347"/>
        <v/>
      </c>
      <c r="AT571" s="267"/>
      <c r="AU571" s="267"/>
      <c r="AV571" s="202"/>
      <c r="AW571" s="199"/>
      <c r="AX571" s="200"/>
      <c r="AY571" s="200"/>
      <c r="AZ571" s="200"/>
      <c r="BA571" s="200"/>
      <c r="BB571" s="39"/>
      <c r="BC571" s="39"/>
      <c r="BD571" s="93"/>
      <c r="BE571" s="93"/>
      <c r="BF571" s="93"/>
      <c r="BG571" s="95"/>
      <c r="BH571" s="111"/>
      <c r="BI571" s="202"/>
      <c r="BJ571" s="199"/>
      <c r="BK571" s="200"/>
      <c r="BL571" s="200"/>
      <c r="BM571" s="200"/>
      <c r="BN571" s="200"/>
      <c r="BO571" s="39"/>
      <c r="BP571" s="39"/>
      <c r="BQ571" s="39"/>
      <c r="BR571" s="39"/>
      <c r="BS571" s="39"/>
      <c r="BT571" s="39"/>
      <c r="BV571" s="38" t="str">
        <f>IF($P571="十種競技",COUNTIF($P$21:$P571,"十種競技"),"")</f>
        <v/>
      </c>
      <c r="BW571" s="39" t="str">
        <f t="shared" ca="1" si="2359"/>
        <v/>
      </c>
      <c r="BX571" s="39" t="str">
        <f t="shared" ca="1" si="2360"/>
        <v/>
      </c>
      <c r="BY571" s="39" t="str">
        <f t="shared" ca="1" si="2361"/>
        <v/>
      </c>
      <c r="BZ571" s="39" t="str">
        <f t="shared" ca="1" si="2362"/>
        <v/>
      </c>
      <c r="CA571" s="39" t="str">
        <f t="shared" ca="1" si="2363"/>
        <v/>
      </c>
      <c r="CB571" s="39"/>
      <c r="CC571" s="39"/>
      <c r="CD571" s="39"/>
      <c r="CE571" s="39"/>
      <c r="CF571" s="39"/>
      <c r="CG571" s="86"/>
      <c r="CH571" s="43" t="str">
        <f t="shared" si="2337"/>
        <v/>
      </c>
    </row>
    <row r="572" spans="1:86" ht="14.25" thickBot="1">
      <c r="A572" s="24"/>
      <c r="B572" s="278"/>
      <c r="C572" s="29" t="s">
        <v>3696</v>
      </c>
      <c r="D572" s="283"/>
      <c r="E572" s="283"/>
      <c r="F572" s="283"/>
      <c r="G572" s="283"/>
      <c r="H572" s="283"/>
      <c r="I572" s="283"/>
      <c r="J572" s="283"/>
      <c r="K572" s="283"/>
      <c r="L572" s="283"/>
      <c r="M572" s="283"/>
      <c r="N572" s="283"/>
      <c r="O572" s="29" t="s">
        <v>3699</v>
      </c>
      <c r="P572" s="72"/>
      <c r="Q572" s="32"/>
      <c r="R572" s="160" t="str">
        <f t="shared" si="2338"/>
        <v/>
      </c>
      <c r="S572" s="152"/>
      <c r="T572" s="160" t="str">
        <f t="shared" si="2339"/>
        <v/>
      </c>
      <c r="U572" s="32"/>
      <c r="V572" s="249"/>
      <c r="W572" s="249"/>
      <c r="X572" s="249"/>
      <c r="Y572" s="250"/>
      <c r="Z572" s="250"/>
      <c r="AA572" s="250"/>
      <c r="AB572" s="251"/>
      <c r="AC572" s="242"/>
      <c r="AD572" s="245"/>
      <c r="AG572" s="38"/>
      <c r="AH572" s="267"/>
      <c r="AI572" s="39" t="str">
        <f>IF($P572="","0",VLOOKUP($P572,登録データ!$M$3:$O$28,2,FALSE))</f>
        <v>0</v>
      </c>
      <c r="AJ572" s="39" t="str">
        <f>IF($P572="","",VLOOKUP($P572,登録データ!$M$3:$P$28,4,FALSE))</f>
        <v/>
      </c>
      <c r="AK572" s="39" t="str">
        <f t="shared" si="2340"/>
        <v>00</v>
      </c>
      <c r="AL572" s="39" t="str">
        <f t="shared" si="2341"/>
        <v/>
      </c>
      <c r="AM572" s="39" t="str">
        <f t="shared" si="2342"/>
        <v>000000</v>
      </c>
      <c r="AN572" s="39" t="str">
        <f t="shared" si="2343"/>
        <v/>
      </c>
      <c r="AO572" s="39" t="str">
        <f t="shared" si="2344"/>
        <v/>
      </c>
      <c r="AP572" s="39">
        <f ca="1">IF(OFFSET($C572,-MOD(ROW($C572),3),0)&lt;&gt;"",IF(RIGHT($P572,1)=")",VALUE(VLOOKUP(OFFSET($C572,-MOD(ROW($C572),3),0),登録データ!$A$3:$H$2500,8,FALSE)),0),0)</f>
        <v>0</v>
      </c>
      <c r="AQ572" s="39">
        <f t="shared" ca="1" si="2345"/>
        <v>0</v>
      </c>
      <c r="AR572" s="267"/>
      <c r="AS572" s="39" t="str">
        <f t="shared" si="2347"/>
        <v/>
      </c>
      <c r="AT572" s="267"/>
      <c r="AU572" s="267"/>
      <c r="AV572" s="202"/>
      <c r="AW572" s="199"/>
      <c r="AX572" s="200"/>
      <c r="AY572" s="200"/>
      <c r="AZ572" s="200"/>
      <c r="BA572" s="200"/>
      <c r="BB572" s="39"/>
      <c r="BC572" s="39"/>
      <c r="BD572" s="93"/>
      <c r="BE572" s="93"/>
      <c r="BF572" s="93"/>
      <c r="BG572" s="95"/>
      <c r="BH572" s="111"/>
      <c r="BI572" s="202"/>
      <c r="BJ572" s="199"/>
      <c r="BK572" s="200"/>
      <c r="BL572" s="200"/>
      <c r="BM572" s="200"/>
      <c r="BN572" s="200"/>
      <c r="BO572" s="39"/>
      <c r="BP572" s="39"/>
      <c r="BQ572" s="39"/>
      <c r="BR572" s="39"/>
      <c r="BS572" s="39"/>
      <c r="BT572" s="39"/>
      <c r="BV572" s="38" t="str">
        <f>IF($P572="十種競技",COUNTIF($P$21:$P572,"十種競技"),"")</f>
        <v/>
      </c>
      <c r="BW572" s="39" t="str">
        <f t="shared" ca="1" si="2359"/>
        <v/>
      </c>
      <c r="BX572" s="39" t="str">
        <f t="shared" ca="1" si="2360"/>
        <v/>
      </c>
      <c r="BY572" s="39" t="str">
        <f t="shared" ca="1" si="2361"/>
        <v/>
      </c>
      <c r="BZ572" s="39" t="str">
        <f t="shared" ca="1" si="2362"/>
        <v/>
      </c>
      <c r="CA572" s="39" t="str">
        <f t="shared" ca="1" si="2363"/>
        <v/>
      </c>
      <c r="CB572" s="39"/>
      <c r="CC572" s="39"/>
      <c r="CD572" s="39"/>
      <c r="CE572" s="39"/>
      <c r="CF572" s="39"/>
      <c r="CG572" s="86"/>
      <c r="CH572" s="43" t="str">
        <f t="shared" si="2337"/>
        <v/>
      </c>
    </row>
    <row r="573" spans="1:86" ht="14.25" thickTop="1">
      <c r="A573" s="24"/>
      <c r="B573" s="276">
        <v>185</v>
      </c>
      <c r="C573" s="287"/>
      <c r="D573" s="281" t="str">
        <f>IF($C573="","",IF($C573="@",$D575,VLOOKUP($C573,登録データ!$A$3:$H$2500,2,FALSE)))</f>
        <v/>
      </c>
      <c r="E573" s="281"/>
      <c r="F573" s="281"/>
      <c r="G573" s="282" t="str">
        <f>IF($C573="","",IF($C573="@",$G575,VLOOKUP($C573,登録データ!$A$3:$H$2500,3,FALSE)))</f>
        <v/>
      </c>
      <c r="H573" s="282"/>
      <c r="I573" s="282"/>
      <c r="J573" s="281" t="str">
        <f>IF($C573="","",IF($C573="@",$J575,VLOOKUP($C573,登録データ!$A$3:$H$2500,7,FALSE)))</f>
        <v/>
      </c>
      <c r="K573" s="281"/>
      <c r="L573" s="281" t="str">
        <f>IF($C573="","",IF($C573="@",$L575,VLOOKUP($C573,登録データ!$A$3:$H$2500,4,FALSE)))</f>
        <v/>
      </c>
      <c r="M573" s="281"/>
      <c r="N573" s="281"/>
      <c r="O573" s="58" t="s">
        <v>3697</v>
      </c>
      <c r="P573" s="70"/>
      <c r="Q573" s="30"/>
      <c r="R573" s="156" t="str">
        <f t="shared" si="2338"/>
        <v/>
      </c>
      <c r="S573" s="150"/>
      <c r="T573" s="156" t="str">
        <f t="shared" si="2339"/>
        <v/>
      </c>
      <c r="U573" s="30"/>
      <c r="V573" s="237"/>
      <c r="W573" s="237"/>
      <c r="X573" s="237"/>
      <c r="Y573" s="238"/>
      <c r="Z573" s="238"/>
      <c r="AA573" s="238"/>
      <c r="AB573" s="239"/>
      <c r="AC573" s="240"/>
      <c r="AD573" s="243"/>
      <c r="AG573" s="38"/>
      <c r="AH573" s="267" t="str">
        <f>IF($C573="","",IF($C573="@",0,IF(VLOOKUP($C573,登録データ!$A$3:$V$2500,22,FALSE)=0,0,1)))</f>
        <v/>
      </c>
      <c r="AI573" s="39" t="str">
        <f>IF($P573="","0",VLOOKUP($P573,登録データ!$M$3:$O$28,2,FALSE))</f>
        <v>0</v>
      </c>
      <c r="AJ573" s="39" t="str">
        <f>IF($P573="","",VLOOKUP($P573,登録データ!$M$3:$P$28,4,FALSE))</f>
        <v/>
      </c>
      <c r="AK573" s="39" t="str">
        <f t="shared" si="2340"/>
        <v>00</v>
      </c>
      <c r="AL573" s="39" t="str">
        <f t="shared" si="2341"/>
        <v/>
      </c>
      <c r="AM573" s="39" t="str">
        <f t="shared" si="2342"/>
        <v>000000</v>
      </c>
      <c r="AN573" s="39" t="str">
        <f t="shared" si="2343"/>
        <v/>
      </c>
      <c r="AO573" s="39" t="str">
        <f t="shared" si="2344"/>
        <v/>
      </c>
      <c r="AP573" s="39">
        <f ca="1">IF(OFFSET($C573,-MOD(ROW($C573),3),0)&lt;&gt;"",IF(RIGHT($P573,1)=")",VALUE(VLOOKUP(OFFSET($C573,-MOD(ROW($C573),3),0),登録データ!$A$3:$H$2500,8,FALSE)),0),0)</f>
        <v>0</v>
      </c>
      <c r="AQ573" s="39">
        <f t="shared" ca="1" si="2345"/>
        <v>0</v>
      </c>
      <c r="AR573" s="267" t="str">
        <f t="shared" ref="AR573" si="2508">IF($C573="","",IF($C573="@",0,IF($C573&lt;1501,0,1)))</f>
        <v/>
      </c>
      <c r="AS573" s="39" t="str">
        <f t="shared" si="2347"/>
        <v/>
      </c>
      <c r="AT573" s="267" t="str">
        <f t="shared" ref="AT573" si="2509">IF($C573="","",IF($C573="@",0,IF(COUNTIF($C$21:$C$620,$C573)=1,0,1)))</f>
        <v/>
      </c>
      <c r="AU573" s="267" t="str">
        <f t="shared" ref="AU573" si="2510">IF($L573="","",IF(OR($L573="北海道",$L573="東京都",$L573="大阪府",$L573="京都府",RIGHT($L573,1)="県"),0,1))</f>
        <v/>
      </c>
      <c r="AV573" s="202" t="str">
        <f>IF(AC573="","",COUNTA($AC$21:$AC573))</f>
        <v/>
      </c>
      <c r="AW573" s="199" t="str">
        <f t="shared" ref="AW573" si="2511">IF($C573="","",IF($AV573="","",IF($C573="@",CONCATENATE("@",$D575),$C573)))</f>
        <v/>
      </c>
      <c r="AX573" s="199" t="str">
        <f t="shared" ref="AX573" si="2512">IF(LEFT($AW573,1)="@",$D575,"")</f>
        <v/>
      </c>
      <c r="AY573" s="199" t="str">
        <f t="shared" ref="AY573" si="2513">IF(LEFT($AW573,1)="@",$G575,"")</f>
        <v/>
      </c>
      <c r="AZ573" s="199" t="str">
        <f t="shared" ref="AZ573" si="2514">IF(LEFT($AW573,1)="@",$J575,"")</f>
        <v/>
      </c>
      <c r="BA573" s="199" t="str">
        <f t="shared" ref="BA573" si="2515">IF(LEFT($AW573,1)="@",$L575,"")</f>
        <v/>
      </c>
      <c r="BB573" s="39"/>
      <c r="BC573" s="39"/>
      <c r="BD573" s="74"/>
      <c r="BE573" s="74"/>
      <c r="BF573" s="74"/>
      <c r="BG573" s="83"/>
      <c r="BH573" s="84"/>
      <c r="BI573" s="202" t="str">
        <f>IF($AD573="","",COUNTA($AD$21:$AD573))</f>
        <v/>
      </c>
      <c r="BJ573" s="199" t="str">
        <f>IF($C573="","",IF($BI573="","",IF($C573="@",CONCATENATE("@",$D575),$C573)))</f>
        <v/>
      </c>
      <c r="BK573" s="199" t="str">
        <f t="shared" ref="BK573" si="2516">IF(LEFT($BJ573,1)="@",$D575,"")</f>
        <v/>
      </c>
      <c r="BL573" s="199" t="str">
        <f t="shared" ref="BL573" si="2517">IF(LEFT($BJ573,1)="@",$G575,"")</f>
        <v/>
      </c>
      <c r="BM573" s="199" t="str">
        <f t="shared" ref="BM573" si="2518">IF(LEFT($BJ573,1)="@",$J575,"")</f>
        <v/>
      </c>
      <c r="BN573" s="199" t="str">
        <f t="shared" ref="BN573" si="2519">IF(LEFT($BJ573,1)="@",$L575,"")</f>
        <v/>
      </c>
      <c r="BO573" s="39"/>
      <c r="BP573" s="39"/>
      <c r="BQ573" s="39"/>
      <c r="BR573" s="39"/>
      <c r="BS573" s="39"/>
      <c r="BT573" s="39"/>
      <c r="BV573" s="38" t="str">
        <f>IF($P573="十種競技",COUNTIF($P$21:$P573,"十種競技"),"")</f>
        <v/>
      </c>
      <c r="BW573" s="39" t="str">
        <f t="shared" ca="1" si="2359"/>
        <v/>
      </c>
      <c r="BX573" s="39" t="str">
        <f t="shared" ca="1" si="2360"/>
        <v/>
      </c>
      <c r="BY573" s="39" t="str">
        <f t="shared" ca="1" si="2361"/>
        <v/>
      </c>
      <c r="BZ573" s="39" t="str">
        <f t="shared" ca="1" si="2362"/>
        <v/>
      </c>
      <c r="CA573" s="39" t="str">
        <f t="shared" ca="1" si="2363"/>
        <v/>
      </c>
      <c r="CB573" s="39"/>
      <c r="CC573" s="39"/>
      <c r="CD573" s="39"/>
      <c r="CE573" s="39"/>
      <c r="CF573" s="39"/>
      <c r="CG573" s="86"/>
      <c r="CH573" s="43" t="str">
        <f t="shared" si="2337"/>
        <v/>
      </c>
    </row>
    <row r="574" spans="1:86">
      <c r="A574" s="24"/>
      <c r="B574" s="277"/>
      <c r="C574" s="288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59" t="s">
        <v>3698</v>
      </c>
      <c r="P574" s="71"/>
      <c r="Q574" s="31"/>
      <c r="R574" s="157" t="str">
        <f t="shared" si="2338"/>
        <v/>
      </c>
      <c r="S574" s="151"/>
      <c r="T574" s="157" t="str">
        <f t="shared" si="2339"/>
        <v/>
      </c>
      <c r="U574" s="31"/>
      <c r="V574" s="246"/>
      <c r="W574" s="246"/>
      <c r="X574" s="246"/>
      <c r="Y574" s="247"/>
      <c r="Z574" s="247"/>
      <c r="AA574" s="247"/>
      <c r="AB574" s="248"/>
      <c r="AC574" s="241"/>
      <c r="AD574" s="244"/>
      <c r="AG574" s="38"/>
      <c r="AH574" s="267"/>
      <c r="AI574" s="39" t="str">
        <f>IF($P574="","0",VLOOKUP($P574,登録データ!$M$3:$O$28,2,FALSE))</f>
        <v>0</v>
      </c>
      <c r="AJ574" s="39" t="str">
        <f>IF($P574="","",VLOOKUP($P574,登録データ!$M$3:$P$28,4,FALSE))</f>
        <v/>
      </c>
      <c r="AK574" s="39" t="str">
        <f t="shared" si="2340"/>
        <v>00</v>
      </c>
      <c r="AL574" s="39" t="str">
        <f t="shared" si="2341"/>
        <v/>
      </c>
      <c r="AM574" s="39" t="str">
        <f t="shared" si="2342"/>
        <v>000000</v>
      </c>
      <c r="AN574" s="39" t="str">
        <f t="shared" si="2343"/>
        <v/>
      </c>
      <c r="AO574" s="39" t="str">
        <f t="shared" si="2344"/>
        <v/>
      </c>
      <c r="AP574" s="39">
        <f ca="1">IF(OFFSET($C574,-MOD(ROW($C574),3),0)&lt;&gt;"",IF(RIGHT($P574,1)=")",VALUE(VLOOKUP(OFFSET($C574,-MOD(ROW($C574),3),0),登録データ!$A$3:$H$2500,8,FALSE)),0),0)</f>
        <v>0</v>
      </c>
      <c r="AQ574" s="39">
        <f t="shared" ca="1" si="2345"/>
        <v>0</v>
      </c>
      <c r="AR574" s="267"/>
      <c r="AS574" s="39" t="str">
        <f t="shared" si="2347"/>
        <v/>
      </c>
      <c r="AT574" s="267"/>
      <c r="AU574" s="267"/>
      <c r="AV574" s="202"/>
      <c r="AW574" s="199"/>
      <c r="AX574" s="200"/>
      <c r="AY574" s="200"/>
      <c r="AZ574" s="200"/>
      <c r="BA574" s="200"/>
      <c r="BB574" s="39"/>
      <c r="BC574" s="39"/>
      <c r="BD574" s="93"/>
      <c r="BE574" s="93"/>
      <c r="BF574" s="93"/>
      <c r="BG574" s="95"/>
      <c r="BH574" s="111"/>
      <c r="BI574" s="202"/>
      <c r="BJ574" s="199"/>
      <c r="BK574" s="200"/>
      <c r="BL574" s="200"/>
      <c r="BM574" s="200"/>
      <c r="BN574" s="200"/>
      <c r="BO574" s="39"/>
      <c r="BP574" s="39"/>
      <c r="BQ574" s="39"/>
      <c r="BR574" s="39"/>
      <c r="BS574" s="39"/>
      <c r="BT574" s="39"/>
      <c r="BV574" s="38" t="str">
        <f>IF($P574="十種競技",COUNTIF($P$21:$P574,"十種競技"),"")</f>
        <v/>
      </c>
      <c r="BW574" s="39" t="str">
        <f t="shared" ca="1" si="2359"/>
        <v/>
      </c>
      <c r="BX574" s="39" t="str">
        <f t="shared" ca="1" si="2360"/>
        <v/>
      </c>
      <c r="BY574" s="39" t="str">
        <f t="shared" ca="1" si="2361"/>
        <v/>
      </c>
      <c r="BZ574" s="39" t="str">
        <f t="shared" ca="1" si="2362"/>
        <v/>
      </c>
      <c r="CA574" s="39" t="str">
        <f t="shared" ca="1" si="2363"/>
        <v/>
      </c>
      <c r="CB574" s="39"/>
      <c r="CC574" s="39"/>
      <c r="CD574" s="39"/>
      <c r="CE574" s="39"/>
      <c r="CF574" s="39"/>
      <c r="CG574" s="86"/>
      <c r="CH574" s="43" t="str">
        <f t="shared" si="2337"/>
        <v/>
      </c>
    </row>
    <row r="575" spans="1:86" ht="14.25" thickBot="1">
      <c r="A575" s="24"/>
      <c r="B575" s="278"/>
      <c r="C575" s="29" t="s">
        <v>3696</v>
      </c>
      <c r="D575" s="283"/>
      <c r="E575" s="283"/>
      <c r="F575" s="283"/>
      <c r="G575" s="283"/>
      <c r="H575" s="283"/>
      <c r="I575" s="283"/>
      <c r="J575" s="283"/>
      <c r="K575" s="283"/>
      <c r="L575" s="283"/>
      <c r="M575" s="283"/>
      <c r="N575" s="283"/>
      <c r="O575" s="29" t="s">
        <v>3699</v>
      </c>
      <c r="P575" s="72"/>
      <c r="Q575" s="32"/>
      <c r="R575" s="160" t="str">
        <f t="shared" si="2338"/>
        <v/>
      </c>
      <c r="S575" s="152"/>
      <c r="T575" s="160" t="str">
        <f t="shared" si="2339"/>
        <v/>
      </c>
      <c r="U575" s="32"/>
      <c r="V575" s="249"/>
      <c r="W575" s="249"/>
      <c r="X575" s="249"/>
      <c r="Y575" s="250"/>
      <c r="Z575" s="250"/>
      <c r="AA575" s="250"/>
      <c r="AB575" s="251"/>
      <c r="AC575" s="242"/>
      <c r="AD575" s="245"/>
      <c r="AG575" s="38"/>
      <c r="AH575" s="267"/>
      <c r="AI575" s="39" t="str">
        <f>IF($P575="","0",VLOOKUP($P575,登録データ!$M$3:$O$28,2,FALSE))</f>
        <v>0</v>
      </c>
      <c r="AJ575" s="39" t="str">
        <f>IF($P575="","",VLOOKUP($P575,登録データ!$M$3:$P$28,4,FALSE))</f>
        <v/>
      </c>
      <c r="AK575" s="39" t="str">
        <f t="shared" si="2340"/>
        <v>00</v>
      </c>
      <c r="AL575" s="39" t="str">
        <f t="shared" si="2341"/>
        <v/>
      </c>
      <c r="AM575" s="39" t="str">
        <f t="shared" si="2342"/>
        <v>000000</v>
      </c>
      <c r="AN575" s="39" t="str">
        <f t="shared" si="2343"/>
        <v/>
      </c>
      <c r="AO575" s="39" t="str">
        <f t="shared" si="2344"/>
        <v/>
      </c>
      <c r="AP575" s="39">
        <f ca="1">IF(OFFSET($C575,-MOD(ROW($C575),3),0)&lt;&gt;"",IF(RIGHT($P575,1)=")",VALUE(VLOOKUP(OFFSET($C575,-MOD(ROW($C575),3),0),登録データ!$A$3:$H$2500,8,FALSE)),0),0)</f>
        <v>0</v>
      </c>
      <c r="AQ575" s="39">
        <f t="shared" ca="1" si="2345"/>
        <v>0</v>
      </c>
      <c r="AR575" s="267"/>
      <c r="AS575" s="39" t="str">
        <f t="shared" si="2347"/>
        <v/>
      </c>
      <c r="AT575" s="267"/>
      <c r="AU575" s="267"/>
      <c r="AV575" s="202"/>
      <c r="AW575" s="199"/>
      <c r="AX575" s="200"/>
      <c r="AY575" s="200"/>
      <c r="AZ575" s="200"/>
      <c r="BA575" s="200"/>
      <c r="BB575" s="39"/>
      <c r="BC575" s="39"/>
      <c r="BD575" s="93"/>
      <c r="BE575" s="93"/>
      <c r="BF575" s="93"/>
      <c r="BG575" s="95"/>
      <c r="BH575" s="111"/>
      <c r="BI575" s="202"/>
      <c r="BJ575" s="199"/>
      <c r="BK575" s="200"/>
      <c r="BL575" s="200"/>
      <c r="BM575" s="200"/>
      <c r="BN575" s="200"/>
      <c r="BO575" s="39"/>
      <c r="BP575" s="39"/>
      <c r="BQ575" s="39"/>
      <c r="BR575" s="39"/>
      <c r="BS575" s="39"/>
      <c r="BT575" s="39"/>
      <c r="BV575" s="38" t="str">
        <f>IF($P575="十種競技",COUNTIF($P$21:$P575,"十種競技"),"")</f>
        <v/>
      </c>
      <c r="BW575" s="39" t="str">
        <f t="shared" ca="1" si="2359"/>
        <v/>
      </c>
      <c r="BX575" s="39" t="str">
        <f t="shared" ca="1" si="2360"/>
        <v/>
      </c>
      <c r="BY575" s="39" t="str">
        <f t="shared" ca="1" si="2361"/>
        <v/>
      </c>
      <c r="BZ575" s="39" t="str">
        <f t="shared" ca="1" si="2362"/>
        <v/>
      </c>
      <c r="CA575" s="39" t="str">
        <f t="shared" ca="1" si="2363"/>
        <v/>
      </c>
      <c r="CB575" s="39"/>
      <c r="CC575" s="39"/>
      <c r="CD575" s="39"/>
      <c r="CE575" s="39"/>
      <c r="CF575" s="39"/>
      <c r="CG575" s="86"/>
      <c r="CH575" s="43" t="str">
        <f t="shared" si="2337"/>
        <v/>
      </c>
    </row>
    <row r="576" spans="1:86" ht="14.25" thickTop="1">
      <c r="A576" s="24"/>
      <c r="B576" s="276">
        <v>186</v>
      </c>
      <c r="C576" s="287"/>
      <c r="D576" s="281" t="str">
        <f>IF($C576="","",IF($C576="@",$D578,VLOOKUP($C576,登録データ!$A$3:$H$2500,2,FALSE)))</f>
        <v/>
      </c>
      <c r="E576" s="281"/>
      <c r="F576" s="281"/>
      <c r="G576" s="282" t="str">
        <f>IF($C576="","",IF($C576="@",$G578,VLOOKUP($C576,登録データ!$A$3:$H$2500,3,FALSE)))</f>
        <v/>
      </c>
      <c r="H576" s="282"/>
      <c r="I576" s="282"/>
      <c r="J576" s="281" t="str">
        <f>IF($C576="","",IF($C576="@",$J578,VLOOKUP($C576,登録データ!$A$3:$H$2500,7,FALSE)))</f>
        <v/>
      </c>
      <c r="K576" s="281"/>
      <c r="L576" s="281" t="str">
        <f>IF($C576="","",IF($C576="@",$L578,VLOOKUP($C576,登録データ!$A$3:$H$2500,4,FALSE)))</f>
        <v/>
      </c>
      <c r="M576" s="281"/>
      <c r="N576" s="281"/>
      <c r="O576" s="58" t="s">
        <v>3697</v>
      </c>
      <c r="P576" s="70"/>
      <c r="Q576" s="30"/>
      <c r="R576" s="156" t="str">
        <f t="shared" si="2338"/>
        <v/>
      </c>
      <c r="S576" s="150"/>
      <c r="T576" s="156" t="str">
        <f t="shared" si="2339"/>
        <v/>
      </c>
      <c r="U576" s="30"/>
      <c r="V576" s="237"/>
      <c r="W576" s="237"/>
      <c r="X576" s="237"/>
      <c r="Y576" s="238"/>
      <c r="Z576" s="238"/>
      <c r="AA576" s="238"/>
      <c r="AB576" s="239"/>
      <c r="AC576" s="240"/>
      <c r="AD576" s="243"/>
      <c r="AG576" s="38"/>
      <c r="AH576" s="267" t="str">
        <f>IF($C576="","",IF($C576="@",0,IF(VLOOKUP($C576,登録データ!$A$3:$V$2500,22,FALSE)=0,0,1)))</f>
        <v/>
      </c>
      <c r="AI576" s="39" t="str">
        <f>IF($P576="","0",VLOOKUP($P576,登録データ!$M$3:$O$28,2,FALSE))</f>
        <v>0</v>
      </c>
      <c r="AJ576" s="39" t="str">
        <f>IF($P576="","",VLOOKUP($P576,登録データ!$M$3:$P$28,4,FALSE))</f>
        <v/>
      </c>
      <c r="AK576" s="39" t="str">
        <f t="shared" si="2340"/>
        <v>00</v>
      </c>
      <c r="AL576" s="39" t="str">
        <f t="shared" si="2341"/>
        <v/>
      </c>
      <c r="AM576" s="39" t="str">
        <f t="shared" si="2342"/>
        <v>000000</v>
      </c>
      <c r="AN576" s="39" t="str">
        <f t="shared" si="2343"/>
        <v/>
      </c>
      <c r="AO576" s="39" t="str">
        <f t="shared" si="2344"/>
        <v/>
      </c>
      <c r="AP576" s="39">
        <f ca="1">IF(OFFSET($C576,-MOD(ROW($C576),3),0)&lt;&gt;"",IF(RIGHT($P576,1)=")",VALUE(VLOOKUP(OFFSET($C576,-MOD(ROW($C576),3),0),登録データ!$A$3:$H$2500,8,FALSE)),0),0)</f>
        <v>0</v>
      </c>
      <c r="AQ576" s="39">
        <f t="shared" ca="1" si="2345"/>
        <v>0</v>
      </c>
      <c r="AR576" s="267" t="str">
        <f t="shared" ref="AR576" si="2520">IF($C576="","",IF($C576="@",0,IF($C576&lt;1501,0,1)))</f>
        <v/>
      </c>
      <c r="AS576" s="39" t="str">
        <f t="shared" si="2347"/>
        <v/>
      </c>
      <c r="AT576" s="267" t="str">
        <f t="shared" ref="AT576" si="2521">IF($C576="","",IF($C576="@",0,IF(COUNTIF($C$21:$C$620,$C576)=1,0,1)))</f>
        <v/>
      </c>
      <c r="AU576" s="267" t="str">
        <f t="shared" ref="AU576" si="2522">IF($L576="","",IF(OR($L576="北海道",$L576="東京都",$L576="大阪府",$L576="京都府",RIGHT($L576,1)="県"),0,1))</f>
        <v/>
      </c>
      <c r="AV576" s="202" t="str">
        <f>IF(AC576="","",COUNTA($AC$21:$AC576))</f>
        <v/>
      </c>
      <c r="AW576" s="199" t="str">
        <f t="shared" ref="AW576" si="2523">IF($C576="","",IF($AV576="","",IF($C576="@",CONCATENATE("@",$D578),$C576)))</f>
        <v/>
      </c>
      <c r="AX576" s="199" t="str">
        <f t="shared" ref="AX576" si="2524">IF(LEFT($AW576,1)="@",$D578,"")</f>
        <v/>
      </c>
      <c r="AY576" s="199" t="str">
        <f t="shared" ref="AY576" si="2525">IF(LEFT($AW576,1)="@",$G578,"")</f>
        <v/>
      </c>
      <c r="AZ576" s="199" t="str">
        <f t="shared" ref="AZ576" si="2526">IF(LEFT($AW576,1)="@",$J578,"")</f>
        <v/>
      </c>
      <c r="BA576" s="199" t="str">
        <f t="shared" ref="BA576" si="2527">IF(LEFT($AW576,1)="@",$L578,"")</f>
        <v/>
      </c>
      <c r="BB576" s="39"/>
      <c r="BC576" s="39"/>
      <c r="BD576" s="74"/>
      <c r="BE576" s="74"/>
      <c r="BF576" s="74"/>
      <c r="BG576" s="83"/>
      <c r="BH576" s="84"/>
      <c r="BI576" s="202" t="str">
        <f>IF($AD576="","",COUNTA($AD$21:$AD576))</f>
        <v/>
      </c>
      <c r="BJ576" s="199" t="str">
        <f>IF($C576="","",IF($BI576="","",IF($C576="@",CONCATENATE("@",$D578),$C576)))</f>
        <v/>
      </c>
      <c r="BK576" s="199" t="str">
        <f t="shared" ref="BK576" si="2528">IF(LEFT($BJ576,1)="@",$D578,"")</f>
        <v/>
      </c>
      <c r="BL576" s="199" t="str">
        <f t="shared" ref="BL576" si="2529">IF(LEFT($BJ576,1)="@",$G578,"")</f>
        <v/>
      </c>
      <c r="BM576" s="199" t="str">
        <f t="shared" ref="BM576" si="2530">IF(LEFT($BJ576,1)="@",$J578,"")</f>
        <v/>
      </c>
      <c r="BN576" s="199" t="str">
        <f t="shared" ref="BN576" si="2531">IF(LEFT($BJ576,1)="@",$L578,"")</f>
        <v/>
      </c>
      <c r="BO576" s="39"/>
      <c r="BP576" s="39"/>
      <c r="BQ576" s="39"/>
      <c r="BR576" s="39"/>
      <c r="BS576" s="39"/>
      <c r="BT576" s="39"/>
      <c r="BV576" s="38" t="str">
        <f>IF($P576="十種競技",COUNTIF($P$21:$P576,"十種競技"),"")</f>
        <v/>
      </c>
      <c r="BW576" s="39" t="str">
        <f t="shared" ca="1" si="2359"/>
        <v/>
      </c>
      <c r="BX576" s="39" t="str">
        <f t="shared" ca="1" si="2360"/>
        <v/>
      </c>
      <c r="BY576" s="39" t="str">
        <f t="shared" ca="1" si="2361"/>
        <v/>
      </c>
      <c r="BZ576" s="39" t="str">
        <f t="shared" ca="1" si="2362"/>
        <v/>
      </c>
      <c r="CA576" s="39" t="str">
        <f t="shared" ca="1" si="2363"/>
        <v/>
      </c>
      <c r="CB576" s="39"/>
      <c r="CC576" s="39"/>
      <c r="CD576" s="39"/>
      <c r="CE576" s="39"/>
      <c r="CF576" s="39"/>
      <c r="CG576" s="86"/>
      <c r="CH576" s="43" t="str">
        <f t="shared" si="2337"/>
        <v/>
      </c>
    </row>
    <row r="577" spans="1:86">
      <c r="A577" s="24"/>
      <c r="B577" s="277"/>
      <c r="C577" s="288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59" t="s">
        <v>3698</v>
      </c>
      <c r="P577" s="71"/>
      <c r="Q577" s="31"/>
      <c r="R577" s="157" t="str">
        <f t="shared" si="2338"/>
        <v/>
      </c>
      <c r="S577" s="151"/>
      <c r="T577" s="157" t="str">
        <f t="shared" si="2339"/>
        <v/>
      </c>
      <c r="U577" s="31"/>
      <c r="V577" s="246"/>
      <c r="W577" s="246"/>
      <c r="X577" s="246"/>
      <c r="Y577" s="247"/>
      <c r="Z577" s="247"/>
      <c r="AA577" s="247"/>
      <c r="AB577" s="248"/>
      <c r="AC577" s="241"/>
      <c r="AD577" s="244"/>
      <c r="AG577" s="38"/>
      <c r="AH577" s="267"/>
      <c r="AI577" s="39" t="str">
        <f>IF($P577="","0",VLOOKUP($P577,登録データ!$M$3:$O$28,2,FALSE))</f>
        <v>0</v>
      </c>
      <c r="AJ577" s="39" t="str">
        <f>IF($P577="","",VLOOKUP($P577,登録データ!$M$3:$P$28,4,FALSE))</f>
        <v/>
      </c>
      <c r="AK577" s="39" t="str">
        <f t="shared" si="2340"/>
        <v>00</v>
      </c>
      <c r="AL577" s="39" t="str">
        <f t="shared" si="2341"/>
        <v/>
      </c>
      <c r="AM577" s="39" t="str">
        <f t="shared" si="2342"/>
        <v>000000</v>
      </c>
      <c r="AN577" s="39" t="str">
        <f t="shared" si="2343"/>
        <v/>
      </c>
      <c r="AO577" s="39" t="str">
        <f t="shared" si="2344"/>
        <v/>
      </c>
      <c r="AP577" s="39">
        <f ca="1">IF(OFFSET($C577,-MOD(ROW($C577),3),0)&lt;&gt;"",IF(RIGHT($P577,1)=")",VALUE(VLOOKUP(OFFSET($C577,-MOD(ROW($C577),3),0),登録データ!$A$3:$H$2500,8,FALSE)),0),0)</f>
        <v>0</v>
      </c>
      <c r="AQ577" s="39">
        <f t="shared" ca="1" si="2345"/>
        <v>0</v>
      </c>
      <c r="AR577" s="267"/>
      <c r="AS577" s="39" t="str">
        <f t="shared" si="2347"/>
        <v/>
      </c>
      <c r="AT577" s="267"/>
      <c r="AU577" s="267"/>
      <c r="AV577" s="202"/>
      <c r="AW577" s="199"/>
      <c r="AX577" s="200"/>
      <c r="AY577" s="200"/>
      <c r="AZ577" s="200"/>
      <c r="BA577" s="200"/>
      <c r="BB577" s="39"/>
      <c r="BC577" s="39"/>
      <c r="BD577" s="93"/>
      <c r="BE577" s="93"/>
      <c r="BF577" s="93"/>
      <c r="BG577" s="95"/>
      <c r="BH577" s="111"/>
      <c r="BI577" s="202"/>
      <c r="BJ577" s="199"/>
      <c r="BK577" s="200"/>
      <c r="BL577" s="200"/>
      <c r="BM577" s="200"/>
      <c r="BN577" s="200"/>
      <c r="BO577" s="39"/>
      <c r="BP577" s="39"/>
      <c r="BQ577" s="39"/>
      <c r="BR577" s="39"/>
      <c r="BS577" s="39"/>
      <c r="BT577" s="39"/>
      <c r="BV577" s="38" t="str">
        <f>IF($P577="十種競技",COUNTIF($P$21:$P577,"十種競技"),"")</f>
        <v/>
      </c>
      <c r="BW577" s="39" t="str">
        <f t="shared" ca="1" si="2359"/>
        <v/>
      </c>
      <c r="BX577" s="39" t="str">
        <f t="shared" ca="1" si="2360"/>
        <v/>
      </c>
      <c r="BY577" s="39" t="str">
        <f t="shared" ca="1" si="2361"/>
        <v/>
      </c>
      <c r="BZ577" s="39" t="str">
        <f t="shared" ca="1" si="2362"/>
        <v/>
      </c>
      <c r="CA577" s="39" t="str">
        <f t="shared" ca="1" si="2363"/>
        <v/>
      </c>
      <c r="CB577" s="39"/>
      <c r="CC577" s="39"/>
      <c r="CD577" s="39"/>
      <c r="CE577" s="39"/>
      <c r="CF577" s="39"/>
      <c r="CG577" s="86"/>
      <c r="CH577" s="43" t="str">
        <f t="shared" si="2337"/>
        <v/>
      </c>
    </row>
    <row r="578" spans="1:86" ht="14.25" thickBot="1">
      <c r="A578" s="24"/>
      <c r="B578" s="278"/>
      <c r="C578" s="29" t="s">
        <v>3696</v>
      </c>
      <c r="D578" s="283"/>
      <c r="E578" s="283"/>
      <c r="F578" s="283"/>
      <c r="G578" s="283"/>
      <c r="H578" s="283"/>
      <c r="I578" s="283"/>
      <c r="J578" s="283"/>
      <c r="K578" s="283"/>
      <c r="L578" s="283"/>
      <c r="M578" s="283"/>
      <c r="N578" s="283"/>
      <c r="O578" s="29" t="s">
        <v>3699</v>
      </c>
      <c r="P578" s="72"/>
      <c r="Q578" s="32"/>
      <c r="R578" s="160" t="str">
        <f t="shared" si="2338"/>
        <v/>
      </c>
      <c r="S578" s="152"/>
      <c r="T578" s="160" t="str">
        <f t="shared" si="2339"/>
        <v/>
      </c>
      <c r="U578" s="32"/>
      <c r="V578" s="249"/>
      <c r="W578" s="249"/>
      <c r="X578" s="249"/>
      <c r="Y578" s="250"/>
      <c r="Z578" s="250"/>
      <c r="AA578" s="250"/>
      <c r="AB578" s="251"/>
      <c r="AC578" s="242"/>
      <c r="AD578" s="245"/>
      <c r="AG578" s="38"/>
      <c r="AH578" s="267"/>
      <c r="AI578" s="39" t="str">
        <f>IF($P578="","0",VLOOKUP($P578,登録データ!$M$3:$O$28,2,FALSE))</f>
        <v>0</v>
      </c>
      <c r="AJ578" s="39" t="str">
        <f>IF($P578="","",VLOOKUP($P578,登録データ!$M$3:$P$28,4,FALSE))</f>
        <v/>
      </c>
      <c r="AK578" s="39" t="str">
        <f t="shared" si="2340"/>
        <v>00</v>
      </c>
      <c r="AL578" s="39" t="str">
        <f t="shared" si="2341"/>
        <v/>
      </c>
      <c r="AM578" s="39" t="str">
        <f t="shared" si="2342"/>
        <v>000000</v>
      </c>
      <c r="AN578" s="39" t="str">
        <f t="shared" si="2343"/>
        <v/>
      </c>
      <c r="AO578" s="39" t="str">
        <f t="shared" si="2344"/>
        <v/>
      </c>
      <c r="AP578" s="39">
        <f ca="1">IF(OFFSET($C578,-MOD(ROW($C578),3),0)&lt;&gt;"",IF(RIGHT($P578,1)=")",VALUE(VLOOKUP(OFFSET($C578,-MOD(ROW($C578),3),0),登録データ!$A$3:$H$2500,8,FALSE)),0),0)</f>
        <v>0</v>
      </c>
      <c r="AQ578" s="39">
        <f t="shared" ca="1" si="2345"/>
        <v>0</v>
      </c>
      <c r="AR578" s="267"/>
      <c r="AS578" s="39" t="str">
        <f t="shared" si="2347"/>
        <v/>
      </c>
      <c r="AT578" s="267"/>
      <c r="AU578" s="267"/>
      <c r="AV578" s="202"/>
      <c r="AW578" s="199"/>
      <c r="AX578" s="200"/>
      <c r="AY578" s="200"/>
      <c r="AZ578" s="200"/>
      <c r="BA578" s="200"/>
      <c r="BB578" s="39"/>
      <c r="BC578" s="39"/>
      <c r="BD578" s="93"/>
      <c r="BE578" s="93"/>
      <c r="BF578" s="93"/>
      <c r="BG578" s="95"/>
      <c r="BH578" s="111"/>
      <c r="BI578" s="202"/>
      <c r="BJ578" s="199"/>
      <c r="BK578" s="200"/>
      <c r="BL578" s="200"/>
      <c r="BM578" s="200"/>
      <c r="BN578" s="200"/>
      <c r="BO578" s="39"/>
      <c r="BP578" s="39"/>
      <c r="BQ578" s="39"/>
      <c r="BR578" s="39"/>
      <c r="BS578" s="39"/>
      <c r="BT578" s="39"/>
      <c r="BV578" s="38" t="str">
        <f>IF($P578="十種競技",COUNTIF($P$21:$P578,"十種競技"),"")</f>
        <v/>
      </c>
      <c r="BW578" s="39" t="str">
        <f t="shared" ca="1" si="2359"/>
        <v/>
      </c>
      <c r="BX578" s="39" t="str">
        <f t="shared" ca="1" si="2360"/>
        <v/>
      </c>
      <c r="BY578" s="39" t="str">
        <f t="shared" ca="1" si="2361"/>
        <v/>
      </c>
      <c r="BZ578" s="39" t="str">
        <f t="shared" ca="1" si="2362"/>
        <v/>
      </c>
      <c r="CA578" s="39" t="str">
        <f t="shared" ca="1" si="2363"/>
        <v/>
      </c>
      <c r="CB578" s="39"/>
      <c r="CC578" s="39"/>
      <c r="CD578" s="39"/>
      <c r="CE578" s="39"/>
      <c r="CF578" s="39"/>
      <c r="CG578" s="86"/>
      <c r="CH578" s="43" t="str">
        <f t="shared" si="2337"/>
        <v/>
      </c>
    </row>
    <row r="579" spans="1:86" ht="14.25" thickTop="1">
      <c r="A579" s="24"/>
      <c r="B579" s="276">
        <v>187</v>
      </c>
      <c r="C579" s="287"/>
      <c r="D579" s="281" t="str">
        <f>IF($C579="","",IF($C579="@",$D581,VLOOKUP($C579,登録データ!$A$3:$H$2500,2,FALSE)))</f>
        <v/>
      </c>
      <c r="E579" s="281"/>
      <c r="F579" s="281"/>
      <c r="G579" s="282" t="str">
        <f>IF($C579="","",IF($C579="@",$G581,VLOOKUP($C579,登録データ!$A$3:$H$2500,3,FALSE)))</f>
        <v/>
      </c>
      <c r="H579" s="282"/>
      <c r="I579" s="282"/>
      <c r="J579" s="281" t="str">
        <f>IF($C579="","",IF($C579="@",$J581,VLOOKUP($C579,登録データ!$A$3:$H$2500,7,FALSE)))</f>
        <v/>
      </c>
      <c r="K579" s="281"/>
      <c r="L579" s="281" t="str">
        <f>IF($C579="","",IF($C579="@",$L581,VLOOKUP($C579,登録データ!$A$3:$H$2500,4,FALSE)))</f>
        <v/>
      </c>
      <c r="M579" s="281"/>
      <c r="N579" s="281"/>
      <c r="O579" s="58" t="s">
        <v>3697</v>
      </c>
      <c r="P579" s="70"/>
      <c r="Q579" s="30"/>
      <c r="R579" s="156" t="str">
        <f t="shared" si="2338"/>
        <v/>
      </c>
      <c r="S579" s="150"/>
      <c r="T579" s="156" t="str">
        <f t="shared" si="2339"/>
        <v/>
      </c>
      <c r="U579" s="30"/>
      <c r="V579" s="237"/>
      <c r="W579" s="237"/>
      <c r="X579" s="237"/>
      <c r="Y579" s="238"/>
      <c r="Z579" s="238"/>
      <c r="AA579" s="238"/>
      <c r="AB579" s="239"/>
      <c r="AC579" s="240"/>
      <c r="AD579" s="243"/>
      <c r="AG579" s="38"/>
      <c r="AH579" s="267" t="str">
        <f>IF($C579="","",IF($C579="@",0,IF(VLOOKUP($C579,登録データ!$A$3:$V$2500,22,FALSE)=0,0,1)))</f>
        <v/>
      </c>
      <c r="AI579" s="39" t="str">
        <f>IF($P579="","0",VLOOKUP($P579,登録データ!$M$3:$O$28,2,FALSE))</f>
        <v>0</v>
      </c>
      <c r="AJ579" s="39" t="str">
        <f>IF($P579="","",VLOOKUP($P579,登録データ!$M$3:$P$28,4,FALSE))</f>
        <v/>
      </c>
      <c r="AK579" s="39" t="str">
        <f t="shared" si="2340"/>
        <v>00</v>
      </c>
      <c r="AL579" s="39" t="str">
        <f t="shared" si="2341"/>
        <v/>
      </c>
      <c r="AM579" s="39" t="str">
        <f t="shared" si="2342"/>
        <v>000000</v>
      </c>
      <c r="AN579" s="39" t="str">
        <f t="shared" si="2343"/>
        <v/>
      </c>
      <c r="AO579" s="39" t="str">
        <f t="shared" si="2344"/>
        <v/>
      </c>
      <c r="AP579" s="39">
        <f ca="1">IF(OFFSET($C579,-MOD(ROW($C579),3),0)&lt;&gt;"",IF(RIGHT($P579,1)=")",VALUE(VLOOKUP(OFFSET($C579,-MOD(ROW($C579),3),0),登録データ!$A$3:$H$2500,8,FALSE)),0),0)</f>
        <v>0</v>
      </c>
      <c r="AQ579" s="39">
        <f t="shared" ca="1" si="2345"/>
        <v>0</v>
      </c>
      <c r="AR579" s="267" t="str">
        <f t="shared" ref="AR579" si="2532">IF($C579="","",IF($C579="@",0,IF($C579&lt;1501,0,1)))</f>
        <v/>
      </c>
      <c r="AS579" s="39" t="str">
        <f t="shared" si="2347"/>
        <v/>
      </c>
      <c r="AT579" s="267" t="str">
        <f t="shared" ref="AT579" si="2533">IF($C579="","",IF($C579="@",0,IF(COUNTIF($C$21:$C$620,$C579)=1,0,1)))</f>
        <v/>
      </c>
      <c r="AU579" s="267" t="str">
        <f t="shared" ref="AU579" si="2534">IF($L579="","",IF(OR($L579="北海道",$L579="東京都",$L579="大阪府",$L579="京都府",RIGHT($L579,1)="県"),0,1))</f>
        <v/>
      </c>
      <c r="AV579" s="202" t="str">
        <f>IF(AC579="","",COUNTA($AC$21:$AC579))</f>
        <v/>
      </c>
      <c r="AW579" s="199" t="str">
        <f t="shared" ref="AW579" si="2535">IF($C579="","",IF($AV579="","",IF($C579="@",CONCATENATE("@",$D581),$C579)))</f>
        <v/>
      </c>
      <c r="AX579" s="199" t="str">
        <f t="shared" ref="AX579" si="2536">IF(LEFT($AW579,1)="@",$D581,"")</f>
        <v/>
      </c>
      <c r="AY579" s="199" t="str">
        <f t="shared" ref="AY579" si="2537">IF(LEFT($AW579,1)="@",$G581,"")</f>
        <v/>
      </c>
      <c r="AZ579" s="199" t="str">
        <f t="shared" ref="AZ579" si="2538">IF(LEFT($AW579,1)="@",$J581,"")</f>
        <v/>
      </c>
      <c r="BA579" s="199" t="str">
        <f t="shared" ref="BA579" si="2539">IF(LEFT($AW579,1)="@",$L581,"")</f>
        <v/>
      </c>
      <c r="BB579" s="39"/>
      <c r="BC579" s="39"/>
      <c r="BD579" s="74"/>
      <c r="BE579" s="74"/>
      <c r="BF579" s="74"/>
      <c r="BG579" s="83"/>
      <c r="BH579" s="84"/>
      <c r="BI579" s="202" t="str">
        <f>IF($AD579="","",COUNTA($AD$21:$AD579))</f>
        <v/>
      </c>
      <c r="BJ579" s="199" t="str">
        <f>IF($C579="","",IF($BI579="","",IF($C579="@",CONCATENATE("@",$D581),$C579)))</f>
        <v/>
      </c>
      <c r="BK579" s="199" t="str">
        <f t="shared" ref="BK579" si="2540">IF(LEFT($BJ579,1)="@",$D581,"")</f>
        <v/>
      </c>
      <c r="BL579" s="199" t="str">
        <f t="shared" ref="BL579" si="2541">IF(LEFT($BJ579,1)="@",$G581,"")</f>
        <v/>
      </c>
      <c r="BM579" s="199" t="str">
        <f t="shared" ref="BM579" si="2542">IF(LEFT($BJ579,1)="@",$J581,"")</f>
        <v/>
      </c>
      <c r="BN579" s="199" t="str">
        <f t="shared" ref="BN579" si="2543">IF(LEFT($BJ579,1)="@",$L581,"")</f>
        <v/>
      </c>
      <c r="BO579" s="39"/>
      <c r="BP579" s="39"/>
      <c r="BQ579" s="39"/>
      <c r="BR579" s="39"/>
      <c r="BS579" s="39"/>
      <c r="BT579" s="39"/>
      <c r="BV579" s="38" t="str">
        <f>IF($P579="十種競技",COUNTIF($P$21:$P579,"十種競技"),"")</f>
        <v/>
      </c>
      <c r="BW579" s="39" t="str">
        <f t="shared" ca="1" si="2359"/>
        <v/>
      </c>
      <c r="BX579" s="39" t="str">
        <f t="shared" ca="1" si="2360"/>
        <v/>
      </c>
      <c r="BY579" s="39" t="str">
        <f t="shared" ca="1" si="2361"/>
        <v/>
      </c>
      <c r="BZ579" s="39" t="str">
        <f t="shared" ca="1" si="2362"/>
        <v/>
      </c>
      <c r="CA579" s="39" t="str">
        <f t="shared" ca="1" si="2363"/>
        <v/>
      </c>
      <c r="CB579" s="39"/>
      <c r="CC579" s="39"/>
      <c r="CD579" s="39"/>
      <c r="CE579" s="39"/>
      <c r="CF579" s="39"/>
      <c r="CG579" s="86"/>
      <c r="CH579" s="43" t="str">
        <f t="shared" si="2337"/>
        <v/>
      </c>
    </row>
    <row r="580" spans="1:86">
      <c r="A580" s="24"/>
      <c r="B580" s="277"/>
      <c r="C580" s="288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59" t="s">
        <v>3698</v>
      </c>
      <c r="P580" s="71"/>
      <c r="Q580" s="31"/>
      <c r="R580" s="157" t="str">
        <f t="shared" si="2338"/>
        <v/>
      </c>
      <c r="S580" s="151"/>
      <c r="T580" s="157" t="str">
        <f t="shared" si="2339"/>
        <v/>
      </c>
      <c r="U580" s="31"/>
      <c r="V580" s="246"/>
      <c r="W580" s="246"/>
      <c r="X580" s="246"/>
      <c r="Y580" s="247"/>
      <c r="Z580" s="247"/>
      <c r="AA580" s="247"/>
      <c r="AB580" s="248"/>
      <c r="AC580" s="241"/>
      <c r="AD580" s="244"/>
      <c r="AG580" s="38"/>
      <c r="AH580" s="267"/>
      <c r="AI580" s="39" t="str">
        <f>IF($P580="","0",VLOOKUP($P580,登録データ!$M$3:$O$28,2,FALSE))</f>
        <v>0</v>
      </c>
      <c r="AJ580" s="39" t="str">
        <f>IF($P580="","",VLOOKUP($P580,登録データ!$M$3:$P$28,4,FALSE))</f>
        <v/>
      </c>
      <c r="AK580" s="39" t="str">
        <f t="shared" si="2340"/>
        <v>00</v>
      </c>
      <c r="AL580" s="39" t="str">
        <f t="shared" si="2341"/>
        <v/>
      </c>
      <c r="AM580" s="39" t="str">
        <f t="shared" si="2342"/>
        <v>000000</v>
      </c>
      <c r="AN580" s="39" t="str">
        <f t="shared" si="2343"/>
        <v/>
      </c>
      <c r="AO580" s="39" t="str">
        <f t="shared" si="2344"/>
        <v/>
      </c>
      <c r="AP580" s="39">
        <f ca="1">IF(OFFSET($C580,-MOD(ROW($C580),3),0)&lt;&gt;"",IF(RIGHT($P580,1)=")",VALUE(VLOOKUP(OFFSET($C580,-MOD(ROW($C580),3),0),登録データ!$A$3:$H$2500,8,FALSE)),0),0)</f>
        <v>0</v>
      </c>
      <c r="AQ580" s="39">
        <f t="shared" ca="1" si="2345"/>
        <v>0</v>
      </c>
      <c r="AR580" s="267"/>
      <c r="AS580" s="39" t="str">
        <f t="shared" si="2347"/>
        <v/>
      </c>
      <c r="AT580" s="267"/>
      <c r="AU580" s="267"/>
      <c r="AV580" s="202"/>
      <c r="AW580" s="199"/>
      <c r="AX580" s="200"/>
      <c r="AY580" s="200"/>
      <c r="AZ580" s="200"/>
      <c r="BA580" s="200"/>
      <c r="BB580" s="39"/>
      <c r="BC580" s="39"/>
      <c r="BD580" s="93"/>
      <c r="BE580" s="93"/>
      <c r="BF580" s="93"/>
      <c r="BG580" s="95"/>
      <c r="BH580" s="111"/>
      <c r="BI580" s="202"/>
      <c r="BJ580" s="199"/>
      <c r="BK580" s="200"/>
      <c r="BL580" s="200"/>
      <c r="BM580" s="200"/>
      <c r="BN580" s="200"/>
      <c r="BO580" s="39"/>
      <c r="BP580" s="39"/>
      <c r="BQ580" s="39"/>
      <c r="BR580" s="39"/>
      <c r="BS580" s="39"/>
      <c r="BT580" s="39"/>
      <c r="BV580" s="38" t="str">
        <f>IF($P580="十種競技",COUNTIF($P$21:$P580,"十種競技"),"")</f>
        <v/>
      </c>
      <c r="BW580" s="39" t="str">
        <f t="shared" ca="1" si="2359"/>
        <v/>
      </c>
      <c r="BX580" s="39" t="str">
        <f t="shared" ca="1" si="2360"/>
        <v/>
      </c>
      <c r="BY580" s="39" t="str">
        <f t="shared" ca="1" si="2361"/>
        <v/>
      </c>
      <c r="BZ580" s="39" t="str">
        <f t="shared" ca="1" si="2362"/>
        <v/>
      </c>
      <c r="CA580" s="39" t="str">
        <f t="shared" ca="1" si="2363"/>
        <v/>
      </c>
      <c r="CB580" s="39"/>
      <c r="CC580" s="39"/>
      <c r="CD580" s="39"/>
      <c r="CE580" s="39"/>
      <c r="CF580" s="39"/>
      <c r="CG580" s="86"/>
      <c r="CH580" s="43" t="str">
        <f t="shared" si="2337"/>
        <v/>
      </c>
    </row>
    <row r="581" spans="1:86" ht="14.25" thickBot="1">
      <c r="A581" s="24"/>
      <c r="B581" s="278"/>
      <c r="C581" s="29" t="s">
        <v>3696</v>
      </c>
      <c r="D581" s="283"/>
      <c r="E581" s="283"/>
      <c r="F581" s="283"/>
      <c r="G581" s="283"/>
      <c r="H581" s="283"/>
      <c r="I581" s="283"/>
      <c r="J581" s="283"/>
      <c r="K581" s="283"/>
      <c r="L581" s="283"/>
      <c r="M581" s="283"/>
      <c r="N581" s="283"/>
      <c r="O581" s="29" t="s">
        <v>3699</v>
      </c>
      <c r="P581" s="72"/>
      <c r="Q581" s="32"/>
      <c r="R581" s="160" t="str">
        <f t="shared" si="2338"/>
        <v/>
      </c>
      <c r="S581" s="152"/>
      <c r="T581" s="160" t="str">
        <f t="shared" si="2339"/>
        <v/>
      </c>
      <c r="U581" s="32"/>
      <c r="V581" s="249"/>
      <c r="W581" s="249"/>
      <c r="X581" s="249"/>
      <c r="Y581" s="250"/>
      <c r="Z581" s="250"/>
      <c r="AA581" s="250"/>
      <c r="AB581" s="251"/>
      <c r="AC581" s="242"/>
      <c r="AD581" s="245"/>
      <c r="AG581" s="38"/>
      <c r="AH581" s="267"/>
      <c r="AI581" s="39" t="str">
        <f>IF($P581="","0",VLOOKUP($P581,登録データ!$M$3:$O$28,2,FALSE))</f>
        <v>0</v>
      </c>
      <c r="AJ581" s="39" t="str">
        <f>IF($P581="","",VLOOKUP($P581,登録データ!$M$3:$P$28,4,FALSE))</f>
        <v/>
      </c>
      <c r="AK581" s="39" t="str">
        <f t="shared" si="2340"/>
        <v>00</v>
      </c>
      <c r="AL581" s="39" t="str">
        <f t="shared" si="2341"/>
        <v/>
      </c>
      <c r="AM581" s="39" t="str">
        <f t="shared" si="2342"/>
        <v>000000</v>
      </c>
      <c r="AN581" s="39" t="str">
        <f t="shared" si="2343"/>
        <v/>
      </c>
      <c r="AO581" s="39" t="str">
        <f t="shared" si="2344"/>
        <v/>
      </c>
      <c r="AP581" s="39">
        <f ca="1">IF(OFFSET($C581,-MOD(ROW($C581),3),0)&lt;&gt;"",IF(RIGHT($P581,1)=")",VALUE(VLOOKUP(OFFSET($C581,-MOD(ROW($C581),3),0),登録データ!$A$3:$H$2500,8,FALSE)),0),0)</f>
        <v>0</v>
      </c>
      <c r="AQ581" s="39">
        <f t="shared" ca="1" si="2345"/>
        <v>0</v>
      </c>
      <c r="AR581" s="267"/>
      <c r="AS581" s="39" t="str">
        <f t="shared" si="2347"/>
        <v/>
      </c>
      <c r="AT581" s="267"/>
      <c r="AU581" s="267"/>
      <c r="AV581" s="202"/>
      <c r="AW581" s="199"/>
      <c r="AX581" s="200"/>
      <c r="AY581" s="200"/>
      <c r="AZ581" s="200"/>
      <c r="BA581" s="200"/>
      <c r="BB581" s="39"/>
      <c r="BC581" s="39"/>
      <c r="BD581" s="93"/>
      <c r="BE581" s="93"/>
      <c r="BF581" s="93"/>
      <c r="BG581" s="95"/>
      <c r="BH581" s="111"/>
      <c r="BI581" s="202"/>
      <c r="BJ581" s="199"/>
      <c r="BK581" s="200"/>
      <c r="BL581" s="200"/>
      <c r="BM581" s="200"/>
      <c r="BN581" s="200"/>
      <c r="BO581" s="39"/>
      <c r="BP581" s="39"/>
      <c r="BQ581" s="39"/>
      <c r="BR581" s="39"/>
      <c r="BS581" s="39"/>
      <c r="BT581" s="39"/>
      <c r="BV581" s="38" t="str">
        <f>IF($P581="十種競技",COUNTIF($P$21:$P581,"十種競技"),"")</f>
        <v/>
      </c>
      <c r="BW581" s="39" t="str">
        <f t="shared" ca="1" si="2359"/>
        <v/>
      </c>
      <c r="BX581" s="39" t="str">
        <f t="shared" ca="1" si="2360"/>
        <v/>
      </c>
      <c r="BY581" s="39" t="str">
        <f t="shared" ca="1" si="2361"/>
        <v/>
      </c>
      <c r="BZ581" s="39" t="str">
        <f t="shared" ca="1" si="2362"/>
        <v/>
      </c>
      <c r="CA581" s="39" t="str">
        <f t="shared" ca="1" si="2363"/>
        <v/>
      </c>
      <c r="CB581" s="39"/>
      <c r="CC581" s="39"/>
      <c r="CD581" s="39"/>
      <c r="CE581" s="39"/>
      <c r="CF581" s="39"/>
      <c r="CG581" s="86"/>
      <c r="CH581" s="43" t="str">
        <f t="shared" si="2337"/>
        <v/>
      </c>
    </row>
    <row r="582" spans="1:86" ht="14.25" thickTop="1">
      <c r="A582" s="24"/>
      <c r="B582" s="276">
        <v>188</v>
      </c>
      <c r="C582" s="287"/>
      <c r="D582" s="281" t="str">
        <f>IF($C582="","",IF($C582="@",$D584,VLOOKUP($C582,登録データ!$A$3:$H$2500,2,FALSE)))</f>
        <v/>
      </c>
      <c r="E582" s="281"/>
      <c r="F582" s="281"/>
      <c r="G582" s="282" t="str">
        <f>IF($C582="","",IF($C582="@",$G584,VLOOKUP($C582,登録データ!$A$3:$H$2500,3,FALSE)))</f>
        <v/>
      </c>
      <c r="H582" s="282"/>
      <c r="I582" s="282"/>
      <c r="J582" s="281" t="str">
        <f>IF($C582="","",IF($C582="@",$J584,VLOOKUP($C582,登録データ!$A$3:$H$2500,7,FALSE)))</f>
        <v/>
      </c>
      <c r="K582" s="281"/>
      <c r="L582" s="281" t="str">
        <f>IF($C582="","",IF($C582="@",$L584,VLOOKUP($C582,登録データ!$A$3:$H$2500,4,FALSE)))</f>
        <v/>
      </c>
      <c r="M582" s="281"/>
      <c r="N582" s="281"/>
      <c r="O582" s="58" t="s">
        <v>3697</v>
      </c>
      <c r="P582" s="70"/>
      <c r="Q582" s="30"/>
      <c r="R582" s="156" t="str">
        <f t="shared" si="2338"/>
        <v/>
      </c>
      <c r="S582" s="150"/>
      <c r="T582" s="156" t="str">
        <f t="shared" si="2339"/>
        <v/>
      </c>
      <c r="U582" s="30"/>
      <c r="V582" s="237"/>
      <c r="W582" s="237"/>
      <c r="X582" s="237"/>
      <c r="Y582" s="238"/>
      <c r="Z582" s="238"/>
      <c r="AA582" s="238"/>
      <c r="AB582" s="239"/>
      <c r="AC582" s="240"/>
      <c r="AD582" s="243"/>
      <c r="AG582" s="38"/>
      <c r="AH582" s="267" t="str">
        <f>IF($C582="","",IF($C582="@",0,IF(VLOOKUP($C582,登録データ!$A$3:$V$2500,22,FALSE)=0,0,1)))</f>
        <v/>
      </c>
      <c r="AI582" s="39" t="str">
        <f>IF($P582="","0",VLOOKUP($P582,登録データ!$M$3:$O$28,2,FALSE))</f>
        <v>0</v>
      </c>
      <c r="AJ582" s="39" t="str">
        <f>IF($P582="","",VLOOKUP($P582,登録データ!$M$3:$P$28,4,FALSE))</f>
        <v/>
      </c>
      <c r="AK582" s="39" t="str">
        <f t="shared" si="2340"/>
        <v>00</v>
      </c>
      <c r="AL582" s="39" t="str">
        <f t="shared" si="2341"/>
        <v/>
      </c>
      <c r="AM582" s="39" t="str">
        <f t="shared" si="2342"/>
        <v>000000</v>
      </c>
      <c r="AN582" s="39" t="str">
        <f t="shared" si="2343"/>
        <v/>
      </c>
      <c r="AO582" s="39" t="str">
        <f t="shared" si="2344"/>
        <v/>
      </c>
      <c r="AP582" s="39">
        <f ca="1">IF(OFFSET($C582,-MOD(ROW($C582),3),0)&lt;&gt;"",IF(RIGHT($P582,1)=")",VALUE(VLOOKUP(OFFSET($C582,-MOD(ROW($C582),3),0),登録データ!$A$3:$H$2500,8,FALSE)),0),0)</f>
        <v>0</v>
      </c>
      <c r="AQ582" s="39">
        <f t="shared" ca="1" si="2345"/>
        <v>0</v>
      </c>
      <c r="AR582" s="267" t="str">
        <f t="shared" ref="AR582" si="2544">IF($C582="","",IF($C582="@",0,IF($C582&lt;1501,0,1)))</f>
        <v/>
      </c>
      <c r="AS582" s="39" t="str">
        <f t="shared" si="2347"/>
        <v/>
      </c>
      <c r="AT582" s="267" t="str">
        <f t="shared" ref="AT582" si="2545">IF($C582="","",IF($C582="@",0,IF(COUNTIF($C$21:$C$620,$C582)=1,0,1)))</f>
        <v/>
      </c>
      <c r="AU582" s="267" t="str">
        <f t="shared" ref="AU582" si="2546">IF($L582="","",IF(OR($L582="北海道",$L582="東京都",$L582="大阪府",$L582="京都府",RIGHT($L582,1)="県"),0,1))</f>
        <v/>
      </c>
      <c r="AV582" s="202" t="str">
        <f>IF(AC582="","",COUNTA($AC$21:$AC582))</f>
        <v/>
      </c>
      <c r="AW582" s="199" t="str">
        <f t="shared" ref="AW582" si="2547">IF($C582="","",IF($AV582="","",IF($C582="@",CONCATENATE("@",$D584),$C582)))</f>
        <v/>
      </c>
      <c r="AX582" s="199" t="str">
        <f t="shared" ref="AX582" si="2548">IF(LEFT($AW582,1)="@",$D584,"")</f>
        <v/>
      </c>
      <c r="AY582" s="199" t="str">
        <f t="shared" ref="AY582" si="2549">IF(LEFT($AW582,1)="@",$G584,"")</f>
        <v/>
      </c>
      <c r="AZ582" s="199" t="str">
        <f t="shared" ref="AZ582" si="2550">IF(LEFT($AW582,1)="@",$J584,"")</f>
        <v/>
      </c>
      <c r="BA582" s="199" t="str">
        <f t="shared" ref="BA582" si="2551">IF(LEFT($AW582,1)="@",$L584,"")</f>
        <v/>
      </c>
      <c r="BB582" s="39"/>
      <c r="BC582" s="39"/>
      <c r="BD582" s="74"/>
      <c r="BE582" s="74"/>
      <c r="BF582" s="74"/>
      <c r="BG582" s="83"/>
      <c r="BH582" s="84"/>
      <c r="BI582" s="202" t="str">
        <f>IF($AD582="","",COUNTA($AD$21:$AD582))</f>
        <v/>
      </c>
      <c r="BJ582" s="199" t="str">
        <f>IF($C582="","",IF($BI582="","",IF($C582="@",CONCATENATE("@",$D584),$C582)))</f>
        <v/>
      </c>
      <c r="BK582" s="199" t="str">
        <f t="shared" ref="BK582" si="2552">IF(LEFT($BJ582,1)="@",$D584,"")</f>
        <v/>
      </c>
      <c r="BL582" s="199" t="str">
        <f t="shared" ref="BL582" si="2553">IF(LEFT($BJ582,1)="@",$G584,"")</f>
        <v/>
      </c>
      <c r="BM582" s="199" t="str">
        <f t="shared" ref="BM582" si="2554">IF(LEFT($BJ582,1)="@",$J584,"")</f>
        <v/>
      </c>
      <c r="BN582" s="199" t="str">
        <f t="shared" ref="BN582" si="2555">IF(LEFT($BJ582,1)="@",$L584,"")</f>
        <v/>
      </c>
      <c r="BO582" s="39"/>
      <c r="BP582" s="39"/>
      <c r="BQ582" s="39"/>
      <c r="BR582" s="39"/>
      <c r="BS582" s="39"/>
      <c r="BT582" s="39"/>
      <c r="BV582" s="38" t="str">
        <f>IF($P582="十種競技",COUNTIF($P$21:$P582,"十種競技"),"")</f>
        <v/>
      </c>
      <c r="BW582" s="39" t="str">
        <f t="shared" ca="1" si="2359"/>
        <v/>
      </c>
      <c r="BX582" s="39" t="str">
        <f t="shared" ca="1" si="2360"/>
        <v/>
      </c>
      <c r="BY582" s="39" t="str">
        <f t="shared" ca="1" si="2361"/>
        <v/>
      </c>
      <c r="BZ582" s="39" t="str">
        <f t="shared" ca="1" si="2362"/>
        <v/>
      </c>
      <c r="CA582" s="39" t="str">
        <f t="shared" ca="1" si="2363"/>
        <v/>
      </c>
      <c r="CB582" s="39"/>
      <c r="CC582" s="39"/>
      <c r="CD582" s="39"/>
      <c r="CE582" s="39"/>
      <c r="CF582" s="39"/>
      <c r="CG582" s="86"/>
      <c r="CH582" s="43" t="str">
        <f t="shared" si="2337"/>
        <v/>
      </c>
    </row>
    <row r="583" spans="1:86">
      <c r="A583" s="24"/>
      <c r="B583" s="277"/>
      <c r="C583" s="288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59" t="s">
        <v>3698</v>
      </c>
      <c r="P583" s="71"/>
      <c r="Q583" s="31"/>
      <c r="R583" s="157" t="str">
        <f t="shared" si="2338"/>
        <v/>
      </c>
      <c r="S583" s="151"/>
      <c r="T583" s="157" t="str">
        <f t="shared" si="2339"/>
        <v/>
      </c>
      <c r="U583" s="31"/>
      <c r="V583" s="246"/>
      <c r="W583" s="246"/>
      <c r="X583" s="246"/>
      <c r="Y583" s="247"/>
      <c r="Z583" s="247"/>
      <c r="AA583" s="247"/>
      <c r="AB583" s="248"/>
      <c r="AC583" s="241"/>
      <c r="AD583" s="244"/>
      <c r="AG583" s="38"/>
      <c r="AH583" s="267"/>
      <c r="AI583" s="39" t="str">
        <f>IF($P583="","0",VLOOKUP($P583,登録データ!$M$3:$O$28,2,FALSE))</f>
        <v>0</v>
      </c>
      <c r="AJ583" s="39" t="str">
        <f>IF($P583="","",VLOOKUP($P583,登録データ!$M$3:$P$28,4,FALSE))</f>
        <v/>
      </c>
      <c r="AK583" s="39" t="str">
        <f t="shared" si="2340"/>
        <v>00</v>
      </c>
      <c r="AL583" s="39" t="str">
        <f t="shared" si="2341"/>
        <v/>
      </c>
      <c r="AM583" s="39" t="str">
        <f t="shared" si="2342"/>
        <v>000000</v>
      </c>
      <c r="AN583" s="39" t="str">
        <f t="shared" si="2343"/>
        <v/>
      </c>
      <c r="AO583" s="39" t="str">
        <f t="shared" si="2344"/>
        <v/>
      </c>
      <c r="AP583" s="39">
        <f ca="1">IF(OFFSET($C583,-MOD(ROW($C583),3),0)&lt;&gt;"",IF(RIGHT($P583,1)=")",VALUE(VLOOKUP(OFFSET($C583,-MOD(ROW($C583),3),0),登録データ!$A$3:$H$2500,8,FALSE)),0),0)</f>
        <v>0</v>
      </c>
      <c r="AQ583" s="39">
        <f t="shared" ca="1" si="2345"/>
        <v>0</v>
      </c>
      <c r="AR583" s="267"/>
      <c r="AS583" s="39" t="str">
        <f t="shared" si="2347"/>
        <v/>
      </c>
      <c r="AT583" s="267"/>
      <c r="AU583" s="267"/>
      <c r="AV583" s="202"/>
      <c r="AW583" s="199"/>
      <c r="AX583" s="200"/>
      <c r="AY583" s="200"/>
      <c r="AZ583" s="200"/>
      <c r="BA583" s="200"/>
      <c r="BB583" s="39"/>
      <c r="BC583" s="39"/>
      <c r="BD583" s="93"/>
      <c r="BE583" s="93"/>
      <c r="BF583" s="93"/>
      <c r="BG583" s="95"/>
      <c r="BH583" s="111"/>
      <c r="BI583" s="202"/>
      <c r="BJ583" s="199"/>
      <c r="BK583" s="200"/>
      <c r="BL583" s="200"/>
      <c r="BM583" s="200"/>
      <c r="BN583" s="200"/>
      <c r="BO583" s="39"/>
      <c r="BP583" s="39"/>
      <c r="BQ583" s="39"/>
      <c r="BR583" s="39"/>
      <c r="BS583" s="39"/>
      <c r="BT583" s="39"/>
      <c r="BV583" s="38" t="str">
        <f>IF($P583="十種競技",COUNTIF($P$21:$P583,"十種競技"),"")</f>
        <v/>
      </c>
      <c r="BW583" s="39" t="str">
        <f t="shared" ca="1" si="2359"/>
        <v/>
      </c>
      <c r="BX583" s="39" t="str">
        <f t="shared" ca="1" si="2360"/>
        <v/>
      </c>
      <c r="BY583" s="39" t="str">
        <f t="shared" ca="1" si="2361"/>
        <v/>
      </c>
      <c r="BZ583" s="39" t="str">
        <f t="shared" ca="1" si="2362"/>
        <v/>
      </c>
      <c r="CA583" s="39" t="str">
        <f t="shared" ca="1" si="2363"/>
        <v/>
      </c>
      <c r="CB583" s="39"/>
      <c r="CC583" s="39"/>
      <c r="CD583" s="39"/>
      <c r="CE583" s="39"/>
      <c r="CF583" s="39"/>
      <c r="CG583" s="86"/>
      <c r="CH583" s="43" t="str">
        <f t="shared" si="2337"/>
        <v/>
      </c>
    </row>
    <row r="584" spans="1:86" ht="14.25" thickBot="1">
      <c r="A584" s="24"/>
      <c r="B584" s="278"/>
      <c r="C584" s="29" t="s">
        <v>3696</v>
      </c>
      <c r="D584" s="283"/>
      <c r="E584" s="283"/>
      <c r="F584" s="283"/>
      <c r="G584" s="283"/>
      <c r="H584" s="283"/>
      <c r="I584" s="283"/>
      <c r="J584" s="283"/>
      <c r="K584" s="283"/>
      <c r="L584" s="283"/>
      <c r="M584" s="283"/>
      <c r="N584" s="283"/>
      <c r="O584" s="29" t="s">
        <v>3699</v>
      </c>
      <c r="P584" s="72"/>
      <c r="Q584" s="32"/>
      <c r="R584" s="160" t="str">
        <f t="shared" si="2338"/>
        <v/>
      </c>
      <c r="S584" s="152"/>
      <c r="T584" s="160" t="str">
        <f t="shared" si="2339"/>
        <v/>
      </c>
      <c r="U584" s="32"/>
      <c r="V584" s="249"/>
      <c r="W584" s="249"/>
      <c r="X584" s="249"/>
      <c r="Y584" s="250"/>
      <c r="Z584" s="250"/>
      <c r="AA584" s="250"/>
      <c r="AB584" s="251"/>
      <c r="AC584" s="242"/>
      <c r="AD584" s="245"/>
      <c r="AG584" s="38"/>
      <c r="AH584" s="267"/>
      <c r="AI584" s="39" t="str">
        <f>IF($P584="","0",VLOOKUP($P584,登録データ!$M$3:$O$28,2,FALSE))</f>
        <v>0</v>
      </c>
      <c r="AJ584" s="39" t="str">
        <f>IF($P584="","",VLOOKUP($P584,登録データ!$M$3:$P$28,4,FALSE))</f>
        <v/>
      </c>
      <c r="AK584" s="39" t="str">
        <f t="shared" si="2340"/>
        <v>00</v>
      </c>
      <c r="AL584" s="39" t="str">
        <f t="shared" si="2341"/>
        <v/>
      </c>
      <c r="AM584" s="39" t="str">
        <f t="shared" si="2342"/>
        <v>000000</v>
      </c>
      <c r="AN584" s="39" t="str">
        <f t="shared" si="2343"/>
        <v/>
      </c>
      <c r="AO584" s="39" t="str">
        <f t="shared" si="2344"/>
        <v/>
      </c>
      <c r="AP584" s="39">
        <f ca="1">IF(OFFSET($C584,-MOD(ROW($C584),3),0)&lt;&gt;"",IF(RIGHT($P584,1)=")",VALUE(VLOOKUP(OFFSET($C584,-MOD(ROW($C584),3),0),登録データ!$A$3:$H$2500,8,FALSE)),0),0)</f>
        <v>0</v>
      </c>
      <c r="AQ584" s="39">
        <f t="shared" ca="1" si="2345"/>
        <v>0</v>
      </c>
      <c r="AR584" s="267"/>
      <c r="AS584" s="39" t="str">
        <f t="shared" si="2347"/>
        <v/>
      </c>
      <c r="AT584" s="267"/>
      <c r="AU584" s="267"/>
      <c r="AV584" s="202"/>
      <c r="AW584" s="199"/>
      <c r="AX584" s="200"/>
      <c r="AY584" s="200"/>
      <c r="AZ584" s="200"/>
      <c r="BA584" s="200"/>
      <c r="BB584" s="39"/>
      <c r="BC584" s="39"/>
      <c r="BD584" s="93"/>
      <c r="BE584" s="93"/>
      <c r="BF584" s="93"/>
      <c r="BG584" s="95"/>
      <c r="BH584" s="111"/>
      <c r="BI584" s="202"/>
      <c r="BJ584" s="199"/>
      <c r="BK584" s="200"/>
      <c r="BL584" s="200"/>
      <c r="BM584" s="200"/>
      <c r="BN584" s="200"/>
      <c r="BO584" s="39"/>
      <c r="BP584" s="39"/>
      <c r="BQ584" s="39"/>
      <c r="BR584" s="39"/>
      <c r="BS584" s="39"/>
      <c r="BT584" s="39"/>
      <c r="BV584" s="38" t="str">
        <f>IF($P584="十種競技",COUNTIF($P$21:$P584,"十種競技"),"")</f>
        <v/>
      </c>
      <c r="BW584" s="39" t="str">
        <f t="shared" ca="1" si="2359"/>
        <v/>
      </c>
      <c r="BX584" s="39" t="str">
        <f t="shared" ca="1" si="2360"/>
        <v/>
      </c>
      <c r="BY584" s="39" t="str">
        <f t="shared" ca="1" si="2361"/>
        <v/>
      </c>
      <c r="BZ584" s="39" t="str">
        <f t="shared" ca="1" si="2362"/>
        <v/>
      </c>
      <c r="CA584" s="39" t="str">
        <f t="shared" ca="1" si="2363"/>
        <v/>
      </c>
      <c r="CB584" s="39"/>
      <c r="CC584" s="39"/>
      <c r="CD584" s="39"/>
      <c r="CE584" s="39"/>
      <c r="CF584" s="39"/>
      <c r="CG584" s="86"/>
      <c r="CH584" s="43" t="str">
        <f t="shared" si="2337"/>
        <v/>
      </c>
    </row>
    <row r="585" spans="1:86" ht="14.25" thickTop="1">
      <c r="A585" s="24"/>
      <c r="B585" s="276">
        <v>189</v>
      </c>
      <c r="C585" s="287"/>
      <c r="D585" s="281" t="str">
        <f>IF($C585="","",IF($C585="@",$D587,VLOOKUP($C585,登録データ!$A$3:$H$2500,2,FALSE)))</f>
        <v/>
      </c>
      <c r="E585" s="281"/>
      <c r="F585" s="281"/>
      <c r="G585" s="282" t="str">
        <f>IF($C585="","",IF($C585="@",$G587,VLOOKUP($C585,登録データ!$A$3:$H$2500,3,FALSE)))</f>
        <v/>
      </c>
      <c r="H585" s="282"/>
      <c r="I585" s="282"/>
      <c r="J585" s="281" t="str">
        <f>IF($C585="","",IF($C585="@",$J587,VLOOKUP($C585,登録データ!$A$3:$H$2500,7,FALSE)))</f>
        <v/>
      </c>
      <c r="K585" s="281"/>
      <c r="L585" s="281" t="str">
        <f>IF($C585="","",IF($C585="@",$L587,VLOOKUP($C585,登録データ!$A$3:$H$2500,4,FALSE)))</f>
        <v/>
      </c>
      <c r="M585" s="281"/>
      <c r="N585" s="281"/>
      <c r="O585" s="58" t="s">
        <v>3697</v>
      </c>
      <c r="P585" s="70"/>
      <c r="Q585" s="30"/>
      <c r="R585" s="156" t="str">
        <f t="shared" si="2338"/>
        <v/>
      </c>
      <c r="S585" s="150"/>
      <c r="T585" s="156" t="str">
        <f t="shared" si="2339"/>
        <v/>
      </c>
      <c r="U585" s="30"/>
      <c r="V585" s="237"/>
      <c r="W585" s="237"/>
      <c r="X585" s="237"/>
      <c r="Y585" s="238"/>
      <c r="Z585" s="238"/>
      <c r="AA585" s="238"/>
      <c r="AB585" s="239"/>
      <c r="AC585" s="240"/>
      <c r="AD585" s="243"/>
      <c r="AG585" s="38"/>
      <c r="AH585" s="267" t="str">
        <f>IF($C585="","",IF($C585="@",0,IF(VLOOKUP($C585,登録データ!$A$3:$V$2500,22,FALSE)=0,0,1)))</f>
        <v/>
      </c>
      <c r="AI585" s="39" t="str">
        <f>IF($P585="","0",VLOOKUP($P585,登録データ!$M$3:$O$28,2,FALSE))</f>
        <v>0</v>
      </c>
      <c r="AJ585" s="39" t="str">
        <f>IF($P585="","",VLOOKUP($P585,登録データ!$M$3:$P$28,4,FALSE))</f>
        <v/>
      </c>
      <c r="AK585" s="39" t="str">
        <f t="shared" si="2340"/>
        <v>00</v>
      </c>
      <c r="AL585" s="39" t="str">
        <f t="shared" si="2341"/>
        <v/>
      </c>
      <c r="AM585" s="39" t="str">
        <f t="shared" si="2342"/>
        <v>000000</v>
      </c>
      <c r="AN585" s="39" t="str">
        <f t="shared" si="2343"/>
        <v/>
      </c>
      <c r="AO585" s="39" t="str">
        <f t="shared" si="2344"/>
        <v/>
      </c>
      <c r="AP585" s="39">
        <f ca="1">IF(OFFSET($C585,-MOD(ROW($C585),3),0)&lt;&gt;"",IF(RIGHT($P585,1)=")",VALUE(VLOOKUP(OFFSET($C585,-MOD(ROW($C585),3),0),登録データ!$A$3:$H$2500,8,FALSE)),0),0)</f>
        <v>0</v>
      </c>
      <c r="AQ585" s="39">
        <f t="shared" ca="1" si="2345"/>
        <v>0</v>
      </c>
      <c r="AR585" s="267" t="str">
        <f t="shared" ref="AR585" si="2556">IF($C585="","",IF($C585="@",0,IF($C585&lt;1501,0,1)))</f>
        <v/>
      </c>
      <c r="AS585" s="39" t="str">
        <f t="shared" si="2347"/>
        <v/>
      </c>
      <c r="AT585" s="267" t="str">
        <f t="shared" ref="AT585" si="2557">IF($C585="","",IF($C585="@",0,IF(COUNTIF($C$21:$C$620,$C585)=1,0,1)))</f>
        <v/>
      </c>
      <c r="AU585" s="267" t="str">
        <f t="shared" ref="AU585" si="2558">IF($L585="","",IF(OR($L585="北海道",$L585="東京都",$L585="大阪府",$L585="京都府",RIGHT($L585,1)="県"),0,1))</f>
        <v/>
      </c>
      <c r="AV585" s="202" t="str">
        <f>IF(AC585="","",COUNTA($AC$21:$AC585))</f>
        <v/>
      </c>
      <c r="AW585" s="199" t="str">
        <f t="shared" ref="AW585" si="2559">IF($C585="","",IF($AV585="","",IF($C585="@",CONCATENATE("@",$D587),$C585)))</f>
        <v/>
      </c>
      <c r="AX585" s="199" t="str">
        <f t="shared" ref="AX585" si="2560">IF(LEFT($AW585,1)="@",$D587,"")</f>
        <v/>
      </c>
      <c r="AY585" s="199" t="str">
        <f t="shared" ref="AY585" si="2561">IF(LEFT($AW585,1)="@",$G587,"")</f>
        <v/>
      </c>
      <c r="AZ585" s="199" t="str">
        <f t="shared" ref="AZ585" si="2562">IF(LEFT($AW585,1)="@",$J587,"")</f>
        <v/>
      </c>
      <c r="BA585" s="199" t="str">
        <f t="shared" ref="BA585" si="2563">IF(LEFT($AW585,1)="@",$L587,"")</f>
        <v/>
      </c>
      <c r="BB585" s="39"/>
      <c r="BC585" s="39"/>
      <c r="BD585" s="74"/>
      <c r="BE585" s="74"/>
      <c r="BF585" s="74"/>
      <c r="BG585" s="83"/>
      <c r="BH585" s="84"/>
      <c r="BI585" s="202" t="str">
        <f>IF($AD585="","",COUNTA($AD$21:$AD585))</f>
        <v/>
      </c>
      <c r="BJ585" s="199" t="str">
        <f>IF($C585="","",IF($BI585="","",IF($C585="@",CONCATENATE("@",$D587),$C585)))</f>
        <v/>
      </c>
      <c r="BK585" s="199" t="str">
        <f t="shared" ref="BK585" si="2564">IF(LEFT($BJ585,1)="@",$D587,"")</f>
        <v/>
      </c>
      <c r="BL585" s="199" t="str">
        <f t="shared" ref="BL585" si="2565">IF(LEFT($BJ585,1)="@",$G587,"")</f>
        <v/>
      </c>
      <c r="BM585" s="199" t="str">
        <f t="shared" ref="BM585" si="2566">IF(LEFT($BJ585,1)="@",$J587,"")</f>
        <v/>
      </c>
      <c r="BN585" s="199" t="str">
        <f t="shared" ref="BN585" si="2567">IF(LEFT($BJ585,1)="@",$L587,"")</f>
        <v/>
      </c>
      <c r="BO585" s="39"/>
      <c r="BP585" s="39"/>
      <c r="BQ585" s="39"/>
      <c r="BR585" s="39"/>
      <c r="BS585" s="39"/>
      <c r="BT585" s="39"/>
      <c r="BV585" s="38" t="str">
        <f>IF($P585="十種競技",COUNTIF($P$21:$P585,"十種競技"),"")</f>
        <v/>
      </c>
      <c r="BW585" s="39" t="str">
        <f t="shared" ca="1" si="2359"/>
        <v/>
      </c>
      <c r="BX585" s="39" t="str">
        <f t="shared" ca="1" si="2360"/>
        <v/>
      </c>
      <c r="BY585" s="39" t="str">
        <f t="shared" ca="1" si="2361"/>
        <v/>
      </c>
      <c r="BZ585" s="39" t="str">
        <f t="shared" ca="1" si="2362"/>
        <v/>
      </c>
      <c r="CA585" s="39" t="str">
        <f t="shared" ca="1" si="2363"/>
        <v/>
      </c>
      <c r="CB585" s="39"/>
      <c r="CC585" s="39"/>
      <c r="CD585" s="39"/>
      <c r="CE585" s="39"/>
      <c r="CF585" s="39"/>
      <c r="CG585" s="86"/>
      <c r="CH585" s="43" t="str">
        <f t="shared" si="2337"/>
        <v/>
      </c>
    </row>
    <row r="586" spans="1:86">
      <c r="A586" s="24"/>
      <c r="B586" s="277"/>
      <c r="C586" s="288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59" t="s">
        <v>3698</v>
      </c>
      <c r="P586" s="71"/>
      <c r="Q586" s="31"/>
      <c r="R586" s="157" t="str">
        <f t="shared" si="2338"/>
        <v/>
      </c>
      <c r="S586" s="151"/>
      <c r="T586" s="157" t="str">
        <f t="shared" si="2339"/>
        <v/>
      </c>
      <c r="U586" s="31"/>
      <c r="V586" s="246"/>
      <c r="W586" s="246"/>
      <c r="X586" s="246"/>
      <c r="Y586" s="247"/>
      <c r="Z586" s="247"/>
      <c r="AA586" s="247"/>
      <c r="AB586" s="248"/>
      <c r="AC586" s="241"/>
      <c r="AD586" s="244"/>
      <c r="AG586" s="38"/>
      <c r="AH586" s="267"/>
      <c r="AI586" s="39" t="str">
        <f>IF($P586="","0",VLOOKUP($P586,登録データ!$M$3:$O$28,2,FALSE))</f>
        <v>0</v>
      </c>
      <c r="AJ586" s="39" t="str">
        <f>IF($P586="","",VLOOKUP($P586,登録データ!$M$3:$P$28,4,FALSE))</f>
        <v/>
      </c>
      <c r="AK586" s="39" t="str">
        <f t="shared" si="2340"/>
        <v>00</v>
      </c>
      <c r="AL586" s="39" t="str">
        <f t="shared" si="2341"/>
        <v/>
      </c>
      <c r="AM586" s="39" t="str">
        <f t="shared" si="2342"/>
        <v>000000</v>
      </c>
      <c r="AN586" s="39" t="str">
        <f t="shared" si="2343"/>
        <v/>
      </c>
      <c r="AO586" s="39" t="str">
        <f t="shared" si="2344"/>
        <v/>
      </c>
      <c r="AP586" s="39">
        <f ca="1">IF(OFFSET($C586,-MOD(ROW($C586),3),0)&lt;&gt;"",IF(RIGHT($P586,1)=")",VALUE(VLOOKUP(OFFSET($C586,-MOD(ROW($C586),3),0),登録データ!$A$3:$H$2500,8,FALSE)),0),0)</f>
        <v>0</v>
      </c>
      <c r="AQ586" s="39">
        <f t="shared" ca="1" si="2345"/>
        <v>0</v>
      </c>
      <c r="AR586" s="267"/>
      <c r="AS586" s="39" t="str">
        <f t="shared" si="2347"/>
        <v/>
      </c>
      <c r="AT586" s="267"/>
      <c r="AU586" s="267"/>
      <c r="AV586" s="202"/>
      <c r="AW586" s="199"/>
      <c r="AX586" s="200"/>
      <c r="AY586" s="200"/>
      <c r="AZ586" s="200"/>
      <c r="BA586" s="200"/>
      <c r="BB586" s="39"/>
      <c r="BC586" s="39"/>
      <c r="BD586" s="93"/>
      <c r="BE586" s="93"/>
      <c r="BF586" s="93"/>
      <c r="BG586" s="95"/>
      <c r="BH586" s="111"/>
      <c r="BI586" s="202"/>
      <c r="BJ586" s="199"/>
      <c r="BK586" s="200"/>
      <c r="BL586" s="200"/>
      <c r="BM586" s="200"/>
      <c r="BN586" s="200"/>
      <c r="BO586" s="39"/>
      <c r="BP586" s="39"/>
      <c r="BQ586" s="39"/>
      <c r="BR586" s="39"/>
      <c r="BS586" s="39"/>
      <c r="BT586" s="39"/>
      <c r="BV586" s="38" t="str">
        <f>IF($P586="十種競技",COUNTIF($P$21:$P586,"十種競技"),"")</f>
        <v/>
      </c>
      <c r="BW586" s="39" t="str">
        <f t="shared" ca="1" si="2359"/>
        <v/>
      </c>
      <c r="BX586" s="39" t="str">
        <f t="shared" ca="1" si="2360"/>
        <v/>
      </c>
      <c r="BY586" s="39" t="str">
        <f t="shared" ca="1" si="2361"/>
        <v/>
      </c>
      <c r="BZ586" s="39" t="str">
        <f t="shared" ca="1" si="2362"/>
        <v/>
      </c>
      <c r="CA586" s="39" t="str">
        <f t="shared" ca="1" si="2363"/>
        <v/>
      </c>
      <c r="CB586" s="39"/>
      <c r="CC586" s="39"/>
      <c r="CD586" s="39"/>
      <c r="CE586" s="39"/>
      <c r="CF586" s="39"/>
      <c r="CG586" s="86"/>
      <c r="CH586" s="43" t="str">
        <f t="shared" si="2337"/>
        <v/>
      </c>
    </row>
    <row r="587" spans="1:86" ht="14.25" thickBot="1">
      <c r="A587" s="24"/>
      <c r="B587" s="278"/>
      <c r="C587" s="29" t="s">
        <v>3696</v>
      </c>
      <c r="D587" s="283"/>
      <c r="E587" s="283"/>
      <c r="F587" s="283"/>
      <c r="G587" s="283"/>
      <c r="H587" s="283"/>
      <c r="I587" s="283"/>
      <c r="J587" s="283"/>
      <c r="K587" s="283"/>
      <c r="L587" s="283"/>
      <c r="M587" s="283"/>
      <c r="N587" s="283"/>
      <c r="O587" s="29" t="s">
        <v>3699</v>
      </c>
      <c r="P587" s="72"/>
      <c r="Q587" s="32"/>
      <c r="R587" s="160" t="str">
        <f t="shared" si="2338"/>
        <v/>
      </c>
      <c r="S587" s="152"/>
      <c r="T587" s="160" t="str">
        <f t="shared" si="2339"/>
        <v/>
      </c>
      <c r="U587" s="32"/>
      <c r="V587" s="249"/>
      <c r="W587" s="249"/>
      <c r="X587" s="249"/>
      <c r="Y587" s="250"/>
      <c r="Z587" s="250"/>
      <c r="AA587" s="250"/>
      <c r="AB587" s="251"/>
      <c r="AC587" s="242"/>
      <c r="AD587" s="245"/>
      <c r="AG587" s="38"/>
      <c r="AH587" s="267"/>
      <c r="AI587" s="39" t="str">
        <f>IF($P587="","0",VLOOKUP($P587,登録データ!$M$3:$O$28,2,FALSE))</f>
        <v>0</v>
      </c>
      <c r="AJ587" s="39" t="str">
        <f>IF($P587="","",VLOOKUP($P587,登録データ!$M$3:$P$28,4,FALSE))</f>
        <v/>
      </c>
      <c r="AK587" s="39" t="str">
        <f t="shared" si="2340"/>
        <v>00</v>
      </c>
      <c r="AL587" s="39" t="str">
        <f t="shared" si="2341"/>
        <v/>
      </c>
      <c r="AM587" s="39" t="str">
        <f t="shared" si="2342"/>
        <v>000000</v>
      </c>
      <c r="AN587" s="39" t="str">
        <f t="shared" si="2343"/>
        <v/>
      </c>
      <c r="AO587" s="39" t="str">
        <f t="shared" si="2344"/>
        <v/>
      </c>
      <c r="AP587" s="39">
        <f ca="1">IF(OFFSET($C587,-MOD(ROW($C587),3),0)&lt;&gt;"",IF(RIGHT($P587,1)=")",VALUE(VLOOKUP(OFFSET($C587,-MOD(ROW($C587),3),0),登録データ!$A$3:$H$2500,8,FALSE)),0),0)</f>
        <v>0</v>
      </c>
      <c r="AQ587" s="39">
        <f t="shared" ca="1" si="2345"/>
        <v>0</v>
      </c>
      <c r="AR587" s="267"/>
      <c r="AS587" s="39" t="str">
        <f t="shared" si="2347"/>
        <v/>
      </c>
      <c r="AT587" s="267"/>
      <c r="AU587" s="267"/>
      <c r="AV587" s="202"/>
      <c r="AW587" s="199"/>
      <c r="AX587" s="200"/>
      <c r="AY587" s="200"/>
      <c r="AZ587" s="200"/>
      <c r="BA587" s="200"/>
      <c r="BB587" s="39"/>
      <c r="BC587" s="39"/>
      <c r="BD587" s="93"/>
      <c r="BE587" s="93"/>
      <c r="BF587" s="93"/>
      <c r="BG587" s="95"/>
      <c r="BH587" s="111"/>
      <c r="BI587" s="202"/>
      <c r="BJ587" s="199"/>
      <c r="BK587" s="200"/>
      <c r="BL587" s="200"/>
      <c r="BM587" s="200"/>
      <c r="BN587" s="200"/>
      <c r="BO587" s="39"/>
      <c r="BP587" s="39"/>
      <c r="BQ587" s="39"/>
      <c r="BR587" s="39"/>
      <c r="BS587" s="39"/>
      <c r="BT587" s="39"/>
      <c r="BV587" s="38" t="str">
        <f>IF($P587="十種競技",COUNTIF($P$21:$P587,"十種競技"),"")</f>
        <v/>
      </c>
      <c r="BW587" s="39" t="str">
        <f t="shared" ca="1" si="2359"/>
        <v/>
      </c>
      <c r="BX587" s="39" t="str">
        <f t="shared" ca="1" si="2360"/>
        <v/>
      </c>
      <c r="BY587" s="39" t="str">
        <f t="shared" ca="1" si="2361"/>
        <v/>
      </c>
      <c r="BZ587" s="39" t="str">
        <f t="shared" ca="1" si="2362"/>
        <v/>
      </c>
      <c r="CA587" s="39" t="str">
        <f t="shared" ca="1" si="2363"/>
        <v/>
      </c>
      <c r="CB587" s="39"/>
      <c r="CC587" s="39"/>
      <c r="CD587" s="39"/>
      <c r="CE587" s="39"/>
      <c r="CF587" s="39"/>
      <c r="CG587" s="86"/>
      <c r="CH587" s="43" t="str">
        <f t="shared" si="2337"/>
        <v/>
      </c>
    </row>
    <row r="588" spans="1:86" ht="14.25" thickTop="1">
      <c r="A588" s="24"/>
      <c r="B588" s="276">
        <v>190</v>
      </c>
      <c r="C588" s="287"/>
      <c r="D588" s="281" t="str">
        <f>IF($C588="","",IF($C588="@",$D590,VLOOKUP($C588,登録データ!$A$3:$H$2500,2,FALSE)))</f>
        <v/>
      </c>
      <c r="E588" s="281"/>
      <c r="F588" s="281"/>
      <c r="G588" s="282" t="str">
        <f>IF($C588="","",IF($C588="@",$G590,VLOOKUP($C588,登録データ!$A$3:$H$2500,3,FALSE)))</f>
        <v/>
      </c>
      <c r="H588" s="282"/>
      <c r="I588" s="282"/>
      <c r="J588" s="281" t="str">
        <f>IF($C588="","",IF($C588="@",$J590,VLOOKUP($C588,登録データ!$A$3:$H$2500,7,FALSE)))</f>
        <v/>
      </c>
      <c r="K588" s="281"/>
      <c r="L588" s="281" t="str">
        <f>IF($C588="","",IF($C588="@",$L590,VLOOKUP($C588,登録データ!$A$3:$H$2500,4,FALSE)))</f>
        <v/>
      </c>
      <c r="M588" s="281"/>
      <c r="N588" s="281"/>
      <c r="O588" s="58" t="s">
        <v>3697</v>
      </c>
      <c r="P588" s="70"/>
      <c r="Q588" s="30"/>
      <c r="R588" s="156" t="str">
        <f t="shared" si="2338"/>
        <v/>
      </c>
      <c r="S588" s="150"/>
      <c r="T588" s="156" t="str">
        <f t="shared" si="2339"/>
        <v/>
      </c>
      <c r="U588" s="30"/>
      <c r="V588" s="237"/>
      <c r="W588" s="237"/>
      <c r="X588" s="237"/>
      <c r="Y588" s="238"/>
      <c r="Z588" s="238"/>
      <c r="AA588" s="238"/>
      <c r="AB588" s="239"/>
      <c r="AC588" s="240"/>
      <c r="AD588" s="243"/>
      <c r="AG588" s="38"/>
      <c r="AH588" s="267" t="str">
        <f>IF($C588="","",IF($C588="@",0,IF(VLOOKUP($C588,登録データ!$A$3:$V$2500,22,FALSE)=0,0,1)))</f>
        <v/>
      </c>
      <c r="AI588" s="39" t="str">
        <f>IF($P588="","0",VLOOKUP($P588,登録データ!$M$3:$O$28,2,FALSE))</f>
        <v>0</v>
      </c>
      <c r="AJ588" s="39" t="str">
        <f>IF($P588="","",VLOOKUP($P588,登録データ!$M$3:$P$28,4,FALSE))</f>
        <v/>
      </c>
      <c r="AK588" s="39" t="str">
        <f t="shared" si="2340"/>
        <v>00</v>
      </c>
      <c r="AL588" s="39" t="str">
        <f t="shared" si="2341"/>
        <v/>
      </c>
      <c r="AM588" s="39" t="str">
        <f t="shared" si="2342"/>
        <v>000000</v>
      </c>
      <c r="AN588" s="39" t="str">
        <f t="shared" si="2343"/>
        <v/>
      </c>
      <c r="AO588" s="39" t="str">
        <f t="shared" si="2344"/>
        <v/>
      </c>
      <c r="AP588" s="39">
        <f ca="1">IF(OFFSET($C588,-MOD(ROW($C588),3),0)&lt;&gt;"",IF(RIGHT($P588,1)=")",VALUE(VLOOKUP(OFFSET($C588,-MOD(ROW($C588),3),0),登録データ!$A$3:$H$2500,8,FALSE)),0),0)</f>
        <v>0</v>
      </c>
      <c r="AQ588" s="39">
        <f t="shared" ca="1" si="2345"/>
        <v>0</v>
      </c>
      <c r="AR588" s="267" t="str">
        <f t="shared" ref="AR588" si="2568">IF($C588="","",IF($C588="@",0,IF($C588&lt;1501,0,1)))</f>
        <v/>
      </c>
      <c r="AS588" s="39" t="str">
        <f t="shared" si="2347"/>
        <v/>
      </c>
      <c r="AT588" s="267" t="str">
        <f t="shared" ref="AT588" si="2569">IF($C588="","",IF($C588="@",0,IF(COUNTIF($C$21:$C$620,$C588)=1,0,1)))</f>
        <v/>
      </c>
      <c r="AU588" s="267" t="str">
        <f t="shared" ref="AU588" si="2570">IF($L588="","",IF(OR($L588="北海道",$L588="東京都",$L588="大阪府",$L588="京都府",RIGHT($L588,1)="県"),0,1))</f>
        <v/>
      </c>
      <c r="AV588" s="202" t="str">
        <f>IF(AC588="","",COUNTA($AC$21:$AC588))</f>
        <v/>
      </c>
      <c r="AW588" s="199" t="str">
        <f t="shared" ref="AW588" si="2571">IF($C588="","",IF($AV588="","",IF($C588="@",CONCATENATE("@",$D590),$C588)))</f>
        <v/>
      </c>
      <c r="AX588" s="199" t="str">
        <f t="shared" ref="AX588" si="2572">IF(LEFT($AW588,1)="@",$D590,"")</f>
        <v/>
      </c>
      <c r="AY588" s="199" t="str">
        <f t="shared" ref="AY588" si="2573">IF(LEFT($AW588,1)="@",$G590,"")</f>
        <v/>
      </c>
      <c r="AZ588" s="199" t="str">
        <f t="shared" ref="AZ588" si="2574">IF(LEFT($AW588,1)="@",$J590,"")</f>
        <v/>
      </c>
      <c r="BA588" s="199" t="str">
        <f t="shared" ref="BA588" si="2575">IF(LEFT($AW588,1)="@",$L590,"")</f>
        <v/>
      </c>
      <c r="BB588" s="39"/>
      <c r="BC588" s="39"/>
      <c r="BD588" s="74"/>
      <c r="BE588" s="74"/>
      <c r="BF588" s="74"/>
      <c r="BG588" s="83"/>
      <c r="BH588" s="84"/>
      <c r="BI588" s="202" t="str">
        <f>IF($AD588="","",COUNTA($AD$21:$AD588))</f>
        <v/>
      </c>
      <c r="BJ588" s="199" t="str">
        <f>IF($C588="","",IF($BI588="","",IF($C588="@",CONCATENATE("@",$D590),$C588)))</f>
        <v/>
      </c>
      <c r="BK588" s="199" t="str">
        <f t="shared" ref="BK588" si="2576">IF(LEFT($BJ588,1)="@",$D590,"")</f>
        <v/>
      </c>
      <c r="BL588" s="199" t="str">
        <f t="shared" ref="BL588" si="2577">IF(LEFT($BJ588,1)="@",$G590,"")</f>
        <v/>
      </c>
      <c r="BM588" s="199" t="str">
        <f t="shared" ref="BM588" si="2578">IF(LEFT($BJ588,1)="@",$J590,"")</f>
        <v/>
      </c>
      <c r="BN588" s="199" t="str">
        <f t="shared" ref="BN588" si="2579">IF(LEFT($BJ588,1)="@",$L590,"")</f>
        <v/>
      </c>
      <c r="BO588" s="39"/>
      <c r="BP588" s="39"/>
      <c r="BQ588" s="39"/>
      <c r="BR588" s="39"/>
      <c r="BS588" s="39"/>
      <c r="BT588" s="39"/>
      <c r="BV588" s="38" t="str">
        <f>IF($P588="十種競技",COUNTIF($P$21:$P588,"十種競技"),"")</f>
        <v/>
      </c>
      <c r="BW588" s="39" t="str">
        <f t="shared" ca="1" si="2359"/>
        <v/>
      </c>
      <c r="BX588" s="39" t="str">
        <f t="shared" ca="1" si="2360"/>
        <v/>
      </c>
      <c r="BY588" s="39" t="str">
        <f t="shared" ca="1" si="2361"/>
        <v/>
      </c>
      <c r="BZ588" s="39" t="str">
        <f t="shared" ca="1" si="2362"/>
        <v/>
      </c>
      <c r="CA588" s="39" t="str">
        <f t="shared" ca="1" si="2363"/>
        <v/>
      </c>
      <c r="CB588" s="39"/>
      <c r="CC588" s="39"/>
      <c r="CD588" s="39"/>
      <c r="CE588" s="39"/>
      <c r="CF588" s="39"/>
      <c r="CG588" s="86"/>
      <c r="CH588" s="43" t="str">
        <f t="shared" si="2337"/>
        <v/>
      </c>
    </row>
    <row r="589" spans="1:86">
      <c r="A589" s="24"/>
      <c r="B589" s="277"/>
      <c r="C589" s="288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59" t="s">
        <v>3698</v>
      </c>
      <c r="P589" s="71"/>
      <c r="Q589" s="31"/>
      <c r="R589" s="157" t="str">
        <f t="shared" si="2338"/>
        <v/>
      </c>
      <c r="S589" s="151"/>
      <c r="T589" s="157" t="str">
        <f t="shared" si="2339"/>
        <v/>
      </c>
      <c r="U589" s="31"/>
      <c r="V589" s="246"/>
      <c r="W589" s="246"/>
      <c r="X589" s="246"/>
      <c r="Y589" s="247"/>
      <c r="Z589" s="247"/>
      <c r="AA589" s="247"/>
      <c r="AB589" s="248"/>
      <c r="AC589" s="241"/>
      <c r="AD589" s="244"/>
      <c r="AG589" s="38"/>
      <c r="AH589" s="267"/>
      <c r="AI589" s="39" t="str">
        <f>IF($P589="","0",VLOOKUP($P589,登録データ!$M$3:$O$28,2,FALSE))</f>
        <v>0</v>
      </c>
      <c r="AJ589" s="39" t="str">
        <f>IF($P589="","",VLOOKUP($P589,登録データ!$M$3:$P$28,4,FALSE))</f>
        <v/>
      </c>
      <c r="AK589" s="39" t="str">
        <f t="shared" si="2340"/>
        <v>00</v>
      </c>
      <c r="AL589" s="39" t="str">
        <f t="shared" si="2341"/>
        <v/>
      </c>
      <c r="AM589" s="39" t="str">
        <f t="shared" si="2342"/>
        <v>000000</v>
      </c>
      <c r="AN589" s="39" t="str">
        <f t="shared" si="2343"/>
        <v/>
      </c>
      <c r="AO589" s="39" t="str">
        <f t="shared" si="2344"/>
        <v/>
      </c>
      <c r="AP589" s="39">
        <f ca="1">IF(OFFSET($C589,-MOD(ROW($C589),3),0)&lt;&gt;"",IF(RIGHT($P589,1)=")",VALUE(VLOOKUP(OFFSET($C589,-MOD(ROW($C589),3),0),登録データ!$A$3:$H$2500,8,FALSE)),0),0)</f>
        <v>0</v>
      </c>
      <c r="AQ589" s="39">
        <f t="shared" ca="1" si="2345"/>
        <v>0</v>
      </c>
      <c r="AR589" s="267"/>
      <c r="AS589" s="39" t="str">
        <f t="shared" si="2347"/>
        <v/>
      </c>
      <c r="AT589" s="267"/>
      <c r="AU589" s="267"/>
      <c r="AV589" s="202"/>
      <c r="AW589" s="199"/>
      <c r="AX589" s="200"/>
      <c r="AY589" s="200"/>
      <c r="AZ589" s="200"/>
      <c r="BA589" s="200"/>
      <c r="BB589" s="39"/>
      <c r="BC589" s="39"/>
      <c r="BD589" s="93"/>
      <c r="BE589" s="93"/>
      <c r="BF589" s="93"/>
      <c r="BG589" s="95"/>
      <c r="BH589" s="111"/>
      <c r="BI589" s="202"/>
      <c r="BJ589" s="199"/>
      <c r="BK589" s="200"/>
      <c r="BL589" s="200"/>
      <c r="BM589" s="200"/>
      <c r="BN589" s="200"/>
      <c r="BO589" s="39"/>
      <c r="BP589" s="39"/>
      <c r="BQ589" s="39"/>
      <c r="BR589" s="39"/>
      <c r="BS589" s="39"/>
      <c r="BT589" s="39"/>
      <c r="BV589" s="38" t="str">
        <f>IF($P589="十種競技",COUNTIF($P$21:$P589,"十種競技"),"")</f>
        <v/>
      </c>
      <c r="BW589" s="39" t="str">
        <f t="shared" ca="1" si="2359"/>
        <v/>
      </c>
      <c r="BX589" s="39" t="str">
        <f t="shared" ca="1" si="2360"/>
        <v/>
      </c>
      <c r="BY589" s="39" t="str">
        <f t="shared" ca="1" si="2361"/>
        <v/>
      </c>
      <c r="BZ589" s="39" t="str">
        <f t="shared" ca="1" si="2362"/>
        <v/>
      </c>
      <c r="CA589" s="39" t="str">
        <f t="shared" ca="1" si="2363"/>
        <v/>
      </c>
      <c r="CB589" s="39"/>
      <c r="CC589" s="39"/>
      <c r="CD589" s="39"/>
      <c r="CE589" s="39"/>
      <c r="CF589" s="39"/>
      <c r="CG589" s="86"/>
      <c r="CH589" s="43" t="str">
        <f t="shared" si="2337"/>
        <v/>
      </c>
    </row>
    <row r="590" spans="1:86" ht="14.25" thickBot="1">
      <c r="A590" s="24"/>
      <c r="B590" s="278"/>
      <c r="C590" s="29" t="s">
        <v>3696</v>
      </c>
      <c r="D590" s="283"/>
      <c r="E590" s="283"/>
      <c r="F590" s="283"/>
      <c r="G590" s="283"/>
      <c r="H590" s="283"/>
      <c r="I590" s="283"/>
      <c r="J590" s="283"/>
      <c r="K590" s="283"/>
      <c r="L590" s="283"/>
      <c r="M590" s="283"/>
      <c r="N590" s="283"/>
      <c r="O590" s="29" t="s">
        <v>3699</v>
      </c>
      <c r="P590" s="72"/>
      <c r="Q590" s="32"/>
      <c r="R590" s="160" t="str">
        <f t="shared" si="2338"/>
        <v/>
      </c>
      <c r="S590" s="152"/>
      <c r="T590" s="160" t="str">
        <f t="shared" si="2339"/>
        <v/>
      </c>
      <c r="U590" s="32"/>
      <c r="V590" s="249"/>
      <c r="W590" s="249"/>
      <c r="X590" s="249"/>
      <c r="Y590" s="250"/>
      <c r="Z590" s="250"/>
      <c r="AA590" s="250"/>
      <c r="AB590" s="251"/>
      <c r="AC590" s="242"/>
      <c r="AD590" s="245"/>
      <c r="AG590" s="38"/>
      <c r="AH590" s="267"/>
      <c r="AI590" s="39" t="str">
        <f>IF($P590="","0",VLOOKUP($P590,登録データ!$M$3:$O$28,2,FALSE))</f>
        <v>0</v>
      </c>
      <c r="AJ590" s="39" t="str">
        <f>IF($P590="","",VLOOKUP($P590,登録データ!$M$3:$P$28,4,FALSE))</f>
        <v/>
      </c>
      <c r="AK590" s="39" t="str">
        <f t="shared" si="2340"/>
        <v>00</v>
      </c>
      <c r="AL590" s="39" t="str">
        <f t="shared" si="2341"/>
        <v/>
      </c>
      <c r="AM590" s="39" t="str">
        <f t="shared" si="2342"/>
        <v>000000</v>
      </c>
      <c r="AN590" s="39" t="str">
        <f t="shared" si="2343"/>
        <v/>
      </c>
      <c r="AO590" s="39" t="str">
        <f t="shared" si="2344"/>
        <v/>
      </c>
      <c r="AP590" s="39">
        <f ca="1">IF(OFFSET($C590,-MOD(ROW($C590),3),0)&lt;&gt;"",IF(RIGHT($P590,1)=")",VALUE(VLOOKUP(OFFSET($C590,-MOD(ROW($C590),3),0),登録データ!$A$3:$H$2500,8,FALSE)),0),0)</f>
        <v>0</v>
      </c>
      <c r="AQ590" s="39">
        <f t="shared" ca="1" si="2345"/>
        <v>0</v>
      </c>
      <c r="AR590" s="267"/>
      <c r="AS590" s="39" t="str">
        <f t="shared" si="2347"/>
        <v/>
      </c>
      <c r="AT590" s="267"/>
      <c r="AU590" s="267"/>
      <c r="AV590" s="202"/>
      <c r="AW590" s="199"/>
      <c r="AX590" s="200"/>
      <c r="AY590" s="200"/>
      <c r="AZ590" s="200"/>
      <c r="BA590" s="200"/>
      <c r="BB590" s="39"/>
      <c r="BC590" s="39"/>
      <c r="BD590" s="93"/>
      <c r="BE590" s="93"/>
      <c r="BF590" s="93"/>
      <c r="BG590" s="95"/>
      <c r="BH590" s="111"/>
      <c r="BI590" s="202"/>
      <c r="BJ590" s="199"/>
      <c r="BK590" s="200"/>
      <c r="BL590" s="200"/>
      <c r="BM590" s="200"/>
      <c r="BN590" s="200"/>
      <c r="BO590" s="39"/>
      <c r="BP590" s="39"/>
      <c r="BQ590" s="39"/>
      <c r="BR590" s="39"/>
      <c r="BS590" s="39"/>
      <c r="BT590" s="39"/>
      <c r="BV590" s="38" t="str">
        <f>IF($P590="十種競技",COUNTIF($P$21:$P590,"十種競技"),"")</f>
        <v/>
      </c>
      <c r="BW590" s="39" t="str">
        <f t="shared" ca="1" si="2359"/>
        <v/>
      </c>
      <c r="BX590" s="39" t="str">
        <f t="shared" ca="1" si="2360"/>
        <v/>
      </c>
      <c r="BY590" s="39" t="str">
        <f t="shared" ca="1" si="2361"/>
        <v/>
      </c>
      <c r="BZ590" s="39" t="str">
        <f t="shared" ca="1" si="2362"/>
        <v/>
      </c>
      <c r="CA590" s="39" t="str">
        <f t="shared" ca="1" si="2363"/>
        <v/>
      </c>
      <c r="CB590" s="39"/>
      <c r="CC590" s="39"/>
      <c r="CD590" s="39"/>
      <c r="CE590" s="39"/>
      <c r="CF590" s="39"/>
      <c r="CG590" s="86"/>
      <c r="CH590" s="43" t="str">
        <f t="shared" si="2337"/>
        <v/>
      </c>
    </row>
    <row r="591" spans="1:86" ht="14.25" thickTop="1">
      <c r="A591" s="24"/>
      <c r="B591" s="276">
        <v>191</v>
      </c>
      <c r="C591" s="287"/>
      <c r="D591" s="281" t="str">
        <f>IF($C591="","",IF($C591="@",$D593,VLOOKUP($C591,登録データ!$A$3:$H$2500,2,FALSE)))</f>
        <v/>
      </c>
      <c r="E591" s="281"/>
      <c r="F591" s="281"/>
      <c r="G591" s="282" t="str">
        <f>IF($C591="","",IF($C591="@",$G593,VLOOKUP($C591,登録データ!$A$3:$H$2500,3,FALSE)))</f>
        <v/>
      </c>
      <c r="H591" s="282"/>
      <c r="I591" s="282"/>
      <c r="J591" s="281" t="str">
        <f>IF($C591="","",IF($C591="@",$J593,VLOOKUP($C591,登録データ!$A$3:$H$2500,7,FALSE)))</f>
        <v/>
      </c>
      <c r="K591" s="281"/>
      <c r="L591" s="281" t="str">
        <f>IF($C591="","",IF($C591="@",$L593,VLOOKUP($C591,登録データ!$A$3:$H$2500,4,FALSE)))</f>
        <v/>
      </c>
      <c r="M591" s="281"/>
      <c r="N591" s="281"/>
      <c r="O591" s="58" t="s">
        <v>3697</v>
      </c>
      <c r="P591" s="70"/>
      <c r="Q591" s="30"/>
      <c r="R591" s="156" t="str">
        <f t="shared" si="2338"/>
        <v/>
      </c>
      <c r="S591" s="150"/>
      <c r="T591" s="156" t="str">
        <f t="shared" si="2339"/>
        <v/>
      </c>
      <c r="U591" s="30"/>
      <c r="V591" s="237"/>
      <c r="W591" s="237"/>
      <c r="X591" s="237"/>
      <c r="Y591" s="238"/>
      <c r="Z591" s="238"/>
      <c r="AA591" s="238"/>
      <c r="AB591" s="239"/>
      <c r="AC591" s="240"/>
      <c r="AD591" s="243"/>
      <c r="AG591" s="38"/>
      <c r="AH591" s="267" t="str">
        <f>IF($C591="","",IF($C591="@",0,IF(VLOOKUP($C591,登録データ!$A$3:$V$2500,22,FALSE)=0,0,1)))</f>
        <v/>
      </c>
      <c r="AI591" s="39" t="str">
        <f>IF($P591="","0",VLOOKUP($P591,登録データ!$M$3:$O$28,2,FALSE))</f>
        <v>0</v>
      </c>
      <c r="AJ591" s="39" t="str">
        <f>IF($P591="","",VLOOKUP($P591,登録データ!$M$3:$P$28,4,FALSE))</f>
        <v/>
      </c>
      <c r="AK591" s="39" t="str">
        <f t="shared" si="2340"/>
        <v>00</v>
      </c>
      <c r="AL591" s="39" t="str">
        <f t="shared" si="2341"/>
        <v/>
      </c>
      <c r="AM591" s="39" t="str">
        <f t="shared" si="2342"/>
        <v>000000</v>
      </c>
      <c r="AN591" s="39" t="str">
        <f t="shared" si="2343"/>
        <v/>
      </c>
      <c r="AO591" s="39" t="str">
        <f t="shared" si="2344"/>
        <v/>
      </c>
      <c r="AP591" s="39">
        <f ca="1">IF(OFFSET($C591,-MOD(ROW($C591),3),0)&lt;&gt;"",IF(RIGHT($P591,1)=")",VALUE(VLOOKUP(OFFSET($C591,-MOD(ROW($C591),3),0),登録データ!$A$3:$H$2500,8,FALSE)),0),0)</f>
        <v>0</v>
      </c>
      <c r="AQ591" s="39">
        <f t="shared" ca="1" si="2345"/>
        <v>0</v>
      </c>
      <c r="AR591" s="267" t="str">
        <f t="shared" ref="AR591" si="2580">IF($C591="","",IF($C591="@",0,IF($C591&lt;1501,0,1)))</f>
        <v/>
      </c>
      <c r="AS591" s="39" t="str">
        <f t="shared" si="2347"/>
        <v/>
      </c>
      <c r="AT591" s="267" t="str">
        <f t="shared" ref="AT591" si="2581">IF($C591="","",IF($C591="@",0,IF(COUNTIF($C$21:$C$620,$C591)=1,0,1)))</f>
        <v/>
      </c>
      <c r="AU591" s="267" t="str">
        <f t="shared" ref="AU591" si="2582">IF($L591="","",IF(OR($L591="北海道",$L591="東京都",$L591="大阪府",$L591="京都府",RIGHT($L591,1)="県"),0,1))</f>
        <v/>
      </c>
      <c r="AV591" s="202" t="str">
        <f>IF(AC591="","",COUNTA($AC$21:$AC591))</f>
        <v/>
      </c>
      <c r="AW591" s="199" t="str">
        <f t="shared" ref="AW591" si="2583">IF($C591="","",IF($AV591="","",IF($C591="@",CONCATENATE("@",$D593),$C591)))</f>
        <v/>
      </c>
      <c r="AX591" s="199" t="str">
        <f t="shared" ref="AX591" si="2584">IF(LEFT($AW591,1)="@",$D593,"")</f>
        <v/>
      </c>
      <c r="AY591" s="199" t="str">
        <f t="shared" ref="AY591" si="2585">IF(LEFT($AW591,1)="@",$G593,"")</f>
        <v/>
      </c>
      <c r="AZ591" s="199" t="str">
        <f t="shared" ref="AZ591" si="2586">IF(LEFT($AW591,1)="@",$J593,"")</f>
        <v/>
      </c>
      <c r="BA591" s="199" t="str">
        <f t="shared" ref="BA591" si="2587">IF(LEFT($AW591,1)="@",$L593,"")</f>
        <v/>
      </c>
      <c r="BB591" s="39"/>
      <c r="BC591" s="39"/>
      <c r="BD591" s="74"/>
      <c r="BE591" s="74"/>
      <c r="BF591" s="74"/>
      <c r="BG591" s="83"/>
      <c r="BH591" s="84"/>
      <c r="BI591" s="202" t="str">
        <f>IF($AD591="","",COUNTA($AD$21:$AD591))</f>
        <v/>
      </c>
      <c r="BJ591" s="199" t="str">
        <f>IF($C591="","",IF($BI591="","",IF($C591="@",CONCATENATE("@",$D593),$C591)))</f>
        <v/>
      </c>
      <c r="BK591" s="199" t="str">
        <f t="shared" ref="BK591" si="2588">IF(LEFT($BJ591,1)="@",$D593,"")</f>
        <v/>
      </c>
      <c r="BL591" s="199" t="str">
        <f t="shared" ref="BL591" si="2589">IF(LEFT($BJ591,1)="@",$G593,"")</f>
        <v/>
      </c>
      <c r="BM591" s="199" t="str">
        <f t="shared" ref="BM591" si="2590">IF(LEFT($BJ591,1)="@",$J593,"")</f>
        <v/>
      </c>
      <c r="BN591" s="199" t="str">
        <f t="shared" ref="BN591" si="2591">IF(LEFT($BJ591,1)="@",$L593,"")</f>
        <v/>
      </c>
      <c r="BO591" s="39"/>
      <c r="BP591" s="39"/>
      <c r="BQ591" s="39"/>
      <c r="BR591" s="39"/>
      <c r="BS591" s="39"/>
      <c r="BT591" s="39"/>
      <c r="BV591" s="38" t="str">
        <f>IF($P591="十種競技",COUNTIF($P$21:$P591,"十種競技"),"")</f>
        <v/>
      </c>
      <c r="BW591" s="39" t="str">
        <f t="shared" ca="1" si="2359"/>
        <v/>
      </c>
      <c r="BX591" s="39" t="str">
        <f t="shared" ca="1" si="2360"/>
        <v/>
      </c>
      <c r="BY591" s="39" t="str">
        <f t="shared" ca="1" si="2361"/>
        <v/>
      </c>
      <c r="BZ591" s="39" t="str">
        <f t="shared" ca="1" si="2362"/>
        <v/>
      </c>
      <c r="CA591" s="39" t="str">
        <f t="shared" ca="1" si="2363"/>
        <v/>
      </c>
      <c r="CB591" s="39"/>
      <c r="CC591" s="39"/>
      <c r="CD591" s="39"/>
      <c r="CE591" s="39"/>
      <c r="CF591" s="39"/>
      <c r="CG591" s="86"/>
      <c r="CH591" s="43" t="str">
        <f t="shared" si="2337"/>
        <v/>
      </c>
    </row>
    <row r="592" spans="1:86">
      <c r="A592" s="24"/>
      <c r="B592" s="277"/>
      <c r="C592" s="288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59" t="s">
        <v>3698</v>
      </c>
      <c r="P592" s="71"/>
      <c r="Q592" s="31"/>
      <c r="R592" s="157" t="str">
        <f t="shared" si="2338"/>
        <v/>
      </c>
      <c r="S592" s="151"/>
      <c r="T592" s="157" t="str">
        <f t="shared" si="2339"/>
        <v/>
      </c>
      <c r="U592" s="31"/>
      <c r="V592" s="246"/>
      <c r="W592" s="246"/>
      <c r="X592" s="246"/>
      <c r="Y592" s="247"/>
      <c r="Z592" s="247"/>
      <c r="AA592" s="247"/>
      <c r="AB592" s="248"/>
      <c r="AC592" s="241"/>
      <c r="AD592" s="244"/>
      <c r="AG592" s="38"/>
      <c r="AH592" s="267"/>
      <c r="AI592" s="39" t="str">
        <f>IF($P592="","0",VLOOKUP($P592,登録データ!$M$3:$O$28,2,FALSE))</f>
        <v>0</v>
      </c>
      <c r="AJ592" s="39" t="str">
        <f>IF($P592="","",VLOOKUP($P592,登録データ!$M$3:$P$28,4,FALSE))</f>
        <v/>
      </c>
      <c r="AK592" s="39" t="str">
        <f t="shared" si="2340"/>
        <v>00</v>
      </c>
      <c r="AL592" s="39" t="str">
        <f t="shared" si="2341"/>
        <v/>
      </c>
      <c r="AM592" s="39" t="str">
        <f t="shared" si="2342"/>
        <v>000000</v>
      </c>
      <c r="AN592" s="39" t="str">
        <f t="shared" si="2343"/>
        <v/>
      </c>
      <c r="AO592" s="39" t="str">
        <f t="shared" si="2344"/>
        <v/>
      </c>
      <c r="AP592" s="39">
        <f ca="1">IF(OFFSET($C592,-MOD(ROW($C592),3),0)&lt;&gt;"",IF(RIGHT($P592,1)=")",VALUE(VLOOKUP(OFFSET($C592,-MOD(ROW($C592),3),0),登録データ!$A$3:$H$2500,8,FALSE)),0),0)</f>
        <v>0</v>
      </c>
      <c r="AQ592" s="39">
        <f t="shared" ca="1" si="2345"/>
        <v>0</v>
      </c>
      <c r="AR592" s="267"/>
      <c r="AS592" s="39" t="str">
        <f t="shared" si="2347"/>
        <v/>
      </c>
      <c r="AT592" s="267"/>
      <c r="AU592" s="267"/>
      <c r="AV592" s="202"/>
      <c r="AW592" s="199"/>
      <c r="AX592" s="200"/>
      <c r="AY592" s="200"/>
      <c r="AZ592" s="200"/>
      <c r="BA592" s="200"/>
      <c r="BB592" s="39"/>
      <c r="BC592" s="39"/>
      <c r="BD592" s="93"/>
      <c r="BE592" s="93"/>
      <c r="BF592" s="93"/>
      <c r="BG592" s="95"/>
      <c r="BH592" s="111"/>
      <c r="BI592" s="202"/>
      <c r="BJ592" s="199"/>
      <c r="BK592" s="200"/>
      <c r="BL592" s="200"/>
      <c r="BM592" s="200"/>
      <c r="BN592" s="200"/>
      <c r="BO592" s="39"/>
      <c r="BP592" s="39"/>
      <c r="BQ592" s="39"/>
      <c r="BR592" s="39"/>
      <c r="BS592" s="39"/>
      <c r="BT592" s="39"/>
      <c r="BV592" s="38" t="str">
        <f>IF($P592="十種競技",COUNTIF($P$21:$P592,"十種競技"),"")</f>
        <v/>
      </c>
      <c r="BW592" s="39" t="str">
        <f t="shared" ca="1" si="2359"/>
        <v/>
      </c>
      <c r="BX592" s="39" t="str">
        <f t="shared" ca="1" si="2360"/>
        <v/>
      </c>
      <c r="BY592" s="39" t="str">
        <f t="shared" ca="1" si="2361"/>
        <v/>
      </c>
      <c r="BZ592" s="39" t="str">
        <f t="shared" ca="1" si="2362"/>
        <v/>
      </c>
      <c r="CA592" s="39" t="str">
        <f t="shared" ca="1" si="2363"/>
        <v/>
      </c>
      <c r="CB592" s="39"/>
      <c r="CC592" s="39"/>
      <c r="CD592" s="39"/>
      <c r="CE592" s="39"/>
      <c r="CF592" s="39"/>
      <c r="CG592" s="86"/>
      <c r="CH592" s="43" t="str">
        <f t="shared" si="2337"/>
        <v/>
      </c>
    </row>
    <row r="593" spans="1:86" ht="14.25" thickBot="1">
      <c r="A593" s="24"/>
      <c r="B593" s="278"/>
      <c r="C593" s="29" t="s">
        <v>3696</v>
      </c>
      <c r="D593" s="283"/>
      <c r="E593" s="283"/>
      <c r="F593" s="283"/>
      <c r="G593" s="283"/>
      <c r="H593" s="283"/>
      <c r="I593" s="283"/>
      <c r="J593" s="283"/>
      <c r="K593" s="283"/>
      <c r="L593" s="283"/>
      <c r="M593" s="283"/>
      <c r="N593" s="283"/>
      <c r="O593" s="29" t="s">
        <v>3699</v>
      </c>
      <c r="P593" s="72"/>
      <c r="Q593" s="32"/>
      <c r="R593" s="160" t="str">
        <f t="shared" si="2338"/>
        <v/>
      </c>
      <c r="S593" s="152"/>
      <c r="T593" s="160" t="str">
        <f t="shared" si="2339"/>
        <v/>
      </c>
      <c r="U593" s="32"/>
      <c r="V593" s="249"/>
      <c r="W593" s="249"/>
      <c r="X593" s="249"/>
      <c r="Y593" s="250"/>
      <c r="Z593" s="250"/>
      <c r="AA593" s="250"/>
      <c r="AB593" s="251"/>
      <c r="AC593" s="242"/>
      <c r="AD593" s="245"/>
      <c r="AG593" s="38"/>
      <c r="AH593" s="267"/>
      <c r="AI593" s="39" t="str">
        <f>IF($P593="","0",VLOOKUP($P593,登録データ!$M$3:$O$28,2,FALSE))</f>
        <v>0</v>
      </c>
      <c r="AJ593" s="39" t="str">
        <f>IF($P593="","",VLOOKUP($P593,登録データ!$M$3:$P$28,4,FALSE))</f>
        <v/>
      </c>
      <c r="AK593" s="39" t="str">
        <f t="shared" si="2340"/>
        <v>00</v>
      </c>
      <c r="AL593" s="39" t="str">
        <f t="shared" si="2341"/>
        <v/>
      </c>
      <c r="AM593" s="39" t="str">
        <f t="shared" si="2342"/>
        <v>000000</v>
      </c>
      <c r="AN593" s="39" t="str">
        <f t="shared" si="2343"/>
        <v/>
      </c>
      <c r="AO593" s="39" t="str">
        <f t="shared" si="2344"/>
        <v/>
      </c>
      <c r="AP593" s="39">
        <f ca="1">IF(OFFSET($C593,-MOD(ROW($C593),3),0)&lt;&gt;"",IF(RIGHT($P593,1)=")",VALUE(VLOOKUP(OFFSET($C593,-MOD(ROW($C593),3),0),登録データ!$A$3:$H$2500,8,FALSE)),0),0)</f>
        <v>0</v>
      </c>
      <c r="AQ593" s="39">
        <f t="shared" ca="1" si="2345"/>
        <v>0</v>
      </c>
      <c r="AR593" s="267"/>
      <c r="AS593" s="39" t="str">
        <f t="shared" si="2347"/>
        <v/>
      </c>
      <c r="AT593" s="267"/>
      <c r="AU593" s="267"/>
      <c r="AV593" s="202"/>
      <c r="AW593" s="199"/>
      <c r="AX593" s="200"/>
      <c r="AY593" s="200"/>
      <c r="AZ593" s="200"/>
      <c r="BA593" s="200"/>
      <c r="BB593" s="39"/>
      <c r="BC593" s="39"/>
      <c r="BD593" s="93"/>
      <c r="BE593" s="93"/>
      <c r="BF593" s="93"/>
      <c r="BG593" s="95"/>
      <c r="BH593" s="111"/>
      <c r="BI593" s="202"/>
      <c r="BJ593" s="199"/>
      <c r="BK593" s="200"/>
      <c r="BL593" s="200"/>
      <c r="BM593" s="200"/>
      <c r="BN593" s="200"/>
      <c r="BO593" s="39"/>
      <c r="BP593" s="39"/>
      <c r="BQ593" s="39"/>
      <c r="BR593" s="39"/>
      <c r="BS593" s="39"/>
      <c r="BT593" s="39"/>
      <c r="BV593" s="38" t="str">
        <f>IF($P593="十種競技",COUNTIF($P$21:$P593,"十種競技"),"")</f>
        <v/>
      </c>
      <c r="BW593" s="39" t="str">
        <f t="shared" ca="1" si="2359"/>
        <v/>
      </c>
      <c r="BX593" s="39" t="str">
        <f t="shared" ca="1" si="2360"/>
        <v/>
      </c>
      <c r="BY593" s="39" t="str">
        <f t="shared" ca="1" si="2361"/>
        <v/>
      </c>
      <c r="BZ593" s="39" t="str">
        <f t="shared" ca="1" si="2362"/>
        <v/>
      </c>
      <c r="CA593" s="39" t="str">
        <f t="shared" ca="1" si="2363"/>
        <v/>
      </c>
      <c r="CB593" s="39"/>
      <c r="CC593" s="39"/>
      <c r="CD593" s="39"/>
      <c r="CE593" s="39"/>
      <c r="CF593" s="39"/>
      <c r="CG593" s="86"/>
      <c r="CH593" s="43" t="str">
        <f t="shared" si="2337"/>
        <v/>
      </c>
    </row>
    <row r="594" spans="1:86" ht="14.25" thickTop="1">
      <c r="A594" s="24"/>
      <c r="B594" s="276">
        <v>192</v>
      </c>
      <c r="C594" s="287"/>
      <c r="D594" s="281" t="str">
        <f>IF($C594="","",IF($C594="@",$D596,VLOOKUP($C594,登録データ!$A$3:$H$2500,2,FALSE)))</f>
        <v/>
      </c>
      <c r="E594" s="281"/>
      <c r="F594" s="281"/>
      <c r="G594" s="282" t="str">
        <f>IF($C594="","",IF($C594="@",$G596,VLOOKUP($C594,登録データ!$A$3:$H$2500,3,FALSE)))</f>
        <v/>
      </c>
      <c r="H594" s="282"/>
      <c r="I594" s="282"/>
      <c r="J594" s="281" t="str">
        <f>IF($C594="","",IF($C594="@",$J596,VLOOKUP($C594,登録データ!$A$3:$H$2500,7,FALSE)))</f>
        <v/>
      </c>
      <c r="K594" s="281"/>
      <c r="L594" s="281" t="str">
        <f>IF($C594="","",IF($C594="@",$L596,VLOOKUP($C594,登録データ!$A$3:$H$2500,4,FALSE)))</f>
        <v/>
      </c>
      <c r="M594" s="281"/>
      <c r="N594" s="281"/>
      <c r="O594" s="58" t="s">
        <v>3697</v>
      </c>
      <c r="P594" s="70"/>
      <c r="Q594" s="30"/>
      <c r="R594" s="156" t="str">
        <f t="shared" si="2338"/>
        <v/>
      </c>
      <c r="S594" s="150"/>
      <c r="T594" s="156" t="str">
        <f t="shared" si="2339"/>
        <v/>
      </c>
      <c r="U594" s="30"/>
      <c r="V594" s="237"/>
      <c r="W594" s="237"/>
      <c r="X594" s="237"/>
      <c r="Y594" s="238"/>
      <c r="Z594" s="238"/>
      <c r="AA594" s="238"/>
      <c r="AB594" s="239"/>
      <c r="AC594" s="240"/>
      <c r="AD594" s="243"/>
      <c r="AG594" s="38"/>
      <c r="AH594" s="267" t="str">
        <f>IF($C594="","",IF($C594="@",0,IF(VLOOKUP($C594,登録データ!$A$3:$V$2500,22,FALSE)=0,0,1)))</f>
        <v/>
      </c>
      <c r="AI594" s="39" t="str">
        <f>IF($P594="","0",VLOOKUP($P594,登録データ!$M$3:$O$28,2,FALSE))</f>
        <v>0</v>
      </c>
      <c r="AJ594" s="39" t="str">
        <f>IF($P594="","",VLOOKUP($P594,登録データ!$M$3:$P$28,4,FALSE))</f>
        <v/>
      </c>
      <c r="AK594" s="39" t="str">
        <f t="shared" si="2340"/>
        <v>00</v>
      </c>
      <c r="AL594" s="39" t="str">
        <f t="shared" si="2341"/>
        <v/>
      </c>
      <c r="AM594" s="39" t="str">
        <f t="shared" si="2342"/>
        <v>000000</v>
      </c>
      <c r="AN594" s="39" t="str">
        <f t="shared" si="2343"/>
        <v/>
      </c>
      <c r="AO594" s="39" t="str">
        <f t="shared" si="2344"/>
        <v/>
      </c>
      <c r="AP594" s="39">
        <f ca="1">IF(OFFSET($C594,-MOD(ROW($C594),3),0)&lt;&gt;"",IF(RIGHT($P594,1)=")",VALUE(VLOOKUP(OFFSET($C594,-MOD(ROW($C594),3),0),登録データ!$A$3:$H$2500,8,FALSE)),0),0)</f>
        <v>0</v>
      </c>
      <c r="AQ594" s="39">
        <f t="shared" ca="1" si="2345"/>
        <v>0</v>
      </c>
      <c r="AR594" s="267" t="str">
        <f t="shared" ref="AR594" si="2592">IF($C594="","",IF($C594="@",0,IF($C594&lt;1501,0,1)))</f>
        <v/>
      </c>
      <c r="AS594" s="39" t="str">
        <f t="shared" si="2347"/>
        <v/>
      </c>
      <c r="AT594" s="267" t="str">
        <f t="shared" ref="AT594" si="2593">IF($C594="","",IF($C594="@",0,IF(COUNTIF($C$21:$C$620,$C594)=1,0,1)))</f>
        <v/>
      </c>
      <c r="AU594" s="267" t="str">
        <f t="shared" ref="AU594" si="2594">IF($L594="","",IF(OR($L594="北海道",$L594="東京都",$L594="大阪府",$L594="京都府",RIGHT($L594,1)="県"),0,1))</f>
        <v/>
      </c>
      <c r="AV594" s="202" t="str">
        <f>IF(AC594="","",COUNTA($AC$21:$AC594))</f>
        <v/>
      </c>
      <c r="AW594" s="199" t="str">
        <f t="shared" ref="AW594" si="2595">IF($C594="","",IF($AV594="","",IF($C594="@",CONCATENATE("@",$D596),$C594)))</f>
        <v/>
      </c>
      <c r="AX594" s="199" t="str">
        <f t="shared" ref="AX594" si="2596">IF(LEFT($AW594,1)="@",$D596,"")</f>
        <v/>
      </c>
      <c r="AY594" s="199" t="str">
        <f t="shared" ref="AY594" si="2597">IF(LEFT($AW594,1)="@",$G596,"")</f>
        <v/>
      </c>
      <c r="AZ594" s="199" t="str">
        <f t="shared" ref="AZ594" si="2598">IF(LEFT($AW594,1)="@",$J596,"")</f>
        <v/>
      </c>
      <c r="BA594" s="199" t="str">
        <f t="shared" ref="BA594" si="2599">IF(LEFT($AW594,1)="@",$L596,"")</f>
        <v/>
      </c>
      <c r="BB594" s="39"/>
      <c r="BC594" s="39"/>
      <c r="BD594" s="74"/>
      <c r="BE594" s="74"/>
      <c r="BF594" s="74"/>
      <c r="BG594" s="83"/>
      <c r="BH594" s="84"/>
      <c r="BI594" s="202" t="str">
        <f>IF($AD594="","",COUNTA($AD$21:$AD594))</f>
        <v/>
      </c>
      <c r="BJ594" s="199" t="str">
        <f>IF($C594="","",IF($BI594="","",IF($C594="@",CONCATENATE("@",$D596),$C594)))</f>
        <v/>
      </c>
      <c r="BK594" s="199" t="str">
        <f t="shared" ref="BK594" si="2600">IF(LEFT($BJ594,1)="@",$D596,"")</f>
        <v/>
      </c>
      <c r="BL594" s="199" t="str">
        <f t="shared" ref="BL594" si="2601">IF(LEFT($BJ594,1)="@",$G596,"")</f>
        <v/>
      </c>
      <c r="BM594" s="199" t="str">
        <f t="shared" ref="BM594" si="2602">IF(LEFT($BJ594,1)="@",$J596,"")</f>
        <v/>
      </c>
      <c r="BN594" s="199" t="str">
        <f t="shared" ref="BN594" si="2603">IF(LEFT($BJ594,1)="@",$L596,"")</f>
        <v/>
      </c>
      <c r="BO594" s="39"/>
      <c r="BP594" s="39"/>
      <c r="BQ594" s="39"/>
      <c r="BR594" s="39"/>
      <c r="BS594" s="39"/>
      <c r="BT594" s="39"/>
      <c r="BV594" s="38" t="str">
        <f>IF($P594="十種競技",COUNTIF($P$21:$P594,"十種競技"),"")</f>
        <v/>
      </c>
      <c r="BW594" s="39" t="str">
        <f t="shared" ca="1" si="2359"/>
        <v/>
      </c>
      <c r="BX594" s="39" t="str">
        <f t="shared" ca="1" si="2360"/>
        <v/>
      </c>
      <c r="BY594" s="39" t="str">
        <f t="shared" ca="1" si="2361"/>
        <v/>
      </c>
      <c r="BZ594" s="39" t="str">
        <f t="shared" ca="1" si="2362"/>
        <v/>
      </c>
      <c r="CA594" s="39" t="str">
        <f t="shared" ca="1" si="2363"/>
        <v/>
      </c>
      <c r="CB594" s="39"/>
      <c r="CC594" s="39"/>
      <c r="CD594" s="39"/>
      <c r="CE594" s="39"/>
      <c r="CF594" s="39"/>
      <c r="CG594" s="86"/>
      <c r="CH594" s="43" t="str">
        <f t="shared" si="2337"/>
        <v/>
      </c>
    </row>
    <row r="595" spans="1:86">
      <c r="A595" s="24"/>
      <c r="B595" s="277"/>
      <c r="C595" s="288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59" t="s">
        <v>3698</v>
      </c>
      <c r="P595" s="71"/>
      <c r="Q595" s="31"/>
      <c r="R595" s="157" t="str">
        <f t="shared" si="2338"/>
        <v/>
      </c>
      <c r="S595" s="151"/>
      <c r="T595" s="157" t="str">
        <f t="shared" si="2339"/>
        <v/>
      </c>
      <c r="U595" s="31"/>
      <c r="V595" s="246"/>
      <c r="W595" s="246"/>
      <c r="X595" s="246"/>
      <c r="Y595" s="247"/>
      <c r="Z595" s="247"/>
      <c r="AA595" s="247"/>
      <c r="AB595" s="248"/>
      <c r="AC595" s="241"/>
      <c r="AD595" s="244"/>
      <c r="AG595" s="38"/>
      <c r="AH595" s="267"/>
      <c r="AI595" s="39" t="str">
        <f>IF($P595="","0",VLOOKUP($P595,登録データ!$M$3:$O$28,2,FALSE))</f>
        <v>0</v>
      </c>
      <c r="AJ595" s="39" t="str">
        <f>IF($P595="","",VLOOKUP($P595,登録データ!$M$3:$P$28,4,FALSE))</f>
        <v/>
      </c>
      <c r="AK595" s="39" t="str">
        <f t="shared" si="2340"/>
        <v>00</v>
      </c>
      <c r="AL595" s="39" t="str">
        <f t="shared" si="2341"/>
        <v/>
      </c>
      <c r="AM595" s="39" t="str">
        <f t="shared" si="2342"/>
        <v>000000</v>
      </c>
      <c r="AN595" s="39" t="str">
        <f t="shared" si="2343"/>
        <v/>
      </c>
      <c r="AO595" s="39" t="str">
        <f t="shared" si="2344"/>
        <v/>
      </c>
      <c r="AP595" s="39">
        <f ca="1">IF(OFFSET($C595,-MOD(ROW($C595),3),0)&lt;&gt;"",IF(RIGHT($P595,1)=")",VALUE(VLOOKUP(OFFSET($C595,-MOD(ROW($C595),3),0),登録データ!$A$3:$H$2500,8,FALSE)),0),0)</f>
        <v>0</v>
      </c>
      <c r="AQ595" s="39">
        <f t="shared" ca="1" si="2345"/>
        <v>0</v>
      </c>
      <c r="AR595" s="267"/>
      <c r="AS595" s="39" t="str">
        <f t="shared" si="2347"/>
        <v/>
      </c>
      <c r="AT595" s="267"/>
      <c r="AU595" s="267"/>
      <c r="AV595" s="202"/>
      <c r="AW595" s="199"/>
      <c r="AX595" s="200"/>
      <c r="AY595" s="200"/>
      <c r="AZ595" s="200"/>
      <c r="BA595" s="200"/>
      <c r="BB595" s="39"/>
      <c r="BC595" s="39"/>
      <c r="BD595" s="93"/>
      <c r="BE595" s="93"/>
      <c r="BF595" s="93"/>
      <c r="BG595" s="95"/>
      <c r="BH595" s="111"/>
      <c r="BI595" s="202"/>
      <c r="BJ595" s="199"/>
      <c r="BK595" s="200"/>
      <c r="BL595" s="200"/>
      <c r="BM595" s="200"/>
      <c r="BN595" s="200"/>
      <c r="BO595" s="39"/>
      <c r="BP595" s="39"/>
      <c r="BQ595" s="39"/>
      <c r="BR595" s="39"/>
      <c r="BS595" s="39"/>
      <c r="BT595" s="39"/>
      <c r="BV595" s="38" t="str">
        <f>IF($P595="十種競技",COUNTIF($P$21:$P595,"十種競技"),"")</f>
        <v/>
      </c>
      <c r="BW595" s="39" t="str">
        <f t="shared" ca="1" si="2359"/>
        <v/>
      </c>
      <c r="BX595" s="39" t="str">
        <f t="shared" ca="1" si="2360"/>
        <v/>
      </c>
      <c r="BY595" s="39" t="str">
        <f t="shared" ca="1" si="2361"/>
        <v/>
      </c>
      <c r="BZ595" s="39" t="str">
        <f t="shared" ca="1" si="2362"/>
        <v/>
      </c>
      <c r="CA595" s="39" t="str">
        <f t="shared" ca="1" si="2363"/>
        <v/>
      </c>
      <c r="CB595" s="39"/>
      <c r="CC595" s="39"/>
      <c r="CD595" s="39"/>
      <c r="CE595" s="39"/>
      <c r="CF595" s="39"/>
      <c r="CG595" s="86"/>
      <c r="CH595" s="43" t="str">
        <f t="shared" si="2337"/>
        <v/>
      </c>
    </row>
    <row r="596" spans="1:86" ht="14.25" thickBot="1">
      <c r="A596" s="24"/>
      <c r="B596" s="278"/>
      <c r="C596" s="29" t="s">
        <v>3696</v>
      </c>
      <c r="D596" s="283"/>
      <c r="E596" s="283"/>
      <c r="F596" s="283"/>
      <c r="G596" s="283"/>
      <c r="H596" s="283"/>
      <c r="I596" s="283"/>
      <c r="J596" s="283"/>
      <c r="K596" s="283"/>
      <c r="L596" s="283"/>
      <c r="M596" s="283"/>
      <c r="N596" s="283"/>
      <c r="O596" s="29" t="s">
        <v>3699</v>
      </c>
      <c r="P596" s="72"/>
      <c r="Q596" s="32"/>
      <c r="R596" s="160" t="str">
        <f t="shared" si="2338"/>
        <v/>
      </c>
      <c r="S596" s="152"/>
      <c r="T596" s="160" t="str">
        <f t="shared" si="2339"/>
        <v/>
      </c>
      <c r="U596" s="32"/>
      <c r="V596" s="249"/>
      <c r="W596" s="249"/>
      <c r="X596" s="249"/>
      <c r="Y596" s="250"/>
      <c r="Z596" s="250"/>
      <c r="AA596" s="250"/>
      <c r="AB596" s="251"/>
      <c r="AC596" s="242"/>
      <c r="AD596" s="245"/>
      <c r="AG596" s="38"/>
      <c r="AH596" s="267"/>
      <c r="AI596" s="39" t="str">
        <f>IF($P596="","0",VLOOKUP($P596,登録データ!$M$3:$O$28,2,FALSE))</f>
        <v>0</v>
      </c>
      <c r="AJ596" s="39" t="str">
        <f>IF($P596="","",VLOOKUP($P596,登録データ!$M$3:$P$28,4,FALSE))</f>
        <v/>
      </c>
      <c r="AK596" s="39" t="str">
        <f t="shared" si="2340"/>
        <v>00</v>
      </c>
      <c r="AL596" s="39" t="str">
        <f t="shared" si="2341"/>
        <v/>
      </c>
      <c r="AM596" s="39" t="str">
        <f t="shared" si="2342"/>
        <v>000000</v>
      </c>
      <c r="AN596" s="39" t="str">
        <f t="shared" si="2343"/>
        <v/>
      </c>
      <c r="AO596" s="39" t="str">
        <f t="shared" si="2344"/>
        <v/>
      </c>
      <c r="AP596" s="39">
        <f ca="1">IF(OFFSET($C596,-MOD(ROW($C596),3),0)&lt;&gt;"",IF(RIGHT($P596,1)=")",VALUE(VLOOKUP(OFFSET($C596,-MOD(ROW($C596),3),0),登録データ!$A$3:$H$2500,8,FALSE)),0),0)</f>
        <v>0</v>
      </c>
      <c r="AQ596" s="39">
        <f t="shared" ca="1" si="2345"/>
        <v>0</v>
      </c>
      <c r="AR596" s="267"/>
      <c r="AS596" s="39" t="str">
        <f t="shared" si="2347"/>
        <v/>
      </c>
      <c r="AT596" s="267"/>
      <c r="AU596" s="267"/>
      <c r="AV596" s="202"/>
      <c r="AW596" s="199"/>
      <c r="AX596" s="200"/>
      <c r="AY596" s="200"/>
      <c r="AZ596" s="200"/>
      <c r="BA596" s="200"/>
      <c r="BB596" s="39"/>
      <c r="BC596" s="39"/>
      <c r="BD596" s="93"/>
      <c r="BE596" s="93"/>
      <c r="BF596" s="93"/>
      <c r="BG596" s="95"/>
      <c r="BH596" s="111"/>
      <c r="BI596" s="202"/>
      <c r="BJ596" s="199"/>
      <c r="BK596" s="200"/>
      <c r="BL596" s="200"/>
      <c r="BM596" s="200"/>
      <c r="BN596" s="200"/>
      <c r="BO596" s="39"/>
      <c r="BP596" s="39"/>
      <c r="BQ596" s="39"/>
      <c r="BR596" s="39"/>
      <c r="BS596" s="39"/>
      <c r="BT596" s="39"/>
      <c r="BV596" s="38" t="str">
        <f>IF($P596="十種競技",COUNTIF($P$21:$P596,"十種競技"),"")</f>
        <v/>
      </c>
      <c r="BW596" s="39" t="str">
        <f t="shared" ca="1" si="2359"/>
        <v/>
      </c>
      <c r="BX596" s="39" t="str">
        <f t="shared" ca="1" si="2360"/>
        <v/>
      </c>
      <c r="BY596" s="39" t="str">
        <f t="shared" ca="1" si="2361"/>
        <v/>
      </c>
      <c r="BZ596" s="39" t="str">
        <f t="shared" ca="1" si="2362"/>
        <v/>
      </c>
      <c r="CA596" s="39" t="str">
        <f t="shared" ca="1" si="2363"/>
        <v/>
      </c>
      <c r="CB596" s="39"/>
      <c r="CC596" s="39"/>
      <c r="CD596" s="39"/>
      <c r="CE596" s="39"/>
      <c r="CF596" s="39"/>
      <c r="CG596" s="86"/>
      <c r="CH596" s="43" t="str">
        <f t="shared" si="2337"/>
        <v/>
      </c>
    </row>
    <row r="597" spans="1:86" ht="14.25" thickTop="1">
      <c r="A597" s="24"/>
      <c r="B597" s="276">
        <v>193</v>
      </c>
      <c r="C597" s="287"/>
      <c r="D597" s="281" t="str">
        <f>IF($C597="","",IF($C597="@",$D599,VLOOKUP($C597,登録データ!$A$3:$H$2500,2,FALSE)))</f>
        <v/>
      </c>
      <c r="E597" s="281"/>
      <c r="F597" s="281"/>
      <c r="G597" s="282" t="str">
        <f>IF($C597="","",IF($C597="@",$G599,VLOOKUP($C597,登録データ!$A$3:$H$2500,3,FALSE)))</f>
        <v/>
      </c>
      <c r="H597" s="282"/>
      <c r="I597" s="282"/>
      <c r="J597" s="281" t="str">
        <f>IF($C597="","",IF($C597="@",$J599,VLOOKUP($C597,登録データ!$A$3:$H$2500,7,FALSE)))</f>
        <v/>
      </c>
      <c r="K597" s="281"/>
      <c r="L597" s="281" t="str">
        <f>IF($C597="","",IF($C597="@",$L599,VLOOKUP($C597,登録データ!$A$3:$H$2500,4,FALSE)))</f>
        <v/>
      </c>
      <c r="M597" s="281"/>
      <c r="N597" s="281"/>
      <c r="O597" s="58" t="s">
        <v>3697</v>
      </c>
      <c r="P597" s="70"/>
      <c r="Q597" s="30"/>
      <c r="R597" s="156" t="str">
        <f t="shared" si="2338"/>
        <v/>
      </c>
      <c r="S597" s="150"/>
      <c r="T597" s="156" t="str">
        <f t="shared" si="2339"/>
        <v/>
      </c>
      <c r="U597" s="30"/>
      <c r="V597" s="237"/>
      <c r="W597" s="237"/>
      <c r="X597" s="237"/>
      <c r="Y597" s="238"/>
      <c r="Z597" s="238"/>
      <c r="AA597" s="238"/>
      <c r="AB597" s="239"/>
      <c r="AC597" s="240"/>
      <c r="AD597" s="243"/>
      <c r="AG597" s="38"/>
      <c r="AH597" s="267" t="str">
        <f>IF($C597="","",IF($C597="@",0,IF(VLOOKUP($C597,登録データ!$A$3:$V$2500,22,FALSE)=0,0,1)))</f>
        <v/>
      </c>
      <c r="AI597" s="39" t="str">
        <f>IF($P597="","0",VLOOKUP($P597,登録データ!$M$3:$O$28,2,FALSE))</f>
        <v>0</v>
      </c>
      <c r="AJ597" s="39" t="str">
        <f>IF($P597="","",VLOOKUP($P597,登録データ!$M$3:$P$28,4,FALSE))</f>
        <v/>
      </c>
      <c r="AK597" s="39" t="str">
        <f t="shared" si="2340"/>
        <v>00</v>
      </c>
      <c r="AL597" s="39" t="str">
        <f t="shared" si="2341"/>
        <v/>
      </c>
      <c r="AM597" s="39" t="str">
        <f t="shared" si="2342"/>
        <v>000000</v>
      </c>
      <c r="AN597" s="39" t="str">
        <f t="shared" si="2343"/>
        <v/>
      </c>
      <c r="AO597" s="39" t="str">
        <f t="shared" si="2344"/>
        <v/>
      </c>
      <c r="AP597" s="39">
        <f ca="1">IF(OFFSET($C597,-MOD(ROW($C597),3),0)&lt;&gt;"",IF(RIGHT($P597,1)=")",VALUE(VLOOKUP(OFFSET($C597,-MOD(ROW($C597),3),0),登録データ!$A$3:$H$2500,8,FALSE)),0),0)</f>
        <v>0</v>
      </c>
      <c r="AQ597" s="39">
        <f t="shared" ca="1" si="2345"/>
        <v>0</v>
      </c>
      <c r="AR597" s="267" t="str">
        <f t="shared" ref="AR597" si="2604">IF($C597="","",IF($C597="@",0,IF($C597&lt;1501,0,1)))</f>
        <v/>
      </c>
      <c r="AS597" s="39" t="str">
        <f t="shared" si="2347"/>
        <v/>
      </c>
      <c r="AT597" s="267" t="str">
        <f t="shared" ref="AT597" si="2605">IF($C597="","",IF($C597="@",0,IF(COUNTIF($C$21:$C$620,$C597)=1,0,1)))</f>
        <v/>
      </c>
      <c r="AU597" s="267" t="str">
        <f t="shared" ref="AU597" si="2606">IF($L597="","",IF(OR($L597="北海道",$L597="東京都",$L597="大阪府",$L597="京都府",RIGHT($L597,1)="県"),0,1))</f>
        <v/>
      </c>
      <c r="AV597" s="202" t="str">
        <f>IF(AC597="","",COUNTA($AC$21:$AC597))</f>
        <v/>
      </c>
      <c r="AW597" s="199" t="str">
        <f t="shared" ref="AW597" si="2607">IF($C597="","",IF($AV597="","",IF($C597="@",CONCATENATE("@",$D599),$C597)))</f>
        <v/>
      </c>
      <c r="AX597" s="199" t="str">
        <f t="shared" ref="AX597" si="2608">IF(LEFT($AW597,1)="@",$D599,"")</f>
        <v/>
      </c>
      <c r="AY597" s="199" t="str">
        <f t="shared" ref="AY597" si="2609">IF(LEFT($AW597,1)="@",$G599,"")</f>
        <v/>
      </c>
      <c r="AZ597" s="199" t="str">
        <f t="shared" ref="AZ597" si="2610">IF(LEFT($AW597,1)="@",$J599,"")</f>
        <v/>
      </c>
      <c r="BA597" s="199" t="str">
        <f t="shared" ref="BA597" si="2611">IF(LEFT($AW597,1)="@",$L599,"")</f>
        <v/>
      </c>
      <c r="BB597" s="39"/>
      <c r="BC597" s="39"/>
      <c r="BD597" s="74"/>
      <c r="BE597" s="74"/>
      <c r="BF597" s="74"/>
      <c r="BG597" s="83"/>
      <c r="BH597" s="84"/>
      <c r="BI597" s="202" t="str">
        <f>IF($AD597="","",COUNTA($AD$21:$AD597))</f>
        <v/>
      </c>
      <c r="BJ597" s="199" t="str">
        <f>IF($C597="","",IF($BI597="","",IF($C597="@",CONCATENATE("@",$D599),$C597)))</f>
        <v/>
      </c>
      <c r="BK597" s="199" t="str">
        <f t="shared" ref="BK597" si="2612">IF(LEFT($BJ597,1)="@",$D599,"")</f>
        <v/>
      </c>
      <c r="BL597" s="199" t="str">
        <f t="shared" ref="BL597" si="2613">IF(LEFT($BJ597,1)="@",$G599,"")</f>
        <v/>
      </c>
      <c r="BM597" s="199" t="str">
        <f t="shared" ref="BM597" si="2614">IF(LEFT($BJ597,1)="@",$J599,"")</f>
        <v/>
      </c>
      <c r="BN597" s="199" t="str">
        <f t="shared" ref="BN597" si="2615">IF(LEFT($BJ597,1)="@",$L599,"")</f>
        <v/>
      </c>
      <c r="BO597" s="39"/>
      <c r="BP597" s="39"/>
      <c r="BQ597" s="39"/>
      <c r="BR597" s="39"/>
      <c r="BS597" s="39"/>
      <c r="BT597" s="39"/>
      <c r="BV597" s="38" t="str">
        <f>IF($P597="十種競技",COUNTIF($P$21:$P597,"十種競技"),"")</f>
        <v/>
      </c>
      <c r="BW597" s="39" t="str">
        <f t="shared" ca="1" si="2359"/>
        <v/>
      </c>
      <c r="BX597" s="39" t="str">
        <f t="shared" ca="1" si="2360"/>
        <v/>
      </c>
      <c r="BY597" s="39" t="str">
        <f t="shared" ca="1" si="2361"/>
        <v/>
      </c>
      <c r="BZ597" s="39" t="str">
        <f t="shared" ca="1" si="2362"/>
        <v/>
      </c>
      <c r="CA597" s="39" t="str">
        <f t="shared" ca="1" si="2363"/>
        <v/>
      </c>
      <c r="CB597" s="39"/>
      <c r="CC597" s="39"/>
      <c r="CD597" s="39"/>
      <c r="CE597" s="39"/>
      <c r="CF597" s="39"/>
      <c r="CG597" s="86"/>
      <c r="CH597" s="43" t="str">
        <f t="shared" ref="CH597:CH620" si="2616">IF($V597="","",IF($P597="十種競技",0,IF(OR($V597&lt;$CH$15,$V597&gt;$CH$16),1,0)))</f>
        <v/>
      </c>
    </row>
    <row r="598" spans="1:86">
      <c r="A598" s="24"/>
      <c r="B598" s="277"/>
      <c r="C598" s="288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59" t="s">
        <v>3698</v>
      </c>
      <c r="P598" s="71"/>
      <c r="Q598" s="31"/>
      <c r="R598" s="157" t="str">
        <f t="shared" ref="R598:R620" si="2617">IF($P598="","",IF($P598="十種競技","",IF(OR(RIGHT($P598,1)="m",RIGHT($P598,1)="H",RIGHT($P598,1)="C"),"分","")))</f>
        <v/>
      </c>
      <c r="S598" s="151"/>
      <c r="T598" s="157" t="str">
        <f t="shared" ref="T598:T620" si="2618">IF($P598="","",IF($P598="十種競技","",IF(OR(RIGHT($P598,1)="m",RIGHT($P598,1)="H",RIGHT($P598,1)="C"),"秒","m")))</f>
        <v/>
      </c>
      <c r="U598" s="31"/>
      <c r="V598" s="246"/>
      <c r="W598" s="246"/>
      <c r="X598" s="246"/>
      <c r="Y598" s="247"/>
      <c r="Z598" s="247"/>
      <c r="AA598" s="247"/>
      <c r="AB598" s="248"/>
      <c r="AC598" s="241"/>
      <c r="AD598" s="244"/>
      <c r="AG598" s="38"/>
      <c r="AH598" s="267"/>
      <c r="AI598" s="39" t="str">
        <f>IF($P598="","0",VLOOKUP($P598,登録データ!$M$3:$O$28,2,FALSE))</f>
        <v>0</v>
      </c>
      <c r="AJ598" s="39" t="str">
        <f>IF($P598="","",VLOOKUP($P598,登録データ!$M$3:$P$28,4,FALSE))</f>
        <v/>
      </c>
      <c r="AK598" s="39" t="str">
        <f t="shared" ref="AK598:AK620" si="2619">IF($U598="","00",IF(LEN($U598)=1,$U598*10,$U598))</f>
        <v>00</v>
      </c>
      <c r="AL598" s="39" t="str">
        <f t="shared" ref="AL598:AL620" si="2620">IF($P598="","",IF(OR(RIGHT($P598,1)="m",RIGHT($P598,1)="H"),1,2))</f>
        <v/>
      </c>
      <c r="AM598" s="39" t="str">
        <f t="shared" ref="AM598:AM620" si="2621">IF($AL598=2,IF($S598="","0000",CONCATENATE(RIGHT($S598+100,2),$AK598)),IF($S598="","000000",CONCATENATE(RIGHT($Q598+100,2),RIGHT($S598+100,2),$AK598)))</f>
        <v>000000</v>
      </c>
      <c r="AN598" s="39" t="str">
        <f t="shared" ref="AN598:AN620" si="2622">IF($S598="","",IF($P598="十種競技",0,IF($AL598=1,IF(VALUE($AM598)&lt;=$AJ598,0,1),IF(VALUE($AM598)&gt;=$AJ598,0,1))))</f>
        <v/>
      </c>
      <c r="AO598" s="39" t="str">
        <f t="shared" ref="AO598:AO620" si="2623">IF($P598="","",CONCATENATE($AI598," ",IF($AL598=1,RIGHT($AM598+10000000,7),RIGHT($AM598+100000,5))))</f>
        <v/>
      </c>
      <c r="AP598" s="39">
        <f ca="1">IF(OFFSET($C598,-MOD(ROW($C598),3),0)&lt;&gt;"",IF(RIGHT($P598,1)=")",VALUE(VLOOKUP(OFFSET($C598,-MOD(ROW($C598),3),0),登録データ!$A$3:$H$2500,8,FALSE)),0),0)</f>
        <v>0</v>
      </c>
      <c r="AQ598" s="39">
        <f t="shared" ref="AQ598:AQ620" ca="1" si="2624">IF(AP598=0,0,IF(RIGHT(P598,1)&lt;&gt;")",0,IF(RIGHT($P598,2)="般)",0,IF(VALUE(LEFT(AP598,2))&gt;97,0,1))))</f>
        <v>0</v>
      </c>
      <c r="AR598" s="267"/>
      <c r="AS598" s="39" t="str">
        <f t="shared" ref="AS598:AS620" si="2625">IF($S598="","",IF($T598="m",0,IF(VALUE($S598)&gt;59,1,0)))</f>
        <v/>
      </c>
      <c r="AT598" s="267"/>
      <c r="AU598" s="267"/>
      <c r="AV598" s="202"/>
      <c r="AW598" s="199"/>
      <c r="AX598" s="200"/>
      <c r="AY598" s="200"/>
      <c r="AZ598" s="200"/>
      <c r="BA598" s="200"/>
      <c r="BB598" s="39"/>
      <c r="BC598" s="39"/>
      <c r="BD598" s="93"/>
      <c r="BE598" s="93"/>
      <c r="BF598" s="93"/>
      <c r="BG598" s="95"/>
      <c r="BH598" s="111"/>
      <c r="BI598" s="202"/>
      <c r="BJ598" s="199"/>
      <c r="BK598" s="200"/>
      <c r="BL598" s="200"/>
      <c r="BM598" s="200"/>
      <c r="BN598" s="200"/>
      <c r="BO598" s="39"/>
      <c r="BP598" s="39"/>
      <c r="BQ598" s="39"/>
      <c r="BR598" s="39"/>
      <c r="BS598" s="39"/>
      <c r="BT598" s="39"/>
      <c r="BV598" s="38" t="str">
        <f>IF($P598="十種競技",COUNTIF($P$21:$P598,"十種競技"),"")</f>
        <v/>
      </c>
      <c r="BW598" s="39" t="str">
        <f t="shared" ref="BW598:BW620" ca="1" si="2626">IF(OFFSET($C598,-MOD(ROW($C598),3),0)="","",IF($BV598="","",IF(OFFSET($C598,-MOD(ROW($C598),3),0)="@",CONCATENATE("@",OFFSET($D600,-MOD(ROW($C598),3),0)),$C598)))</f>
        <v/>
      </c>
      <c r="BX598" s="39" t="str">
        <f t="shared" ref="BX598:BX620" ca="1" si="2627">IF(LEFT($BW598,1)="@",OFFSET($D600,-MOD(ROW($D598),3),0),"")</f>
        <v/>
      </c>
      <c r="BY598" s="39" t="str">
        <f t="shared" ref="BY598:BY620" ca="1" si="2628">IF(LEFT($BW598,1)="@",OFFSET($G600,-MOD(ROW($D598),3),0),"")</f>
        <v/>
      </c>
      <c r="BZ598" s="39" t="str">
        <f t="shared" ref="BZ598:BZ620" ca="1" si="2629">IF(LEFT($BW598,1)="@",OFFSET($J600,-MOD(ROW($D598),3),0),"")</f>
        <v/>
      </c>
      <c r="CA598" s="39" t="str">
        <f t="shared" ref="CA598:CA620" ca="1" si="2630">IF(LEFT($BW598,1)="@",OFFSET($L600,-MOD(ROW($D598),3),0),"")</f>
        <v/>
      </c>
      <c r="CB598" s="39"/>
      <c r="CC598" s="39"/>
      <c r="CD598" s="39"/>
      <c r="CE598" s="39"/>
      <c r="CF598" s="39"/>
      <c r="CG598" s="86"/>
      <c r="CH598" s="43" t="str">
        <f t="shared" si="2616"/>
        <v/>
      </c>
    </row>
    <row r="599" spans="1:86" ht="14.25" thickBot="1">
      <c r="A599" s="24"/>
      <c r="B599" s="278"/>
      <c r="C599" s="29" t="s">
        <v>3696</v>
      </c>
      <c r="D599" s="283"/>
      <c r="E599" s="283"/>
      <c r="F599" s="283"/>
      <c r="G599" s="283"/>
      <c r="H599" s="283"/>
      <c r="I599" s="283"/>
      <c r="J599" s="283"/>
      <c r="K599" s="283"/>
      <c r="L599" s="283"/>
      <c r="M599" s="283"/>
      <c r="N599" s="283"/>
      <c r="O599" s="29" t="s">
        <v>3699</v>
      </c>
      <c r="P599" s="72"/>
      <c r="Q599" s="32"/>
      <c r="R599" s="160" t="str">
        <f t="shared" si="2617"/>
        <v/>
      </c>
      <c r="S599" s="152"/>
      <c r="T599" s="160" t="str">
        <f t="shared" si="2618"/>
        <v/>
      </c>
      <c r="U599" s="32"/>
      <c r="V599" s="249"/>
      <c r="W599" s="249"/>
      <c r="X599" s="249"/>
      <c r="Y599" s="250"/>
      <c r="Z599" s="250"/>
      <c r="AA599" s="250"/>
      <c r="AB599" s="251"/>
      <c r="AC599" s="242"/>
      <c r="AD599" s="245"/>
      <c r="AG599" s="38"/>
      <c r="AH599" s="267"/>
      <c r="AI599" s="39" t="str">
        <f>IF($P599="","0",VLOOKUP($P599,登録データ!$M$3:$O$28,2,FALSE))</f>
        <v>0</v>
      </c>
      <c r="AJ599" s="39" t="str">
        <f>IF($P599="","",VLOOKUP($P599,登録データ!$M$3:$P$28,4,FALSE))</f>
        <v/>
      </c>
      <c r="AK599" s="39" t="str">
        <f t="shared" si="2619"/>
        <v>00</v>
      </c>
      <c r="AL599" s="39" t="str">
        <f t="shared" si="2620"/>
        <v/>
      </c>
      <c r="AM599" s="39" t="str">
        <f t="shared" si="2621"/>
        <v>000000</v>
      </c>
      <c r="AN599" s="39" t="str">
        <f t="shared" si="2622"/>
        <v/>
      </c>
      <c r="AO599" s="39" t="str">
        <f t="shared" si="2623"/>
        <v/>
      </c>
      <c r="AP599" s="39">
        <f ca="1">IF(OFFSET($C599,-MOD(ROW($C599),3),0)&lt;&gt;"",IF(RIGHT($P599,1)=")",VALUE(VLOOKUP(OFFSET($C599,-MOD(ROW($C599),3),0),登録データ!$A$3:$H$2500,8,FALSE)),0),0)</f>
        <v>0</v>
      </c>
      <c r="AQ599" s="39">
        <f t="shared" ca="1" si="2624"/>
        <v>0</v>
      </c>
      <c r="AR599" s="267"/>
      <c r="AS599" s="39" t="str">
        <f t="shared" si="2625"/>
        <v/>
      </c>
      <c r="AT599" s="267"/>
      <c r="AU599" s="267"/>
      <c r="AV599" s="202"/>
      <c r="AW599" s="199"/>
      <c r="AX599" s="200"/>
      <c r="AY599" s="200"/>
      <c r="AZ599" s="200"/>
      <c r="BA599" s="200"/>
      <c r="BB599" s="39"/>
      <c r="BC599" s="39"/>
      <c r="BD599" s="93"/>
      <c r="BE599" s="93"/>
      <c r="BF599" s="93"/>
      <c r="BG599" s="95"/>
      <c r="BH599" s="111"/>
      <c r="BI599" s="202"/>
      <c r="BJ599" s="199"/>
      <c r="BK599" s="200"/>
      <c r="BL599" s="200"/>
      <c r="BM599" s="200"/>
      <c r="BN599" s="200"/>
      <c r="BO599" s="39"/>
      <c r="BP599" s="39"/>
      <c r="BQ599" s="39"/>
      <c r="BR599" s="39"/>
      <c r="BS599" s="39"/>
      <c r="BT599" s="39"/>
      <c r="BV599" s="38" t="str">
        <f>IF($P599="十種競技",COUNTIF($P$21:$P599,"十種競技"),"")</f>
        <v/>
      </c>
      <c r="BW599" s="39" t="str">
        <f t="shared" ca="1" si="2626"/>
        <v/>
      </c>
      <c r="BX599" s="39" t="str">
        <f t="shared" ca="1" si="2627"/>
        <v/>
      </c>
      <c r="BY599" s="39" t="str">
        <f t="shared" ca="1" si="2628"/>
        <v/>
      </c>
      <c r="BZ599" s="39" t="str">
        <f t="shared" ca="1" si="2629"/>
        <v/>
      </c>
      <c r="CA599" s="39" t="str">
        <f t="shared" ca="1" si="2630"/>
        <v/>
      </c>
      <c r="CB599" s="39"/>
      <c r="CC599" s="39"/>
      <c r="CD599" s="39"/>
      <c r="CE599" s="39"/>
      <c r="CF599" s="39"/>
      <c r="CG599" s="86"/>
      <c r="CH599" s="43" t="str">
        <f t="shared" si="2616"/>
        <v/>
      </c>
    </row>
    <row r="600" spans="1:86" ht="14.25" thickTop="1">
      <c r="A600" s="24"/>
      <c r="B600" s="276">
        <v>194</v>
      </c>
      <c r="C600" s="287"/>
      <c r="D600" s="281" t="str">
        <f>IF($C600="","",IF($C600="@",$D602,VLOOKUP($C600,登録データ!$A$3:$H$2500,2,FALSE)))</f>
        <v/>
      </c>
      <c r="E600" s="281"/>
      <c r="F600" s="281"/>
      <c r="G600" s="282" t="str">
        <f>IF($C600="","",IF($C600="@",$G602,VLOOKUP($C600,登録データ!$A$3:$H$2500,3,FALSE)))</f>
        <v/>
      </c>
      <c r="H600" s="282"/>
      <c r="I600" s="282"/>
      <c r="J600" s="281" t="str">
        <f>IF($C600="","",IF($C600="@",$J602,VLOOKUP($C600,登録データ!$A$3:$H$2500,7,FALSE)))</f>
        <v/>
      </c>
      <c r="K600" s="281"/>
      <c r="L600" s="281" t="str">
        <f>IF($C600="","",IF($C600="@",$L602,VLOOKUP($C600,登録データ!$A$3:$H$2500,4,FALSE)))</f>
        <v/>
      </c>
      <c r="M600" s="281"/>
      <c r="N600" s="281"/>
      <c r="O600" s="58" t="s">
        <v>3697</v>
      </c>
      <c r="P600" s="70"/>
      <c r="Q600" s="30"/>
      <c r="R600" s="156" t="str">
        <f t="shared" si="2617"/>
        <v/>
      </c>
      <c r="S600" s="150"/>
      <c r="T600" s="156" t="str">
        <f t="shared" si="2618"/>
        <v/>
      </c>
      <c r="U600" s="30"/>
      <c r="V600" s="237"/>
      <c r="W600" s="237"/>
      <c r="X600" s="237"/>
      <c r="Y600" s="238"/>
      <c r="Z600" s="238"/>
      <c r="AA600" s="238"/>
      <c r="AB600" s="239"/>
      <c r="AC600" s="240"/>
      <c r="AD600" s="243"/>
      <c r="AG600" s="38"/>
      <c r="AH600" s="267" t="str">
        <f>IF($C600="","",IF($C600="@",0,IF(VLOOKUP($C600,登録データ!$A$3:$V$2500,22,FALSE)=0,0,1)))</f>
        <v/>
      </c>
      <c r="AI600" s="39" t="str">
        <f>IF($P600="","0",VLOOKUP($P600,登録データ!$M$3:$O$28,2,FALSE))</f>
        <v>0</v>
      </c>
      <c r="AJ600" s="39" t="str">
        <f>IF($P600="","",VLOOKUP($P600,登録データ!$M$3:$P$28,4,FALSE))</f>
        <v/>
      </c>
      <c r="AK600" s="39" t="str">
        <f t="shared" si="2619"/>
        <v>00</v>
      </c>
      <c r="AL600" s="39" t="str">
        <f t="shared" si="2620"/>
        <v/>
      </c>
      <c r="AM600" s="39" t="str">
        <f t="shared" si="2621"/>
        <v>000000</v>
      </c>
      <c r="AN600" s="39" t="str">
        <f t="shared" si="2622"/>
        <v/>
      </c>
      <c r="AO600" s="39" t="str">
        <f t="shared" si="2623"/>
        <v/>
      </c>
      <c r="AP600" s="39">
        <f ca="1">IF(OFFSET($C600,-MOD(ROW($C600),3),0)&lt;&gt;"",IF(RIGHT($P600,1)=")",VALUE(VLOOKUP(OFFSET($C600,-MOD(ROW($C600),3),0),登録データ!$A$3:$H$2500,8,FALSE)),0),0)</f>
        <v>0</v>
      </c>
      <c r="AQ600" s="39">
        <f t="shared" ca="1" si="2624"/>
        <v>0</v>
      </c>
      <c r="AR600" s="267" t="str">
        <f t="shared" ref="AR600" si="2631">IF($C600="","",IF($C600="@",0,IF($C600&lt;1501,0,1)))</f>
        <v/>
      </c>
      <c r="AS600" s="39" t="str">
        <f t="shared" si="2625"/>
        <v/>
      </c>
      <c r="AT600" s="267" t="str">
        <f t="shared" ref="AT600" si="2632">IF($C600="","",IF($C600="@",0,IF(COUNTIF($C$21:$C$620,$C600)=1,0,1)))</f>
        <v/>
      </c>
      <c r="AU600" s="267" t="str">
        <f t="shared" ref="AU600" si="2633">IF($L600="","",IF(OR($L600="北海道",$L600="東京都",$L600="大阪府",$L600="京都府",RIGHT($L600,1)="県"),0,1))</f>
        <v/>
      </c>
      <c r="AV600" s="202" t="str">
        <f>IF(AC600="","",COUNTA($AC$21:$AC600))</f>
        <v/>
      </c>
      <c r="AW600" s="199" t="str">
        <f t="shared" ref="AW600" si="2634">IF($C600="","",IF($AV600="","",IF($C600="@",CONCATENATE("@",$D602),$C600)))</f>
        <v/>
      </c>
      <c r="AX600" s="199" t="str">
        <f t="shared" ref="AX600" si="2635">IF(LEFT($AW600,1)="@",$D602,"")</f>
        <v/>
      </c>
      <c r="AY600" s="199" t="str">
        <f t="shared" ref="AY600" si="2636">IF(LEFT($AW600,1)="@",$G602,"")</f>
        <v/>
      </c>
      <c r="AZ600" s="199" t="str">
        <f t="shared" ref="AZ600" si="2637">IF(LEFT($AW600,1)="@",$J602,"")</f>
        <v/>
      </c>
      <c r="BA600" s="199" t="str">
        <f t="shared" ref="BA600" si="2638">IF(LEFT($AW600,1)="@",$L602,"")</f>
        <v/>
      </c>
      <c r="BB600" s="39"/>
      <c r="BC600" s="39"/>
      <c r="BD600" s="74"/>
      <c r="BE600" s="74"/>
      <c r="BF600" s="74"/>
      <c r="BG600" s="83"/>
      <c r="BH600" s="84"/>
      <c r="BI600" s="202" t="str">
        <f>IF($AD600="","",COUNTA($AD$21:$AD600))</f>
        <v/>
      </c>
      <c r="BJ600" s="199" t="str">
        <f>IF($C600="","",IF($BI600="","",IF($C600="@",CONCATENATE("@",$D602),$C600)))</f>
        <v/>
      </c>
      <c r="BK600" s="199" t="str">
        <f t="shared" ref="BK600" si="2639">IF(LEFT($BJ600,1)="@",$D602,"")</f>
        <v/>
      </c>
      <c r="BL600" s="199" t="str">
        <f t="shared" ref="BL600" si="2640">IF(LEFT($BJ600,1)="@",$G602,"")</f>
        <v/>
      </c>
      <c r="BM600" s="199" t="str">
        <f t="shared" ref="BM600" si="2641">IF(LEFT($BJ600,1)="@",$J602,"")</f>
        <v/>
      </c>
      <c r="BN600" s="199" t="str">
        <f t="shared" ref="BN600" si="2642">IF(LEFT($BJ600,1)="@",$L602,"")</f>
        <v/>
      </c>
      <c r="BO600" s="39"/>
      <c r="BP600" s="39"/>
      <c r="BQ600" s="39"/>
      <c r="BR600" s="39"/>
      <c r="BS600" s="39"/>
      <c r="BT600" s="39"/>
      <c r="BV600" s="38" t="str">
        <f>IF($P600="十種競技",COUNTIF($P$21:$P600,"十種競技"),"")</f>
        <v/>
      </c>
      <c r="BW600" s="39" t="str">
        <f t="shared" ca="1" si="2626"/>
        <v/>
      </c>
      <c r="BX600" s="39" t="str">
        <f t="shared" ca="1" si="2627"/>
        <v/>
      </c>
      <c r="BY600" s="39" t="str">
        <f t="shared" ca="1" si="2628"/>
        <v/>
      </c>
      <c r="BZ600" s="39" t="str">
        <f t="shared" ca="1" si="2629"/>
        <v/>
      </c>
      <c r="CA600" s="39" t="str">
        <f t="shared" ca="1" si="2630"/>
        <v/>
      </c>
      <c r="CB600" s="39"/>
      <c r="CC600" s="39"/>
      <c r="CD600" s="39"/>
      <c r="CE600" s="39"/>
      <c r="CF600" s="39"/>
      <c r="CG600" s="86"/>
      <c r="CH600" s="43" t="str">
        <f t="shared" si="2616"/>
        <v/>
      </c>
    </row>
    <row r="601" spans="1:86">
      <c r="A601" s="24"/>
      <c r="B601" s="277"/>
      <c r="C601" s="288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59" t="s">
        <v>3698</v>
      </c>
      <c r="P601" s="71"/>
      <c r="Q601" s="31"/>
      <c r="R601" s="157" t="str">
        <f t="shared" si="2617"/>
        <v/>
      </c>
      <c r="S601" s="151"/>
      <c r="T601" s="157" t="str">
        <f t="shared" si="2618"/>
        <v/>
      </c>
      <c r="U601" s="31"/>
      <c r="V601" s="246"/>
      <c r="W601" s="246"/>
      <c r="X601" s="246"/>
      <c r="Y601" s="247"/>
      <c r="Z601" s="247"/>
      <c r="AA601" s="247"/>
      <c r="AB601" s="248"/>
      <c r="AC601" s="241"/>
      <c r="AD601" s="244"/>
      <c r="AG601" s="38"/>
      <c r="AH601" s="267"/>
      <c r="AI601" s="39" t="str">
        <f>IF($P601="","0",VLOOKUP($P601,登録データ!$M$3:$O$28,2,FALSE))</f>
        <v>0</v>
      </c>
      <c r="AJ601" s="39" t="str">
        <f>IF($P601="","",VLOOKUP($P601,登録データ!$M$3:$P$28,4,FALSE))</f>
        <v/>
      </c>
      <c r="AK601" s="39" t="str">
        <f t="shared" si="2619"/>
        <v>00</v>
      </c>
      <c r="AL601" s="39" t="str">
        <f t="shared" si="2620"/>
        <v/>
      </c>
      <c r="AM601" s="39" t="str">
        <f t="shared" si="2621"/>
        <v>000000</v>
      </c>
      <c r="AN601" s="39" t="str">
        <f t="shared" si="2622"/>
        <v/>
      </c>
      <c r="AO601" s="39" t="str">
        <f t="shared" si="2623"/>
        <v/>
      </c>
      <c r="AP601" s="39">
        <f ca="1">IF(OFFSET($C601,-MOD(ROW($C601),3),0)&lt;&gt;"",IF(RIGHT($P601,1)=")",VALUE(VLOOKUP(OFFSET($C601,-MOD(ROW($C601),3),0),登録データ!$A$3:$H$2500,8,FALSE)),0),0)</f>
        <v>0</v>
      </c>
      <c r="AQ601" s="39">
        <f t="shared" ca="1" si="2624"/>
        <v>0</v>
      </c>
      <c r="AR601" s="267"/>
      <c r="AS601" s="39" t="str">
        <f t="shared" si="2625"/>
        <v/>
      </c>
      <c r="AT601" s="267"/>
      <c r="AU601" s="267"/>
      <c r="AV601" s="202"/>
      <c r="AW601" s="199"/>
      <c r="AX601" s="200"/>
      <c r="AY601" s="200"/>
      <c r="AZ601" s="200"/>
      <c r="BA601" s="200"/>
      <c r="BB601" s="39"/>
      <c r="BC601" s="39"/>
      <c r="BD601" s="93"/>
      <c r="BE601" s="93"/>
      <c r="BF601" s="93"/>
      <c r="BG601" s="95"/>
      <c r="BH601" s="111"/>
      <c r="BI601" s="202"/>
      <c r="BJ601" s="199"/>
      <c r="BK601" s="200"/>
      <c r="BL601" s="200"/>
      <c r="BM601" s="200"/>
      <c r="BN601" s="200"/>
      <c r="BO601" s="39"/>
      <c r="BP601" s="39"/>
      <c r="BQ601" s="39"/>
      <c r="BR601" s="39"/>
      <c r="BS601" s="39"/>
      <c r="BT601" s="39"/>
      <c r="BV601" s="38" t="str">
        <f>IF($P601="十種競技",COUNTIF($P$21:$P601,"十種競技"),"")</f>
        <v/>
      </c>
      <c r="BW601" s="39" t="str">
        <f t="shared" ca="1" si="2626"/>
        <v/>
      </c>
      <c r="BX601" s="39" t="str">
        <f t="shared" ca="1" si="2627"/>
        <v/>
      </c>
      <c r="BY601" s="39" t="str">
        <f t="shared" ca="1" si="2628"/>
        <v/>
      </c>
      <c r="BZ601" s="39" t="str">
        <f t="shared" ca="1" si="2629"/>
        <v/>
      </c>
      <c r="CA601" s="39" t="str">
        <f t="shared" ca="1" si="2630"/>
        <v/>
      </c>
      <c r="CB601" s="39"/>
      <c r="CC601" s="39"/>
      <c r="CD601" s="39"/>
      <c r="CE601" s="39"/>
      <c r="CF601" s="39"/>
      <c r="CG601" s="86"/>
      <c r="CH601" s="43" t="str">
        <f t="shared" si="2616"/>
        <v/>
      </c>
    </row>
    <row r="602" spans="1:86" ht="14.25" thickBot="1">
      <c r="A602" s="24"/>
      <c r="B602" s="278"/>
      <c r="C602" s="29" t="s">
        <v>3696</v>
      </c>
      <c r="D602" s="283"/>
      <c r="E602" s="283"/>
      <c r="F602" s="283"/>
      <c r="G602" s="283"/>
      <c r="H602" s="283"/>
      <c r="I602" s="283"/>
      <c r="J602" s="283"/>
      <c r="K602" s="283"/>
      <c r="L602" s="283"/>
      <c r="M602" s="283"/>
      <c r="N602" s="283"/>
      <c r="O602" s="29" t="s">
        <v>3699</v>
      </c>
      <c r="P602" s="72"/>
      <c r="Q602" s="32"/>
      <c r="R602" s="160" t="str">
        <f t="shared" si="2617"/>
        <v/>
      </c>
      <c r="S602" s="152"/>
      <c r="T602" s="160" t="str">
        <f t="shared" si="2618"/>
        <v/>
      </c>
      <c r="U602" s="32"/>
      <c r="V602" s="249"/>
      <c r="W602" s="249"/>
      <c r="X602" s="249"/>
      <c r="Y602" s="250"/>
      <c r="Z602" s="250"/>
      <c r="AA602" s="250"/>
      <c r="AB602" s="251"/>
      <c r="AC602" s="242"/>
      <c r="AD602" s="245"/>
      <c r="AG602" s="38"/>
      <c r="AH602" s="267"/>
      <c r="AI602" s="39" t="str">
        <f>IF($P602="","0",VLOOKUP($P602,登録データ!$M$3:$O$28,2,FALSE))</f>
        <v>0</v>
      </c>
      <c r="AJ602" s="39" t="str">
        <f>IF($P602="","",VLOOKUP($P602,登録データ!$M$3:$P$28,4,FALSE))</f>
        <v/>
      </c>
      <c r="AK602" s="39" t="str">
        <f t="shared" si="2619"/>
        <v>00</v>
      </c>
      <c r="AL602" s="39" t="str">
        <f t="shared" si="2620"/>
        <v/>
      </c>
      <c r="AM602" s="39" t="str">
        <f t="shared" si="2621"/>
        <v>000000</v>
      </c>
      <c r="AN602" s="39" t="str">
        <f t="shared" si="2622"/>
        <v/>
      </c>
      <c r="AO602" s="39" t="str">
        <f t="shared" si="2623"/>
        <v/>
      </c>
      <c r="AP602" s="39">
        <f ca="1">IF(OFFSET($C602,-MOD(ROW($C602),3),0)&lt;&gt;"",IF(RIGHT($P602,1)=")",VALUE(VLOOKUP(OFFSET($C602,-MOD(ROW($C602),3),0),登録データ!$A$3:$H$2500,8,FALSE)),0),0)</f>
        <v>0</v>
      </c>
      <c r="AQ602" s="39">
        <f t="shared" ca="1" si="2624"/>
        <v>0</v>
      </c>
      <c r="AR602" s="267"/>
      <c r="AS602" s="39" t="str">
        <f t="shared" si="2625"/>
        <v/>
      </c>
      <c r="AT602" s="267"/>
      <c r="AU602" s="267"/>
      <c r="AV602" s="202"/>
      <c r="AW602" s="199"/>
      <c r="AX602" s="200"/>
      <c r="AY602" s="200"/>
      <c r="AZ602" s="200"/>
      <c r="BA602" s="200"/>
      <c r="BB602" s="39"/>
      <c r="BC602" s="39"/>
      <c r="BD602" s="93"/>
      <c r="BE602" s="93"/>
      <c r="BF602" s="93"/>
      <c r="BG602" s="95"/>
      <c r="BH602" s="111"/>
      <c r="BI602" s="202"/>
      <c r="BJ602" s="199"/>
      <c r="BK602" s="200"/>
      <c r="BL602" s="200"/>
      <c r="BM602" s="200"/>
      <c r="BN602" s="200"/>
      <c r="BO602" s="39"/>
      <c r="BP602" s="39"/>
      <c r="BQ602" s="39"/>
      <c r="BR602" s="39"/>
      <c r="BS602" s="39"/>
      <c r="BT602" s="39"/>
      <c r="BV602" s="38" t="str">
        <f>IF($P602="十種競技",COUNTIF($P$21:$P602,"十種競技"),"")</f>
        <v/>
      </c>
      <c r="BW602" s="39" t="str">
        <f t="shared" ca="1" si="2626"/>
        <v/>
      </c>
      <c r="BX602" s="39" t="str">
        <f t="shared" ca="1" si="2627"/>
        <v/>
      </c>
      <c r="BY602" s="39" t="str">
        <f t="shared" ca="1" si="2628"/>
        <v/>
      </c>
      <c r="BZ602" s="39" t="str">
        <f t="shared" ca="1" si="2629"/>
        <v/>
      </c>
      <c r="CA602" s="39" t="str">
        <f t="shared" ca="1" si="2630"/>
        <v/>
      </c>
      <c r="CB602" s="39"/>
      <c r="CC602" s="39"/>
      <c r="CD602" s="39"/>
      <c r="CE602" s="39"/>
      <c r="CF602" s="39"/>
      <c r="CG602" s="86"/>
      <c r="CH602" s="43" t="str">
        <f t="shared" si="2616"/>
        <v/>
      </c>
    </row>
    <row r="603" spans="1:86" ht="14.25" thickTop="1">
      <c r="A603" s="24"/>
      <c r="B603" s="276">
        <v>195</v>
      </c>
      <c r="C603" s="287"/>
      <c r="D603" s="281" t="str">
        <f>IF($C603="","",IF($C603="@",$D605,VLOOKUP($C603,登録データ!$A$3:$H$2500,2,FALSE)))</f>
        <v/>
      </c>
      <c r="E603" s="281"/>
      <c r="F603" s="281"/>
      <c r="G603" s="282" t="str">
        <f>IF($C603="","",IF($C603="@",$G605,VLOOKUP($C603,登録データ!$A$3:$H$2500,3,FALSE)))</f>
        <v/>
      </c>
      <c r="H603" s="282"/>
      <c r="I603" s="282"/>
      <c r="J603" s="281" t="str">
        <f>IF($C603="","",IF($C603="@",$J605,VLOOKUP($C603,登録データ!$A$3:$H$2500,7,FALSE)))</f>
        <v/>
      </c>
      <c r="K603" s="281"/>
      <c r="L603" s="281" t="str">
        <f>IF($C603="","",IF($C603="@",$L605,VLOOKUP($C603,登録データ!$A$3:$H$2500,4,FALSE)))</f>
        <v/>
      </c>
      <c r="M603" s="281"/>
      <c r="N603" s="281"/>
      <c r="O603" s="58" t="s">
        <v>3697</v>
      </c>
      <c r="P603" s="70"/>
      <c r="Q603" s="30"/>
      <c r="R603" s="156" t="str">
        <f t="shared" si="2617"/>
        <v/>
      </c>
      <c r="S603" s="150"/>
      <c r="T603" s="156" t="str">
        <f t="shared" si="2618"/>
        <v/>
      </c>
      <c r="U603" s="30"/>
      <c r="V603" s="237"/>
      <c r="W603" s="237"/>
      <c r="X603" s="237"/>
      <c r="Y603" s="238"/>
      <c r="Z603" s="238"/>
      <c r="AA603" s="238"/>
      <c r="AB603" s="239"/>
      <c r="AC603" s="240"/>
      <c r="AD603" s="243"/>
      <c r="AG603" s="38"/>
      <c r="AH603" s="267" t="str">
        <f>IF($C603="","",IF($C603="@",0,IF(VLOOKUP($C603,登録データ!$A$3:$V$2500,22,FALSE)=0,0,1)))</f>
        <v/>
      </c>
      <c r="AI603" s="39" t="str">
        <f>IF($P603="","0",VLOOKUP($P603,登録データ!$M$3:$O$28,2,FALSE))</f>
        <v>0</v>
      </c>
      <c r="AJ603" s="39" t="str">
        <f>IF($P603="","",VLOOKUP($P603,登録データ!$M$3:$P$28,4,FALSE))</f>
        <v/>
      </c>
      <c r="AK603" s="39" t="str">
        <f t="shared" si="2619"/>
        <v>00</v>
      </c>
      <c r="AL603" s="39" t="str">
        <f t="shared" si="2620"/>
        <v/>
      </c>
      <c r="AM603" s="39" t="str">
        <f t="shared" si="2621"/>
        <v>000000</v>
      </c>
      <c r="AN603" s="39" t="str">
        <f t="shared" si="2622"/>
        <v/>
      </c>
      <c r="AO603" s="39" t="str">
        <f t="shared" si="2623"/>
        <v/>
      </c>
      <c r="AP603" s="39">
        <f ca="1">IF(OFFSET($C603,-MOD(ROW($C603),3),0)&lt;&gt;"",IF(RIGHT($P603,1)=")",VALUE(VLOOKUP(OFFSET($C603,-MOD(ROW($C603),3),0),登録データ!$A$3:$H$2500,8,FALSE)),0),0)</f>
        <v>0</v>
      </c>
      <c r="AQ603" s="39">
        <f t="shared" ca="1" si="2624"/>
        <v>0</v>
      </c>
      <c r="AR603" s="267" t="str">
        <f t="shared" ref="AR603" si="2643">IF($C603="","",IF($C603="@",0,IF($C603&lt;1501,0,1)))</f>
        <v/>
      </c>
      <c r="AS603" s="39" t="str">
        <f t="shared" si="2625"/>
        <v/>
      </c>
      <c r="AT603" s="267" t="str">
        <f t="shared" ref="AT603" si="2644">IF($C603="","",IF($C603="@",0,IF(COUNTIF($C$21:$C$620,$C603)=1,0,1)))</f>
        <v/>
      </c>
      <c r="AU603" s="267" t="str">
        <f t="shared" ref="AU603" si="2645">IF($L603="","",IF(OR($L603="北海道",$L603="東京都",$L603="大阪府",$L603="京都府",RIGHT($L603,1)="県"),0,1))</f>
        <v/>
      </c>
      <c r="AV603" s="202" t="str">
        <f>IF(AC603="","",COUNTA($AC$21:$AC603))</f>
        <v/>
      </c>
      <c r="AW603" s="199" t="str">
        <f t="shared" ref="AW603" si="2646">IF($C603="","",IF($AV603="","",IF($C603="@",CONCATENATE("@",$D605),$C603)))</f>
        <v/>
      </c>
      <c r="AX603" s="199" t="str">
        <f t="shared" ref="AX603" si="2647">IF(LEFT($AW603,1)="@",$D605,"")</f>
        <v/>
      </c>
      <c r="AY603" s="199" t="str">
        <f t="shared" ref="AY603" si="2648">IF(LEFT($AW603,1)="@",$G605,"")</f>
        <v/>
      </c>
      <c r="AZ603" s="199" t="str">
        <f t="shared" ref="AZ603" si="2649">IF(LEFT($AW603,1)="@",$J605,"")</f>
        <v/>
      </c>
      <c r="BA603" s="199" t="str">
        <f t="shared" ref="BA603" si="2650">IF(LEFT($AW603,1)="@",$L605,"")</f>
        <v/>
      </c>
      <c r="BB603" s="39"/>
      <c r="BC603" s="39"/>
      <c r="BD603" s="74"/>
      <c r="BE603" s="74"/>
      <c r="BF603" s="74"/>
      <c r="BG603" s="83"/>
      <c r="BH603" s="84"/>
      <c r="BI603" s="202" t="str">
        <f>IF($AD603="","",COUNTA($AD$21:$AD603))</f>
        <v/>
      </c>
      <c r="BJ603" s="199" t="str">
        <f>IF($C603="","",IF($BI603="","",IF($C603="@",CONCATENATE("@",$D605),$C603)))</f>
        <v/>
      </c>
      <c r="BK603" s="199" t="str">
        <f t="shared" ref="BK603" si="2651">IF(LEFT($BJ603,1)="@",$D605,"")</f>
        <v/>
      </c>
      <c r="BL603" s="199" t="str">
        <f t="shared" ref="BL603" si="2652">IF(LEFT($BJ603,1)="@",$G605,"")</f>
        <v/>
      </c>
      <c r="BM603" s="199" t="str">
        <f t="shared" ref="BM603" si="2653">IF(LEFT($BJ603,1)="@",$J605,"")</f>
        <v/>
      </c>
      <c r="BN603" s="199" t="str">
        <f t="shared" ref="BN603" si="2654">IF(LEFT($BJ603,1)="@",$L605,"")</f>
        <v/>
      </c>
      <c r="BO603" s="39"/>
      <c r="BP603" s="39"/>
      <c r="BQ603" s="39"/>
      <c r="BR603" s="39"/>
      <c r="BS603" s="39"/>
      <c r="BT603" s="39"/>
      <c r="BV603" s="38" t="str">
        <f>IF($P603="十種競技",COUNTIF($P$21:$P603,"十種競技"),"")</f>
        <v/>
      </c>
      <c r="BW603" s="39" t="str">
        <f t="shared" ca="1" si="2626"/>
        <v/>
      </c>
      <c r="BX603" s="39" t="str">
        <f t="shared" ca="1" si="2627"/>
        <v/>
      </c>
      <c r="BY603" s="39" t="str">
        <f t="shared" ca="1" si="2628"/>
        <v/>
      </c>
      <c r="BZ603" s="39" t="str">
        <f t="shared" ca="1" si="2629"/>
        <v/>
      </c>
      <c r="CA603" s="39" t="str">
        <f t="shared" ca="1" si="2630"/>
        <v/>
      </c>
      <c r="CB603" s="39"/>
      <c r="CC603" s="39"/>
      <c r="CD603" s="39"/>
      <c r="CE603" s="39"/>
      <c r="CF603" s="39"/>
      <c r="CG603" s="86"/>
      <c r="CH603" s="43" t="str">
        <f t="shared" si="2616"/>
        <v/>
      </c>
    </row>
    <row r="604" spans="1:86">
      <c r="A604" s="24"/>
      <c r="B604" s="277"/>
      <c r="C604" s="288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59" t="s">
        <v>3698</v>
      </c>
      <c r="P604" s="71"/>
      <c r="Q604" s="31"/>
      <c r="R604" s="157" t="str">
        <f t="shared" si="2617"/>
        <v/>
      </c>
      <c r="S604" s="151"/>
      <c r="T604" s="157" t="str">
        <f t="shared" si="2618"/>
        <v/>
      </c>
      <c r="U604" s="31"/>
      <c r="V604" s="246"/>
      <c r="W604" s="246"/>
      <c r="X604" s="246"/>
      <c r="Y604" s="247"/>
      <c r="Z604" s="247"/>
      <c r="AA604" s="247"/>
      <c r="AB604" s="248"/>
      <c r="AC604" s="241"/>
      <c r="AD604" s="244"/>
      <c r="AG604" s="38"/>
      <c r="AH604" s="267"/>
      <c r="AI604" s="39" t="str">
        <f>IF($P604="","0",VLOOKUP($P604,登録データ!$M$3:$O$28,2,FALSE))</f>
        <v>0</v>
      </c>
      <c r="AJ604" s="39" t="str">
        <f>IF($P604="","",VLOOKUP($P604,登録データ!$M$3:$P$28,4,FALSE))</f>
        <v/>
      </c>
      <c r="AK604" s="39" t="str">
        <f t="shared" si="2619"/>
        <v>00</v>
      </c>
      <c r="AL604" s="39" t="str">
        <f t="shared" si="2620"/>
        <v/>
      </c>
      <c r="AM604" s="39" t="str">
        <f t="shared" si="2621"/>
        <v>000000</v>
      </c>
      <c r="AN604" s="39" t="str">
        <f t="shared" si="2622"/>
        <v/>
      </c>
      <c r="AO604" s="39" t="str">
        <f t="shared" si="2623"/>
        <v/>
      </c>
      <c r="AP604" s="39">
        <f ca="1">IF(OFFSET($C604,-MOD(ROW($C604),3),0)&lt;&gt;"",IF(RIGHT($P604,1)=")",VALUE(VLOOKUP(OFFSET($C604,-MOD(ROW($C604),3),0),登録データ!$A$3:$H$2500,8,FALSE)),0),0)</f>
        <v>0</v>
      </c>
      <c r="AQ604" s="39">
        <f t="shared" ca="1" si="2624"/>
        <v>0</v>
      </c>
      <c r="AR604" s="267"/>
      <c r="AS604" s="39" t="str">
        <f t="shared" si="2625"/>
        <v/>
      </c>
      <c r="AT604" s="267"/>
      <c r="AU604" s="267"/>
      <c r="AV604" s="202"/>
      <c r="AW604" s="199"/>
      <c r="AX604" s="200"/>
      <c r="AY604" s="200"/>
      <c r="AZ604" s="200"/>
      <c r="BA604" s="200"/>
      <c r="BB604" s="39"/>
      <c r="BC604" s="39"/>
      <c r="BD604" s="93"/>
      <c r="BE604" s="93"/>
      <c r="BF604" s="93"/>
      <c r="BG604" s="95"/>
      <c r="BH604" s="111"/>
      <c r="BI604" s="202"/>
      <c r="BJ604" s="199"/>
      <c r="BK604" s="200"/>
      <c r="BL604" s="200"/>
      <c r="BM604" s="200"/>
      <c r="BN604" s="200"/>
      <c r="BO604" s="39"/>
      <c r="BP604" s="39"/>
      <c r="BQ604" s="39"/>
      <c r="BR604" s="39"/>
      <c r="BS604" s="39"/>
      <c r="BT604" s="39"/>
      <c r="BV604" s="38" t="str">
        <f>IF($P604="十種競技",COUNTIF($P$21:$P604,"十種競技"),"")</f>
        <v/>
      </c>
      <c r="BW604" s="39" t="str">
        <f t="shared" ca="1" si="2626"/>
        <v/>
      </c>
      <c r="BX604" s="39" t="str">
        <f t="shared" ca="1" si="2627"/>
        <v/>
      </c>
      <c r="BY604" s="39" t="str">
        <f t="shared" ca="1" si="2628"/>
        <v/>
      </c>
      <c r="BZ604" s="39" t="str">
        <f t="shared" ca="1" si="2629"/>
        <v/>
      </c>
      <c r="CA604" s="39" t="str">
        <f t="shared" ca="1" si="2630"/>
        <v/>
      </c>
      <c r="CB604" s="39"/>
      <c r="CC604" s="39"/>
      <c r="CD604" s="39"/>
      <c r="CE604" s="39"/>
      <c r="CF604" s="39"/>
      <c r="CG604" s="86"/>
      <c r="CH604" s="43" t="str">
        <f t="shared" si="2616"/>
        <v/>
      </c>
    </row>
    <row r="605" spans="1:86" ht="14.25" thickBot="1">
      <c r="A605" s="24"/>
      <c r="B605" s="278"/>
      <c r="C605" s="29" t="s">
        <v>3696</v>
      </c>
      <c r="D605" s="283"/>
      <c r="E605" s="283"/>
      <c r="F605" s="283"/>
      <c r="G605" s="283"/>
      <c r="H605" s="283"/>
      <c r="I605" s="283"/>
      <c r="J605" s="283"/>
      <c r="K605" s="283"/>
      <c r="L605" s="283"/>
      <c r="M605" s="283"/>
      <c r="N605" s="283"/>
      <c r="O605" s="29" t="s">
        <v>3699</v>
      </c>
      <c r="P605" s="72"/>
      <c r="Q605" s="32"/>
      <c r="R605" s="160" t="str">
        <f t="shared" si="2617"/>
        <v/>
      </c>
      <c r="S605" s="152"/>
      <c r="T605" s="160" t="str">
        <f t="shared" si="2618"/>
        <v/>
      </c>
      <c r="U605" s="32"/>
      <c r="V605" s="249"/>
      <c r="W605" s="249"/>
      <c r="X605" s="249"/>
      <c r="Y605" s="250"/>
      <c r="Z605" s="250"/>
      <c r="AA605" s="250"/>
      <c r="AB605" s="251"/>
      <c r="AC605" s="242"/>
      <c r="AD605" s="245"/>
      <c r="AG605" s="38"/>
      <c r="AH605" s="267"/>
      <c r="AI605" s="39" t="str">
        <f>IF($P605="","0",VLOOKUP($P605,登録データ!$M$3:$O$28,2,FALSE))</f>
        <v>0</v>
      </c>
      <c r="AJ605" s="39" t="str">
        <f>IF($P605="","",VLOOKUP($P605,登録データ!$M$3:$P$28,4,FALSE))</f>
        <v/>
      </c>
      <c r="AK605" s="39" t="str">
        <f t="shared" si="2619"/>
        <v>00</v>
      </c>
      <c r="AL605" s="39" t="str">
        <f t="shared" si="2620"/>
        <v/>
      </c>
      <c r="AM605" s="39" t="str">
        <f t="shared" si="2621"/>
        <v>000000</v>
      </c>
      <c r="AN605" s="39" t="str">
        <f t="shared" si="2622"/>
        <v/>
      </c>
      <c r="AO605" s="39" t="str">
        <f t="shared" si="2623"/>
        <v/>
      </c>
      <c r="AP605" s="39">
        <f ca="1">IF(OFFSET($C605,-MOD(ROW($C605),3),0)&lt;&gt;"",IF(RIGHT($P605,1)=")",VALUE(VLOOKUP(OFFSET($C605,-MOD(ROW($C605),3),0),登録データ!$A$3:$H$2500,8,FALSE)),0),0)</f>
        <v>0</v>
      </c>
      <c r="AQ605" s="39">
        <f t="shared" ca="1" si="2624"/>
        <v>0</v>
      </c>
      <c r="AR605" s="267"/>
      <c r="AS605" s="39" t="str">
        <f t="shared" si="2625"/>
        <v/>
      </c>
      <c r="AT605" s="267"/>
      <c r="AU605" s="267"/>
      <c r="AV605" s="202"/>
      <c r="AW605" s="199"/>
      <c r="AX605" s="200"/>
      <c r="AY605" s="200"/>
      <c r="AZ605" s="200"/>
      <c r="BA605" s="200"/>
      <c r="BB605" s="39"/>
      <c r="BC605" s="39"/>
      <c r="BD605" s="93"/>
      <c r="BE605" s="93"/>
      <c r="BF605" s="93"/>
      <c r="BG605" s="95"/>
      <c r="BH605" s="111"/>
      <c r="BI605" s="202"/>
      <c r="BJ605" s="199"/>
      <c r="BK605" s="200"/>
      <c r="BL605" s="200"/>
      <c r="BM605" s="200"/>
      <c r="BN605" s="200"/>
      <c r="BO605" s="39"/>
      <c r="BP605" s="39"/>
      <c r="BQ605" s="39"/>
      <c r="BR605" s="39"/>
      <c r="BS605" s="39"/>
      <c r="BT605" s="39"/>
      <c r="BV605" s="38" t="str">
        <f>IF($P605="十種競技",COUNTIF($P$21:$P605,"十種競技"),"")</f>
        <v/>
      </c>
      <c r="BW605" s="39" t="str">
        <f t="shared" ca="1" si="2626"/>
        <v/>
      </c>
      <c r="BX605" s="39" t="str">
        <f t="shared" ca="1" si="2627"/>
        <v/>
      </c>
      <c r="BY605" s="39" t="str">
        <f t="shared" ca="1" si="2628"/>
        <v/>
      </c>
      <c r="BZ605" s="39" t="str">
        <f t="shared" ca="1" si="2629"/>
        <v/>
      </c>
      <c r="CA605" s="39" t="str">
        <f t="shared" ca="1" si="2630"/>
        <v/>
      </c>
      <c r="CB605" s="39"/>
      <c r="CC605" s="39"/>
      <c r="CD605" s="39"/>
      <c r="CE605" s="39"/>
      <c r="CF605" s="39"/>
      <c r="CG605" s="86"/>
      <c r="CH605" s="43" t="str">
        <f t="shared" si="2616"/>
        <v/>
      </c>
    </row>
    <row r="606" spans="1:86" ht="14.25" thickTop="1">
      <c r="A606" s="24"/>
      <c r="B606" s="276">
        <v>196</v>
      </c>
      <c r="C606" s="287"/>
      <c r="D606" s="281" t="str">
        <f>IF($C606="","",IF($C606="@",$D608,VLOOKUP($C606,登録データ!$A$3:$H$2500,2,FALSE)))</f>
        <v/>
      </c>
      <c r="E606" s="281"/>
      <c r="F606" s="281"/>
      <c r="G606" s="282" t="str">
        <f>IF($C606="","",IF($C606="@",$G608,VLOOKUP($C606,登録データ!$A$3:$H$2500,3,FALSE)))</f>
        <v/>
      </c>
      <c r="H606" s="282"/>
      <c r="I606" s="282"/>
      <c r="J606" s="281" t="str">
        <f>IF($C606="","",IF($C606="@",$J608,VLOOKUP($C606,登録データ!$A$3:$H$2500,7,FALSE)))</f>
        <v/>
      </c>
      <c r="K606" s="281"/>
      <c r="L606" s="281" t="str">
        <f>IF($C606="","",IF($C606="@",$L608,VLOOKUP($C606,登録データ!$A$3:$H$2500,4,FALSE)))</f>
        <v/>
      </c>
      <c r="M606" s="281"/>
      <c r="N606" s="281"/>
      <c r="O606" s="58" t="s">
        <v>3697</v>
      </c>
      <c r="P606" s="70"/>
      <c r="Q606" s="30"/>
      <c r="R606" s="156" t="str">
        <f t="shared" si="2617"/>
        <v/>
      </c>
      <c r="S606" s="150"/>
      <c r="T606" s="156" t="str">
        <f t="shared" si="2618"/>
        <v/>
      </c>
      <c r="U606" s="30"/>
      <c r="V606" s="237"/>
      <c r="W606" s="237"/>
      <c r="X606" s="237"/>
      <c r="Y606" s="238"/>
      <c r="Z606" s="238"/>
      <c r="AA606" s="238"/>
      <c r="AB606" s="239"/>
      <c r="AC606" s="240"/>
      <c r="AD606" s="243"/>
      <c r="AG606" s="38"/>
      <c r="AH606" s="267" t="str">
        <f>IF($C606="","",IF($C606="@",0,IF(VLOOKUP($C606,登録データ!$A$3:$V$2500,22,FALSE)=0,0,1)))</f>
        <v/>
      </c>
      <c r="AI606" s="39" t="str">
        <f>IF($P606="","0",VLOOKUP($P606,登録データ!$M$3:$O$28,2,FALSE))</f>
        <v>0</v>
      </c>
      <c r="AJ606" s="39" t="str">
        <f>IF($P606="","",VLOOKUP($P606,登録データ!$M$3:$P$28,4,FALSE))</f>
        <v/>
      </c>
      <c r="AK606" s="39" t="str">
        <f t="shared" si="2619"/>
        <v>00</v>
      </c>
      <c r="AL606" s="39" t="str">
        <f t="shared" si="2620"/>
        <v/>
      </c>
      <c r="AM606" s="39" t="str">
        <f t="shared" si="2621"/>
        <v>000000</v>
      </c>
      <c r="AN606" s="39" t="str">
        <f t="shared" si="2622"/>
        <v/>
      </c>
      <c r="AO606" s="39" t="str">
        <f t="shared" si="2623"/>
        <v/>
      </c>
      <c r="AP606" s="39">
        <f ca="1">IF(OFFSET($C606,-MOD(ROW($C606),3),0)&lt;&gt;"",IF(RIGHT($P606,1)=")",VALUE(VLOOKUP(OFFSET($C606,-MOD(ROW($C606),3),0),登録データ!$A$3:$H$2500,8,FALSE)),0),0)</f>
        <v>0</v>
      </c>
      <c r="AQ606" s="39">
        <f t="shared" ca="1" si="2624"/>
        <v>0</v>
      </c>
      <c r="AR606" s="267" t="str">
        <f t="shared" ref="AR606" si="2655">IF($C606="","",IF($C606="@",0,IF($C606&lt;1501,0,1)))</f>
        <v/>
      </c>
      <c r="AS606" s="39" t="str">
        <f t="shared" si="2625"/>
        <v/>
      </c>
      <c r="AT606" s="267" t="str">
        <f t="shared" ref="AT606" si="2656">IF($C606="","",IF($C606="@",0,IF(COUNTIF($C$21:$C$620,$C606)=1,0,1)))</f>
        <v/>
      </c>
      <c r="AU606" s="267" t="str">
        <f t="shared" ref="AU606" si="2657">IF($L606="","",IF(OR($L606="北海道",$L606="東京都",$L606="大阪府",$L606="京都府",RIGHT($L606,1)="県"),0,1))</f>
        <v/>
      </c>
      <c r="AV606" s="202" t="str">
        <f>IF(AC606="","",COUNTA($AC$21:$AC606))</f>
        <v/>
      </c>
      <c r="AW606" s="199" t="str">
        <f t="shared" ref="AW606" si="2658">IF($C606="","",IF($AV606="","",IF($C606="@",CONCATENATE("@",$D608),$C606)))</f>
        <v/>
      </c>
      <c r="AX606" s="199" t="str">
        <f t="shared" ref="AX606" si="2659">IF(LEFT($AW606,1)="@",$D608,"")</f>
        <v/>
      </c>
      <c r="AY606" s="199" t="str">
        <f t="shared" ref="AY606" si="2660">IF(LEFT($AW606,1)="@",$G608,"")</f>
        <v/>
      </c>
      <c r="AZ606" s="199" t="str">
        <f t="shared" ref="AZ606" si="2661">IF(LEFT($AW606,1)="@",$J608,"")</f>
        <v/>
      </c>
      <c r="BA606" s="199" t="str">
        <f t="shared" ref="BA606" si="2662">IF(LEFT($AW606,1)="@",$L608,"")</f>
        <v/>
      </c>
      <c r="BB606" s="39"/>
      <c r="BC606" s="39"/>
      <c r="BD606" s="74"/>
      <c r="BE606" s="74"/>
      <c r="BF606" s="74"/>
      <c r="BG606" s="83"/>
      <c r="BH606" s="84"/>
      <c r="BI606" s="202" t="str">
        <f>IF($AD606="","",COUNTA($AD$21:$AD606))</f>
        <v/>
      </c>
      <c r="BJ606" s="199" t="str">
        <f>IF($C606="","",IF($BI606="","",IF($C606="@",CONCATENATE("@",$D608),$C606)))</f>
        <v/>
      </c>
      <c r="BK606" s="199" t="str">
        <f t="shared" ref="BK606" si="2663">IF(LEFT($BJ606,1)="@",$D608,"")</f>
        <v/>
      </c>
      <c r="BL606" s="199" t="str">
        <f t="shared" ref="BL606" si="2664">IF(LEFT($BJ606,1)="@",$G608,"")</f>
        <v/>
      </c>
      <c r="BM606" s="199" t="str">
        <f t="shared" ref="BM606" si="2665">IF(LEFT($BJ606,1)="@",$J608,"")</f>
        <v/>
      </c>
      <c r="BN606" s="199" t="str">
        <f t="shared" ref="BN606" si="2666">IF(LEFT($BJ606,1)="@",$L608,"")</f>
        <v/>
      </c>
      <c r="BO606" s="39"/>
      <c r="BP606" s="39"/>
      <c r="BQ606" s="39"/>
      <c r="BR606" s="39"/>
      <c r="BS606" s="39"/>
      <c r="BT606" s="39"/>
      <c r="BV606" s="38" t="str">
        <f>IF($P606="十種競技",COUNTIF($P$21:$P606,"十種競技"),"")</f>
        <v/>
      </c>
      <c r="BW606" s="39" t="str">
        <f t="shared" ca="1" si="2626"/>
        <v/>
      </c>
      <c r="BX606" s="39" t="str">
        <f t="shared" ca="1" si="2627"/>
        <v/>
      </c>
      <c r="BY606" s="39" t="str">
        <f t="shared" ca="1" si="2628"/>
        <v/>
      </c>
      <c r="BZ606" s="39" t="str">
        <f t="shared" ca="1" si="2629"/>
        <v/>
      </c>
      <c r="CA606" s="39" t="str">
        <f t="shared" ca="1" si="2630"/>
        <v/>
      </c>
      <c r="CB606" s="39"/>
      <c r="CC606" s="39"/>
      <c r="CD606" s="39"/>
      <c r="CE606" s="39"/>
      <c r="CF606" s="39"/>
      <c r="CG606" s="86"/>
      <c r="CH606" s="43" t="str">
        <f t="shared" si="2616"/>
        <v/>
      </c>
    </row>
    <row r="607" spans="1:86">
      <c r="A607" s="24"/>
      <c r="B607" s="277"/>
      <c r="C607" s="288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59" t="s">
        <v>3698</v>
      </c>
      <c r="P607" s="71"/>
      <c r="Q607" s="31"/>
      <c r="R607" s="157" t="str">
        <f t="shared" si="2617"/>
        <v/>
      </c>
      <c r="S607" s="151"/>
      <c r="T607" s="157" t="str">
        <f t="shared" si="2618"/>
        <v/>
      </c>
      <c r="U607" s="31"/>
      <c r="V607" s="246"/>
      <c r="W607" s="246"/>
      <c r="X607" s="246"/>
      <c r="Y607" s="247"/>
      <c r="Z607" s="247"/>
      <c r="AA607" s="247"/>
      <c r="AB607" s="248"/>
      <c r="AC607" s="241"/>
      <c r="AD607" s="244"/>
      <c r="AG607" s="38"/>
      <c r="AH607" s="267"/>
      <c r="AI607" s="39" t="str">
        <f>IF($P607="","0",VLOOKUP($P607,登録データ!$M$3:$O$28,2,FALSE))</f>
        <v>0</v>
      </c>
      <c r="AJ607" s="39" t="str">
        <f>IF($P607="","",VLOOKUP($P607,登録データ!$M$3:$P$28,4,FALSE))</f>
        <v/>
      </c>
      <c r="AK607" s="39" t="str">
        <f t="shared" si="2619"/>
        <v>00</v>
      </c>
      <c r="AL607" s="39" t="str">
        <f t="shared" si="2620"/>
        <v/>
      </c>
      <c r="AM607" s="39" t="str">
        <f t="shared" si="2621"/>
        <v>000000</v>
      </c>
      <c r="AN607" s="39" t="str">
        <f t="shared" si="2622"/>
        <v/>
      </c>
      <c r="AO607" s="39" t="str">
        <f t="shared" si="2623"/>
        <v/>
      </c>
      <c r="AP607" s="39">
        <f ca="1">IF(OFFSET($C607,-MOD(ROW($C607),3),0)&lt;&gt;"",IF(RIGHT($P607,1)=")",VALUE(VLOOKUP(OFFSET($C607,-MOD(ROW($C607),3),0),登録データ!$A$3:$H$2500,8,FALSE)),0),0)</f>
        <v>0</v>
      </c>
      <c r="AQ607" s="39">
        <f t="shared" ca="1" si="2624"/>
        <v>0</v>
      </c>
      <c r="AR607" s="267"/>
      <c r="AS607" s="39" t="str">
        <f t="shared" si="2625"/>
        <v/>
      </c>
      <c r="AT607" s="267"/>
      <c r="AU607" s="267"/>
      <c r="AV607" s="202"/>
      <c r="AW607" s="199"/>
      <c r="AX607" s="200"/>
      <c r="AY607" s="200"/>
      <c r="AZ607" s="200"/>
      <c r="BA607" s="200"/>
      <c r="BB607" s="39"/>
      <c r="BC607" s="39"/>
      <c r="BD607" s="93"/>
      <c r="BE607" s="93"/>
      <c r="BF607" s="93"/>
      <c r="BG607" s="95"/>
      <c r="BH607" s="111"/>
      <c r="BI607" s="202"/>
      <c r="BJ607" s="199"/>
      <c r="BK607" s="200"/>
      <c r="BL607" s="200"/>
      <c r="BM607" s="200"/>
      <c r="BN607" s="200"/>
      <c r="BO607" s="39"/>
      <c r="BP607" s="39"/>
      <c r="BQ607" s="39"/>
      <c r="BR607" s="39"/>
      <c r="BS607" s="39"/>
      <c r="BT607" s="39"/>
      <c r="BV607" s="38" t="str">
        <f>IF($P607="十種競技",COUNTIF($P$21:$P607,"十種競技"),"")</f>
        <v/>
      </c>
      <c r="BW607" s="39" t="str">
        <f t="shared" ca="1" si="2626"/>
        <v/>
      </c>
      <c r="BX607" s="39" t="str">
        <f t="shared" ca="1" si="2627"/>
        <v/>
      </c>
      <c r="BY607" s="39" t="str">
        <f t="shared" ca="1" si="2628"/>
        <v/>
      </c>
      <c r="BZ607" s="39" t="str">
        <f t="shared" ca="1" si="2629"/>
        <v/>
      </c>
      <c r="CA607" s="39" t="str">
        <f t="shared" ca="1" si="2630"/>
        <v/>
      </c>
      <c r="CB607" s="39"/>
      <c r="CC607" s="39"/>
      <c r="CD607" s="39"/>
      <c r="CE607" s="39"/>
      <c r="CF607" s="39"/>
      <c r="CG607" s="86"/>
      <c r="CH607" s="43" t="str">
        <f t="shared" si="2616"/>
        <v/>
      </c>
    </row>
    <row r="608" spans="1:86" ht="14.25" thickBot="1">
      <c r="A608" s="24"/>
      <c r="B608" s="278"/>
      <c r="C608" s="29" t="s">
        <v>3696</v>
      </c>
      <c r="D608" s="283"/>
      <c r="E608" s="283"/>
      <c r="F608" s="283"/>
      <c r="G608" s="283"/>
      <c r="H608" s="283"/>
      <c r="I608" s="283"/>
      <c r="J608" s="283"/>
      <c r="K608" s="283"/>
      <c r="L608" s="283"/>
      <c r="M608" s="283"/>
      <c r="N608" s="283"/>
      <c r="O608" s="29" t="s">
        <v>3699</v>
      </c>
      <c r="P608" s="72"/>
      <c r="Q608" s="32"/>
      <c r="R608" s="160" t="str">
        <f t="shared" si="2617"/>
        <v/>
      </c>
      <c r="S608" s="152"/>
      <c r="T608" s="160" t="str">
        <f t="shared" si="2618"/>
        <v/>
      </c>
      <c r="U608" s="32"/>
      <c r="V608" s="249"/>
      <c r="W608" s="249"/>
      <c r="X608" s="249"/>
      <c r="Y608" s="250"/>
      <c r="Z608" s="250"/>
      <c r="AA608" s="250"/>
      <c r="AB608" s="251"/>
      <c r="AC608" s="242"/>
      <c r="AD608" s="245"/>
      <c r="AG608" s="38"/>
      <c r="AH608" s="267"/>
      <c r="AI608" s="39" t="str">
        <f>IF($P608="","0",VLOOKUP($P608,登録データ!$M$3:$O$28,2,FALSE))</f>
        <v>0</v>
      </c>
      <c r="AJ608" s="39" t="str">
        <f>IF($P608="","",VLOOKUP($P608,登録データ!$M$3:$P$28,4,FALSE))</f>
        <v/>
      </c>
      <c r="AK608" s="39" t="str">
        <f t="shared" si="2619"/>
        <v>00</v>
      </c>
      <c r="AL608" s="39" t="str">
        <f t="shared" si="2620"/>
        <v/>
      </c>
      <c r="AM608" s="39" t="str">
        <f t="shared" si="2621"/>
        <v>000000</v>
      </c>
      <c r="AN608" s="39" t="str">
        <f t="shared" si="2622"/>
        <v/>
      </c>
      <c r="AO608" s="39" t="str">
        <f t="shared" si="2623"/>
        <v/>
      </c>
      <c r="AP608" s="39">
        <f ca="1">IF(OFFSET($C608,-MOD(ROW($C608),3),0)&lt;&gt;"",IF(RIGHT($P608,1)=")",VALUE(VLOOKUP(OFFSET($C608,-MOD(ROW($C608),3),0),登録データ!$A$3:$H$2500,8,FALSE)),0),0)</f>
        <v>0</v>
      </c>
      <c r="AQ608" s="39">
        <f t="shared" ca="1" si="2624"/>
        <v>0</v>
      </c>
      <c r="AR608" s="267"/>
      <c r="AS608" s="39" t="str">
        <f t="shared" si="2625"/>
        <v/>
      </c>
      <c r="AT608" s="267"/>
      <c r="AU608" s="267"/>
      <c r="AV608" s="202"/>
      <c r="AW608" s="199"/>
      <c r="AX608" s="200"/>
      <c r="AY608" s="200"/>
      <c r="AZ608" s="200"/>
      <c r="BA608" s="200"/>
      <c r="BB608" s="39"/>
      <c r="BC608" s="39"/>
      <c r="BD608" s="93"/>
      <c r="BE608" s="93"/>
      <c r="BF608" s="93"/>
      <c r="BG608" s="95"/>
      <c r="BH608" s="111"/>
      <c r="BI608" s="202"/>
      <c r="BJ608" s="199"/>
      <c r="BK608" s="200"/>
      <c r="BL608" s="200"/>
      <c r="BM608" s="200"/>
      <c r="BN608" s="200"/>
      <c r="BO608" s="39"/>
      <c r="BP608" s="39"/>
      <c r="BQ608" s="39"/>
      <c r="BR608" s="39"/>
      <c r="BS608" s="39"/>
      <c r="BT608" s="39"/>
      <c r="BV608" s="38" t="str">
        <f>IF($P608="十種競技",COUNTIF($P$21:$P608,"十種競技"),"")</f>
        <v/>
      </c>
      <c r="BW608" s="39" t="str">
        <f t="shared" ca="1" si="2626"/>
        <v/>
      </c>
      <c r="BX608" s="39" t="str">
        <f t="shared" ca="1" si="2627"/>
        <v/>
      </c>
      <c r="BY608" s="39" t="str">
        <f t="shared" ca="1" si="2628"/>
        <v/>
      </c>
      <c r="BZ608" s="39" t="str">
        <f t="shared" ca="1" si="2629"/>
        <v/>
      </c>
      <c r="CA608" s="39" t="str">
        <f t="shared" ca="1" si="2630"/>
        <v/>
      </c>
      <c r="CB608" s="39"/>
      <c r="CC608" s="39"/>
      <c r="CD608" s="39"/>
      <c r="CE608" s="39"/>
      <c r="CF608" s="39"/>
      <c r="CG608" s="86"/>
      <c r="CH608" s="43" t="str">
        <f t="shared" si="2616"/>
        <v/>
      </c>
    </row>
    <row r="609" spans="1:86" ht="14.25" thickTop="1">
      <c r="A609" s="24"/>
      <c r="B609" s="276">
        <v>197</v>
      </c>
      <c r="C609" s="287"/>
      <c r="D609" s="281" t="str">
        <f>IF($C609="","",IF($C609="@",$D611,VLOOKUP($C609,登録データ!$A$3:$H$2500,2,FALSE)))</f>
        <v/>
      </c>
      <c r="E609" s="281"/>
      <c r="F609" s="281"/>
      <c r="G609" s="282" t="str">
        <f>IF($C609="","",IF($C609="@",$G611,VLOOKUP($C609,登録データ!$A$3:$H$2500,3,FALSE)))</f>
        <v/>
      </c>
      <c r="H609" s="282"/>
      <c r="I609" s="282"/>
      <c r="J609" s="281" t="str">
        <f>IF($C609="","",IF($C609="@",$J611,VLOOKUP($C609,登録データ!$A$3:$H$2500,7,FALSE)))</f>
        <v/>
      </c>
      <c r="K609" s="281"/>
      <c r="L609" s="281" t="str">
        <f>IF($C609="","",IF($C609="@",$L611,VLOOKUP($C609,登録データ!$A$3:$H$2500,4,FALSE)))</f>
        <v/>
      </c>
      <c r="M609" s="281"/>
      <c r="N609" s="281"/>
      <c r="O609" s="58" t="s">
        <v>3697</v>
      </c>
      <c r="P609" s="70"/>
      <c r="Q609" s="30"/>
      <c r="R609" s="156" t="str">
        <f t="shared" si="2617"/>
        <v/>
      </c>
      <c r="S609" s="150"/>
      <c r="T609" s="156" t="str">
        <f t="shared" si="2618"/>
        <v/>
      </c>
      <c r="U609" s="30"/>
      <c r="V609" s="237"/>
      <c r="W609" s="237"/>
      <c r="X609" s="237"/>
      <c r="Y609" s="238"/>
      <c r="Z609" s="238"/>
      <c r="AA609" s="238"/>
      <c r="AB609" s="239"/>
      <c r="AC609" s="240"/>
      <c r="AD609" s="243"/>
      <c r="AG609" s="38"/>
      <c r="AH609" s="267" t="str">
        <f>IF($C609="","",IF($C609="@",0,IF(VLOOKUP($C609,登録データ!$A$3:$V$2500,22,FALSE)=0,0,1)))</f>
        <v/>
      </c>
      <c r="AI609" s="39" t="str">
        <f>IF($P609="","0",VLOOKUP($P609,登録データ!$M$3:$O$28,2,FALSE))</f>
        <v>0</v>
      </c>
      <c r="AJ609" s="39" t="str">
        <f>IF($P609="","",VLOOKUP($P609,登録データ!$M$3:$P$28,4,FALSE))</f>
        <v/>
      </c>
      <c r="AK609" s="39" t="str">
        <f t="shared" si="2619"/>
        <v>00</v>
      </c>
      <c r="AL609" s="39" t="str">
        <f t="shared" si="2620"/>
        <v/>
      </c>
      <c r="AM609" s="39" t="str">
        <f t="shared" si="2621"/>
        <v>000000</v>
      </c>
      <c r="AN609" s="39" t="str">
        <f t="shared" si="2622"/>
        <v/>
      </c>
      <c r="AO609" s="39" t="str">
        <f t="shared" si="2623"/>
        <v/>
      </c>
      <c r="AP609" s="39">
        <f ca="1">IF(OFFSET($C609,-MOD(ROW($C609),3),0)&lt;&gt;"",IF(RIGHT($P609,1)=")",VALUE(VLOOKUP(OFFSET($C609,-MOD(ROW($C609),3),0),登録データ!$A$3:$H$2500,8,FALSE)),0),0)</f>
        <v>0</v>
      </c>
      <c r="AQ609" s="39">
        <f t="shared" ca="1" si="2624"/>
        <v>0</v>
      </c>
      <c r="AR609" s="267" t="str">
        <f t="shared" ref="AR609" si="2667">IF($C609="","",IF($C609="@",0,IF($C609&lt;1501,0,1)))</f>
        <v/>
      </c>
      <c r="AS609" s="39" t="str">
        <f t="shared" si="2625"/>
        <v/>
      </c>
      <c r="AT609" s="267" t="str">
        <f t="shared" ref="AT609" si="2668">IF($C609="","",IF($C609="@",0,IF(COUNTIF($C$21:$C$620,$C609)=1,0,1)))</f>
        <v/>
      </c>
      <c r="AU609" s="267" t="str">
        <f t="shared" ref="AU609" si="2669">IF($L609="","",IF(OR($L609="北海道",$L609="東京都",$L609="大阪府",$L609="京都府",RIGHT($L609,1)="県"),0,1))</f>
        <v/>
      </c>
      <c r="AV609" s="202" t="str">
        <f>IF(AC609="","",COUNTA($AC$21:$AC609))</f>
        <v/>
      </c>
      <c r="AW609" s="199" t="str">
        <f t="shared" ref="AW609" si="2670">IF($C609="","",IF($AV609="","",IF($C609="@",CONCATENATE("@",$D611),$C609)))</f>
        <v/>
      </c>
      <c r="AX609" s="199" t="str">
        <f t="shared" ref="AX609" si="2671">IF(LEFT($AW609,1)="@",$D611,"")</f>
        <v/>
      </c>
      <c r="AY609" s="199" t="str">
        <f t="shared" ref="AY609" si="2672">IF(LEFT($AW609,1)="@",$G611,"")</f>
        <v/>
      </c>
      <c r="AZ609" s="199" t="str">
        <f t="shared" ref="AZ609" si="2673">IF(LEFT($AW609,1)="@",$J611,"")</f>
        <v/>
      </c>
      <c r="BA609" s="199" t="str">
        <f t="shared" ref="BA609" si="2674">IF(LEFT($AW609,1)="@",$L611,"")</f>
        <v/>
      </c>
      <c r="BB609" s="39"/>
      <c r="BC609" s="39"/>
      <c r="BD609" s="74"/>
      <c r="BE609" s="74"/>
      <c r="BF609" s="74"/>
      <c r="BG609" s="83"/>
      <c r="BH609" s="84"/>
      <c r="BI609" s="202" t="str">
        <f>IF($AD609="","",COUNTA($AD$21:$AD609))</f>
        <v/>
      </c>
      <c r="BJ609" s="199" t="str">
        <f>IF($C609="","",IF($BI609="","",IF($C609="@",CONCATENATE("@",$D611),$C609)))</f>
        <v/>
      </c>
      <c r="BK609" s="199" t="str">
        <f t="shared" ref="BK609" si="2675">IF(LEFT($BJ609,1)="@",$D611,"")</f>
        <v/>
      </c>
      <c r="BL609" s="199" t="str">
        <f t="shared" ref="BL609" si="2676">IF(LEFT($BJ609,1)="@",$G611,"")</f>
        <v/>
      </c>
      <c r="BM609" s="199" t="str">
        <f t="shared" ref="BM609" si="2677">IF(LEFT($BJ609,1)="@",$J611,"")</f>
        <v/>
      </c>
      <c r="BN609" s="199" t="str">
        <f t="shared" ref="BN609" si="2678">IF(LEFT($BJ609,1)="@",$L611,"")</f>
        <v/>
      </c>
      <c r="BO609" s="39"/>
      <c r="BP609" s="39"/>
      <c r="BQ609" s="39"/>
      <c r="BR609" s="39"/>
      <c r="BS609" s="39"/>
      <c r="BT609" s="39"/>
      <c r="BV609" s="38" t="str">
        <f>IF($P609="十種競技",COUNTIF($P$21:$P609,"十種競技"),"")</f>
        <v/>
      </c>
      <c r="BW609" s="39" t="str">
        <f t="shared" ca="1" si="2626"/>
        <v/>
      </c>
      <c r="BX609" s="39" t="str">
        <f t="shared" ca="1" si="2627"/>
        <v/>
      </c>
      <c r="BY609" s="39" t="str">
        <f t="shared" ca="1" si="2628"/>
        <v/>
      </c>
      <c r="BZ609" s="39" t="str">
        <f t="shared" ca="1" si="2629"/>
        <v/>
      </c>
      <c r="CA609" s="39" t="str">
        <f t="shared" ca="1" si="2630"/>
        <v/>
      </c>
      <c r="CB609" s="39"/>
      <c r="CC609" s="39"/>
      <c r="CD609" s="39"/>
      <c r="CE609" s="39"/>
      <c r="CF609" s="39"/>
      <c r="CG609" s="86"/>
      <c r="CH609" s="43" t="str">
        <f t="shared" si="2616"/>
        <v/>
      </c>
    </row>
    <row r="610" spans="1:86">
      <c r="A610" s="24"/>
      <c r="B610" s="277"/>
      <c r="C610" s="288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59" t="s">
        <v>3698</v>
      </c>
      <c r="P610" s="71"/>
      <c r="Q610" s="31"/>
      <c r="R610" s="157" t="str">
        <f t="shared" si="2617"/>
        <v/>
      </c>
      <c r="S610" s="151"/>
      <c r="T610" s="157" t="str">
        <f t="shared" si="2618"/>
        <v/>
      </c>
      <c r="U610" s="31"/>
      <c r="V610" s="246"/>
      <c r="W610" s="246"/>
      <c r="X610" s="246"/>
      <c r="Y610" s="247"/>
      <c r="Z610" s="247"/>
      <c r="AA610" s="247"/>
      <c r="AB610" s="248"/>
      <c r="AC610" s="241"/>
      <c r="AD610" s="244"/>
      <c r="AG610" s="38"/>
      <c r="AH610" s="267"/>
      <c r="AI610" s="39" t="str">
        <f>IF($P610="","0",VLOOKUP($P610,登録データ!$M$3:$O$28,2,FALSE))</f>
        <v>0</v>
      </c>
      <c r="AJ610" s="39" t="str">
        <f>IF($P610="","",VLOOKUP($P610,登録データ!$M$3:$P$28,4,FALSE))</f>
        <v/>
      </c>
      <c r="AK610" s="39" t="str">
        <f t="shared" si="2619"/>
        <v>00</v>
      </c>
      <c r="AL610" s="39" t="str">
        <f t="shared" si="2620"/>
        <v/>
      </c>
      <c r="AM610" s="39" t="str">
        <f t="shared" si="2621"/>
        <v>000000</v>
      </c>
      <c r="AN610" s="39" t="str">
        <f t="shared" si="2622"/>
        <v/>
      </c>
      <c r="AO610" s="39" t="str">
        <f t="shared" si="2623"/>
        <v/>
      </c>
      <c r="AP610" s="39">
        <f ca="1">IF(OFFSET($C610,-MOD(ROW($C610),3),0)&lt;&gt;"",IF(RIGHT($P610,1)=")",VALUE(VLOOKUP(OFFSET($C610,-MOD(ROW($C610),3),0),登録データ!$A$3:$H$2500,8,FALSE)),0),0)</f>
        <v>0</v>
      </c>
      <c r="AQ610" s="39">
        <f t="shared" ca="1" si="2624"/>
        <v>0</v>
      </c>
      <c r="AR610" s="267"/>
      <c r="AS610" s="39" t="str">
        <f t="shared" si="2625"/>
        <v/>
      </c>
      <c r="AT610" s="267"/>
      <c r="AU610" s="267"/>
      <c r="AV610" s="202"/>
      <c r="AW610" s="199"/>
      <c r="AX610" s="200"/>
      <c r="AY610" s="200"/>
      <c r="AZ610" s="200"/>
      <c r="BA610" s="200"/>
      <c r="BB610" s="39"/>
      <c r="BC610" s="39"/>
      <c r="BD610" s="93"/>
      <c r="BE610" s="93"/>
      <c r="BF610" s="93"/>
      <c r="BG610" s="95"/>
      <c r="BH610" s="111"/>
      <c r="BI610" s="202"/>
      <c r="BJ610" s="199"/>
      <c r="BK610" s="200"/>
      <c r="BL610" s="200"/>
      <c r="BM610" s="200"/>
      <c r="BN610" s="200"/>
      <c r="BO610" s="39"/>
      <c r="BP610" s="39"/>
      <c r="BQ610" s="39"/>
      <c r="BR610" s="39"/>
      <c r="BS610" s="39"/>
      <c r="BT610" s="39"/>
      <c r="BV610" s="38" t="str">
        <f>IF($P610="十種競技",COUNTIF($P$21:$P610,"十種競技"),"")</f>
        <v/>
      </c>
      <c r="BW610" s="39" t="str">
        <f t="shared" ca="1" si="2626"/>
        <v/>
      </c>
      <c r="BX610" s="39" t="str">
        <f t="shared" ca="1" si="2627"/>
        <v/>
      </c>
      <c r="BY610" s="39" t="str">
        <f t="shared" ca="1" si="2628"/>
        <v/>
      </c>
      <c r="BZ610" s="39" t="str">
        <f t="shared" ca="1" si="2629"/>
        <v/>
      </c>
      <c r="CA610" s="39" t="str">
        <f t="shared" ca="1" si="2630"/>
        <v/>
      </c>
      <c r="CB610" s="39"/>
      <c r="CC610" s="39"/>
      <c r="CD610" s="39"/>
      <c r="CE610" s="39"/>
      <c r="CF610" s="39"/>
      <c r="CG610" s="86"/>
      <c r="CH610" s="43" t="str">
        <f t="shared" si="2616"/>
        <v/>
      </c>
    </row>
    <row r="611" spans="1:86" ht="14.25" thickBot="1">
      <c r="A611" s="24"/>
      <c r="B611" s="278"/>
      <c r="C611" s="29" t="s">
        <v>3696</v>
      </c>
      <c r="D611" s="283"/>
      <c r="E611" s="283"/>
      <c r="F611" s="283"/>
      <c r="G611" s="283"/>
      <c r="H611" s="283"/>
      <c r="I611" s="283"/>
      <c r="J611" s="283"/>
      <c r="K611" s="283"/>
      <c r="L611" s="283"/>
      <c r="M611" s="283"/>
      <c r="N611" s="283"/>
      <c r="O611" s="29" t="s">
        <v>3699</v>
      </c>
      <c r="P611" s="72"/>
      <c r="Q611" s="32"/>
      <c r="R611" s="160" t="str">
        <f t="shared" si="2617"/>
        <v/>
      </c>
      <c r="S611" s="152"/>
      <c r="T611" s="160" t="str">
        <f t="shared" si="2618"/>
        <v/>
      </c>
      <c r="U611" s="32"/>
      <c r="V611" s="249"/>
      <c r="W611" s="249"/>
      <c r="X611" s="249"/>
      <c r="Y611" s="250"/>
      <c r="Z611" s="250"/>
      <c r="AA611" s="250"/>
      <c r="AB611" s="251"/>
      <c r="AC611" s="242"/>
      <c r="AD611" s="245"/>
      <c r="AG611" s="38"/>
      <c r="AH611" s="267"/>
      <c r="AI611" s="39" t="str">
        <f>IF($P611="","0",VLOOKUP($P611,登録データ!$M$3:$O$28,2,FALSE))</f>
        <v>0</v>
      </c>
      <c r="AJ611" s="39" t="str">
        <f>IF($P611="","",VLOOKUP($P611,登録データ!$M$3:$P$28,4,FALSE))</f>
        <v/>
      </c>
      <c r="AK611" s="39" t="str">
        <f t="shared" si="2619"/>
        <v>00</v>
      </c>
      <c r="AL611" s="39" t="str">
        <f t="shared" si="2620"/>
        <v/>
      </c>
      <c r="AM611" s="39" t="str">
        <f t="shared" si="2621"/>
        <v>000000</v>
      </c>
      <c r="AN611" s="39" t="str">
        <f t="shared" si="2622"/>
        <v/>
      </c>
      <c r="AO611" s="39" t="str">
        <f t="shared" si="2623"/>
        <v/>
      </c>
      <c r="AP611" s="39">
        <f ca="1">IF(OFFSET($C611,-MOD(ROW($C611),3),0)&lt;&gt;"",IF(RIGHT($P611,1)=")",VALUE(VLOOKUP(OFFSET($C611,-MOD(ROW($C611),3),0),登録データ!$A$3:$H$2500,8,FALSE)),0),0)</f>
        <v>0</v>
      </c>
      <c r="AQ611" s="39">
        <f t="shared" ca="1" si="2624"/>
        <v>0</v>
      </c>
      <c r="AR611" s="267"/>
      <c r="AS611" s="39" t="str">
        <f t="shared" si="2625"/>
        <v/>
      </c>
      <c r="AT611" s="267"/>
      <c r="AU611" s="267"/>
      <c r="AV611" s="202"/>
      <c r="AW611" s="199"/>
      <c r="AX611" s="200"/>
      <c r="AY611" s="200"/>
      <c r="AZ611" s="200"/>
      <c r="BA611" s="200"/>
      <c r="BB611" s="39"/>
      <c r="BC611" s="39"/>
      <c r="BD611" s="93"/>
      <c r="BE611" s="93"/>
      <c r="BF611" s="93"/>
      <c r="BG611" s="95"/>
      <c r="BH611" s="111"/>
      <c r="BI611" s="202"/>
      <c r="BJ611" s="199"/>
      <c r="BK611" s="200"/>
      <c r="BL611" s="200"/>
      <c r="BM611" s="200"/>
      <c r="BN611" s="200"/>
      <c r="BO611" s="39"/>
      <c r="BP611" s="39"/>
      <c r="BQ611" s="39"/>
      <c r="BR611" s="39"/>
      <c r="BS611" s="39"/>
      <c r="BT611" s="39"/>
      <c r="BV611" s="38" t="str">
        <f>IF($P611="十種競技",COUNTIF($P$21:$P611,"十種競技"),"")</f>
        <v/>
      </c>
      <c r="BW611" s="39" t="str">
        <f t="shared" ca="1" si="2626"/>
        <v/>
      </c>
      <c r="BX611" s="39" t="str">
        <f t="shared" ca="1" si="2627"/>
        <v/>
      </c>
      <c r="BY611" s="39" t="str">
        <f t="shared" ca="1" si="2628"/>
        <v/>
      </c>
      <c r="BZ611" s="39" t="str">
        <f t="shared" ca="1" si="2629"/>
        <v/>
      </c>
      <c r="CA611" s="39" t="str">
        <f t="shared" ca="1" si="2630"/>
        <v/>
      </c>
      <c r="CB611" s="39"/>
      <c r="CC611" s="39"/>
      <c r="CD611" s="39"/>
      <c r="CE611" s="39"/>
      <c r="CF611" s="39"/>
      <c r="CG611" s="86"/>
      <c r="CH611" s="43" t="str">
        <f t="shared" si="2616"/>
        <v/>
      </c>
    </row>
    <row r="612" spans="1:86" ht="14.25" thickTop="1">
      <c r="A612" s="24"/>
      <c r="B612" s="276">
        <v>198</v>
      </c>
      <c r="C612" s="287"/>
      <c r="D612" s="281" t="str">
        <f>IF($C612="","",IF($C612="@",$D614,VLOOKUP($C612,登録データ!$A$3:$H$2500,2,FALSE)))</f>
        <v/>
      </c>
      <c r="E612" s="281"/>
      <c r="F612" s="281"/>
      <c r="G612" s="282" t="str">
        <f>IF($C612="","",IF($C612="@",$G614,VLOOKUP($C612,登録データ!$A$3:$H$2500,3,FALSE)))</f>
        <v/>
      </c>
      <c r="H612" s="282"/>
      <c r="I612" s="282"/>
      <c r="J612" s="281" t="str">
        <f>IF($C612="","",IF($C612="@",$J614,VLOOKUP($C612,登録データ!$A$3:$H$2500,7,FALSE)))</f>
        <v/>
      </c>
      <c r="K612" s="281"/>
      <c r="L612" s="281" t="str">
        <f>IF($C612="","",IF($C612="@",$L614,VLOOKUP($C612,登録データ!$A$3:$H$2500,4,FALSE)))</f>
        <v/>
      </c>
      <c r="M612" s="281"/>
      <c r="N612" s="281"/>
      <c r="O612" s="58" t="s">
        <v>3697</v>
      </c>
      <c r="P612" s="70"/>
      <c r="Q612" s="30"/>
      <c r="R612" s="156" t="str">
        <f t="shared" si="2617"/>
        <v/>
      </c>
      <c r="S612" s="150"/>
      <c r="T612" s="156" t="str">
        <f t="shared" si="2618"/>
        <v/>
      </c>
      <c r="U612" s="30"/>
      <c r="V612" s="237"/>
      <c r="W612" s="237"/>
      <c r="X612" s="237"/>
      <c r="Y612" s="238"/>
      <c r="Z612" s="238"/>
      <c r="AA612" s="238"/>
      <c r="AB612" s="239"/>
      <c r="AC612" s="240"/>
      <c r="AD612" s="243"/>
      <c r="AG612" s="38"/>
      <c r="AH612" s="267" t="str">
        <f>IF($C612="","",IF($C612="@",0,IF(VLOOKUP($C612,登録データ!$A$3:$V$2500,22,FALSE)=0,0,1)))</f>
        <v/>
      </c>
      <c r="AI612" s="39" t="str">
        <f>IF($P612="","0",VLOOKUP($P612,登録データ!$M$3:$O$28,2,FALSE))</f>
        <v>0</v>
      </c>
      <c r="AJ612" s="39" t="str">
        <f>IF($P612="","",VLOOKUP($P612,登録データ!$M$3:$P$28,4,FALSE))</f>
        <v/>
      </c>
      <c r="AK612" s="39" t="str">
        <f t="shared" si="2619"/>
        <v>00</v>
      </c>
      <c r="AL612" s="39" t="str">
        <f t="shared" si="2620"/>
        <v/>
      </c>
      <c r="AM612" s="39" t="str">
        <f t="shared" si="2621"/>
        <v>000000</v>
      </c>
      <c r="AN612" s="39" t="str">
        <f t="shared" si="2622"/>
        <v/>
      </c>
      <c r="AO612" s="39" t="str">
        <f t="shared" si="2623"/>
        <v/>
      </c>
      <c r="AP612" s="39">
        <f ca="1">IF(OFFSET($C612,-MOD(ROW($C612),3),0)&lt;&gt;"",IF(RIGHT($P612,1)=")",VALUE(VLOOKUP(OFFSET($C612,-MOD(ROW($C612),3),0),登録データ!$A$3:$H$2500,8,FALSE)),0),0)</f>
        <v>0</v>
      </c>
      <c r="AQ612" s="39">
        <f t="shared" ca="1" si="2624"/>
        <v>0</v>
      </c>
      <c r="AR612" s="267" t="str">
        <f t="shared" ref="AR612" si="2679">IF($C612="","",IF($C612="@",0,IF($C612&lt;1501,0,1)))</f>
        <v/>
      </c>
      <c r="AS612" s="39" t="str">
        <f t="shared" si="2625"/>
        <v/>
      </c>
      <c r="AT612" s="267" t="str">
        <f t="shared" ref="AT612" si="2680">IF($C612="","",IF($C612="@",0,IF(COUNTIF($C$21:$C$620,$C612)=1,0,1)))</f>
        <v/>
      </c>
      <c r="AU612" s="267" t="str">
        <f t="shared" ref="AU612" si="2681">IF($L612="","",IF(OR($L612="北海道",$L612="東京都",$L612="大阪府",$L612="京都府",RIGHT($L612,1)="県"),0,1))</f>
        <v/>
      </c>
      <c r="AV612" s="202" t="str">
        <f>IF(AC612="","",COUNTA($AC$21:$AC612))</f>
        <v/>
      </c>
      <c r="AW612" s="199" t="str">
        <f t="shared" ref="AW612" si="2682">IF($C612="","",IF($AV612="","",IF($C612="@",CONCATENATE("@",$D614),$C612)))</f>
        <v/>
      </c>
      <c r="AX612" s="199" t="str">
        <f t="shared" ref="AX612" si="2683">IF(LEFT($AW612,1)="@",$D614,"")</f>
        <v/>
      </c>
      <c r="AY612" s="199" t="str">
        <f t="shared" ref="AY612" si="2684">IF(LEFT($AW612,1)="@",$G614,"")</f>
        <v/>
      </c>
      <c r="AZ612" s="199" t="str">
        <f t="shared" ref="AZ612" si="2685">IF(LEFT($AW612,1)="@",$J614,"")</f>
        <v/>
      </c>
      <c r="BA612" s="199" t="str">
        <f t="shared" ref="BA612" si="2686">IF(LEFT($AW612,1)="@",$L614,"")</f>
        <v/>
      </c>
      <c r="BB612" s="39"/>
      <c r="BC612" s="39"/>
      <c r="BD612" s="74"/>
      <c r="BE612" s="74"/>
      <c r="BF612" s="74"/>
      <c r="BG612" s="83"/>
      <c r="BH612" s="84"/>
      <c r="BI612" s="202" t="str">
        <f>IF($AD612="","",COUNTA($AD$21:$AD612))</f>
        <v/>
      </c>
      <c r="BJ612" s="199" t="str">
        <f>IF($C612="","",IF($BI612="","",IF($C612="@",CONCATENATE("@",$D614),$C612)))</f>
        <v/>
      </c>
      <c r="BK612" s="199" t="str">
        <f t="shared" ref="BK612" si="2687">IF(LEFT($BJ612,1)="@",$D614,"")</f>
        <v/>
      </c>
      <c r="BL612" s="199" t="str">
        <f t="shared" ref="BL612" si="2688">IF(LEFT($BJ612,1)="@",$G614,"")</f>
        <v/>
      </c>
      <c r="BM612" s="199" t="str">
        <f t="shared" ref="BM612" si="2689">IF(LEFT($BJ612,1)="@",$J614,"")</f>
        <v/>
      </c>
      <c r="BN612" s="199" t="str">
        <f t="shared" ref="BN612" si="2690">IF(LEFT($BJ612,1)="@",$L614,"")</f>
        <v/>
      </c>
      <c r="BO612" s="39"/>
      <c r="BP612" s="39"/>
      <c r="BQ612" s="39"/>
      <c r="BR612" s="39"/>
      <c r="BS612" s="39"/>
      <c r="BT612" s="39"/>
      <c r="BV612" s="38" t="str">
        <f>IF($P612="十種競技",COUNTIF($P$21:$P612,"十種競技"),"")</f>
        <v/>
      </c>
      <c r="BW612" s="39" t="str">
        <f t="shared" ca="1" si="2626"/>
        <v/>
      </c>
      <c r="BX612" s="39" t="str">
        <f t="shared" ca="1" si="2627"/>
        <v/>
      </c>
      <c r="BY612" s="39" t="str">
        <f t="shared" ca="1" si="2628"/>
        <v/>
      </c>
      <c r="BZ612" s="39" t="str">
        <f t="shared" ca="1" si="2629"/>
        <v/>
      </c>
      <c r="CA612" s="39" t="str">
        <f t="shared" ca="1" si="2630"/>
        <v/>
      </c>
      <c r="CB612" s="39"/>
      <c r="CC612" s="39"/>
      <c r="CD612" s="39"/>
      <c r="CE612" s="39"/>
      <c r="CF612" s="39"/>
      <c r="CG612" s="86"/>
      <c r="CH612" s="43" t="str">
        <f t="shared" si="2616"/>
        <v/>
      </c>
    </row>
    <row r="613" spans="1:86">
      <c r="A613" s="24"/>
      <c r="B613" s="277"/>
      <c r="C613" s="288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59" t="s">
        <v>3698</v>
      </c>
      <c r="P613" s="71"/>
      <c r="Q613" s="31"/>
      <c r="R613" s="157" t="str">
        <f t="shared" si="2617"/>
        <v/>
      </c>
      <c r="S613" s="151"/>
      <c r="T613" s="157" t="str">
        <f t="shared" si="2618"/>
        <v/>
      </c>
      <c r="U613" s="31"/>
      <c r="V613" s="246"/>
      <c r="W613" s="246"/>
      <c r="X613" s="246"/>
      <c r="Y613" s="247"/>
      <c r="Z613" s="247"/>
      <c r="AA613" s="247"/>
      <c r="AB613" s="248"/>
      <c r="AC613" s="241"/>
      <c r="AD613" s="244"/>
      <c r="AG613" s="38"/>
      <c r="AH613" s="267"/>
      <c r="AI613" s="39" t="str">
        <f>IF($P613="","0",VLOOKUP($P613,登録データ!$M$3:$O$28,2,FALSE))</f>
        <v>0</v>
      </c>
      <c r="AJ613" s="39" t="str">
        <f>IF($P613="","",VLOOKUP($P613,登録データ!$M$3:$P$28,4,FALSE))</f>
        <v/>
      </c>
      <c r="AK613" s="39" t="str">
        <f t="shared" si="2619"/>
        <v>00</v>
      </c>
      <c r="AL613" s="39" t="str">
        <f t="shared" si="2620"/>
        <v/>
      </c>
      <c r="AM613" s="39" t="str">
        <f t="shared" si="2621"/>
        <v>000000</v>
      </c>
      <c r="AN613" s="39" t="str">
        <f t="shared" si="2622"/>
        <v/>
      </c>
      <c r="AO613" s="39" t="str">
        <f t="shared" si="2623"/>
        <v/>
      </c>
      <c r="AP613" s="39">
        <f ca="1">IF(OFFSET($C613,-MOD(ROW($C613),3),0)&lt;&gt;"",IF(RIGHT($P613,1)=")",VALUE(VLOOKUP(OFFSET($C613,-MOD(ROW($C613),3),0),登録データ!$A$3:$H$2500,8,FALSE)),0),0)</f>
        <v>0</v>
      </c>
      <c r="AQ613" s="39">
        <f t="shared" ca="1" si="2624"/>
        <v>0</v>
      </c>
      <c r="AR613" s="267"/>
      <c r="AS613" s="39" t="str">
        <f t="shared" si="2625"/>
        <v/>
      </c>
      <c r="AT613" s="267"/>
      <c r="AU613" s="267"/>
      <c r="AV613" s="202"/>
      <c r="AW613" s="199"/>
      <c r="AX613" s="200"/>
      <c r="AY613" s="200"/>
      <c r="AZ613" s="200"/>
      <c r="BA613" s="200"/>
      <c r="BB613" s="39"/>
      <c r="BC613" s="39"/>
      <c r="BD613" s="93"/>
      <c r="BE613" s="93"/>
      <c r="BF613" s="93"/>
      <c r="BG613" s="95"/>
      <c r="BH613" s="111"/>
      <c r="BI613" s="202"/>
      <c r="BJ613" s="199"/>
      <c r="BK613" s="200"/>
      <c r="BL613" s="200"/>
      <c r="BM613" s="200"/>
      <c r="BN613" s="200"/>
      <c r="BO613" s="39"/>
      <c r="BP613" s="39"/>
      <c r="BQ613" s="39"/>
      <c r="BR613" s="39"/>
      <c r="BS613" s="39"/>
      <c r="BT613" s="39"/>
      <c r="BV613" s="38" t="str">
        <f>IF($P613="十種競技",COUNTIF($P$21:$P613,"十種競技"),"")</f>
        <v/>
      </c>
      <c r="BW613" s="39" t="str">
        <f t="shared" ca="1" si="2626"/>
        <v/>
      </c>
      <c r="BX613" s="39" t="str">
        <f t="shared" ca="1" si="2627"/>
        <v/>
      </c>
      <c r="BY613" s="39" t="str">
        <f t="shared" ca="1" si="2628"/>
        <v/>
      </c>
      <c r="BZ613" s="39" t="str">
        <f t="shared" ca="1" si="2629"/>
        <v/>
      </c>
      <c r="CA613" s="39" t="str">
        <f t="shared" ca="1" si="2630"/>
        <v/>
      </c>
      <c r="CB613" s="39"/>
      <c r="CC613" s="39"/>
      <c r="CD613" s="39"/>
      <c r="CE613" s="39"/>
      <c r="CF613" s="39"/>
      <c r="CG613" s="86"/>
      <c r="CH613" s="43" t="str">
        <f t="shared" si="2616"/>
        <v/>
      </c>
    </row>
    <row r="614" spans="1:86" ht="14.25" thickBot="1">
      <c r="A614" s="24"/>
      <c r="B614" s="278"/>
      <c r="C614" s="29" t="s">
        <v>3696</v>
      </c>
      <c r="D614" s="283"/>
      <c r="E614" s="283"/>
      <c r="F614" s="283"/>
      <c r="G614" s="283"/>
      <c r="H614" s="283"/>
      <c r="I614" s="283"/>
      <c r="J614" s="283"/>
      <c r="K614" s="283"/>
      <c r="L614" s="283"/>
      <c r="M614" s="283"/>
      <c r="N614" s="283"/>
      <c r="O614" s="29" t="s">
        <v>3699</v>
      </c>
      <c r="P614" s="72"/>
      <c r="Q614" s="32"/>
      <c r="R614" s="160" t="str">
        <f t="shared" si="2617"/>
        <v/>
      </c>
      <c r="S614" s="152"/>
      <c r="T614" s="160" t="str">
        <f t="shared" si="2618"/>
        <v/>
      </c>
      <c r="U614" s="32"/>
      <c r="V614" s="249"/>
      <c r="W614" s="249"/>
      <c r="X614" s="249"/>
      <c r="Y614" s="250"/>
      <c r="Z614" s="250"/>
      <c r="AA614" s="250"/>
      <c r="AB614" s="251"/>
      <c r="AC614" s="242"/>
      <c r="AD614" s="245"/>
      <c r="AG614" s="38"/>
      <c r="AH614" s="267"/>
      <c r="AI614" s="39" t="str">
        <f>IF($P614="","0",VLOOKUP($P614,登録データ!$M$3:$O$28,2,FALSE))</f>
        <v>0</v>
      </c>
      <c r="AJ614" s="39" t="str">
        <f>IF($P614="","",VLOOKUP($P614,登録データ!$M$3:$P$28,4,FALSE))</f>
        <v/>
      </c>
      <c r="AK614" s="39" t="str">
        <f t="shared" si="2619"/>
        <v>00</v>
      </c>
      <c r="AL614" s="39" t="str">
        <f t="shared" si="2620"/>
        <v/>
      </c>
      <c r="AM614" s="39" t="str">
        <f t="shared" si="2621"/>
        <v>000000</v>
      </c>
      <c r="AN614" s="39" t="str">
        <f t="shared" si="2622"/>
        <v/>
      </c>
      <c r="AO614" s="39" t="str">
        <f t="shared" si="2623"/>
        <v/>
      </c>
      <c r="AP614" s="39">
        <f ca="1">IF(OFFSET($C614,-MOD(ROW($C614),3),0)&lt;&gt;"",IF(RIGHT($P614,1)=")",VALUE(VLOOKUP(OFFSET($C614,-MOD(ROW($C614),3),0),登録データ!$A$3:$H$2500,8,FALSE)),0),0)</f>
        <v>0</v>
      </c>
      <c r="AQ614" s="39">
        <f t="shared" ca="1" si="2624"/>
        <v>0</v>
      </c>
      <c r="AR614" s="267"/>
      <c r="AS614" s="39" t="str">
        <f t="shared" si="2625"/>
        <v/>
      </c>
      <c r="AT614" s="267"/>
      <c r="AU614" s="267"/>
      <c r="AV614" s="202"/>
      <c r="AW614" s="199"/>
      <c r="AX614" s="200"/>
      <c r="AY614" s="200"/>
      <c r="AZ614" s="200"/>
      <c r="BA614" s="200"/>
      <c r="BB614" s="39"/>
      <c r="BC614" s="39"/>
      <c r="BD614" s="93"/>
      <c r="BE614" s="93"/>
      <c r="BF614" s="93"/>
      <c r="BG614" s="95"/>
      <c r="BH614" s="111"/>
      <c r="BI614" s="202"/>
      <c r="BJ614" s="199"/>
      <c r="BK614" s="200"/>
      <c r="BL614" s="200"/>
      <c r="BM614" s="200"/>
      <c r="BN614" s="200"/>
      <c r="BO614" s="39"/>
      <c r="BP614" s="39"/>
      <c r="BQ614" s="39"/>
      <c r="BR614" s="39"/>
      <c r="BS614" s="39"/>
      <c r="BT614" s="39"/>
      <c r="BV614" s="38" t="str">
        <f>IF($P614="十種競技",COUNTIF($P$21:$P614,"十種競技"),"")</f>
        <v/>
      </c>
      <c r="BW614" s="39" t="str">
        <f t="shared" ca="1" si="2626"/>
        <v/>
      </c>
      <c r="BX614" s="39" t="str">
        <f t="shared" ca="1" si="2627"/>
        <v/>
      </c>
      <c r="BY614" s="39" t="str">
        <f t="shared" ca="1" si="2628"/>
        <v/>
      </c>
      <c r="BZ614" s="39" t="str">
        <f t="shared" ca="1" si="2629"/>
        <v/>
      </c>
      <c r="CA614" s="39" t="str">
        <f t="shared" ca="1" si="2630"/>
        <v/>
      </c>
      <c r="CB614" s="39"/>
      <c r="CC614" s="39"/>
      <c r="CD614" s="39"/>
      <c r="CE614" s="39"/>
      <c r="CF614" s="39"/>
      <c r="CG614" s="86"/>
      <c r="CH614" s="43" t="str">
        <f t="shared" si="2616"/>
        <v/>
      </c>
    </row>
    <row r="615" spans="1:86" ht="14.25" thickTop="1">
      <c r="A615" s="24"/>
      <c r="B615" s="276">
        <v>199</v>
      </c>
      <c r="C615" s="287"/>
      <c r="D615" s="281" t="str">
        <f>IF($C615="","",IF($C615="@",$D617,VLOOKUP($C615,登録データ!$A$3:$H$2500,2,FALSE)))</f>
        <v/>
      </c>
      <c r="E615" s="281"/>
      <c r="F615" s="281"/>
      <c r="G615" s="282" t="str">
        <f>IF($C615="","",IF($C615="@",$G617,VLOOKUP($C615,登録データ!$A$3:$H$2500,3,FALSE)))</f>
        <v/>
      </c>
      <c r="H615" s="282"/>
      <c r="I615" s="282"/>
      <c r="J615" s="281" t="str">
        <f>IF($C615="","",IF($C615="@",$J617,VLOOKUP($C615,登録データ!$A$3:$H$2500,7,FALSE)))</f>
        <v/>
      </c>
      <c r="K615" s="281"/>
      <c r="L615" s="281" t="str">
        <f>IF($C615="","",IF($C615="@",$L617,VLOOKUP($C615,登録データ!$A$3:$H$2500,4,FALSE)))</f>
        <v/>
      </c>
      <c r="M615" s="281"/>
      <c r="N615" s="281"/>
      <c r="O615" s="58" t="s">
        <v>3697</v>
      </c>
      <c r="P615" s="70"/>
      <c r="Q615" s="30"/>
      <c r="R615" s="156" t="str">
        <f t="shared" si="2617"/>
        <v/>
      </c>
      <c r="S615" s="150"/>
      <c r="T615" s="156" t="str">
        <f t="shared" si="2618"/>
        <v/>
      </c>
      <c r="U615" s="30"/>
      <c r="V615" s="237"/>
      <c r="W615" s="237"/>
      <c r="X615" s="237"/>
      <c r="Y615" s="238"/>
      <c r="Z615" s="238"/>
      <c r="AA615" s="238"/>
      <c r="AB615" s="239"/>
      <c r="AC615" s="240"/>
      <c r="AD615" s="243"/>
      <c r="AG615" s="38"/>
      <c r="AH615" s="267" t="str">
        <f>IF($C615="","",IF($C615="@",0,IF(VLOOKUP($C615,登録データ!$A$3:$V$2500,22,FALSE)=0,0,1)))</f>
        <v/>
      </c>
      <c r="AI615" s="39" t="str">
        <f>IF($P615="","0",VLOOKUP($P615,登録データ!$M$3:$O$28,2,FALSE))</f>
        <v>0</v>
      </c>
      <c r="AJ615" s="39" t="str">
        <f>IF($P615="","",VLOOKUP($P615,登録データ!$M$3:$P$28,4,FALSE))</f>
        <v/>
      </c>
      <c r="AK615" s="39" t="str">
        <f t="shared" si="2619"/>
        <v>00</v>
      </c>
      <c r="AL615" s="39" t="str">
        <f t="shared" si="2620"/>
        <v/>
      </c>
      <c r="AM615" s="39" t="str">
        <f t="shared" si="2621"/>
        <v>000000</v>
      </c>
      <c r="AN615" s="39" t="str">
        <f t="shared" si="2622"/>
        <v/>
      </c>
      <c r="AO615" s="39" t="str">
        <f t="shared" si="2623"/>
        <v/>
      </c>
      <c r="AP615" s="39">
        <f ca="1">IF(OFFSET($C615,-MOD(ROW($C615),3),0)&lt;&gt;"",IF(RIGHT($P615,1)=")",VALUE(VLOOKUP(OFFSET($C615,-MOD(ROW($C615),3),0),登録データ!$A$3:$H$2500,8,FALSE)),0),0)</f>
        <v>0</v>
      </c>
      <c r="AQ615" s="39">
        <f t="shared" ca="1" si="2624"/>
        <v>0</v>
      </c>
      <c r="AR615" s="267" t="str">
        <f t="shared" ref="AR615" si="2691">IF($C615="","",IF($C615="@",0,IF($C615&lt;1501,0,1)))</f>
        <v/>
      </c>
      <c r="AS615" s="39" t="str">
        <f t="shared" si="2625"/>
        <v/>
      </c>
      <c r="AT615" s="267" t="str">
        <f t="shared" ref="AT615" si="2692">IF($C615="","",IF($C615="@",0,IF(COUNTIF($C$21:$C$620,$C615)=1,0,1)))</f>
        <v/>
      </c>
      <c r="AU615" s="267" t="str">
        <f t="shared" ref="AU615" si="2693">IF($L615="","",IF(OR($L615="北海道",$L615="東京都",$L615="大阪府",$L615="京都府",RIGHT($L615,1)="県"),0,1))</f>
        <v/>
      </c>
      <c r="AV615" s="202" t="str">
        <f>IF(AC615="","",COUNTA($AC$21:$AC615))</f>
        <v/>
      </c>
      <c r="AW615" s="199" t="str">
        <f t="shared" ref="AW615" si="2694">IF($C615="","",IF($AV615="","",IF($C615="@",CONCATENATE("@",$D617),$C615)))</f>
        <v/>
      </c>
      <c r="AX615" s="199" t="str">
        <f t="shared" ref="AX615" si="2695">IF(LEFT($AW615,1)="@",$D617,"")</f>
        <v/>
      </c>
      <c r="AY615" s="199" t="str">
        <f t="shared" ref="AY615" si="2696">IF(LEFT($AW615,1)="@",$G617,"")</f>
        <v/>
      </c>
      <c r="AZ615" s="199" t="str">
        <f t="shared" ref="AZ615" si="2697">IF(LEFT($AW615,1)="@",$J617,"")</f>
        <v/>
      </c>
      <c r="BA615" s="199" t="str">
        <f t="shared" ref="BA615" si="2698">IF(LEFT($AW615,1)="@",$L617,"")</f>
        <v/>
      </c>
      <c r="BB615" s="39"/>
      <c r="BC615" s="39"/>
      <c r="BD615" s="74"/>
      <c r="BE615" s="74"/>
      <c r="BF615" s="74"/>
      <c r="BG615" s="83"/>
      <c r="BH615" s="84"/>
      <c r="BI615" s="202" t="str">
        <f>IF($AD615="","",COUNTA($AD$21:$AD615))</f>
        <v/>
      </c>
      <c r="BJ615" s="199" t="str">
        <f>IF($C615="","",IF($BI615="","",IF($C615="@",CONCATENATE("@",$D617),$C615)))</f>
        <v/>
      </c>
      <c r="BK615" s="199" t="str">
        <f t="shared" ref="BK615" si="2699">IF(LEFT($BJ615,1)="@",$D617,"")</f>
        <v/>
      </c>
      <c r="BL615" s="199" t="str">
        <f t="shared" ref="BL615" si="2700">IF(LEFT($BJ615,1)="@",$G617,"")</f>
        <v/>
      </c>
      <c r="BM615" s="199" t="str">
        <f t="shared" ref="BM615" si="2701">IF(LEFT($BJ615,1)="@",$J617,"")</f>
        <v/>
      </c>
      <c r="BN615" s="199" t="str">
        <f t="shared" ref="BN615" si="2702">IF(LEFT($BJ615,1)="@",$L617,"")</f>
        <v/>
      </c>
      <c r="BO615" s="39"/>
      <c r="BP615" s="39"/>
      <c r="BQ615" s="39"/>
      <c r="BR615" s="39"/>
      <c r="BS615" s="39"/>
      <c r="BT615" s="39"/>
      <c r="BV615" s="38" t="str">
        <f>IF($P615="十種競技",COUNTIF($P$21:$P615,"十種競技"),"")</f>
        <v/>
      </c>
      <c r="BW615" s="39" t="str">
        <f t="shared" ca="1" si="2626"/>
        <v/>
      </c>
      <c r="BX615" s="39" t="str">
        <f t="shared" ca="1" si="2627"/>
        <v/>
      </c>
      <c r="BY615" s="39" t="str">
        <f t="shared" ca="1" si="2628"/>
        <v/>
      </c>
      <c r="BZ615" s="39" t="str">
        <f t="shared" ca="1" si="2629"/>
        <v/>
      </c>
      <c r="CA615" s="39" t="str">
        <f t="shared" ca="1" si="2630"/>
        <v/>
      </c>
      <c r="CB615" s="39"/>
      <c r="CC615" s="39"/>
      <c r="CD615" s="39"/>
      <c r="CE615" s="39"/>
      <c r="CF615" s="39"/>
      <c r="CG615" s="86"/>
      <c r="CH615" s="43" t="str">
        <f t="shared" si="2616"/>
        <v/>
      </c>
    </row>
    <row r="616" spans="1:86">
      <c r="A616" s="24"/>
      <c r="B616" s="277"/>
      <c r="C616" s="288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59" t="s">
        <v>3698</v>
      </c>
      <c r="P616" s="71"/>
      <c r="Q616" s="31"/>
      <c r="R616" s="157" t="str">
        <f t="shared" si="2617"/>
        <v/>
      </c>
      <c r="S616" s="151"/>
      <c r="T616" s="157" t="str">
        <f t="shared" si="2618"/>
        <v/>
      </c>
      <c r="U616" s="31"/>
      <c r="V616" s="246"/>
      <c r="W616" s="246"/>
      <c r="X616" s="246"/>
      <c r="Y616" s="247"/>
      <c r="Z616" s="247"/>
      <c r="AA616" s="247"/>
      <c r="AB616" s="248"/>
      <c r="AC616" s="241"/>
      <c r="AD616" s="244"/>
      <c r="AG616" s="38"/>
      <c r="AH616" s="267"/>
      <c r="AI616" s="39" t="str">
        <f>IF($P616="","0",VLOOKUP($P616,登録データ!$M$3:$O$28,2,FALSE))</f>
        <v>0</v>
      </c>
      <c r="AJ616" s="39" t="str">
        <f>IF($P616="","",VLOOKUP($P616,登録データ!$M$3:$P$28,4,FALSE))</f>
        <v/>
      </c>
      <c r="AK616" s="39" t="str">
        <f t="shared" si="2619"/>
        <v>00</v>
      </c>
      <c r="AL616" s="39" t="str">
        <f t="shared" si="2620"/>
        <v/>
      </c>
      <c r="AM616" s="39" t="str">
        <f t="shared" si="2621"/>
        <v>000000</v>
      </c>
      <c r="AN616" s="39" t="str">
        <f t="shared" si="2622"/>
        <v/>
      </c>
      <c r="AO616" s="39" t="str">
        <f t="shared" si="2623"/>
        <v/>
      </c>
      <c r="AP616" s="39">
        <f ca="1">IF(OFFSET($C616,-MOD(ROW($C616),3),0)&lt;&gt;"",IF(RIGHT($P616,1)=")",VALUE(VLOOKUP(OFFSET($C616,-MOD(ROW($C616),3),0),登録データ!$A$3:$H$2500,8,FALSE)),0),0)</f>
        <v>0</v>
      </c>
      <c r="AQ616" s="39">
        <f t="shared" ca="1" si="2624"/>
        <v>0</v>
      </c>
      <c r="AR616" s="267"/>
      <c r="AS616" s="39" t="str">
        <f t="shared" si="2625"/>
        <v/>
      </c>
      <c r="AT616" s="267"/>
      <c r="AU616" s="267"/>
      <c r="AV616" s="202"/>
      <c r="AW616" s="199"/>
      <c r="AX616" s="200"/>
      <c r="AY616" s="200"/>
      <c r="AZ616" s="200"/>
      <c r="BA616" s="200"/>
      <c r="BB616" s="39"/>
      <c r="BC616" s="39"/>
      <c r="BD616" s="93"/>
      <c r="BE616" s="93"/>
      <c r="BF616" s="93"/>
      <c r="BG616" s="95"/>
      <c r="BH616" s="111"/>
      <c r="BI616" s="202"/>
      <c r="BJ616" s="199"/>
      <c r="BK616" s="200"/>
      <c r="BL616" s="200"/>
      <c r="BM616" s="200"/>
      <c r="BN616" s="200"/>
      <c r="BO616" s="39"/>
      <c r="BP616" s="39"/>
      <c r="BQ616" s="39"/>
      <c r="BR616" s="39"/>
      <c r="BS616" s="39"/>
      <c r="BT616" s="39"/>
      <c r="BV616" s="38" t="str">
        <f>IF($P616="十種競技",COUNTIF($P$21:$P616,"十種競技"),"")</f>
        <v/>
      </c>
      <c r="BW616" s="39" t="str">
        <f t="shared" ca="1" si="2626"/>
        <v/>
      </c>
      <c r="BX616" s="39" t="str">
        <f t="shared" ca="1" si="2627"/>
        <v/>
      </c>
      <c r="BY616" s="39" t="str">
        <f t="shared" ca="1" si="2628"/>
        <v/>
      </c>
      <c r="BZ616" s="39" t="str">
        <f t="shared" ca="1" si="2629"/>
        <v/>
      </c>
      <c r="CA616" s="39" t="str">
        <f t="shared" ca="1" si="2630"/>
        <v/>
      </c>
      <c r="CB616" s="39"/>
      <c r="CC616" s="39"/>
      <c r="CD616" s="39"/>
      <c r="CE616" s="39"/>
      <c r="CF616" s="39"/>
      <c r="CG616" s="86"/>
      <c r="CH616" s="43" t="str">
        <f t="shared" si="2616"/>
        <v/>
      </c>
    </row>
    <row r="617" spans="1:86" ht="14.25" thickBot="1">
      <c r="A617" s="24"/>
      <c r="B617" s="278"/>
      <c r="C617" s="29" t="s">
        <v>3696</v>
      </c>
      <c r="D617" s="283"/>
      <c r="E617" s="283"/>
      <c r="F617" s="283"/>
      <c r="G617" s="283"/>
      <c r="H617" s="283"/>
      <c r="I617" s="283"/>
      <c r="J617" s="283"/>
      <c r="K617" s="283"/>
      <c r="L617" s="283"/>
      <c r="M617" s="283"/>
      <c r="N617" s="283"/>
      <c r="O617" s="29" t="s">
        <v>3699</v>
      </c>
      <c r="P617" s="72"/>
      <c r="Q617" s="32"/>
      <c r="R617" s="160" t="str">
        <f t="shared" si="2617"/>
        <v/>
      </c>
      <c r="S617" s="152"/>
      <c r="T617" s="160" t="str">
        <f t="shared" si="2618"/>
        <v/>
      </c>
      <c r="U617" s="32"/>
      <c r="V617" s="249"/>
      <c r="W617" s="249"/>
      <c r="X617" s="249"/>
      <c r="Y617" s="250"/>
      <c r="Z617" s="250"/>
      <c r="AA617" s="250"/>
      <c r="AB617" s="251"/>
      <c r="AC617" s="242"/>
      <c r="AD617" s="245"/>
      <c r="AG617" s="38"/>
      <c r="AH617" s="267"/>
      <c r="AI617" s="39" t="str">
        <f>IF($P617="","0",VLOOKUP($P617,登録データ!$M$3:$O$28,2,FALSE))</f>
        <v>0</v>
      </c>
      <c r="AJ617" s="39" t="str">
        <f>IF($P617="","",VLOOKUP($P617,登録データ!$M$3:$P$28,4,FALSE))</f>
        <v/>
      </c>
      <c r="AK617" s="39" t="str">
        <f t="shared" si="2619"/>
        <v>00</v>
      </c>
      <c r="AL617" s="39" t="str">
        <f t="shared" si="2620"/>
        <v/>
      </c>
      <c r="AM617" s="39" t="str">
        <f t="shared" si="2621"/>
        <v>000000</v>
      </c>
      <c r="AN617" s="39" t="str">
        <f t="shared" si="2622"/>
        <v/>
      </c>
      <c r="AO617" s="39" t="str">
        <f t="shared" si="2623"/>
        <v/>
      </c>
      <c r="AP617" s="39">
        <f ca="1">IF(OFFSET($C617,-MOD(ROW($C617),3),0)&lt;&gt;"",IF(RIGHT($P617,1)=")",VALUE(VLOOKUP(OFFSET($C617,-MOD(ROW($C617),3),0),登録データ!$A$3:$H$2500,8,FALSE)),0),0)</f>
        <v>0</v>
      </c>
      <c r="AQ617" s="39">
        <f t="shared" ca="1" si="2624"/>
        <v>0</v>
      </c>
      <c r="AR617" s="267"/>
      <c r="AS617" s="39" t="str">
        <f t="shared" si="2625"/>
        <v/>
      </c>
      <c r="AT617" s="267"/>
      <c r="AU617" s="267"/>
      <c r="AV617" s="202"/>
      <c r="AW617" s="199"/>
      <c r="AX617" s="200"/>
      <c r="AY617" s="200"/>
      <c r="AZ617" s="200"/>
      <c r="BA617" s="200"/>
      <c r="BB617" s="39"/>
      <c r="BC617" s="39"/>
      <c r="BD617" s="93"/>
      <c r="BE617" s="93"/>
      <c r="BF617" s="93"/>
      <c r="BG617" s="95"/>
      <c r="BH617" s="111"/>
      <c r="BI617" s="202"/>
      <c r="BJ617" s="199"/>
      <c r="BK617" s="200"/>
      <c r="BL617" s="200"/>
      <c r="BM617" s="200"/>
      <c r="BN617" s="200"/>
      <c r="BO617" s="39"/>
      <c r="BP617" s="39"/>
      <c r="BQ617" s="39"/>
      <c r="BR617" s="39"/>
      <c r="BS617" s="39"/>
      <c r="BT617" s="39"/>
      <c r="BV617" s="38" t="str">
        <f>IF($P617="十種競技",COUNTIF($P$21:$P617,"十種競技"),"")</f>
        <v/>
      </c>
      <c r="BW617" s="39" t="str">
        <f t="shared" ca="1" si="2626"/>
        <v/>
      </c>
      <c r="BX617" s="39" t="str">
        <f t="shared" ca="1" si="2627"/>
        <v/>
      </c>
      <c r="BY617" s="39" t="str">
        <f t="shared" ca="1" si="2628"/>
        <v/>
      </c>
      <c r="BZ617" s="39" t="str">
        <f t="shared" ca="1" si="2629"/>
        <v/>
      </c>
      <c r="CA617" s="39" t="str">
        <f t="shared" ca="1" si="2630"/>
        <v/>
      </c>
      <c r="CB617" s="39"/>
      <c r="CC617" s="39"/>
      <c r="CD617" s="39"/>
      <c r="CE617" s="39"/>
      <c r="CF617" s="39"/>
      <c r="CG617" s="86"/>
      <c r="CH617" s="43" t="str">
        <f t="shared" si="2616"/>
        <v/>
      </c>
    </row>
    <row r="618" spans="1:86" ht="14.25" thickTop="1">
      <c r="A618" s="24"/>
      <c r="B618" s="276">
        <v>200</v>
      </c>
      <c r="C618" s="287"/>
      <c r="D618" s="281" t="str">
        <f>IF($C618="","",IF($C618="@",$D620,VLOOKUP($C618,登録データ!$A$3:$H$2500,2,FALSE)))</f>
        <v/>
      </c>
      <c r="E618" s="281"/>
      <c r="F618" s="281"/>
      <c r="G618" s="281" t="str">
        <f>IF($C618="","",IF($C618="@",$G620,VLOOKUP($C618,登録データ!$A$3:$H$2500,3,FALSE)))</f>
        <v/>
      </c>
      <c r="H618" s="281"/>
      <c r="I618" s="281"/>
      <c r="J618" s="281" t="str">
        <f>IF($C618="","",IF($C618="@",$J620,VLOOKUP($C618,登録データ!$A$3:$H$2500,7,FALSE)))</f>
        <v/>
      </c>
      <c r="K618" s="281"/>
      <c r="L618" s="281" t="str">
        <f>IF($C618="","",IF($C618="@",$L620,VLOOKUP($C618,登録データ!$A$3:$H$2500,4,FALSE)))</f>
        <v/>
      </c>
      <c r="M618" s="281"/>
      <c r="N618" s="281"/>
      <c r="O618" s="58" t="s">
        <v>3697</v>
      </c>
      <c r="P618" s="70"/>
      <c r="Q618" s="30"/>
      <c r="R618" s="156" t="str">
        <f t="shared" si="2617"/>
        <v/>
      </c>
      <c r="S618" s="150"/>
      <c r="T618" s="156" t="str">
        <f t="shared" si="2618"/>
        <v/>
      </c>
      <c r="U618" s="30"/>
      <c r="V618" s="237"/>
      <c r="W618" s="237"/>
      <c r="X618" s="237"/>
      <c r="Y618" s="238"/>
      <c r="Z618" s="238"/>
      <c r="AA618" s="238"/>
      <c r="AB618" s="239"/>
      <c r="AC618" s="240"/>
      <c r="AD618" s="243"/>
      <c r="AG618" s="38"/>
      <c r="AH618" s="267" t="str">
        <f>IF($C618="","",IF($C618="@",0,IF(VLOOKUP($C618,登録データ!$A$3:$V$2500,22,FALSE)=0,0,1)))</f>
        <v/>
      </c>
      <c r="AI618" s="39" t="str">
        <f>IF($P618="","0",VLOOKUP($P618,登録データ!$M$3:$O$28,2,FALSE))</f>
        <v>0</v>
      </c>
      <c r="AJ618" s="39" t="str">
        <f>IF($P618="","",VLOOKUP($P618,登録データ!$M$3:$P$28,4,FALSE))</f>
        <v/>
      </c>
      <c r="AK618" s="39" t="str">
        <f t="shared" si="2619"/>
        <v>00</v>
      </c>
      <c r="AL618" s="39" t="str">
        <f t="shared" si="2620"/>
        <v/>
      </c>
      <c r="AM618" s="39" t="str">
        <f t="shared" si="2621"/>
        <v>000000</v>
      </c>
      <c r="AN618" s="39" t="str">
        <f t="shared" si="2622"/>
        <v/>
      </c>
      <c r="AO618" s="39" t="str">
        <f t="shared" si="2623"/>
        <v/>
      </c>
      <c r="AP618" s="39">
        <f ca="1">IF(OFFSET($C618,-MOD(ROW($C618),3),0)&lt;&gt;"",IF(RIGHT($P618,1)=")",VALUE(VLOOKUP(OFFSET($C618,-MOD(ROW($C618),3),0),登録データ!$A$3:$H$2500,8,FALSE)),0),0)</f>
        <v>0</v>
      </c>
      <c r="AQ618" s="39">
        <f t="shared" ca="1" si="2624"/>
        <v>0</v>
      </c>
      <c r="AR618" s="267" t="str">
        <f t="shared" ref="AR618" si="2703">IF($C618="","",IF($C618="@",0,IF($C618&lt;1501,0,1)))</f>
        <v/>
      </c>
      <c r="AS618" s="39" t="str">
        <f t="shared" si="2625"/>
        <v/>
      </c>
      <c r="AT618" s="267" t="str">
        <f t="shared" ref="AT618" si="2704">IF($C618="","",IF($C618="@",0,IF(COUNTIF($C$21:$C$620,$C618)=1,0,1)))</f>
        <v/>
      </c>
      <c r="AU618" s="267" t="str">
        <f t="shared" ref="AU618" si="2705">IF($L618="","",IF(OR($L618="北海道",$L618="東京都",$L618="大阪府",$L618="京都府",RIGHT($L618,1)="県"),0,1))</f>
        <v/>
      </c>
      <c r="AV618" s="202" t="str">
        <f>IF(AC618="","",COUNTA($AC$21:$AC618))</f>
        <v/>
      </c>
      <c r="AW618" s="199" t="str">
        <f t="shared" ref="AW618" si="2706">IF($C618="","",IF($AV618="","",IF($C618="@",CONCATENATE("@",$D620),$C618)))</f>
        <v/>
      </c>
      <c r="AX618" s="199" t="str">
        <f t="shared" ref="AX618" si="2707">IF(LEFT($AW618,1)="@",$D620,"")</f>
        <v/>
      </c>
      <c r="AY618" s="199" t="str">
        <f t="shared" ref="AY618" si="2708">IF(LEFT($AW618,1)="@",$G620,"")</f>
        <v/>
      </c>
      <c r="AZ618" s="199" t="str">
        <f t="shared" ref="AZ618" si="2709">IF(LEFT($AW618,1)="@",$J620,"")</f>
        <v/>
      </c>
      <c r="BA618" s="199" t="str">
        <f t="shared" ref="BA618" si="2710">IF(LEFT($AW618,1)="@",$L620,"")</f>
        <v/>
      </c>
      <c r="BB618" s="39"/>
      <c r="BC618" s="39"/>
      <c r="BD618" s="74"/>
      <c r="BE618" s="74"/>
      <c r="BF618" s="74"/>
      <c r="BG618" s="83"/>
      <c r="BH618" s="84"/>
      <c r="BI618" s="202" t="str">
        <f>IF($AD618="","",COUNTA($AD$21:$AD618))</f>
        <v/>
      </c>
      <c r="BJ618" s="199" t="str">
        <f>IF($C618="","",IF($BI618="","",IF($C618="@",CONCATENATE("@",$D620),$C618)))</f>
        <v/>
      </c>
      <c r="BK618" s="199" t="str">
        <f t="shared" ref="BK618" si="2711">IF(LEFT($BJ618,1)="@",$D620,"")</f>
        <v/>
      </c>
      <c r="BL618" s="199" t="str">
        <f t="shared" ref="BL618" si="2712">IF(LEFT($BJ618,1)="@",$G620,"")</f>
        <v/>
      </c>
      <c r="BM618" s="199" t="str">
        <f t="shared" ref="BM618" si="2713">IF(LEFT($BJ618,1)="@",$J620,"")</f>
        <v/>
      </c>
      <c r="BN618" s="199" t="str">
        <f t="shared" ref="BN618" si="2714">IF(LEFT($BJ618,1)="@",$L620,"")</f>
        <v/>
      </c>
      <c r="BO618" s="39"/>
      <c r="BP618" s="39"/>
      <c r="BQ618" s="39"/>
      <c r="BR618" s="39"/>
      <c r="BS618" s="39"/>
      <c r="BT618" s="39"/>
      <c r="BV618" s="38" t="str">
        <f>IF($P618="十種競技",COUNTIF($P$21:$P618,"十種競技"),"")</f>
        <v/>
      </c>
      <c r="BW618" s="39" t="str">
        <f t="shared" ca="1" si="2626"/>
        <v/>
      </c>
      <c r="BX618" s="39" t="str">
        <f t="shared" ca="1" si="2627"/>
        <v/>
      </c>
      <c r="BY618" s="39" t="str">
        <f t="shared" ca="1" si="2628"/>
        <v/>
      </c>
      <c r="BZ618" s="39" t="str">
        <f t="shared" ca="1" si="2629"/>
        <v/>
      </c>
      <c r="CA618" s="39" t="str">
        <f t="shared" ca="1" si="2630"/>
        <v/>
      </c>
      <c r="CB618" s="39"/>
      <c r="CC618" s="39"/>
      <c r="CD618" s="39"/>
      <c r="CE618" s="39"/>
      <c r="CF618" s="39"/>
      <c r="CG618" s="86"/>
      <c r="CH618" s="43" t="str">
        <f t="shared" si="2616"/>
        <v/>
      </c>
    </row>
    <row r="619" spans="1:86">
      <c r="A619" s="24"/>
      <c r="B619" s="277"/>
      <c r="C619" s="288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59" t="s">
        <v>3698</v>
      </c>
      <c r="P619" s="71"/>
      <c r="Q619" s="31"/>
      <c r="R619" s="157" t="str">
        <f t="shared" si="2617"/>
        <v/>
      </c>
      <c r="S619" s="151"/>
      <c r="T619" s="157" t="str">
        <f t="shared" si="2618"/>
        <v/>
      </c>
      <c r="U619" s="31"/>
      <c r="V619" s="246"/>
      <c r="W619" s="246"/>
      <c r="X619" s="246"/>
      <c r="Y619" s="247"/>
      <c r="Z619" s="247"/>
      <c r="AA619" s="247"/>
      <c r="AB619" s="248"/>
      <c r="AC619" s="241"/>
      <c r="AD619" s="244"/>
      <c r="AG619" s="38"/>
      <c r="AH619" s="267"/>
      <c r="AI619" s="39" t="str">
        <f>IF($P619="","0",VLOOKUP($P619,登録データ!$M$3:$O$28,2,FALSE))</f>
        <v>0</v>
      </c>
      <c r="AJ619" s="39" t="str">
        <f>IF($P619="","",VLOOKUP($P619,登録データ!$M$3:$P$28,4,FALSE))</f>
        <v/>
      </c>
      <c r="AK619" s="39" t="str">
        <f t="shared" si="2619"/>
        <v>00</v>
      </c>
      <c r="AL619" s="39" t="str">
        <f t="shared" si="2620"/>
        <v/>
      </c>
      <c r="AM619" s="39" t="str">
        <f t="shared" si="2621"/>
        <v>000000</v>
      </c>
      <c r="AN619" s="39" t="str">
        <f t="shared" si="2622"/>
        <v/>
      </c>
      <c r="AO619" s="39" t="str">
        <f t="shared" si="2623"/>
        <v/>
      </c>
      <c r="AP619" s="39">
        <f ca="1">IF(OFFSET($C619,-MOD(ROW($C619),3),0)&lt;&gt;"",IF(RIGHT($P619,1)=")",VALUE(VLOOKUP(OFFSET($C619,-MOD(ROW($C619),3),0),登録データ!$A$3:$H$2500,8,FALSE)),0),0)</f>
        <v>0</v>
      </c>
      <c r="AQ619" s="39">
        <f t="shared" ca="1" si="2624"/>
        <v>0</v>
      </c>
      <c r="AR619" s="267"/>
      <c r="AS619" s="39" t="str">
        <f t="shared" si="2625"/>
        <v/>
      </c>
      <c r="AT619" s="267"/>
      <c r="AU619" s="267"/>
      <c r="AV619" s="202"/>
      <c r="AW619" s="199"/>
      <c r="AX619" s="200"/>
      <c r="AY619" s="200"/>
      <c r="AZ619" s="200"/>
      <c r="BA619" s="200"/>
      <c r="BB619" s="39"/>
      <c r="BC619" s="39"/>
      <c r="BD619" s="93"/>
      <c r="BE619" s="93"/>
      <c r="BF619" s="93"/>
      <c r="BG619" s="95"/>
      <c r="BH619" s="111"/>
      <c r="BI619" s="202"/>
      <c r="BJ619" s="199"/>
      <c r="BK619" s="200"/>
      <c r="BL619" s="200"/>
      <c r="BM619" s="200"/>
      <c r="BN619" s="200"/>
      <c r="BO619" s="39"/>
      <c r="BP619" s="39"/>
      <c r="BQ619" s="39"/>
      <c r="BR619" s="39"/>
      <c r="BS619" s="39"/>
      <c r="BT619" s="39"/>
      <c r="BV619" s="38" t="str">
        <f>IF($P619="十種競技",COUNTIF($P$21:$P619,"十種競技"),"")</f>
        <v/>
      </c>
      <c r="BW619" s="39" t="str">
        <f t="shared" ca="1" si="2626"/>
        <v/>
      </c>
      <c r="BX619" s="39" t="str">
        <f t="shared" ca="1" si="2627"/>
        <v/>
      </c>
      <c r="BY619" s="39" t="str">
        <f t="shared" ca="1" si="2628"/>
        <v/>
      </c>
      <c r="BZ619" s="39" t="str">
        <f t="shared" ca="1" si="2629"/>
        <v/>
      </c>
      <c r="CA619" s="39" t="str">
        <f t="shared" ca="1" si="2630"/>
        <v/>
      </c>
      <c r="CB619" s="39"/>
      <c r="CC619" s="39"/>
      <c r="CD619" s="39"/>
      <c r="CE619" s="39"/>
      <c r="CF619" s="39"/>
      <c r="CG619" s="86"/>
      <c r="CH619" s="43" t="str">
        <f t="shared" si="2616"/>
        <v/>
      </c>
    </row>
    <row r="620" spans="1:86" ht="14.25" thickBot="1">
      <c r="A620" s="24"/>
      <c r="B620" s="289"/>
      <c r="C620" s="34" t="s">
        <v>3696</v>
      </c>
      <c r="D620" s="290"/>
      <c r="E620" s="290"/>
      <c r="F620" s="290"/>
      <c r="G620" s="290"/>
      <c r="H620" s="290"/>
      <c r="I620" s="290"/>
      <c r="J620" s="290"/>
      <c r="K620" s="290"/>
      <c r="L620" s="290"/>
      <c r="M620" s="290"/>
      <c r="N620" s="290"/>
      <c r="O620" s="34" t="s">
        <v>3699</v>
      </c>
      <c r="P620" s="73"/>
      <c r="Q620" s="35"/>
      <c r="R620" s="66" t="str">
        <f t="shared" si="2617"/>
        <v/>
      </c>
      <c r="S620" s="153"/>
      <c r="T620" s="66" t="str">
        <f t="shared" si="2618"/>
        <v/>
      </c>
      <c r="U620" s="35"/>
      <c r="V620" s="254"/>
      <c r="W620" s="254"/>
      <c r="X620" s="254"/>
      <c r="Y620" s="255"/>
      <c r="Z620" s="255"/>
      <c r="AA620" s="255"/>
      <c r="AB620" s="256"/>
      <c r="AC620" s="252"/>
      <c r="AD620" s="253"/>
      <c r="AG620" s="40"/>
      <c r="AH620" s="291"/>
      <c r="AI620" s="40" t="str">
        <f>IF($P620="","0",VLOOKUP($P620,登録データ!$M$3:$O$28,2,FALSE))</f>
        <v>0</v>
      </c>
      <c r="AJ620" s="41" t="str">
        <f>IF($P620="","",VLOOKUP($P620,登録データ!$M$3:$P$28,4,FALSE))</f>
        <v/>
      </c>
      <c r="AK620" s="41" t="str">
        <f t="shared" si="2619"/>
        <v>00</v>
      </c>
      <c r="AL620" s="41" t="str">
        <f t="shared" si="2620"/>
        <v/>
      </c>
      <c r="AM620" s="41" t="str">
        <f t="shared" si="2621"/>
        <v>000000</v>
      </c>
      <c r="AN620" s="41" t="str">
        <f t="shared" si="2622"/>
        <v/>
      </c>
      <c r="AO620" s="54" t="str">
        <f t="shared" si="2623"/>
        <v/>
      </c>
      <c r="AP620" s="40">
        <f ca="1">IF(OFFSET($C620,-MOD(ROW($C620),3),0)&lt;&gt;"",IF(RIGHT($P620,1)=")",VALUE(VLOOKUP(OFFSET($C620,-MOD(ROW($C620),3),0),登録データ!$A$3:$H$2500,8,FALSE)),0),0)</f>
        <v>0</v>
      </c>
      <c r="AQ620" s="54">
        <f t="shared" ca="1" si="2624"/>
        <v>0</v>
      </c>
      <c r="AR620" s="291"/>
      <c r="AS620" s="68" t="str">
        <f t="shared" si="2625"/>
        <v/>
      </c>
      <c r="AT620" s="291"/>
      <c r="AU620" s="291"/>
      <c r="AV620" s="203"/>
      <c r="AW620" s="204"/>
      <c r="AX620" s="201"/>
      <c r="AY620" s="201"/>
      <c r="AZ620" s="201"/>
      <c r="BA620" s="201"/>
      <c r="BB620" s="41"/>
      <c r="BC620" s="41"/>
      <c r="BD620" s="91"/>
      <c r="BE620" s="91"/>
      <c r="BF620" s="91"/>
      <c r="BG620" s="91"/>
      <c r="BH620" s="92"/>
      <c r="BI620" s="203"/>
      <c r="BJ620" s="204"/>
      <c r="BK620" s="201"/>
      <c r="BL620" s="201"/>
      <c r="BM620" s="201"/>
      <c r="BN620" s="201"/>
      <c r="BO620" s="41"/>
      <c r="BP620" s="41"/>
      <c r="BQ620" s="41"/>
      <c r="BR620" s="41"/>
      <c r="BS620" s="41"/>
      <c r="BT620" s="41"/>
      <c r="BU620" s="41"/>
      <c r="BV620" s="40" t="str">
        <f>IF($P620="十種競技",COUNTIF($P$21:$P620,"十種競技"),"")</f>
        <v/>
      </c>
      <c r="BW620" s="39" t="str">
        <f t="shared" ca="1" si="2626"/>
        <v/>
      </c>
      <c r="BX620" s="41" t="str">
        <f t="shared" ca="1" si="2627"/>
        <v/>
      </c>
      <c r="BY620" s="41" t="str">
        <f t="shared" ca="1" si="2628"/>
        <v/>
      </c>
      <c r="BZ620" s="41" t="str">
        <f t="shared" ca="1" si="2629"/>
        <v/>
      </c>
      <c r="CA620" s="41" t="str">
        <f t="shared" ca="1" si="2630"/>
        <v/>
      </c>
      <c r="CB620" s="41"/>
      <c r="CC620" s="41"/>
      <c r="CD620" s="41"/>
      <c r="CE620" s="41"/>
      <c r="CF620" s="41"/>
      <c r="CG620" s="54"/>
      <c r="CH620" s="68" t="str">
        <f t="shared" si="2616"/>
        <v/>
      </c>
    </row>
    <row r="621" spans="1:86">
      <c r="A621" s="24"/>
      <c r="B621" s="24"/>
      <c r="C621" s="24"/>
      <c r="D621" s="24"/>
      <c r="E621" s="24"/>
      <c r="F621" s="24"/>
      <c r="G621" s="24"/>
      <c r="H621" s="24"/>
      <c r="I621" s="24"/>
    </row>
    <row r="622" spans="1:86">
      <c r="A622" s="24"/>
      <c r="B622" s="24"/>
      <c r="C622" s="24"/>
      <c r="D622" s="24"/>
      <c r="E622" s="24"/>
      <c r="F622" s="24"/>
      <c r="G622" s="24"/>
      <c r="H622" s="24"/>
      <c r="I622" s="24"/>
    </row>
    <row r="623" spans="1:86">
      <c r="A623" s="24"/>
      <c r="B623" s="24"/>
      <c r="C623" s="24"/>
      <c r="D623" s="24"/>
      <c r="E623" s="24"/>
      <c r="F623" s="24"/>
      <c r="G623" s="24"/>
      <c r="H623" s="24"/>
      <c r="I623" s="24"/>
    </row>
    <row r="624" spans="1:86">
      <c r="A624" s="24"/>
      <c r="B624" s="24"/>
      <c r="C624" s="24"/>
      <c r="D624" s="24"/>
      <c r="E624" s="24"/>
      <c r="F624" s="24"/>
      <c r="G624" s="24"/>
      <c r="H624" s="24"/>
      <c r="I624" s="24"/>
    </row>
    <row r="625" spans="1:9">
      <c r="A625" s="24"/>
      <c r="B625" s="24"/>
      <c r="C625" s="24"/>
      <c r="D625" s="24"/>
      <c r="E625" s="24"/>
      <c r="F625" s="24"/>
      <c r="G625" s="24"/>
      <c r="H625" s="24"/>
      <c r="I625" s="24"/>
    </row>
  </sheetData>
  <sheetProtection algorithmName="SHA-512" hashValue="/zcPVT8jJKSgBQHJqVC4PQ4t9nwi9MlIM3X2qZwcFZF5o4bLir+UrH91N0Mj9rGYE22dyA1Oe9M6p3CJdpOvsw==" saltValue="/rn8LgZB5nApdsGRpjZgZA==" spinCount="100000" sheet="1" objects="1" scenarios="1"/>
  <protectedRanges>
    <protectedRange sqref="AC21:AD620" name="範囲1"/>
  </protectedRanges>
  <mergeCells count="7078">
    <mergeCell ref="BQ66:BQ68"/>
    <mergeCell ref="BR66:BR68"/>
    <mergeCell ref="BS66:BS68"/>
    <mergeCell ref="BT66:BT68"/>
    <mergeCell ref="BQ69:BQ71"/>
    <mergeCell ref="BR69:BR71"/>
    <mergeCell ref="BS69:BS71"/>
    <mergeCell ref="BT69:BT71"/>
    <mergeCell ref="BQ72:BQ74"/>
    <mergeCell ref="BR72:BR74"/>
    <mergeCell ref="BS72:BS74"/>
    <mergeCell ref="BT72:BT74"/>
    <mergeCell ref="BI19:BU19"/>
    <mergeCell ref="BV19:CG19"/>
    <mergeCell ref="AV19:BH19"/>
    <mergeCell ref="BQ51:BQ53"/>
    <mergeCell ref="BR51:BR53"/>
    <mergeCell ref="BS51:BS53"/>
    <mergeCell ref="BT51:BT53"/>
    <mergeCell ref="BQ54:BQ56"/>
    <mergeCell ref="BR54:BR56"/>
    <mergeCell ref="BS54:BS56"/>
    <mergeCell ref="BT54:BT56"/>
    <mergeCell ref="BQ57:BQ59"/>
    <mergeCell ref="BR57:BR59"/>
    <mergeCell ref="BS57:BS59"/>
    <mergeCell ref="BT57:BT59"/>
    <mergeCell ref="BQ60:BQ62"/>
    <mergeCell ref="BR60:BR62"/>
    <mergeCell ref="BS60:BS62"/>
    <mergeCell ref="BT60:BT62"/>
    <mergeCell ref="BQ63:BQ65"/>
    <mergeCell ref="BR63:BR65"/>
    <mergeCell ref="BS63:BS65"/>
    <mergeCell ref="BT63:BT65"/>
    <mergeCell ref="BQ36:BQ38"/>
    <mergeCell ref="BR36:BR38"/>
    <mergeCell ref="BS36:BS38"/>
    <mergeCell ref="BT36:BT38"/>
    <mergeCell ref="BQ39:BQ41"/>
    <mergeCell ref="BR39:BR41"/>
    <mergeCell ref="BS39:BS41"/>
    <mergeCell ref="BT39:BT41"/>
    <mergeCell ref="BQ42:BQ44"/>
    <mergeCell ref="BR42:BR44"/>
    <mergeCell ref="BS42:BS44"/>
    <mergeCell ref="BT42:BT44"/>
    <mergeCell ref="BQ45:BQ47"/>
    <mergeCell ref="BR45:BR47"/>
    <mergeCell ref="BS45:BS47"/>
    <mergeCell ref="BT45:BT47"/>
    <mergeCell ref="BQ48:BQ50"/>
    <mergeCell ref="BR48:BR50"/>
    <mergeCell ref="BS48:BS50"/>
    <mergeCell ref="BT48:BT50"/>
    <mergeCell ref="BQ21:BQ23"/>
    <mergeCell ref="BR21:BR23"/>
    <mergeCell ref="BS21:BS23"/>
    <mergeCell ref="BT21:BT23"/>
    <mergeCell ref="BQ24:BQ26"/>
    <mergeCell ref="BR24:BR26"/>
    <mergeCell ref="BS24:BS26"/>
    <mergeCell ref="BT24:BT26"/>
    <mergeCell ref="BQ27:BQ29"/>
    <mergeCell ref="BR27:BR29"/>
    <mergeCell ref="BS27:BS29"/>
    <mergeCell ref="BT27:BT29"/>
    <mergeCell ref="BQ30:BQ32"/>
    <mergeCell ref="BR30:BR32"/>
    <mergeCell ref="BS30:BS32"/>
    <mergeCell ref="BT30:BT32"/>
    <mergeCell ref="BQ33:BQ35"/>
    <mergeCell ref="BR33:BR35"/>
    <mergeCell ref="BS33:BS35"/>
    <mergeCell ref="BT33:BT35"/>
    <mergeCell ref="BK606:BK608"/>
    <mergeCell ref="BL606:BL608"/>
    <mergeCell ref="BM606:BM608"/>
    <mergeCell ref="BN606:BN608"/>
    <mergeCell ref="BK609:BK611"/>
    <mergeCell ref="BL609:BL611"/>
    <mergeCell ref="BM609:BM611"/>
    <mergeCell ref="BN609:BN611"/>
    <mergeCell ref="BK612:BK614"/>
    <mergeCell ref="BL612:BL614"/>
    <mergeCell ref="BM612:BM614"/>
    <mergeCell ref="BN612:BN614"/>
    <mergeCell ref="BK615:BK617"/>
    <mergeCell ref="BL615:BL617"/>
    <mergeCell ref="BM615:BM617"/>
    <mergeCell ref="BN615:BN617"/>
    <mergeCell ref="BK618:BK620"/>
    <mergeCell ref="BL618:BL620"/>
    <mergeCell ref="BM618:BM620"/>
    <mergeCell ref="BN618:BN620"/>
    <mergeCell ref="BK591:BK593"/>
    <mergeCell ref="BL591:BL593"/>
    <mergeCell ref="BM591:BM593"/>
    <mergeCell ref="BN591:BN593"/>
    <mergeCell ref="BK594:BK596"/>
    <mergeCell ref="BL594:BL596"/>
    <mergeCell ref="BM594:BM596"/>
    <mergeCell ref="BN594:BN596"/>
    <mergeCell ref="BK597:BK599"/>
    <mergeCell ref="BL597:BL599"/>
    <mergeCell ref="BM597:BM599"/>
    <mergeCell ref="BN597:BN599"/>
    <mergeCell ref="BK600:BK602"/>
    <mergeCell ref="BL600:BL602"/>
    <mergeCell ref="BM600:BM602"/>
    <mergeCell ref="BN600:BN602"/>
    <mergeCell ref="BK603:BK605"/>
    <mergeCell ref="BL603:BL605"/>
    <mergeCell ref="BM603:BM605"/>
    <mergeCell ref="BN603:BN605"/>
    <mergeCell ref="BK576:BK578"/>
    <mergeCell ref="BL576:BL578"/>
    <mergeCell ref="BM576:BM578"/>
    <mergeCell ref="BN576:BN578"/>
    <mergeCell ref="BK579:BK581"/>
    <mergeCell ref="BL579:BL581"/>
    <mergeCell ref="BM579:BM581"/>
    <mergeCell ref="BN579:BN581"/>
    <mergeCell ref="BK582:BK584"/>
    <mergeCell ref="BL582:BL584"/>
    <mergeCell ref="BM582:BM584"/>
    <mergeCell ref="BN582:BN584"/>
    <mergeCell ref="BK585:BK587"/>
    <mergeCell ref="BL585:BL587"/>
    <mergeCell ref="BM585:BM587"/>
    <mergeCell ref="BN585:BN587"/>
    <mergeCell ref="BK588:BK590"/>
    <mergeCell ref="BL588:BL590"/>
    <mergeCell ref="BM588:BM590"/>
    <mergeCell ref="BN588:BN590"/>
    <mergeCell ref="BK561:BK563"/>
    <mergeCell ref="BL561:BL563"/>
    <mergeCell ref="BM561:BM563"/>
    <mergeCell ref="BN561:BN563"/>
    <mergeCell ref="BK564:BK566"/>
    <mergeCell ref="BL564:BL566"/>
    <mergeCell ref="BM564:BM566"/>
    <mergeCell ref="BN564:BN566"/>
    <mergeCell ref="BK567:BK569"/>
    <mergeCell ref="BL567:BL569"/>
    <mergeCell ref="BM567:BM569"/>
    <mergeCell ref="BN567:BN569"/>
    <mergeCell ref="BK570:BK572"/>
    <mergeCell ref="BL570:BL572"/>
    <mergeCell ref="BM570:BM572"/>
    <mergeCell ref="BN570:BN572"/>
    <mergeCell ref="BK573:BK575"/>
    <mergeCell ref="BL573:BL575"/>
    <mergeCell ref="BM573:BM575"/>
    <mergeCell ref="BN573:BN575"/>
    <mergeCell ref="BK546:BK548"/>
    <mergeCell ref="BL546:BL548"/>
    <mergeCell ref="BM546:BM548"/>
    <mergeCell ref="BN546:BN548"/>
    <mergeCell ref="BK549:BK551"/>
    <mergeCell ref="BL549:BL551"/>
    <mergeCell ref="BM549:BM551"/>
    <mergeCell ref="BN549:BN551"/>
    <mergeCell ref="BK552:BK554"/>
    <mergeCell ref="BL552:BL554"/>
    <mergeCell ref="BM552:BM554"/>
    <mergeCell ref="BN552:BN554"/>
    <mergeCell ref="BK555:BK557"/>
    <mergeCell ref="BL555:BL557"/>
    <mergeCell ref="BM555:BM557"/>
    <mergeCell ref="BN555:BN557"/>
    <mergeCell ref="BK558:BK560"/>
    <mergeCell ref="BL558:BL560"/>
    <mergeCell ref="BM558:BM560"/>
    <mergeCell ref="BN558:BN560"/>
    <mergeCell ref="BK531:BK533"/>
    <mergeCell ref="BL531:BL533"/>
    <mergeCell ref="BM531:BM533"/>
    <mergeCell ref="BN531:BN533"/>
    <mergeCell ref="BK534:BK536"/>
    <mergeCell ref="BL534:BL536"/>
    <mergeCell ref="BM534:BM536"/>
    <mergeCell ref="BN534:BN536"/>
    <mergeCell ref="BK537:BK539"/>
    <mergeCell ref="BL537:BL539"/>
    <mergeCell ref="BM537:BM539"/>
    <mergeCell ref="BN537:BN539"/>
    <mergeCell ref="BK540:BK542"/>
    <mergeCell ref="BL540:BL542"/>
    <mergeCell ref="BM540:BM542"/>
    <mergeCell ref="BN540:BN542"/>
    <mergeCell ref="BK543:BK545"/>
    <mergeCell ref="BL543:BL545"/>
    <mergeCell ref="BM543:BM545"/>
    <mergeCell ref="BN543:BN545"/>
    <mergeCell ref="BK516:BK518"/>
    <mergeCell ref="BL516:BL518"/>
    <mergeCell ref="BM516:BM518"/>
    <mergeCell ref="BN516:BN518"/>
    <mergeCell ref="BK519:BK521"/>
    <mergeCell ref="BL519:BL521"/>
    <mergeCell ref="BM519:BM521"/>
    <mergeCell ref="BN519:BN521"/>
    <mergeCell ref="BK522:BK524"/>
    <mergeCell ref="BL522:BL524"/>
    <mergeCell ref="BM522:BM524"/>
    <mergeCell ref="BN522:BN524"/>
    <mergeCell ref="BK525:BK527"/>
    <mergeCell ref="BL525:BL527"/>
    <mergeCell ref="BM525:BM527"/>
    <mergeCell ref="BN525:BN527"/>
    <mergeCell ref="BK528:BK530"/>
    <mergeCell ref="BL528:BL530"/>
    <mergeCell ref="BM528:BM530"/>
    <mergeCell ref="BN528:BN530"/>
    <mergeCell ref="BK501:BK503"/>
    <mergeCell ref="BL501:BL503"/>
    <mergeCell ref="BM501:BM503"/>
    <mergeCell ref="BN501:BN503"/>
    <mergeCell ref="BK504:BK506"/>
    <mergeCell ref="BL504:BL506"/>
    <mergeCell ref="BM504:BM506"/>
    <mergeCell ref="BN504:BN506"/>
    <mergeCell ref="BK507:BK509"/>
    <mergeCell ref="BL507:BL509"/>
    <mergeCell ref="BM507:BM509"/>
    <mergeCell ref="BN507:BN509"/>
    <mergeCell ref="BK510:BK512"/>
    <mergeCell ref="BL510:BL512"/>
    <mergeCell ref="BM510:BM512"/>
    <mergeCell ref="BN510:BN512"/>
    <mergeCell ref="BK513:BK515"/>
    <mergeCell ref="BL513:BL515"/>
    <mergeCell ref="BM513:BM515"/>
    <mergeCell ref="BN513:BN515"/>
    <mergeCell ref="BK486:BK488"/>
    <mergeCell ref="BL486:BL488"/>
    <mergeCell ref="BM486:BM488"/>
    <mergeCell ref="BN486:BN488"/>
    <mergeCell ref="BK489:BK491"/>
    <mergeCell ref="BL489:BL491"/>
    <mergeCell ref="BM489:BM491"/>
    <mergeCell ref="BN489:BN491"/>
    <mergeCell ref="BK492:BK494"/>
    <mergeCell ref="BL492:BL494"/>
    <mergeCell ref="BM492:BM494"/>
    <mergeCell ref="BN492:BN494"/>
    <mergeCell ref="BK495:BK497"/>
    <mergeCell ref="BL495:BL497"/>
    <mergeCell ref="BM495:BM497"/>
    <mergeCell ref="BN495:BN497"/>
    <mergeCell ref="BK498:BK500"/>
    <mergeCell ref="BL498:BL500"/>
    <mergeCell ref="BM498:BM500"/>
    <mergeCell ref="BN498:BN500"/>
    <mergeCell ref="BK471:BK473"/>
    <mergeCell ref="BL471:BL473"/>
    <mergeCell ref="BM471:BM473"/>
    <mergeCell ref="BN471:BN473"/>
    <mergeCell ref="BK474:BK476"/>
    <mergeCell ref="BL474:BL476"/>
    <mergeCell ref="BM474:BM476"/>
    <mergeCell ref="BN474:BN476"/>
    <mergeCell ref="BK477:BK479"/>
    <mergeCell ref="BL477:BL479"/>
    <mergeCell ref="BM477:BM479"/>
    <mergeCell ref="BN477:BN479"/>
    <mergeCell ref="BK480:BK482"/>
    <mergeCell ref="BL480:BL482"/>
    <mergeCell ref="BM480:BM482"/>
    <mergeCell ref="BN480:BN482"/>
    <mergeCell ref="BK483:BK485"/>
    <mergeCell ref="BL483:BL485"/>
    <mergeCell ref="BM483:BM485"/>
    <mergeCell ref="BN483:BN485"/>
    <mergeCell ref="BK456:BK458"/>
    <mergeCell ref="BL456:BL458"/>
    <mergeCell ref="BM456:BM458"/>
    <mergeCell ref="BN456:BN458"/>
    <mergeCell ref="BK459:BK461"/>
    <mergeCell ref="BL459:BL461"/>
    <mergeCell ref="BM459:BM461"/>
    <mergeCell ref="BN459:BN461"/>
    <mergeCell ref="BK462:BK464"/>
    <mergeCell ref="BL462:BL464"/>
    <mergeCell ref="BM462:BM464"/>
    <mergeCell ref="BN462:BN464"/>
    <mergeCell ref="BK465:BK467"/>
    <mergeCell ref="BL465:BL467"/>
    <mergeCell ref="BM465:BM467"/>
    <mergeCell ref="BN465:BN467"/>
    <mergeCell ref="BK468:BK470"/>
    <mergeCell ref="BL468:BL470"/>
    <mergeCell ref="BM468:BM470"/>
    <mergeCell ref="BN468:BN470"/>
    <mergeCell ref="BK441:BK443"/>
    <mergeCell ref="BL441:BL443"/>
    <mergeCell ref="BM441:BM443"/>
    <mergeCell ref="BN441:BN443"/>
    <mergeCell ref="BK444:BK446"/>
    <mergeCell ref="BL444:BL446"/>
    <mergeCell ref="BM444:BM446"/>
    <mergeCell ref="BN444:BN446"/>
    <mergeCell ref="BK447:BK449"/>
    <mergeCell ref="BL447:BL449"/>
    <mergeCell ref="BM447:BM449"/>
    <mergeCell ref="BN447:BN449"/>
    <mergeCell ref="BK450:BK452"/>
    <mergeCell ref="BL450:BL452"/>
    <mergeCell ref="BM450:BM452"/>
    <mergeCell ref="BN450:BN452"/>
    <mergeCell ref="BK453:BK455"/>
    <mergeCell ref="BL453:BL455"/>
    <mergeCell ref="BM453:BM455"/>
    <mergeCell ref="BN453:BN455"/>
    <mergeCell ref="BK426:BK428"/>
    <mergeCell ref="BL426:BL428"/>
    <mergeCell ref="BM426:BM428"/>
    <mergeCell ref="BN426:BN428"/>
    <mergeCell ref="BK429:BK431"/>
    <mergeCell ref="BL429:BL431"/>
    <mergeCell ref="BM429:BM431"/>
    <mergeCell ref="BN429:BN431"/>
    <mergeCell ref="BK432:BK434"/>
    <mergeCell ref="BL432:BL434"/>
    <mergeCell ref="BM432:BM434"/>
    <mergeCell ref="BN432:BN434"/>
    <mergeCell ref="BK435:BK437"/>
    <mergeCell ref="BL435:BL437"/>
    <mergeCell ref="BM435:BM437"/>
    <mergeCell ref="BN435:BN437"/>
    <mergeCell ref="BK438:BK440"/>
    <mergeCell ref="BL438:BL440"/>
    <mergeCell ref="BM438:BM440"/>
    <mergeCell ref="BN438:BN440"/>
    <mergeCell ref="BK411:BK413"/>
    <mergeCell ref="BL411:BL413"/>
    <mergeCell ref="BM411:BM413"/>
    <mergeCell ref="BN411:BN413"/>
    <mergeCell ref="BK414:BK416"/>
    <mergeCell ref="BL414:BL416"/>
    <mergeCell ref="BM414:BM416"/>
    <mergeCell ref="BN414:BN416"/>
    <mergeCell ref="BK417:BK419"/>
    <mergeCell ref="BL417:BL419"/>
    <mergeCell ref="BM417:BM419"/>
    <mergeCell ref="BN417:BN419"/>
    <mergeCell ref="BK420:BK422"/>
    <mergeCell ref="BL420:BL422"/>
    <mergeCell ref="BM420:BM422"/>
    <mergeCell ref="BN420:BN422"/>
    <mergeCell ref="BK423:BK425"/>
    <mergeCell ref="BL423:BL425"/>
    <mergeCell ref="BM423:BM425"/>
    <mergeCell ref="BN423:BN425"/>
    <mergeCell ref="BK396:BK398"/>
    <mergeCell ref="BL396:BL398"/>
    <mergeCell ref="BM396:BM398"/>
    <mergeCell ref="BN396:BN398"/>
    <mergeCell ref="BK399:BK401"/>
    <mergeCell ref="BL399:BL401"/>
    <mergeCell ref="BM399:BM401"/>
    <mergeCell ref="BN399:BN401"/>
    <mergeCell ref="BK402:BK404"/>
    <mergeCell ref="BL402:BL404"/>
    <mergeCell ref="BM402:BM404"/>
    <mergeCell ref="BN402:BN404"/>
    <mergeCell ref="BK405:BK407"/>
    <mergeCell ref="BL405:BL407"/>
    <mergeCell ref="BM405:BM407"/>
    <mergeCell ref="BN405:BN407"/>
    <mergeCell ref="BK408:BK410"/>
    <mergeCell ref="BL408:BL410"/>
    <mergeCell ref="BM408:BM410"/>
    <mergeCell ref="BN408:BN410"/>
    <mergeCell ref="BK381:BK383"/>
    <mergeCell ref="BL381:BL383"/>
    <mergeCell ref="BM381:BM383"/>
    <mergeCell ref="BN381:BN383"/>
    <mergeCell ref="BK384:BK386"/>
    <mergeCell ref="BL384:BL386"/>
    <mergeCell ref="BM384:BM386"/>
    <mergeCell ref="BN384:BN386"/>
    <mergeCell ref="BK387:BK389"/>
    <mergeCell ref="BL387:BL389"/>
    <mergeCell ref="BM387:BM389"/>
    <mergeCell ref="BN387:BN389"/>
    <mergeCell ref="BK390:BK392"/>
    <mergeCell ref="BL390:BL392"/>
    <mergeCell ref="BM390:BM392"/>
    <mergeCell ref="BN390:BN392"/>
    <mergeCell ref="BK393:BK395"/>
    <mergeCell ref="BL393:BL395"/>
    <mergeCell ref="BM393:BM395"/>
    <mergeCell ref="BN393:BN395"/>
    <mergeCell ref="BK366:BK368"/>
    <mergeCell ref="BL366:BL368"/>
    <mergeCell ref="BM366:BM368"/>
    <mergeCell ref="BN366:BN368"/>
    <mergeCell ref="BK369:BK371"/>
    <mergeCell ref="BL369:BL371"/>
    <mergeCell ref="BM369:BM371"/>
    <mergeCell ref="BN369:BN371"/>
    <mergeCell ref="BK372:BK374"/>
    <mergeCell ref="BL372:BL374"/>
    <mergeCell ref="BM372:BM374"/>
    <mergeCell ref="BN372:BN374"/>
    <mergeCell ref="BK375:BK377"/>
    <mergeCell ref="BL375:BL377"/>
    <mergeCell ref="BM375:BM377"/>
    <mergeCell ref="BN375:BN377"/>
    <mergeCell ref="BK378:BK380"/>
    <mergeCell ref="BL378:BL380"/>
    <mergeCell ref="BM378:BM380"/>
    <mergeCell ref="BN378:BN380"/>
    <mergeCell ref="BK351:BK353"/>
    <mergeCell ref="BL351:BL353"/>
    <mergeCell ref="BM351:BM353"/>
    <mergeCell ref="BN351:BN353"/>
    <mergeCell ref="BK354:BK356"/>
    <mergeCell ref="BL354:BL356"/>
    <mergeCell ref="BM354:BM356"/>
    <mergeCell ref="BN354:BN356"/>
    <mergeCell ref="BK357:BK359"/>
    <mergeCell ref="BL357:BL359"/>
    <mergeCell ref="BM357:BM359"/>
    <mergeCell ref="BN357:BN359"/>
    <mergeCell ref="BK360:BK362"/>
    <mergeCell ref="BL360:BL362"/>
    <mergeCell ref="BM360:BM362"/>
    <mergeCell ref="BN360:BN362"/>
    <mergeCell ref="BK363:BK365"/>
    <mergeCell ref="BL363:BL365"/>
    <mergeCell ref="BM363:BM365"/>
    <mergeCell ref="BN363:BN365"/>
    <mergeCell ref="BK336:BK338"/>
    <mergeCell ref="BL336:BL338"/>
    <mergeCell ref="BM336:BM338"/>
    <mergeCell ref="BN336:BN338"/>
    <mergeCell ref="BK339:BK341"/>
    <mergeCell ref="BL339:BL341"/>
    <mergeCell ref="BM339:BM341"/>
    <mergeCell ref="BN339:BN341"/>
    <mergeCell ref="BK342:BK344"/>
    <mergeCell ref="BL342:BL344"/>
    <mergeCell ref="BM342:BM344"/>
    <mergeCell ref="BN342:BN344"/>
    <mergeCell ref="BK345:BK347"/>
    <mergeCell ref="BL345:BL347"/>
    <mergeCell ref="BM345:BM347"/>
    <mergeCell ref="BN345:BN347"/>
    <mergeCell ref="BK348:BK350"/>
    <mergeCell ref="BL348:BL350"/>
    <mergeCell ref="BM348:BM350"/>
    <mergeCell ref="BN348:BN350"/>
    <mergeCell ref="BK321:BK323"/>
    <mergeCell ref="BL321:BL323"/>
    <mergeCell ref="BM321:BM323"/>
    <mergeCell ref="BN321:BN323"/>
    <mergeCell ref="BK324:BK326"/>
    <mergeCell ref="BL324:BL326"/>
    <mergeCell ref="BM324:BM326"/>
    <mergeCell ref="BN324:BN326"/>
    <mergeCell ref="BK327:BK329"/>
    <mergeCell ref="BL327:BL329"/>
    <mergeCell ref="BM327:BM329"/>
    <mergeCell ref="BN327:BN329"/>
    <mergeCell ref="BK330:BK332"/>
    <mergeCell ref="BL330:BL332"/>
    <mergeCell ref="BM330:BM332"/>
    <mergeCell ref="BN330:BN332"/>
    <mergeCell ref="BK333:BK335"/>
    <mergeCell ref="BL333:BL335"/>
    <mergeCell ref="BM333:BM335"/>
    <mergeCell ref="BN333:BN335"/>
    <mergeCell ref="BK306:BK308"/>
    <mergeCell ref="BL306:BL308"/>
    <mergeCell ref="BM306:BM308"/>
    <mergeCell ref="BN306:BN308"/>
    <mergeCell ref="BK309:BK311"/>
    <mergeCell ref="BL309:BL311"/>
    <mergeCell ref="BM309:BM311"/>
    <mergeCell ref="BN309:BN311"/>
    <mergeCell ref="BK312:BK314"/>
    <mergeCell ref="BL312:BL314"/>
    <mergeCell ref="BM312:BM314"/>
    <mergeCell ref="BN312:BN314"/>
    <mergeCell ref="BK315:BK317"/>
    <mergeCell ref="BL315:BL317"/>
    <mergeCell ref="BM315:BM317"/>
    <mergeCell ref="BN315:BN317"/>
    <mergeCell ref="BK318:BK320"/>
    <mergeCell ref="BL318:BL320"/>
    <mergeCell ref="BM318:BM320"/>
    <mergeCell ref="BN318:BN320"/>
    <mergeCell ref="BK291:BK293"/>
    <mergeCell ref="BL291:BL293"/>
    <mergeCell ref="BM291:BM293"/>
    <mergeCell ref="BN291:BN293"/>
    <mergeCell ref="BK294:BK296"/>
    <mergeCell ref="BL294:BL296"/>
    <mergeCell ref="BM294:BM296"/>
    <mergeCell ref="BN294:BN296"/>
    <mergeCell ref="BK297:BK299"/>
    <mergeCell ref="BL297:BL299"/>
    <mergeCell ref="BM297:BM299"/>
    <mergeCell ref="BN297:BN299"/>
    <mergeCell ref="BK300:BK302"/>
    <mergeCell ref="BL300:BL302"/>
    <mergeCell ref="BM300:BM302"/>
    <mergeCell ref="BN300:BN302"/>
    <mergeCell ref="BK303:BK305"/>
    <mergeCell ref="BL303:BL305"/>
    <mergeCell ref="BM303:BM305"/>
    <mergeCell ref="BN303:BN305"/>
    <mergeCell ref="BK276:BK278"/>
    <mergeCell ref="BL276:BL278"/>
    <mergeCell ref="BM276:BM278"/>
    <mergeCell ref="BN276:BN278"/>
    <mergeCell ref="BK279:BK281"/>
    <mergeCell ref="BL279:BL281"/>
    <mergeCell ref="BM279:BM281"/>
    <mergeCell ref="BN279:BN281"/>
    <mergeCell ref="BK282:BK284"/>
    <mergeCell ref="BL282:BL284"/>
    <mergeCell ref="BM282:BM284"/>
    <mergeCell ref="BN282:BN284"/>
    <mergeCell ref="BK285:BK287"/>
    <mergeCell ref="BL285:BL287"/>
    <mergeCell ref="BM285:BM287"/>
    <mergeCell ref="BN285:BN287"/>
    <mergeCell ref="BK288:BK290"/>
    <mergeCell ref="BL288:BL290"/>
    <mergeCell ref="BM288:BM290"/>
    <mergeCell ref="BN288:BN290"/>
    <mergeCell ref="BK261:BK263"/>
    <mergeCell ref="BL261:BL263"/>
    <mergeCell ref="BM261:BM263"/>
    <mergeCell ref="BN261:BN263"/>
    <mergeCell ref="BK264:BK266"/>
    <mergeCell ref="BL264:BL266"/>
    <mergeCell ref="BM264:BM266"/>
    <mergeCell ref="BN264:BN266"/>
    <mergeCell ref="BK267:BK269"/>
    <mergeCell ref="BL267:BL269"/>
    <mergeCell ref="BM267:BM269"/>
    <mergeCell ref="BN267:BN269"/>
    <mergeCell ref="BK270:BK272"/>
    <mergeCell ref="BL270:BL272"/>
    <mergeCell ref="BM270:BM272"/>
    <mergeCell ref="BN270:BN272"/>
    <mergeCell ref="BK273:BK275"/>
    <mergeCell ref="BL273:BL275"/>
    <mergeCell ref="BM273:BM275"/>
    <mergeCell ref="BN273:BN275"/>
    <mergeCell ref="BK246:BK248"/>
    <mergeCell ref="BL246:BL248"/>
    <mergeCell ref="BM246:BM248"/>
    <mergeCell ref="BN246:BN248"/>
    <mergeCell ref="BK249:BK251"/>
    <mergeCell ref="BL249:BL251"/>
    <mergeCell ref="BM249:BM251"/>
    <mergeCell ref="BN249:BN251"/>
    <mergeCell ref="BK252:BK254"/>
    <mergeCell ref="BL252:BL254"/>
    <mergeCell ref="BM252:BM254"/>
    <mergeCell ref="BN252:BN254"/>
    <mergeCell ref="BK255:BK257"/>
    <mergeCell ref="BL255:BL257"/>
    <mergeCell ref="BM255:BM257"/>
    <mergeCell ref="BN255:BN257"/>
    <mergeCell ref="BK258:BK260"/>
    <mergeCell ref="BL258:BL260"/>
    <mergeCell ref="BM258:BM260"/>
    <mergeCell ref="BN258:BN260"/>
    <mergeCell ref="BK231:BK233"/>
    <mergeCell ref="BL231:BL233"/>
    <mergeCell ref="BM231:BM233"/>
    <mergeCell ref="BN231:BN233"/>
    <mergeCell ref="BK234:BK236"/>
    <mergeCell ref="BL234:BL236"/>
    <mergeCell ref="BM234:BM236"/>
    <mergeCell ref="BN234:BN236"/>
    <mergeCell ref="BK237:BK239"/>
    <mergeCell ref="BL237:BL239"/>
    <mergeCell ref="BM237:BM239"/>
    <mergeCell ref="BN237:BN239"/>
    <mergeCell ref="BK240:BK242"/>
    <mergeCell ref="BL240:BL242"/>
    <mergeCell ref="BM240:BM242"/>
    <mergeCell ref="BN240:BN242"/>
    <mergeCell ref="BK243:BK245"/>
    <mergeCell ref="BL243:BL245"/>
    <mergeCell ref="BM243:BM245"/>
    <mergeCell ref="BN243:BN245"/>
    <mergeCell ref="BK216:BK218"/>
    <mergeCell ref="BL216:BL218"/>
    <mergeCell ref="BM216:BM218"/>
    <mergeCell ref="BN216:BN218"/>
    <mergeCell ref="BK219:BK221"/>
    <mergeCell ref="BL219:BL221"/>
    <mergeCell ref="BM219:BM221"/>
    <mergeCell ref="BN219:BN221"/>
    <mergeCell ref="BK222:BK224"/>
    <mergeCell ref="BL222:BL224"/>
    <mergeCell ref="BM222:BM224"/>
    <mergeCell ref="BN222:BN224"/>
    <mergeCell ref="BK225:BK227"/>
    <mergeCell ref="BL225:BL227"/>
    <mergeCell ref="BM225:BM227"/>
    <mergeCell ref="BN225:BN227"/>
    <mergeCell ref="BK228:BK230"/>
    <mergeCell ref="BL228:BL230"/>
    <mergeCell ref="BM228:BM230"/>
    <mergeCell ref="BN228:BN230"/>
    <mergeCell ref="BK201:BK203"/>
    <mergeCell ref="BL201:BL203"/>
    <mergeCell ref="BM201:BM203"/>
    <mergeCell ref="BN201:BN203"/>
    <mergeCell ref="BK204:BK206"/>
    <mergeCell ref="BL204:BL206"/>
    <mergeCell ref="BM204:BM206"/>
    <mergeCell ref="BN204:BN206"/>
    <mergeCell ref="BK207:BK209"/>
    <mergeCell ref="BL207:BL209"/>
    <mergeCell ref="BM207:BM209"/>
    <mergeCell ref="BN207:BN209"/>
    <mergeCell ref="BK210:BK212"/>
    <mergeCell ref="BL210:BL212"/>
    <mergeCell ref="BM210:BM212"/>
    <mergeCell ref="BN210:BN212"/>
    <mergeCell ref="BK213:BK215"/>
    <mergeCell ref="BL213:BL215"/>
    <mergeCell ref="BM213:BM215"/>
    <mergeCell ref="BN213:BN215"/>
    <mergeCell ref="BK186:BK188"/>
    <mergeCell ref="BL186:BL188"/>
    <mergeCell ref="BM186:BM188"/>
    <mergeCell ref="BN186:BN188"/>
    <mergeCell ref="BK189:BK191"/>
    <mergeCell ref="BL189:BL191"/>
    <mergeCell ref="BM189:BM191"/>
    <mergeCell ref="BN189:BN191"/>
    <mergeCell ref="BK192:BK194"/>
    <mergeCell ref="BL192:BL194"/>
    <mergeCell ref="BM192:BM194"/>
    <mergeCell ref="BN192:BN194"/>
    <mergeCell ref="BK195:BK197"/>
    <mergeCell ref="BL195:BL197"/>
    <mergeCell ref="BM195:BM197"/>
    <mergeCell ref="BN195:BN197"/>
    <mergeCell ref="BK198:BK200"/>
    <mergeCell ref="BL198:BL200"/>
    <mergeCell ref="BM198:BM200"/>
    <mergeCell ref="BN198:BN200"/>
    <mergeCell ref="BK171:BK173"/>
    <mergeCell ref="BL171:BL173"/>
    <mergeCell ref="BM171:BM173"/>
    <mergeCell ref="BN171:BN173"/>
    <mergeCell ref="BK174:BK176"/>
    <mergeCell ref="BL174:BL176"/>
    <mergeCell ref="BM174:BM176"/>
    <mergeCell ref="BN174:BN176"/>
    <mergeCell ref="BK177:BK179"/>
    <mergeCell ref="BL177:BL179"/>
    <mergeCell ref="BM177:BM179"/>
    <mergeCell ref="BN177:BN179"/>
    <mergeCell ref="BK180:BK182"/>
    <mergeCell ref="BL180:BL182"/>
    <mergeCell ref="BM180:BM182"/>
    <mergeCell ref="BN180:BN182"/>
    <mergeCell ref="BK183:BK185"/>
    <mergeCell ref="BL183:BL185"/>
    <mergeCell ref="BM183:BM185"/>
    <mergeCell ref="BN183:BN185"/>
    <mergeCell ref="BK156:BK158"/>
    <mergeCell ref="BL156:BL158"/>
    <mergeCell ref="BM156:BM158"/>
    <mergeCell ref="BN156:BN158"/>
    <mergeCell ref="BK159:BK161"/>
    <mergeCell ref="BL159:BL161"/>
    <mergeCell ref="BM159:BM161"/>
    <mergeCell ref="BN159:BN161"/>
    <mergeCell ref="BK162:BK164"/>
    <mergeCell ref="BL162:BL164"/>
    <mergeCell ref="BM162:BM164"/>
    <mergeCell ref="BN162:BN164"/>
    <mergeCell ref="BK165:BK167"/>
    <mergeCell ref="BL165:BL167"/>
    <mergeCell ref="BM165:BM167"/>
    <mergeCell ref="BN165:BN167"/>
    <mergeCell ref="BK168:BK170"/>
    <mergeCell ref="BL168:BL170"/>
    <mergeCell ref="BM168:BM170"/>
    <mergeCell ref="BN168:BN170"/>
    <mergeCell ref="BK141:BK143"/>
    <mergeCell ref="BL141:BL143"/>
    <mergeCell ref="BM141:BM143"/>
    <mergeCell ref="BN141:BN143"/>
    <mergeCell ref="BK144:BK146"/>
    <mergeCell ref="BL144:BL146"/>
    <mergeCell ref="BM144:BM146"/>
    <mergeCell ref="BN144:BN146"/>
    <mergeCell ref="BK147:BK149"/>
    <mergeCell ref="BL147:BL149"/>
    <mergeCell ref="BM147:BM149"/>
    <mergeCell ref="BN147:BN149"/>
    <mergeCell ref="BK150:BK152"/>
    <mergeCell ref="BL150:BL152"/>
    <mergeCell ref="BM150:BM152"/>
    <mergeCell ref="BN150:BN152"/>
    <mergeCell ref="BK153:BK155"/>
    <mergeCell ref="BL153:BL155"/>
    <mergeCell ref="BM153:BM155"/>
    <mergeCell ref="BN153:BN155"/>
    <mergeCell ref="BK126:BK128"/>
    <mergeCell ref="BL126:BL128"/>
    <mergeCell ref="BM126:BM128"/>
    <mergeCell ref="BN126:BN128"/>
    <mergeCell ref="BK129:BK131"/>
    <mergeCell ref="BL129:BL131"/>
    <mergeCell ref="BM129:BM131"/>
    <mergeCell ref="BN129:BN131"/>
    <mergeCell ref="BK132:BK134"/>
    <mergeCell ref="BL132:BL134"/>
    <mergeCell ref="BM132:BM134"/>
    <mergeCell ref="BN132:BN134"/>
    <mergeCell ref="BK135:BK137"/>
    <mergeCell ref="BL135:BL137"/>
    <mergeCell ref="BM135:BM137"/>
    <mergeCell ref="BN135:BN137"/>
    <mergeCell ref="BK138:BK140"/>
    <mergeCell ref="BL138:BL140"/>
    <mergeCell ref="BM138:BM140"/>
    <mergeCell ref="BN138:BN140"/>
    <mergeCell ref="BK111:BK113"/>
    <mergeCell ref="BL111:BL113"/>
    <mergeCell ref="BM111:BM113"/>
    <mergeCell ref="BN111:BN113"/>
    <mergeCell ref="BK114:BK116"/>
    <mergeCell ref="BL114:BL116"/>
    <mergeCell ref="BM114:BM116"/>
    <mergeCell ref="BN114:BN116"/>
    <mergeCell ref="BK117:BK119"/>
    <mergeCell ref="BL117:BL119"/>
    <mergeCell ref="BM117:BM119"/>
    <mergeCell ref="BN117:BN119"/>
    <mergeCell ref="BK120:BK122"/>
    <mergeCell ref="BL120:BL122"/>
    <mergeCell ref="BM120:BM122"/>
    <mergeCell ref="BN120:BN122"/>
    <mergeCell ref="BK123:BK125"/>
    <mergeCell ref="BL123:BL125"/>
    <mergeCell ref="BM123:BM125"/>
    <mergeCell ref="BN123:BN125"/>
    <mergeCell ref="BK96:BK98"/>
    <mergeCell ref="BL96:BL98"/>
    <mergeCell ref="BM96:BM98"/>
    <mergeCell ref="BN96:BN98"/>
    <mergeCell ref="BK99:BK101"/>
    <mergeCell ref="BL99:BL101"/>
    <mergeCell ref="BM99:BM101"/>
    <mergeCell ref="BN99:BN101"/>
    <mergeCell ref="BK102:BK104"/>
    <mergeCell ref="BL102:BL104"/>
    <mergeCell ref="BM102:BM104"/>
    <mergeCell ref="BN102:BN104"/>
    <mergeCell ref="BK105:BK107"/>
    <mergeCell ref="BL105:BL107"/>
    <mergeCell ref="BM105:BM107"/>
    <mergeCell ref="BN105:BN107"/>
    <mergeCell ref="BK108:BK110"/>
    <mergeCell ref="BL108:BL110"/>
    <mergeCell ref="BM108:BM110"/>
    <mergeCell ref="BN108:BN110"/>
    <mergeCell ref="BK81:BK83"/>
    <mergeCell ref="BL81:BL83"/>
    <mergeCell ref="BM81:BM83"/>
    <mergeCell ref="BN81:BN83"/>
    <mergeCell ref="BK84:BK86"/>
    <mergeCell ref="BL84:BL86"/>
    <mergeCell ref="BM84:BM86"/>
    <mergeCell ref="BN84:BN86"/>
    <mergeCell ref="BK87:BK89"/>
    <mergeCell ref="BL87:BL89"/>
    <mergeCell ref="BM87:BM89"/>
    <mergeCell ref="BN87:BN89"/>
    <mergeCell ref="BK90:BK92"/>
    <mergeCell ref="BL90:BL92"/>
    <mergeCell ref="BM90:BM92"/>
    <mergeCell ref="BN90:BN92"/>
    <mergeCell ref="BK93:BK95"/>
    <mergeCell ref="BL93:BL95"/>
    <mergeCell ref="BM93:BM95"/>
    <mergeCell ref="BN93:BN95"/>
    <mergeCell ref="BK66:BK68"/>
    <mergeCell ref="BL66:BL68"/>
    <mergeCell ref="BM66:BM68"/>
    <mergeCell ref="BN66:BN68"/>
    <mergeCell ref="BK69:BK71"/>
    <mergeCell ref="BL69:BL71"/>
    <mergeCell ref="BM69:BM71"/>
    <mergeCell ref="BN69:BN71"/>
    <mergeCell ref="BK72:BK74"/>
    <mergeCell ref="BL72:BL74"/>
    <mergeCell ref="BM72:BM74"/>
    <mergeCell ref="BN72:BN74"/>
    <mergeCell ref="BK75:BK77"/>
    <mergeCell ref="BL75:BL77"/>
    <mergeCell ref="BM75:BM77"/>
    <mergeCell ref="BN75:BN77"/>
    <mergeCell ref="BK78:BK80"/>
    <mergeCell ref="BL78:BL80"/>
    <mergeCell ref="BM78:BM80"/>
    <mergeCell ref="BN78:BN80"/>
    <mergeCell ref="BK51:BK53"/>
    <mergeCell ref="BL51:BL53"/>
    <mergeCell ref="BM51:BM53"/>
    <mergeCell ref="BN51:BN53"/>
    <mergeCell ref="BK54:BK56"/>
    <mergeCell ref="BL54:BL56"/>
    <mergeCell ref="BM54:BM56"/>
    <mergeCell ref="BN54:BN56"/>
    <mergeCell ref="BK57:BK59"/>
    <mergeCell ref="BL57:BL59"/>
    <mergeCell ref="BM57:BM59"/>
    <mergeCell ref="BN57:BN59"/>
    <mergeCell ref="BK60:BK62"/>
    <mergeCell ref="BL60:BL62"/>
    <mergeCell ref="BM60:BM62"/>
    <mergeCell ref="BN60:BN62"/>
    <mergeCell ref="BK63:BK65"/>
    <mergeCell ref="BL63:BL65"/>
    <mergeCell ref="BM63:BM65"/>
    <mergeCell ref="BN63:BN65"/>
    <mergeCell ref="BK36:BK38"/>
    <mergeCell ref="BL36:BL38"/>
    <mergeCell ref="BM36:BM38"/>
    <mergeCell ref="BN36:BN38"/>
    <mergeCell ref="BK39:BK41"/>
    <mergeCell ref="BL39:BL41"/>
    <mergeCell ref="BM39:BM41"/>
    <mergeCell ref="BN39:BN41"/>
    <mergeCell ref="BK42:BK44"/>
    <mergeCell ref="BL42:BL44"/>
    <mergeCell ref="BM42:BM44"/>
    <mergeCell ref="BN42:BN44"/>
    <mergeCell ref="BK45:BK47"/>
    <mergeCell ref="BL45:BL47"/>
    <mergeCell ref="BM45:BM47"/>
    <mergeCell ref="BN45:BN47"/>
    <mergeCell ref="BK48:BK50"/>
    <mergeCell ref="BL48:BL50"/>
    <mergeCell ref="BM48:BM50"/>
    <mergeCell ref="BN48:BN50"/>
    <mergeCell ref="BM21:BM23"/>
    <mergeCell ref="BN21:BN23"/>
    <mergeCell ref="BK24:BK26"/>
    <mergeCell ref="BL24:BL26"/>
    <mergeCell ref="BM24:BM26"/>
    <mergeCell ref="BN24:BN26"/>
    <mergeCell ref="BK27:BK29"/>
    <mergeCell ref="BL27:BL29"/>
    <mergeCell ref="BM27:BM29"/>
    <mergeCell ref="BN27:BN29"/>
    <mergeCell ref="BK30:BK32"/>
    <mergeCell ref="BL30:BL32"/>
    <mergeCell ref="BM30:BM32"/>
    <mergeCell ref="BN30:BN32"/>
    <mergeCell ref="BK33:BK35"/>
    <mergeCell ref="BL33:BL35"/>
    <mergeCell ref="BM33:BM35"/>
    <mergeCell ref="BN33:BN35"/>
    <mergeCell ref="V14:X14"/>
    <mergeCell ref="V15:X15"/>
    <mergeCell ref="V16:X16"/>
    <mergeCell ref="V17:X17"/>
    <mergeCell ref="V18:X18"/>
    <mergeCell ref="V19:X19"/>
    <mergeCell ref="V20:X20"/>
    <mergeCell ref="V21:X21"/>
    <mergeCell ref="V22:X22"/>
    <mergeCell ref="V23:X23"/>
    <mergeCell ref="Y14:AB14"/>
    <mergeCell ref="Y15:AB15"/>
    <mergeCell ref="Y16:AB16"/>
    <mergeCell ref="Y17:AB17"/>
    <mergeCell ref="Y18:AB18"/>
    <mergeCell ref="Y19:AB19"/>
    <mergeCell ref="Y20:AB20"/>
    <mergeCell ref="Y21:AB21"/>
    <mergeCell ref="Y22:AB22"/>
    <mergeCell ref="Y23:AB23"/>
    <mergeCell ref="AU588:AU590"/>
    <mergeCell ref="AU591:AU593"/>
    <mergeCell ref="AU594:AU596"/>
    <mergeCell ref="AU597:AU599"/>
    <mergeCell ref="AU600:AU602"/>
    <mergeCell ref="AU603:AU605"/>
    <mergeCell ref="AU606:AU608"/>
    <mergeCell ref="AU609:AU611"/>
    <mergeCell ref="AU612:AU614"/>
    <mergeCell ref="AU615:AU617"/>
    <mergeCell ref="AU618:AU620"/>
    <mergeCell ref="AU531:AU533"/>
    <mergeCell ref="AU534:AU536"/>
    <mergeCell ref="AU537:AU539"/>
    <mergeCell ref="AU540:AU542"/>
    <mergeCell ref="AU543:AU545"/>
    <mergeCell ref="AU546:AU548"/>
    <mergeCell ref="AU549:AU551"/>
    <mergeCell ref="AU552:AU554"/>
    <mergeCell ref="AU555:AU557"/>
    <mergeCell ref="AU558:AU560"/>
    <mergeCell ref="AU561:AU563"/>
    <mergeCell ref="AU564:AU566"/>
    <mergeCell ref="AU567:AU569"/>
    <mergeCell ref="AU570:AU572"/>
    <mergeCell ref="AU573:AU575"/>
    <mergeCell ref="AU576:AU578"/>
    <mergeCell ref="AU579:AU581"/>
    <mergeCell ref="AU486:AU488"/>
    <mergeCell ref="AU489:AU491"/>
    <mergeCell ref="AU492:AU494"/>
    <mergeCell ref="AU495:AU497"/>
    <mergeCell ref="AU498:AU500"/>
    <mergeCell ref="AU501:AU503"/>
    <mergeCell ref="AU504:AU506"/>
    <mergeCell ref="AU507:AU509"/>
    <mergeCell ref="AU510:AU512"/>
    <mergeCell ref="AU513:AU515"/>
    <mergeCell ref="AU516:AU518"/>
    <mergeCell ref="AU519:AU521"/>
    <mergeCell ref="AU522:AU524"/>
    <mergeCell ref="AU525:AU527"/>
    <mergeCell ref="AU528:AU530"/>
    <mergeCell ref="AU582:AU584"/>
    <mergeCell ref="AU585:AU587"/>
    <mergeCell ref="AU435:AU437"/>
    <mergeCell ref="AU438:AU440"/>
    <mergeCell ref="AU441:AU443"/>
    <mergeCell ref="AU444:AU446"/>
    <mergeCell ref="AU447:AU449"/>
    <mergeCell ref="AU450:AU452"/>
    <mergeCell ref="AU453:AU455"/>
    <mergeCell ref="AU456:AU458"/>
    <mergeCell ref="AU459:AU461"/>
    <mergeCell ref="AU462:AU464"/>
    <mergeCell ref="AU465:AU467"/>
    <mergeCell ref="AU468:AU470"/>
    <mergeCell ref="AU471:AU473"/>
    <mergeCell ref="AU474:AU476"/>
    <mergeCell ref="AU477:AU479"/>
    <mergeCell ref="AU480:AU482"/>
    <mergeCell ref="AU483:AU485"/>
    <mergeCell ref="AU384:AU386"/>
    <mergeCell ref="AU387:AU389"/>
    <mergeCell ref="AU390:AU392"/>
    <mergeCell ref="AU393:AU395"/>
    <mergeCell ref="AU396:AU398"/>
    <mergeCell ref="AU399:AU401"/>
    <mergeCell ref="AU402:AU404"/>
    <mergeCell ref="AU405:AU407"/>
    <mergeCell ref="AU408:AU410"/>
    <mergeCell ref="AU411:AU413"/>
    <mergeCell ref="AU414:AU416"/>
    <mergeCell ref="AU417:AU419"/>
    <mergeCell ref="AU420:AU422"/>
    <mergeCell ref="AU423:AU425"/>
    <mergeCell ref="AU426:AU428"/>
    <mergeCell ref="AU429:AU431"/>
    <mergeCell ref="AU432:AU434"/>
    <mergeCell ref="AU333:AU335"/>
    <mergeCell ref="AU336:AU338"/>
    <mergeCell ref="AU339:AU341"/>
    <mergeCell ref="AU342:AU344"/>
    <mergeCell ref="AU345:AU347"/>
    <mergeCell ref="AU348:AU350"/>
    <mergeCell ref="AU351:AU353"/>
    <mergeCell ref="AU354:AU356"/>
    <mergeCell ref="AU357:AU359"/>
    <mergeCell ref="AU360:AU362"/>
    <mergeCell ref="AU363:AU365"/>
    <mergeCell ref="AU366:AU368"/>
    <mergeCell ref="AU369:AU371"/>
    <mergeCell ref="AU372:AU374"/>
    <mergeCell ref="AU375:AU377"/>
    <mergeCell ref="AU378:AU380"/>
    <mergeCell ref="AU381:AU383"/>
    <mergeCell ref="AU282:AU284"/>
    <mergeCell ref="AU285:AU287"/>
    <mergeCell ref="AU288:AU290"/>
    <mergeCell ref="AU291:AU293"/>
    <mergeCell ref="AU294:AU296"/>
    <mergeCell ref="AU297:AU299"/>
    <mergeCell ref="AU300:AU302"/>
    <mergeCell ref="AU303:AU305"/>
    <mergeCell ref="AU306:AU308"/>
    <mergeCell ref="AU309:AU311"/>
    <mergeCell ref="AU312:AU314"/>
    <mergeCell ref="AU315:AU317"/>
    <mergeCell ref="AU318:AU320"/>
    <mergeCell ref="AU321:AU323"/>
    <mergeCell ref="AU324:AU326"/>
    <mergeCell ref="AU327:AU329"/>
    <mergeCell ref="AU330:AU332"/>
    <mergeCell ref="AU231:AU233"/>
    <mergeCell ref="AU234:AU236"/>
    <mergeCell ref="AU237:AU239"/>
    <mergeCell ref="AU240:AU242"/>
    <mergeCell ref="AU243:AU245"/>
    <mergeCell ref="AU246:AU248"/>
    <mergeCell ref="AU249:AU251"/>
    <mergeCell ref="AU252:AU254"/>
    <mergeCell ref="AU255:AU257"/>
    <mergeCell ref="AU258:AU260"/>
    <mergeCell ref="AU261:AU263"/>
    <mergeCell ref="AU264:AU266"/>
    <mergeCell ref="AU267:AU269"/>
    <mergeCell ref="AU270:AU272"/>
    <mergeCell ref="AU273:AU275"/>
    <mergeCell ref="AU276:AU278"/>
    <mergeCell ref="AU279:AU281"/>
    <mergeCell ref="AU180:AU182"/>
    <mergeCell ref="AU183:AU185"/>
    <mergeCell ref="AU186:AU188"/>
    <mergeCell ref="AU189:AU191"/>
    <mergeCell ref="AU192:AU194"/>
    <mergeCell ref="AU195:AU197"/>
    <mergeCell ref="AU198:AU200"/>
    <mergeCell ref="AU201:AU203"/>
    <mergeCell ref="AU204:AU206"/>
    <mergeCell ref="AU207:AU209"/>
    <mergeCell ref="AU210:AU212"/>
    <mergeCell ref="AU213:AU215"/>
    <mergeCell ref="AU216:AU218"/>
    <mergeCell ref="AU219:AU221"/>
    <mergeCell ref="AU222:AU224"/>
    <mergeCell ref="AU225:AU227"/>
    <mergeCell ref="AU228:AU230"/>
    <mergeCell ref="AU129:AU131"/>
    <mergeCell ref="AU132:AU134"/>
    <mergeCell ref="AU135:AU137"/>
    <mergeCell ref="AU138:AU140"/>
    <mergeCell ref="AU141:AU143"/>
    <mergeCell ref="AU144:AU146"/>
    <mergeCell ref="AU147:AU149"/>
    <mergeCell ref="AU150:AU152"/>
    <mergeCell ref="AU153:AU155"/>
    <mergeCell ref="AU156:AU158"/>
    <mergeCell ref="AU159:AU161"/>
    <mergeCell ref="AU162:AU164"/>
    <mergeCell ref="AU165:AU167"/>
    <mergeCell ref="AU168:AU170"/>
    <mergeCell ref="AU171:AU173"/>
    <mergeCell ref="AU174:AU176"/>
    <mergeCell ref="AU177:AU179"/>
    <mergeCell ref="AU78:AU80"/>
    <mergeCell ref="AU81:AU83"/>
    <mergeCell ref="AU84:AU86"/>
    <mergeCell ref="AU87:AU89"/>
    <mergeCell ref="AU90:AU92"/>
    <mergeCell ref="AU93:AU95"/>
    <mergeCell ref="AU96:AU98"/>
    <mergeCell ref="AU99:AU101"/>
    <mergeCell ref="AU102:AU104"/>
    <mergeCell ref="AU105:AU107"/>
    <mergeCell ref="AU108:AU110"/>
    <mergeCell ref="AU111:AU113"/>
    <mergeCell ref="AU114:AU116"/>
    <mergeCell ref="AU117:AU119"/>
    <mergeCell ref="AU120:AU122"/>
    <mergeCell ref="AU123:AU125"/>
    <mergeCell ref="AU126:AU128"/>
    <mergeCell ref="AU27:AU29"/>
    <mergeCell ref="AU30:AU32"/>
    <mergeCell ref="AU33:AU35"/>
    <mergeCell ref="AU36:AU38"/>
    <mergeCell ref="AU39:AU41"/>
    <mergeCell ref="AU42:AU44"/>
    <mergeCell ref="AU45:AU47"/>
    <mergeCell ref="AU48:AU50"/>
    <mergeCell ref="AU51:AU53"/>
    <mergeCell ref="AU54:AU56"/>
    <mergeCell ref="AU57:AU59"/>
    <mergeCell ref="AU60:AU62"/>
    <mergeCell ref="AU63:AU65"/>
    <mergeCell ref="AU66:AU68"/>
    <mergeCell ref="AU69:AU71"/>
    <mergeCell ref="AU72:AU74"/>
    <mergeCell ref="AU75:AU77"/>
    <mergeCell ref="AT603:AT605"/>
    <mergeCell ref="AT606:AT608"/>
    <mergeCell ref="AT609:AT611"/>
    <mergeCell ref="AT612:AT614"/>
    <mergeCell ref="AT615:AT617"/>
    <mergeCell ref="AT618:AT620"/>
    <mergeCell ref="AT576:AT578"/>
    <mergeCell ref="AT579:AT581"/>
    <mergeCell ref="AT582:AT584"/>
    <mergeCell ref="AT585:AT587"/>
    <mergeCell ref="AT588:AT590"/>
    <mergeCell ref="AT591:AT593"/>
    <mergeCell ref="AT594:AT596"/>
    <mergeCell ref="AT597:AT599"/>
    <mergeCell ref="AT600:AT602"/>
    <mergeCell ref="AT549:AT551"/>
    <mergeCell ref="AT552:AT554"/>
    <mergeCell ref="AT555:AT557"/>
    <mergeCell ref="AT558:AT560"/>
    <mergeCell ref="AT561:AT563"/>
    <mergeCell ref="AT564:AT566"/>
    <mergeCell ref="AT567:AT569"/>
    <mergeCell ref="AT570:AT572"/>
    <mergeCell ref="AT573:AT575"/>
    <mergeCell ref="AT522:AT524"/>
    <mergeCell ref="AT525:AT527"/>
    <mergeCell ref="AT528:AT530"/>
    <mergeCell ref="AT531:AT533"/>
    <mergeCell ref="AT534:AT536"/>
    <mergeCell ref="AT537:AT539"/>
    <mergeCell ref="AT540:AT542"/>
    <mergeCell ref="AT543:AT545"/>
    <mergeCell ref="AT546:AT548"/>
    <mergeCell ref="AT495:AT497"/>
    <mergeCell ref="AT498:AT500"/>
    <mergeCell ref="AT501:AT503"/>
    <mergeCell ref="AT504:AT506"/>
    <mergeCell ref="AT507:AT509"/>
    <mergeCell ref="AT510:AT512"/>
    <mergeCell ref="AT513:AT515"/>
    <mergeCell ref="AT516:AT518"/>
    <mergeCell ref="AT519:AT521"/>
    <mergeCell ref="AT468:AT470"/>
    <mergeCell ref="AT471:AT473"/>
    <mergeCell ref="AT474:AT476"/>
    <mergeCell ref="AT477:AT479"/>
    <mergeCell ref="AT480:AT482"/>
    <mergeCell ref="AT483:AT485"/>
    <mergeCell ref="AT486:AT488"/>
    <mergeCell ref="AT489:AT491"/>
    <mergeCell ref="AT492:AT494"/>
    <mergeCell ref="AT441:AT443"/>
    <mergeCell ref="AT444:AT446"/>
    <mergeCell ref="AT447:AT449"/>
    <mergeCell ref="AT450:AT452"/>
    <mergeCell ref="AT453:AT455"/>
    <mergeCell ref="AT456:AT458"/>
    <mergeCell ref="AT459:AT461"/>
    <mergeCell ref="AT462:AT464"/>
    <mergeCell ref="AT465:AT467"/>
    <mergeCell ref="AT414:AT416"/>
    <mergeCell ref="AT417:AT419"/>
    <mergeCell ref="AT420:AT422"/>
    <mergeCell ref="AT423:AT425"/>
    <mergeCell ref="AT426:AT428"/>
    <mergeCell ref="AT429:AT431"/>
    <mergeCell ref="AT432:AT434"/>
    <mergeCell ref="AT435:AT437"/>
    <mergeCell ref="AT438:AT440"/>
    <mergeCell ref="AT387:AT389"/>
    <mergeCell ref="AT390:AT392"/>
    <mergeCell ref="AT393:AT395"/>
    <mergeCell ref="AT396:AT398"/>
    <mergeCell ref="AT399:AT401"/>
    <mergeCell ref="AT402:AT404"/>
    <mergeCell ref="AT405:AT407"/>
    <mergeCell ref="AT408:AT410"/>
    <mergeCell ref="AT411:AT413"/>
    <mergeCell ref="AT360:AT362"/>
    <mergeCell ref="AT363:AT365"/>
    <mergeCell ref="AT366:AT368"/>
    <mergeCell ref="AT369:AT371"/>
    <mergeCell ref="AT372:AT374"/>
    <mergeCell ref="AT375:AT377"/>
    <mergeCell ref="AT378:AT380"/>
    <mergeCell ref="AT381:AT383"/>
    <mergeCell ref="AT384:AT386"/>
    <mergeCell ref="AT333:AT335"/>
    <mergeCell ref="AT336:AT338"/>
    <mergeCell ref="AT339:AT341"/>
    <mergeCell ref="AT342:AT344"/>
    <mergeCell ref="AT345:AT347"/>
    <mergeCell ref="AT348:AT350"/>
    <mergeCell ref="AT351:AT353"/>
    <mergeCell ref="AT354:AT356"/>
    <mergeCell ref="AT357:AT359"/>
    <mergeCell ref="AT306:AT308"/>
    <mergeCell ref="AT309:AT311"/>
    <mergeCell ref="AT312:AT314"/>
    <mergeCell ref="AT315:AT317"/>
    <mergeCell ref="AT318:AT320"/>
    <mergeCell ref="AT321:AT323"/>
    <mergeCell ref="AT324:AT326"/>
    <mergeCell ref="AT327:AT329"/>
    <mergeCell ref="AT330:AT332"/>
    <mergeCell ref="AT279:AT281"/>
    <mergeCell ref="AT282:AT284"/>
    <mergeCell ref="AT285:AT287"/>
    <mergeCell ref="AT288:AT290"/>
    <mergeCell ref="AT291:AT293"/>
    <mergeCell ref="AT294:AT296"/>
    <mergeCell ref="AT297:AT299"/>
    <mergeCell ref="AT300:AT302"/>
    <mergeCell ref="AT303:AT305"/>
    <mergeCell ref="AT252:AT254"/>
    <mergeCell ref="AT255:AT257"/>
    <mergeCell ref="AT258:AT260"/>
    <mergeCell ref="AT261:AT263"/>
    <mergeCell ref="AT264:AT266"/>
    <mergeCell ref="AT267:AT269"/>
    <mergeCell ref="AT270:AT272"/>
    <mergeCell ref="AT273:AT275"/>
    <mergeCell ref="AT276:AT278"/>
    <mergeCell ref="AT225:AT227"/>
    <mergeCell ref="AT228:AT230"/>
    <mergeCell ref="AT231:AT233"/>
    <mergeCell ref="AT234:AT236"/>
    <mergeCell ref="AT237:AT239"/>
    <mergeCell ref="AT240:AT242"/>
    <mergeCell ref="AT243:AT245"/>
    <mergeCell ref="AT246:AT248"/>
    <mergeCell ref="AT249:AT251"/>
    <mergeCell ref="AT198:AT200"/>
    <mergeCell ref="AT201:AT203"/>
    <mergeCell ref="AT204:AT206"/>
    <mergeCell ref="AT207:AT209"/>
    <mergeCell ref="AT210:AT212"/>
    <mergeCell ref="AT213:AT215"/>
    <mergeCell ref="AT216:AT218"/>
    <mergeCell ref="AT219:AT221"/>
    <mergeCell ref="AT222:AT224"/>
    <mergeCell ref="AT171:AT173"/>
    <mergeCell ref="AT174:AT176"/>
    <mergeCell ref="AT177:AT179"/>
    <mergeCell ref="AT180:AT182"/>
    <mergeCell ref="AT183:AT185"/>
    <mergeCell ref="AT186:AT188"/>
    <mergeCell ref="AT189:AT191"/>
    <mergeCell ref="AT192:AT194"/>
    <mergeCell ref="AT195:AT197"/>
    <mergeCell ref="AT144:AT146"/>
    <mergeCell ref="AT147:AT149"/>
    <mergeCell ref="AT150:AT152"/>
    <mergeCell ref="AT153:AT155"/>
    <mergeCell ref="AT156:AT158"/>
    <mergeCell ref="AT159:AT161"/>
    <mergeCell ref="AT162:AT164"/>
    <mergeCell ref="AT165:AT167"/>
    <mergeCell ref="AT168:AT170"/>
    <mergeCell ref="AT117:AT119"/>
    <mergeCell ref="AT120:AT122"/>
    <mergeCell ref="AT123:AT125"/>
    <mergeCell ref="AT126:AT128"/>
    <mergeCell ref="AT129:AT131"/>
    <mergeCell ref="AT132:AT134"/>
    <mergeCell ref="AT135:AT137"/>
    <mergeCell ref="AT138:AT140"/>
    <mergeCell ref="AT141:AT143"/>
    <mergeCell ref="AT90:AT92"/>
    <mergeCell ref="AT93:AT95"/>
    <mergeCell ref="AT96:AT98"/>
    <mergeCell ref="AT99:AT101"/>
    <mergeCell ref="AT102:AT104"/>
    <mergeCell ref="AT105:AT107"/>
    <mergeCell ref="AT108:AT110"/>
    <mergeCell ref="AT111:AT113"/>
    <mergeCell ref="AT114:AT116"/>
    <mergeCell ref="AR618:AR620"/>
    <mergeCell ref="AT21:AT23"/>
    <mergeCell ref="AT24:AT26"/>
    <mergeCell ref="AT27:AT29"/>
    <mergeCell ref="AT30:AT32"/>
    <mergeCell ref="AT33:AT35"/>
    <mergeCell ref="AT36:AT38"/>
    <mergeCell ref="AT39:AT41"/>
    <mergeCell ref="AT42:AT44"/>
    <mergeCell ref="AT45:AT47"/>
    <mergeCell ref="AT48:AT50"/>
    <mergeCell ref="AT51:AT53"/>
    <mergeCell ref="AT54:AT56"/>
    <mergeCell ref="AT57:AT59"/>
    <mergeCell ref="AT60:AT62"/>
    <mergeCell ref="AT63:AT65"/>
    <mergeCell ref="AT66:AT68"/>
    <mergeCell ref="AT69:AT71"/>
    <mergeCell ref="AT72:AT74"/>
    <mergeCell ref="AT75:AT77"/>
    <mergeCell ref="AT78:AT80"/>
    <mergeCell ref="AT81:AT83"/>
    <mergeCell ref="AT84:AT86"/>
    <mergeCell ref="AT87:AT89"/>
    <mergeCell ref="AR591:AR593"/>
    <mergeCell ref="AR594:AR596"/>
    <mergeCell ref="AR597:AR599"/>
    <mergeCell ref="AR600:AR602"/>
    <mergeCell ref="AR603:AR605"/>
    <mergeCell ref="AR606:AR608"/>
    <mergeCell ref="AR609:AR611"/>
    <mergeCell ref="AR612:AR614"/>
    <mergeCell ref="AR615:AR617"/>
    <mergeCell ref="AR564:AR566"/>
    <mergeCell ref="AR567:AR569"/>
    <mergeCell ref="AR570:AR572"/>
    <mergeCell ref="AR573:AR575"/>
    <mergeCell ref="AR576:AR578"/>
    <mergeCell ref="AR579:AR581"/>
    <mergeCell ref="AR582:AR584"/>
    <mergeCell ref="AR585:AR587"/>
    <mergeCell ref="AR588:AR590"/>
    <mergeCell ref="AR537:AR539"/>
    <mergeCell ref="AR540:AR542"/>
    <mergeCell ref="AR543:AR545"/>
    <mergeCell ref="AR546:AR548"/>
    <mergeCell ref="AR549:AR551"/>
    <mergeCell ref="AR552:AR554"/>
    <mergeCell ref="AR555:AR557"/>
    <mergeCell ref="AR558:AR560"/>
    <mergeCell ref="AR561:AR563"/>
    <mergeCell ref="AR510:AR512"/>
    <mergeCell ref="AR513:AR515"/>
    <mergeCell ref="AR516:AR518"/>
    <mergeCell ref="AR519:AR521"/>
    <mergeCell ref="AR522:AR524"/>
    <mergeCell ref="AR525:AR527"/>
    <mergeCell ref="AR528:AR530"/>
    <mergeCell ref="AR531:AR533"/>
    <mergeCell ref="AR534:AR536"/>
    <mergeCell ref="AR483:AR485"/>
    <mergeCell ref="AR486:AR488"/>
    <mergeCell ref="AR489:AR491"/>
    <mergeCell ref="AR492:AR494"/>
    <mergeCell ref="AR495:AR497"/>
    <mergeCell ref="AR498:AR500"/>
    <mergeCell ref="AR501:AR503"/>
    <mergeCell ref="AR504:AR506"/>
    <mergeCell ref="AR507:AR509"/>
    <mergeCell ref="AR456:AR458"/>
    <mergeCell ref="AR459:AR461"/>
    <mergeCell ref="AR462:AR464"/>
    <mergeCell ref="AR465:AR467"/>
    <mergeCell ref="AR468:AR470"/>
    <mergeCell ref="AR471:AR473"/>
    <mergeCell ref="AR474:AR476"/>
    <mergeCell ref="AR477:AR479"/>
    <mergeCell ref="AR480:AR482"/>
    <mergeCell ref="AR429:AR431"/>
    <mergeCell ref="AR432:AR434"/>
    <mergeCell ref="AR435:AR437"/>
    <mergeCell ref="AR438:AR440"/>
    <mergeCell ref="AR441:AR443"/>
    <mergeCell ref="AR444:AR446"/>
    <mergeCell ref="AR447:AR449"/>
    <mergeCell ref="AR450:AR452"/>
    <mergeCell ref="AR453:AR455"/>
    <mergeCell ref="AR402:AR404"/>
    <mergeCell ref="AR405:AR407"/>
    <mergeCell ref="AR408:AR410"/>
    <mergeCell ref="AR411:AR413"/>
    <mergeCell ref="AR414:AR416"/>
    <mergeCell ref="AR417:AR419"/>
    <mergeCell ref="AR420:AR422"/>
    <mergeCell ref="AR423:AR425"/>
    <mergeCell ref="AR426:AR428"/>
    <mergeCell ref="AR375:AR377"/>
    <mergeCell ref="AR378:AR380"/>
    <mergeCell ref="AR381:AR383"/>
    <mergeCell ref="AR384:AR386"/>
    <mergeCell ref="AR387:AR389"/>
    <mergeCell ref="AR390:AR392"/>
    <mergeCell ref="AR393:AR395"/>
    <mergeCell ref="AR396:AR398"/>
    <mergeCell ref="AR399:AR401"/>
    <mergeCell ref="AR348:AR350"/>
    <mergeCell ref="AR351:AR353"/>
    <mergeCell ref="AR354:AR356"/>
    <mergeCell ref="AR357:AR359"/>
    <mergeCell ref="AR360:AR362"/>
    <mergeCell ref="AR363:AR365"/>
    <mergeCell ref="AR366:AR368"/>
    <mergeCell ref="AR369:AR371"/>
    <mergeCell ref="AR372:AR374"/>
    <mergeCell ref="AR321:AR323"/>
    <mergeCell ref="AR324:AR326"/>
    <mergeCell ref="AR327:AR329"/>
    <mergeCell ref="AR330:AR332"/>
    <mergeCell ref="AR333:AR335"/>
    <mergeCell ref="AR336:AR338"/>
    <mergeCell ref="AR339:AR341"/>
    <mergeCell ref="AR342:AR344"/>
    <mergeCell ref="AR345:AR347"/>
    <mergeCell ref="AR294:AR296"/>
    <mergeCell ref="AR297:AR299"/>
    <mergeCell ref="AR300:AR302"/>
    <mergeCell ref="AR303:AR305"/>
    <mergeCell ref="AR306:AR308"/>
    <mergeCell ref="AR309:AR311"/>
    <mergeCell ref="AR312:AR314"/>
    <mergeCell ref="AR315:AR317"/>
    <mergeCell ref="AR318:AR320"/>
    <mergeCell ref="AR267:AR269"/>
    <mergeCell ref="AR270:AR272"/>
    <mergeCell ref="AR273:AR275"/>
    <mergeCell ref="AR276:AR278"/>
    <mergeCell ref="AR279:AR281"/>
    <mergeCell ref="AR282:AR284"/>
    <mergeCell ref="AR285:AR287"/>
    <mergeCell ref="AR288:AR290"/>
    <mergeCell ref="AR291:AR293"/>
    <mergeCell ref="AR240:AR242"/>
    <mergeCell ref="AR243:AR245"/>
    <mergeCell ref="AR246:AR248"/>
    <mergeCell ref="AR249:AR251"/>
    <mergeCell ref="AR252:AR254"/>
    <mergeCell ref="AR255:AR257"/>
    <mergeCell ref="AR258:AR260"/>
    <mergeCell ref="AR261:AR263"/>
    <mergeCell ref="AR264:AR266"/>
    <mergeCell ref="AR213:AR215"/>
    <mergeCell ref="AR216:AR218"/>
    <mergeCell ref="AR219:AR221"/>
    <mergeCell ref="AR222:AR224"/>
    <mergeCell ref="AR225:AR227"/>
    <mergeCell ref="AR228:AR230"/>
    <mergeCell ref="AR231:AR233"/>
    <mergeCell ref="AR234:AR236"/>
    <mergeCell ref="AR237:AR239"/>
    <mergeCell ref="AR186:AR188"/>
    <mergeCell ref="AR189:AR191"/>
    <mergeCell ref="AR192:AR194"/>
    <mergeCell ref="AR195:AR197"/>
    <mergeCell ref="AR198:AR200"/>
    <mergeCell ref="AR201:AR203"/>
    <mergeCell ref="AR204:AR206"/>
    <mergeCell ref="AR207:AR209"/>
    <mergeCell ref="AR210:AR212"/>
    <mergeCell ref="AR159:AR161"/>
    <mergeCell ref="AR162:AR164"/>
    <mergeCell ref="AR165:AR167"/>
    <mergeCell ref="AR168:AR170"/>
    <mergeCell ref="AR171:AR173"/>
    <mergeCell ref="AR174:AR176"/>
    <mergeCell ref="AR177:AR179"/>
    <mergeCell ref="AR180:AR182"/>
    <mergeCell ref="AR183:AR185"/>
    <mergeCell ref="AR132:AR134"/>
    <mergeCell ref="AR135:AR137"/>
    <mergeCell ref="AR138:AR140"/>
    <mergeCell ref="AR141:AR143"/>
    <mergeCell ref="AR144:AR146"/>
    <mergeCell ref="AR147:AR149"/>
    <mergeCell ref="AR150:AR152"/>
    <mergeCell ref="AR153:AR155"/>
    <mergeCell ref="AR156:AR158"/>
    <mergeCell ref="AR105:AR107"/>
    <mergeCell ref="AR108:AR110"/>
    <mergeCell ref="AR111:AR113"/>
    <mergeCell ref="AR114:AR116"/>
    <mergeCell ref="AR117:AR119"/>
    <mergeCell ref="AR120:AR122"/>
    <mergeCell ref="AR123:AR125"/>
    <mergeCell ref="AR126:AR128"/>
    <mergeCell ref="AR129:AR131"/>
    <mergeCell ref="AR78:AR80"/>
    <mergeCell ref="AR81:AR83"/>
    <mergeCell ref="AR84:AR86"/>
    <mergeCell ref="AR87:AR89"/>
    <mergeCell ref="AR90:AR92"/>
    <mergeCell ref="AR93:AR95"/>
    <mergeCell ref="AR96:AR98"/>
    <mergeCell ref="AR99:AR101"/>
    <mergeCell ref="AR102:AR104"/>
    <mergeCell ref="AH606:AH608"/>
    <mergeCell ref="AH609:AH611"/>
    <mergeCell ref="AH612:AH614"/>
    <mergeCell ref="AH615:AH617"/>
    <mergeCell ref="AH618:AH620"/>
    <mergeCell ref="AR21:AR23"/>
    <mergeCell ref="AR24:AR26"/>
    <mergeCell ref="AR27:AR29"/>
    <mergeCell ref="AR30:AR32"/>
    <mergeCell ref="AR33:AR35"/>
    <mergeCell ref="AR36:AR38"/>
    <mergeCell ref="AR39:AR41"/>
    <mergeCell ref="AR42:AR44"/>
    <mergeCell ref="AR45:AR47"/>
    <mergeCell ref="AR48:AR50"/>
    <mergeCell ref="AR51:AR53"/>
    <mergeCell ref="AR54:AR56"/>
    <mergeCell ref="AR57:AR59"/>
    <mergeCell ref="AR60:AR62"/>
    <mergeCell ref="AR63:AR65"/>
    <mergeCell ref="AR66:AR68"/>
    <mergeCell ref="AR69:AR71"/>
    <mergeCell ref="AR72:AR74"/>
    <mergeCell ref="AR75:AR77"/>
    <mergeCell ref="AH579:AH581"/>
    <mergeCell ref="AH582:AH584"/>
    <mergeCell ref="AH585:AH587"/>
    <mergeCell ref="AH588:AH590"/>
    <mergeCell ref="AH591:AH593"/>
    <mergeCell ref="AH594:AH596"/>
    <mergeCell ref="AH597:AH599"/>
    <mergeCell ref="AH600:AH602"/>
    <mergeCell ref="AH603:AH605"/>
    <mergeCell ref="AH552:AH554"/>
    <mergeCell ref="AH555:AH557"/>
    <mergeCell ref="AH558:AH560"/>
    <mergeCell ref="AH561:AH563"/>
    <mergeCell ref="AH564:AH566"/>
    <mergeCell ref="AH567:AH569"/>
    <mergeCell ref="AH570:AH572"/>
    <mergeCell ref="AH573:AH575"/>
    <mergeCell ref="AH576:AH578"/>
    <mergeCell ref="AH525:AH527"/>
    <mergeCell ref="AH528:AH530"/>
    <mergeCell ref="AH531:AH533"/>
    <mergeCell ref="AH534:AH536"/>
    <mergeCell ref="AH537:AH539"/>
    <mergeCell ref="AH540:AH542"/>
    <mergeCell ref="AH543:AH545"/>
    <mergeCell ref="AH546:AH548"/>
    <mergeCell ref="AH549:AH551"/>
    <mergeCell ref="AH498:AH500"/>
    <mergeCell ref="AH501:AH503"/>
    <mergeCell ref="AH504:AH506"/>
    <mergeCell ref="AH507:AH509"/>
    <mergeCell ref="AH510:AH512"/>
    <mergeCell ref="AH513:AH515"/>
    <mergeCell ref="AH516:AH518"/>
    <mergeCell ref="AH519:AH521"/>
    <mergeCell ref="AH522:AH524"/>
    <mergeCell ref="AH471:AH473"/>
    <mergeCell ref="AH474:AH476"/>
    <mergeCell ref="AH477:AH479"/>
    <mergeCell ref="AH480:AH482"/>
    <mergeCell ref="AH483:AH485"/>
    <mergeCell ref="AH486:AH488"/>
    <mergeCell ref="AH489:AH491"/>
    <mergeCell ref="AH492:AH494"/>
    <mergeCell ref="AH495:AH497"/>
    <mergeCell ref="AH444:AH446"/>
    <mergeCell ref="AH447:AH449"/>
    <mergeCell ref="AH450:AH452"/>
    <mergeCell ref="AH453:AH455"/>
    <mergeCell ref="AH456:AH458"/>
    <mergeCell ref="AH459:AH461"/>
    <mergeCell ref="AH462:AH464"/>
    <mergeCell ref="AH465:AH467"/>
    <mergeCell ref="AH468:AH470"/>
    <mergeCell ref="AH417:AH419"/>
    <mergeCell ref="AH420:AH422"/>
    <mergeCell ref="AH423:AH425"/>
    <mergeCell ref="AH426:AH428"/>
    <mergeCell ref="AH429:AH431"/>
    <mergeCell ref="AH432:AH434"/>
    <mergeCell ref="AH435:AH437"/>
    <mergeCell ref="AH438:AH440"/>
    <mergeCell ref="AH441:AH443"/>
    <mergeCell ref="AH390:AH392"/>
    <mergeCell ref="AH393:AH395"/>
    <mergeCell ref="AH396:AH398"/>
    <mergeCell ref="AH399:AH401"/>
    <mergeCell ref="AH402:AH404"/>
    <mergeCell ref="AH405:AH407"/>
    <mergeCell ref="AH408:AH410"/>
    <mergeCell ref="AH411:AH413"/>
    <mergeCell ref="AH414:AH416"/>
    <mergeCell ref="AH363:AH365"/>
    <mergeCell ref="AH366:AH368"/>
    <mergeCell ref="AH369:AH371"/>
    <mergeCell ref="AH372:AH374"/>
    <mergeCell ref="AH375:AH377"/>
    <mergeCell ref="AH378:AH380"/>
    <mergeCell ref="AH381:AH383"/>
    <mergeCell ref="AH384:AH386"/>
    <mergeCell ref="AH387:AH389"/>
    <mergeCell ref="AH336:AH338"/>
    <mergeCell ref="AH339:AH341"/>
    <mergeCell ref="AH342:AH344"/>
    <mergeCell ref="AH345:AH347"/>
    <mergeCell ref="AH348:AH350"/>
    <mergeCell ref="AH351:AH353"/>
    <mergeCell ref="AH354:AH356"/>
    <mergeCell ref="AH357:AH359"/>
    <mergeCell ref="AH360:AH362"/>
    <mergeCell ref="AH309:AH311"/>
    <mergeCell ref="AH312:AH314"/>
    <mergeCell ref="AH315:AH317"/>
    <mergeCell ref="AH318:AH320"/>
    <mergeCell ref="AH321:AH323"/>
    <mergeCell ref="AH324:AH326"/>
    <mergeCell ref="AH327:AH329"/>
    <mergeCell ref="AH330:AH332"/>
    <mergeCell ref="AH333:AH335"/>
    <mergeCell ref="AH282:AH284"/>
    <mergeCell ref="AH285:AH287"/>
    <mergeCell ref="AH288:AH290"/>
    <mergeCell ref="AH291:AH293"/>
    <mergeCell ref="AH294:AH296"/>
    <mergeCell ref="AH297:AH299"/>
    <mergeCell ref="AH300:AH302"/>
    <mergeCell ref="AH303:AH305"/>
    <mergeCell ref="AH306:AH308"/>
    <mergeCell ref="AH255:AH257"/>
    <mergeCell ref="AH258:AH260"/>
    <mergeCell ref="AH261:AH263"/>
    <mergeCell ref="AH264:AH266"/>
    <mergeCell ref="AH267:AH269"/>
    <mergeCell ref="AH270:AH272"/>
    <mergeCell ref="AH273:AH275"/>
    <mergeCell ref="AH276:AH278"/>
    <mergeCell ref="AH279:AH281"/>
    <mergeCell ref="AH231:AH233"/>
    <mergeCell ref="AH234:AH236"/>
    <mergeCell ref="AH237:AH239"/>
    <mergeCell ref="AH240:AH242"/>
    <mergeCell ref="AH243:AH245"/>
    <mergeCell ref="AH246:AH248"/>
    <mergeCell ref="AH249:AH251"/>
    <mergeCell ref="AH252:AH254"/>
    <mergeCell ref="AH201:AH203"/>
    <mergeCell ref="AH204:AH206"/>
    <mergeCell ref="AH207:AH209"/>
    <mergeCell ref="AH210:AH212"/>
    <mergeCell ref="AH213:AH215"/>
    <mergeCell ref="AH216:AH218"/>
    <mergeCell ref="AH219:AH221"/>
    <mergeCell ref="AH222:AH224"/>
    <mergeCell ref="AH225:AH227"/>
    <mergeCell ref="AH180:AH182"/>
    <mergeCell ref="AH183:AH185"/>
    <mergeCell ref="AH186:AH188"/>
    <mergeCell ref="AH189:AH191"/>
    <mergeCell ref="AH192:AH194"/>
    <mergeCell ref="AH195:AH197"/>
    <mergeCell ref="AH198:AH200"/>
    <mergeCell ref="AH147:AH149"/>
    <mergeCell ref="AH150:AH152"/>
    <mergeCell ref="AH153:AH155"/>
    <mergeCell ref="AH156:AH158"/>
    <mergeCell ref="AH159:AH161"/>
    <mergeCell ref="AH162:AH164"/>
    <mergeCell ref="AH165:AH167"/>
    <mergeCell ref="AH168:AH170"/>
    <mergeCell ref="AH171:AH173"/>
    <mergeCell ref="AH228:AH230"/>
    <mergeCell ref="AH129:AH131"/>
    <mergeCell ref="AH132:AH134"/>
    <mergeCell ref="AH135:AH137"/>
    <mergeCell ref="AH138:AH140"/>
    <mergeCell ref="AH141:AH143"/>
    <mergeCell ref="AH144:AH146"/>
    <mergeCell ref="AH93:AH95"/>
    <mergeCell ref="AH96:AH98"/>
    <mergeCell ref="AH99:AH101"/>
    <mergeCell ref="AH102:AH104"/>
    <mergeCell ref="AH105:AH107"/>
    <mergeCell ref="AH108:AH110"/>
    <mergeCell ref="AH111:AH113"/>
    <mergeCell ref="AH114:AH116"/>
    <mergeCell ref="AH117:AH119"/>
    <mergeCell ref="AH174:AH176"/>
    <mergeCell ref="AH177:AH179"/>
    <mergeCell ref="AH78:AH80"/>
    <mergeCell ref="AH81:AH83"/>
    <mergeCell ref="AH84:AH86"/>
    <mergeCell ref="AH87:AH89"/>
    <mergeCell ref="AH90:AH92"/>
    <mergeCell ref="AH39:AH41"/>
    <mergeCell ref="AH42:AH44"/>
    <mergeCell ref="AH45:AH47"/>
    <mergeCell ref="AH48:AH50"/>
    <mergeCell ref="AH51:AH53"/>
    <mergeCell ref="AH54:AH56"/>
    <mergeCell ref="AH57:AH59"/>
    <mergeCell ref="AH60:AH62"/>
    <mergeCell ref="AH63:AH65"/>
    <mergeCell ref="AH120:AH122"/>
    <mergeCell ref="AH123:AH125"/>
    <mergeCell ref="AH126:AH128"/>
    <mergeCell ref="AH27:AH29"/>
    <mergeCell ref="AH30:AH32"/>
    <mergeCell ref="AH33:AH35"/>
    <mergeCell ref="AH36:AH38"/>
    <mergeCell ref="B618:B620"/>
    <mergeCell ref="C618:C619"/>
    <mergeCell ref="D618:F619"/>
    <mergeCell ref="G618:I619"/>
    <mergeCell ref="J618:K619"/>
    <mergeCell ref="L618:N619"/>
    <mergeCell ref="D620:F620"/>
    <mergeCell ref="G620:I620"/>
    <mergeCell ref="J620:K620"/>
    <mergeCell ref="L620:N620"/>
    <mergeCell ref="B615:B617"/>
    <mergeCell ref="C615:C616"/>
    <mergeCell ref="D615:F616"/>
    <mergeCell ref="G615:I616"/>
    <mergeCell ref="J615:K616"/>
    <mergeCell ref="L615:N616"/>
    <mergeCell ref="D617:F617"/>
    <mergeCell ref="G617:I617"/>
    <mergeCell ref="J617:K617"/>
    <mergeCell ref="L617:N617"/>
    <mergeCell ref="B612:B614"/>
    <mergeCell ref="C612:C613"/>
    <mergeCell ref="D612:F613"/>
    <mergeCell ref="G612:I613"/>
    <mergeCell ref="AH66:AH68"/>
    <mergeCell ref="AH69:AH71"/>
    <mergeCell ref="AH72:AH74"/>
    <mergeCell ref="AH75:AH77"/>
    <mergeCell ref="J612:K613"/>
    <mergeCell ref="L612:N613"/>
    <mergeCell ref="D614:F614"/>
    <mergeCell ref="G614:I614"/>
    <mergeCell ref="J614:K614"/>
    <mergeCell ref="L614:N614"/>
    <mergeCell ref="B609:B611"/>
    <mergeCell ref="C609:C610"/>
    <mergeCell ref="D609:F610"/>
    <mergeCell ref="G609:I610"/>
    <mergeCell ref="J609:K610"/>
    <mergeCell ref="L609:N610"/>
    <mergeCell ref="D611:F611"/>
    <mergeCell ref="G611:I611"/>
    <mergeCell ref="J611:K611"/>
    <mergeCell ref="L611:N611"/>
    <mergeCell ref="B606:B608"/>
    <mergeCell ref="C606:C607"/>
    <mergeCell ref="D606:F607"/>
    <mergeCell ref="G606:I607"/>
    <mergeCell ref="J606:K607"/>
    <mergeCell ref="L606:N607"/>
    <mergeCell ref="D608:F608"/>
    <mergeCell ref="G608:I608"/>
    <mergeCell ref="J608:K608"/>
    <mergeCell ref="L608:N608"/>
    <mergeCell ref="B603:B605"/>
    <mergeCell ref="C603:C604"/>
    <mergeCell ref="D603:F604"/>
    <mergeCell ref="G603:I604"/>
    <mergeCell ref="J603:K604"/>
    <mergeCell ref="L603:N604"/>
    <mergeCell ref="D605:F605"/>
    <mergeCell ref="G605:I605"/>
    <mergeCell ref="J605:K605"/>
    <mergeCell ref="L605:N605"/>
    <mergeCell ref="B600:B602"/>
    <mergeCell ref="C600:C601"/>
    <mergeCell ref="D600:F601"/>
    <mergeCell ref="G600:I601"/>
    <mergeCell ref="J600:K601"/>
    <mergeCell ref="L600:N601"/>
    <mergeCell ref="D602:F602"/>
    <mergeCell ref="G602:I602"/>
    <mergeCell ref="J602:K602"/>
    <mergeCell ref="L602:N602"/>
    <mergeCell ref="B597:B599"/>
    <mergeCell ref="C597:C598"/>
    <mergeCell ref="D597:F598"/>
    <mergeCell ref="G597:I598"/>
    <mergeCell ref="J597:K598"/>
    <mergeCell ref="L597:N598"/>
    <mergeCell ref="D599:F599"/>
    <mergeCell ref="G599:I599"/>
    <mergeCell ref="J599:K599"/>
    <mergeCell ref="L599:N599"/>
    <mergeCell ref="B594:B596"/>
    <mergeCell ref="C594:C595"/>
    <mergeCell ref="D594:F595"/>
    <mergeCell ref="G594:I595"/>
    <mergeCell ref="J594:K595"/>
    <mergeCell ref="L594:N595"/>
    <mergeCell ref="D596:F596"/>
    <mergeCell ref="G596:I596"/>
    <mergeCell ref="J596:K596"/>
    <mergeCell ref="L596:N596"/>
    <mergeCell ref="B591:B593"/>
    <mergeCell ref="C591:C592"/>
    <mergeCell ref="D591:F592"/>
    <mergeCell ref="G591:I592"/>
    <mergeCell ref="J591:K592"/>
    <mergeCell ref="L591:N592"/>
    <mergeCell ref="D593:F593"/>
    <mergeCell ref="G593:I593"/>
    <mergeCell ref="J593:K593"/>
    <mergeCell ref="L593:N593"/>
    <mergeCell ref="B588:B590"/>
    <mergeCell ref="C588:C589"/>
    <mergeCell ref="D588:F589"/>
    <mergeCell ref="G588:I589"/>
    <mergeCell ref="J588:K589"/>
    <mergeCell ref="L588:N589"/>
    <mergeCell ref="D590:F590"/>
    <mergeCell ref="G590:I590"/>
    <mergeCell ref="J590:K590"/>
    <mergeCell ref="L590:N590"/>
    <mergeCell ref="B585:B587"/>
    <mergeCell ref="C585:C586"/>
    <mergeCell ref="D585:F586"/>
    <mergeCell ref="G585:I586"/>
    <mergeCell ref="J585:K586"/>
    <mergeCell ref="L585:N586"/>
    <mergeCell ref="D587:F587"/>
    <mergeCell ref="G587:I587"/>
    <mergeCell ref="J587:K587"/>
    <mergeCell ref="L587:N587"/>
    <mergeCell ref="B582:B584"/>
    <mergeCell ref="C582:C583"/>
    <mergeCell ref="D582:F583"/>
    <mergeCell ref="G582:I583"/>
    <mergeCell ref="J582:K583"/>
    <mergeCell ref="L582:N583"/>
    <mergeCell ref="D584:F584"/>
    <mergeCell ref="G584:I584"/>
    <mergeCell ref="J584:K584"/>
    <mergeCell ref="L584:N584"/>
    <mergeCell ref="B579:B581"/>
    <mergeCell ref="C579:C580"/>
    <mergeCell ref="D579:F580"/>
    <mergeCell ref="G579:I580"/>
    <mergeCell ref="J579:K580"/>
    <mergeCell ref="L579:N580"/>
    <mergeCell ref="D581:F581"/>
    <mergeCell ref="G581:I581"/>
    <mergeCell ref="J581:K581"/>
    <mergeCell ref="L581:N581"/>
    <mergeCell ref="B576:B578"/>
    <mergeCell ref="C576:C577"/>
    <mergeCell ref="D576:F577"/>
    <mergeCell ref="G576:I577"/>
    <mergeCell ref="J576:K577"/>
    <mergeCell ref="L576:N577"/>
    <mergeCell ref="D578:F578"/>
    <mergeCell ref="G578:I578"/>
    <mergeCell ref="J578:K578"/>
    <mergeCell ref="L578:N578"/>
    <mergeCell ref="B573:B575"/>
    <mergeCell ref="C573:C574"/>
    <mergeCell ref="D573:F574"/>
    <mergeCell ref="G573:I574"/>
    <mergeCell ref="J573:K574"/>
    <mergeCell ref="L573:N574"/>
    <mergeCell ref="D575:F575"/>
    <mergeCell ref="G575:I575"/>
    <mergeCell ref="J575:K575"/>
    <mergeCell ref="L575:N575"/>
    <mergeCell ref="B570:B572"/>
    <mergeCell ref="C570:C571"/>
    <mergeCell ref="D570:F571"/>
    <mergeCell ref="G570:I571"/>
    <mergeCell ref="J570:K571"/>
    <mergeCell ref="L570:N571"/>
    <mergeCell ref="D572:F572"/>
    <mergeCell ref="G572:I572"/>
    <mergeCell ref="J572:K572"/>
    <mergeCell ref="L572:N572"/>
    <mergeCell ref="B567:B569"/>
    <mergeCell ref="C567:C568"/>
    <mergeCell ref="D567:F568"/>
    <mergeCell ref="G567:I568"/>
    <mergeCell ref="J567:K568"/>
    <mergeCell ref="L567:N568"/>
    <mergeCell ref="D569:F569"/>
    <mergeCell ref="G569:I569"/>
    <mergeCell ref="J569:K569"/>
    <mergeCell ref="L569:N569"/>
    <mergeCell ref="B564:B566"/>
    <mergeCell ref="C564:C565"/>
    <mergeCell ref="D564:F565"/>
    <mergeCell ref="G564:I565"/>
    <mergeCell ref="J564:K565"/>
    <mergeCell ref="L564:N565"/>
    <mergeCell ref="D566:F566"/>
    <mergeCell ref="G566:I566"/>
    <mergeCell ref="J566:K566"/>
    <mergeCell ref="L566:N566"/>
    <mergeCell ref="B561:B563"/>
    <mergeCell ref="C561:C562"/>
    <mergeCell ref="D561:F562"/>
    <mergeCell ref="G561:I562"/>
    <mergeCell ref="J561:K562"/>
    <mergeCell ref="L561:N562"/>
    <mergeCell ref="D563:F563"/>
    <mergeCell ref="G563:I563"/>
    <mergeCell ref="J563:K563"/>
    <mergeCell ref="L563:N563"/>
    <mergeCell ref="B558:B560"/>
    <mergeCell ref="C558:C559"/>
    <mergeCell ref="D558:F559"/>
    <mergeCell ref="G558:I559"/>
    <mergeCell ref="J558:K559"/>
    <mergeCell ref="L558:N559"/>
    <mergeCell ref="D560:F560"/>
    <mergeCell ref="G560:I560"/>
    <mergeCell ref="J560:K560"/>
    <mergeCell ref="L560:N560"/>
    <mergeCell ref="B555:B557"/>
    <mergeCell ref="C555:C556"/>
    <mergeCell ref="D555:F556"/>
    <mergeCell ref="G555:I556"/>
    <mergeCell ref="J555:K556"/>
    <mergeCell ref="L555:N556"/>
    <mergeCell ref="D557:F557"/>
    <mergeCell ref="G557:I557"/>
    <mergeCell ref="J557:K557"/>
    <mergeCell ref="L557:N557"/>
    <mergeCell ref="B552:B554"/>
    <mergeCell ref="C552:C553"/>
    <mergeCell ref="D552:F553"/>
    <mergeCell ref="G552:I553"/>
    <mergeCell ref="J552:K553"/>
    <mergeCell ref="L552:N553"/>
    <mergeCell ref="D554:F554"/>
    <mergeCell ref="G554:I554"/>
    <mergeCell ref="J554:K554"/>
    <mergeCell ref="L554:N554"/>
    <mergeCell ref="B549:B551"/>
    <mergeCell ref="C549:C550"/>
    <mergeCell ref="D549:F550"/>
    <mergeCell ref="G549:I550"/>
    <mergeCell ref="J549:K550"/>
    <mergeCell ref="L549:N550"/>
    <mergeCell ref="D551:F551"/>
    <mergeCell ref="G551:I551"/>
    <mergeCell ref="J551:K551"/>
    <mergeCell ref="L551:N551"/>
    <mergeCell ref="B546:B548"/>
    <mergeCell ref="C546:C547"/>
    <mergeCell ref="D546:F547"/>
    <mergeCell ref="G546:I547"/>
    <mergeCell ref="J546:K547"/>
    <mergeCell ref="L546:N547"/>
    <mergeCell ref="D548:F548"/>
    <mergeCell ref="G548:I548"/>
    <mergeCell ref="J548:K548"/>
    <mergeCell ref="L548:N548"/>
    <mergeCell ref="B543:B545"/>
    <mergeCell ref="C543:C544"/>
    <mergeCell ref="D543:F544"/>
    <mergeCell ref="G543:I544"/>
    <mergeCell ref="J543:K544"/>
    <mergeCell ref="L543:N544"/>
    <mergeCell ref="D545:F545"/>
    <mergeCell ref="G545:I545"/>
    <mergeCell ref="J545:K545"/>
    <mergeCell ref="L545:N545"/>
    <mergeCell ref="B540:B542"/>
    <mergeCell ref="C540:C541"/>
    <mergeCell ref="D540:F541"/>
    <mergeCell ref="G540:I541"/>
    <mergeCell ref="J540:K541"/>
    <mergeCell ref="L540:N541"/>
    <mergeCell ref="D542:F542"/>
    <mergeCell ref="G542:I542"/>
    <mergeCell ref="J542:K542"/>
    <mergeCell ref="L542:N542"/>
    <mergeCell ref="B537:B539"/>
    <mergeCell ref="C537:C538"/>
    <mergeCell ref="D537:F538"/>
    <mergeCell ref="G537:I538"/>
    <mergeCell ref="J537:K538"/>
    <mergeCell ref="L537:N538"/>
    <mergeCell ref="D539:F539"/>
    <mergeCell ref="G539:I539"/>
    <mergeCell ref="J539:K539"/>
    <mergeCell ref="L539:N539"/>
    <mergeCell ref="B534:B536"/>
    <mergeCell ref="C534:C535"/>
    <mergeCell ref="D534:F535"/>
    <mergeCell ref="G534:I535"/>
    <mergeCell ref="J534:K535"/>
    <mergeCell ref="L534:N535"/>
    <mergeCell ref="D536:F536"/>
    <mergeCell ref="G536:I536"/>
    <mergeCell ref="J536:K536"/>
    <mergeCell ref="L536:N536"/>
    <mergeCell ref="B531:B533"/>
    <mergeCell ref="C531:C532"/>
    <mergeCell ref="D531:F532"/>
    <mergeCell ref="G531:I532"/>
    <mergeCell ref="J531:K532"/>
    <mergeCell ref="L531:N532"/>
    <mergeCell ref="D533:F533"/>
    <mergeCell ref="G533:I533"/>
    <mergeCell ref="J533:K533"/>
    <mergeCell ref="L533:N533"/>
    <mergeCell ref="B528:B530"/>
    <mergeCell ref="C528:C529"/>
    <mergeCell ref="D528:F529"/>
    <mergeCell ref="G528:I529"/>
    <mergeCell ref="J528:K529"/>
    <mergeCell ref="L528:N529"/>
    <mergeCell ref="D530:F530"/>
    <mergeCell ref="G530:I530"/>
    <mergeCell ref="J530:K530"/>
    <mergeCell ref="L530:N530"/>
    <mergeCell ref="B525:B527"/>
    <mergeCell ref="C525:C526"/>
    <mergeCell ref="D525:F526"/>
    <mergeCell ref="G525:I526"/>
    <mergeCell ref="J525:K526"/>
    <mergeCell ref="L525:N526"/>
    <mergeCell ref="D527:F527"/>
    <mergeCell ref="G527:I527"/>
    <mergeCell ref="J527:K527"/>
    <mergeCell ref="L527:N527"/>
    <mergeCell ref="B522:B524"/>
    <mergeCell ref="C522:C523"/>
    <mergeCell ref="D522:F523"/>
    <mergeCell ref="G522:I523"/>
    <mergeCell ref="J522:K523"/>
    <mergeCell ref="L522:N523"/>
    <mergeCell ref="D524:F524"/>
    <mergeCell ref="G524:I524"/>
    <mergeCell ref="J524:K524"/>
    <mergeCell ref="L524:N524"/>
    <mergeCell ref="B519:B521"/>
    <mergeCell ref="C519:C520"/>
    <mergeCell ref="D519:F520"/>
    <mergeCell ref="G519:I520"/>
    <mergeCell ref="J519:K520"/>
    <mergeCell ref="L519:N520"/>
    <mergeCell ref="D521:F521"/>
    <mergeCell ref="G521:I521"/>
    <mergeCell ref="J521:K521"/>
    <mergeCell ref="L521:N521"/>
    <mergeCell ref="B516:B518"/>
    <mergeCell ref="C516:C517"/>
    <mergeCell ref="D516:F517"/>
    <mergeCell ref="G516:I517"/>
    <mergeCell ref="J516:K517"/>
    <mergeCell ref="L516:N517"/>
    <mergeCell ref="D518:F518"/>
    <mergeCell ref="G518:I518"/>
    <mergeCell ref="J518:K518"/>
    <mergeCell ref="L518:N518"/>
    <mergeCell ref="B513:B515"/>
    <mergeCell ref="C513:C514"/>
    <mergeCell ref="D513:F514"/>
    <mergeCell ref="G513:I514"/>
    <mergeCell ref="J513:K514"/>
    <mergeCell ref="L513:N514"/>
    <mergeCell ref="D515:F515"/>
    <mergeCell ref="G515:I515"/>
    <mergeCell ref="J515:K515"/>
    <mergeCell ref="L515:N515"/>
    <mergeCell ref="B510:B512"/>
    <mergeCell ref="C510:C511"/>
    <mergeCell ref="D510:F511"/>
    <mergeCell ref="G510:I511"/>
    <mergeCell ref="J510:K511"/>
    <mergeCell ref="L510:N511"/>
    <mergeCell ref="D512:F512"/>
    <mergeCell ref="G512:I512"/>
    <mergeCell ref="J512:K512"/>
    <mergeCell ref="L512:N512"/>
    <mergeCell ref="B507:B509"/>
    <mergeCell ref="C507:C508"/>
    <mergeCell ref="D507:F508"/>
    <mergeCell ref="G507:I508"/>
    <mergeCell ref="J507:K508"/>
    <mergeCell ref="L507:N508"/>
    <mergeCell ref="D509:F509"/>
    <mergeCell ref="G509:I509"/>
    <mergeCell ref="J509:K509"/>
    <mergeCell ref="L509:N509"/>
    <mergeCell ref="B504:B506"/>
    <mergeCell ref="C504:C505"/>
    <mergeCell ref="D504:F505"/>
    <mergeCell ref="G504:I505"/>
    <mergeCell ref="J504:K505"/>
    <mergeCell ref="L504:N505"/>
    <mergeCell ref="D506:F506"/>
    <mergeCell ref="G506:I506"/>
    <mergeCell ref="J506:K506"/>
    <mergeCell ref="L506:N506"/>
    <mergeCell ref="B501:B503"/>
    <mergeCell ref="C501:C502"/>
    <mergeCell ref="D501:F502"/>
    <mergeCell ref="G501:I502"/>
    <mergeCell ref="J501:K502"/>
    <mergeCell ref="L501:N502"/>
    <mergeCell ref="D503:F503"/>
    <mergeCell ref="G503:I503"/>
    <mergeCell ref="J503:K503"/>
    <mergeCell ref="L503:N503"/>
    <mergeCell ref="B498:B500"/>
    <mergeCell ref="C498:C499"/>
    <mergeCell ref="D498:F499"/>
    <mergeCell ref="G498:I499"/>
    <mergeCell ref="J498:K499"/>
    <mergeCell ref="L498:N499"/>
    <mergeCell ref="D500:F500"/>
    <mergeCell ref="G500:I500"/>
    <mergeCell ref="J500:K500"/>
    <mergeCell ref="L500:N500"/>
    <mergeCell ref="B495:B497"/>
    <mergeCell ref="C495:C496"/>
    <mergeCell ref="D495:F496"/>
    <mergeCell ref="G495:I496"/>
    <mergeCell ref="J495:K496"/>
    <mergeCell ref="L495:N496"/>
    <mergeCell ref="D497:F497"/>
    <mergeCell ref="G497:I497"/>
    <mergeCell ref="J497:K497"/>
    <mergeCell ref="L497:N497"/>
    <mergeCell ref="B492:B494"/>
    <mergeCell ref="C492:C493"/>
    <mergeCell ref="D492:F493"/>
    <mergeCell ref="G492:I493"/>
    <mergeCell ref="J492:K493"/>
    <mergeCell ref="L492:N493"/>
    <mergeCell ref="D494:F494"/>
    <mergeCell ref="G494:I494"/>
    <mergeCell ref="J494:K494"/>
    <mergeCell ref="L494:N494"/>
    <mergeCell ref="B489:B491"/>
    <mergeCell ref="C489:C490"/>
    <mergeCell ref="D489:F490"/>
    <mergeCell ref="G489:I490"/>
    <mergeCell ref="J489:K490"/>
    <mergeCell ref="L489:N490"/>
    <mergeCell ref="D491:F491"/>
    <mergeCell ref="G491:I491"/>
    <mergeCell ref="J491:K491"/>
    <mergeCell ref="L491:N491"/>
    <mergeCell ref="B486:B488"/>
    <mergeCell ref="C486:C487"/>
    <mergeCell ref="D486:F487"/>
    <mergeCell ref="G486:I487"/>
    <mergeCell ref="J486:K487"/>
    <mergeCell ref="L486:N487"/>
    <mergeCell ref="D488:F488"/>
    <mergeCell ref="G488:I488"/>
    <mergeCell ref="J488:K488"/>
    <mergeCell ref="L488:N488"/>
    <mergeCell ref="B483:B485"/>
    <mergeCell ref="C483:C484"/>
    <mergeCell ref="D483:F484"/>
    <mergeCell ref="G483:I484"/>
    <mergeCell ref="J483:K484"/>
    <mergeCell ref="L483:N484"/>
    <mergeCell ref="D485:F485"/>
    <mergeCell ref="G485:I485"/>
    <mergeCell ref="J485:K485"/>
    <mergeCell ref="L485:N485"/>
    <mergeCell ref="B480:B482"/>
    <mergeCell ref="C480:C481"/>
    <mergeCell ref="D480:F481"/>
    <mergeCell ref="G480:I481"/>
    <mergeCell ref="J480:K481"/>
    <mergeCell ref="L480:N481"/>
    <mergeCell ref="D482:F482"/>
    <mergeCell ref="G482:I482"/>
    <mergeCell ref="J482:K482"/>
    <mergeCell ref="L482:N482"/>
    <mergeCell ref="B477:B479"/>
    <mergeCell ref="C477:C478"/>
    <mergeCell ref="D477:F478"/>
    <mergeCell ref="G477:I478"/>
    <mergeCell ref="J477:K478"/>
    <mergeCell ref="L477:N478"/>
    <mergeCell ref="D479:F479"/>
    <mergeCell ref="G479:I479"/>
    <mergeCell ref="J479:K479"/>
    <mergeCell ref="L479:N479"/>
    <mergeCell ref="B474:B476"/>
    <mergeCell ref="C474:C475"/>
    <mergeCell ref="D474:F475"/>
    <mergeCell ref="G474:I475"/>
    <mergeCell ref="J474:K475"/>
    <mergeCell ref="L474:N475"/>
    <mergeCell ref="D476:F476"/>
    <mergeCell ref="G476:I476"/>
    <mergeCell ref="J476:K476"/>
    <mergeCell ref="L476:N476"/>
    <mergeCell ref="B471:B473"/>
    <mergeCell ref="C471:C472"/>
    <mergeCell ref="D471:F472"/>
    <mergeCell ref="G471:I472"/>
    <mergeCell ref="J471:K472"/>
    <mergeCell ref="L471:N472"/>
    <mergeCell ref="D473:F473"/>
    <mergeCell ref="G473:I473"/>
    <mergeCell ref="J473:K473"/>
    <mergeCell ref="L473:N473"/>
    <mergeCell ref="B468:B470"/>
    <mergeCell ref="C468:C469"/>
    <mergeCell ref="D468:F469"/>
    <mergeCell ref="G468:I469"/>
    <mergeCell ref="J468:K469"/>
    <mergeCell ref="L468:N469"/>
    <mergeCell ref="D470:F470"/>
    <mergeCell ref="G470:I470"/>
    <mergeCell ref="J470:K470"/>
    <mergeCell ref="L470:N470"/>
    <mergeCell ref="B465:B467"/>
    <mergeCell ref="C465:C466"/>
    <mergeCell ref="D465:F466"/>
    <mergeCell ref="G465:I466"/>
    <mergeCell ref="J465:K466"/>
    <mergeCell ref="L465:N466"/>
    <mergeCell ref="D467:F467"/>
    <mergeCell ref="G467:I467"/>
    <mergeCell ref="J467:K467"/>
    <mergeCell ref="L467:N467"/>
    <mergeCell ref="B462:B464"/>
    <mergeCell ref="C462:C463"/>
    <mergeCell ref="D462:F463"/>
    <mergeCell ref="G462:I463"/>
    <mergeCell ref="J462:K463"/>
    <mergeCell ref="L462:N463"/>
    <mergeCell ref="D464:F464"/>
    <mergeCell ref="G464:I464"/>
    <mergeCell ref="J464:K464"/>
    <mergeCell ref="L464:N464"/>
    <mergeCell ref="B459:B461"/>
    <mergeCell ref="C459:C460"/>
    <mergeCell ref="D459:F460"/>
    <mergeCell ref="G459:I460"/>
    <mergeCell ref="J459:K460"/>
    <mergeCell ref="L459:N460"/>
    <mergeCell ref="D461:F461"/>
    <mergeCell ref="G461:I461"/>
    <mergeCell ref="J461:K461"/>
    <mergeCell ref="L461:N461"/>
    <mergeCell ref="B456:B458"/>
    <mergeCell ref="C456:C457"/>
    <mergeCell ref="D456:F457"/>
    <mergeCell ref="G456:I457"/>
    <mergeCell ref="J456:K457"/>
    <mergeCell ref="L456:N457"/>
    <mergeCell ref="D458:F458"/>
    <mergeCell ref="G458:I458"/>
    <mergeCell ref="J458:K458"/>
    <mergeCell ref="L458:N458"/>
    <mergeCell ref="B453:B455"/>
    <mergeCell ref="C453:C454"/>
    <mergeCell ref="D453:F454"/>
    <mergeCell ref="G453:I454"/>
    <mergeCell ref="J453:K454"/>
    <mergeCell ref="L453:N454"/>
    <mergeCell ref="D455:F455"/>
    <mergeCell ref="G455:I455"/>
    <mergeCell ref="J455:K455"/>
    <mergeCell ref="L455:N455"/>
    <mergeCell ref="B450:B452"/>
    <mergeCell ref="C450:C451"/>
    <mergeCell ref="D450:F451"/>
    <mergeCell ref="G450:I451"/>
    <mergeCell ref="J450:K451"/>
    <mergeCell ref="L450:N451"/>
    <mergeCell ref="D452:F452"/>
    <mergeCell ref="G452:I452"/>
    <mergeCell ref="J452:K452"/>
    <mergeCell ref="L452:N452"/>
    <mergeCell ref="B447:B449"/>
    <mergeCell ref="C447:C448"/>
    <mergeCell ref="D447:F448"/>
    <mergeCell ref="G447:I448"/>
    <mergeCell ref="J447:K448"/>
    <mergeCell ref="L447:N448"/>
    <mergeCell ref="D449:F449"/>
    <mergeCell ref="G449:I449"/>
    <mergeCell ref="J449:K449"/>
    <mergeCell ref="L449:N449"/>
    <mergeCell ref="B444:B446"/>
    <mergeCell ref="C444:C445"/>
    <mergeCell ref="D444:F445"/>
    <mergeCell ref="G444:I445"/>
    <mergeCell ref="J444:K445"/>
    <mergeCell ref="L444:N445"/>
    <mergeCell ref="D446:F446"/>
    <mergeCell ref="G446:I446"/>
    <mergeCell ref="J446:K446"/>
    <mergeCell ref="L446:N446"/>
    <mergeCell ref="B441:B443"/>
    <mergeCell ref="C441:C442"/>
    <mergeCell ref="D441:F442"/>
    <mergeCell ref="G441:I442"/>
    <mergeCell ref="J441:K442"/>
    <mergeCell ref="L441:N442"/>
    <mergeCell ref="D443:F443"/>
    <mergeCell ref="G443:I443"/>
    <mergeCell ref="J443:K443"/>
    <mergeCell ref="L443:N443"/>
    <mergeCell ref="B438:B440"/>
    <mergeCell ref="C438:C439"/>
    <mergeCell ref="D438:F439"/>
    <mergeCell ref="G438:I439"/>
    <mergeCell ref="J438:K439"/>
    <mergeCell ref="L438:N439"/>
    <mergeCell ref="D440:F440"/>
    <mergeCell ref="G440:I440"/>
    <mergeCell ref="J440:K440"/>
    <mergeCell ref="L440:N440"/>
    <mergeCell ref="B435:B437"/>
    <mergeCell ref="C435:C436"/>
    <mergeCell ref="D435:F436"/>
    <mergeCell ref="G435:I436"/>
    <mergeCell ref="J435:K436"/>
    <mergeCell ref="L435:N436"/>
    <mergeCell ref="D437:F437"/>
    <mergeCell ref="G437:I437"/>
    <mergeCell ref="J437:K437"/>
    <mergeCell ref="L437:N437"/>
    <mergeCell ref="B432:B434"/>
    <mergeCell ref="C432:C433"/>
    <mergeCell ref="D432:F433"/>
    <mergeCell ref="G432:I433"/>
    <mergeCell ref="J432:K433"/>
    <mergeCell ref="L432:N433"/>
    <mergeCell ref="D434:F434"/>
    <mergeCell ref="G434:I434"/>
    <mergeCell ref="J434:K434"/>
    <mergeCell ref="L434:N434"/>
    <mergeCell ref="B429:B431"/>
    <mergeCell ref="C429:C430"/>
    <mergeCell ref="D429:F430"/>
    <mergeCell ref="G429:I430"/>
    <mergeCell ref="J429:K430"/>
    <mergeCell ref="L429:N430"/>
    <mergeCell ref="D431:F431"/>
    <mergeCell ref="G431:I431"/>
    <mergeCell ref="J431:K431"/>
    <mergeCell ref="L431:N431"/>
    <mergeCell ref="B426:B428"/>
    <mergeCell ref="C426:C427"/>
    <mergeCell ref="D426:F427"/>
    <mergeCell ref="G426:I427"/>
    <mergeCell ref="J426:K427"/>
    <mergeCell ref="L426:N427"/>
    <mergeCell ref="D428:F428"/>
    <mergeCell ref="G428:I428"/>
    <mergeCell ref="J428:K428"/>
    <mergeCell ref="L428:N428"/>
    <mergeCell ref="B423:B425"/>
    <mergeCell ref="C423:C424"/>
    <mergeCell ref="D423:F424"/>
    <mergeCell ref="G423:I424"/>
    <mergeCell ref="J423:K424"/>
    <mergeCell ref="L423:N424"/>
    <mergeCell ref="D425:F425"/>
    <mergeCell ref="G425:I425"/>
    <mergeCell ref="J425:K425"/>
    <mergeCell ref="L425:N425"/>
    <mergeCell ref="B420:B422"/>
    <mergeCell ref="C420:C421"/>
    <mergeCell ref="D420:F421"/>
    <mergeCell ref="G420:I421"/>
    <mergeCell ref="J420:K421"/>
    <mergeCell ref="L420:N421"/>
    <mergeCell ref="D422:F422"/>
    <mergeCell ref="G422:I422"/>
    <mergeCell ref="J422:K422"/>
    <mergeCell ref="L422:N422"/>
    <mergeCell ref="B417:B419"/>
    <mergeCell ref="C417:C418"/>
    <mergeCell ref="D417:F418"/>
    <mergeCell ref="G417:I418"/>
    <mergeCell ref="J417:K418"/>
    <mergeCell ref="L417:N418"/>
    <mergeCell ref="D419:F419"/>
    <mergeCell ref="G419:I419"/>
    <mergeCell ref="J419:K419"/>
    <mergeCell ref="L419:N419"/>
    <mergeCell ref="B414:B416"/>
    <mergeCell ref="C414:C415"/>
    <mergeCell ref="D414:F415"/>
    <mergeCell ref="G414:I415"/>
    <mergeCell ref="J414:K415"/>
    <mergeCell ref="L414:N415"/>
    <mergeCell ref="D416:F416"/>
    <mergeCell ref="G416:I416"/>
    <mergeCell ref="J416:K416"/>
    <mergeCell ref="L416:N416"/>
    <mergeCell ref="B411:B413"/>
    <mergeCell ref="C411:C412"/>
    <mergeCell ref="D411:F412"/>
    <mergeCell ref="G411:I412"/>
    <mergeCell ref="J411:K412"/>
    <mergeCell ref="L411:N412"/>
    <mergeCell ref="D413:F413"/>
    <mergeCell ref="G413:I413"/>
    <mergeCell ref="J413:K413"/>
    <mergeCell ref="L413:N413"/>
    <mergeCell ref="B408:B410"/>
    <mergeCell ref="C408:C409"/>
    <mergeCell ref="D408:F409"/>
    <mergeCell ref="G408:I409"/>
    <mergeCell ref="J408:K409"/>
    <mergeCell ref="L408:N409"/>
    <mergeCell ref="D410:F410"/>
    <mergeCell ref="G410:I410"/>
    <mergeCell ref="J410:K410"/>
    <mergeCell ref="L410:N410"/>
    <mergeCell ref="B405:B407"/>
    <mergeCell ref="C405:C406"/>
    <mergeCell ref="D405:F406"/>
    <mergeCell ref="G405:I406"/>
    <mergeCell ref="J405:K406"/>
    <mergeCell ref="L405:N406"/>
    <mergeCell ref="D407:F407"/>
    <mergeCell ref="G407:I407"/>
    <mergeCell ref="J407:K407"/>
    <mergeCell ref="L407:N407"/>
    <mergeCell ref="B402:B404"/>
    <mergeCell ref="C402:C403"/>
    <mergeCell ref="D402:F403"/>
    <mergeCell ref="G402:I403"/>
    <mergeCell ref="J402:K403"/>
    <mergeCell ref="L402:N403"/>
    <mergeCell ref="D404:F404"/>
    <mergeCell ref="G404:I404"/>
    <mergeCell ref="J404:K404"/>
    <mergeCell ref="L404:N404"/>
    <mergeCell ref="B399:B401"/>
    <mergeCell ref="C399:C400"/>
    <mergeCell ref="D399:F400"/>
    <mergeCell ref="G399:I400"/>
    <mergeCell ref="J399:K400"/>
    <mergeCell ref="L399:N400"/>
    <mergeCell ref="D401:F401"/>
    <mergeCell ref="G401:I401"/>
    <mergeCell ref="J401:K401"/>
    <mergeCell ref="L401:N401"/>
    <mergeCell ref="B396:B398"/>
    <mergeCell ref="C396:C397"/>
    <mergeCell ref="D396:F397"/>
    <mergeCell ref="G396:I397"/>
    <mergeCell ref="J396:K397"/>
    <mergeCell ref="L396:N397"/>
    <mergeCell ref="D398:F398"/>
    <mergeCell ref="G398:I398"/>
    <mergeCell ref="J398:K398"/>
    <mergeCell ref="L398:N398"/>
    <mergeCell ref="B393:B395"/>
    <mergeCell ref="C393:C394"/>
    <mergeCell ref="D393:F394"/>
    <mergeCell ref="G393:I394"/>
    <mergeCell ref="J393:K394"/>
    <mergeCell ref="L393:N394"/>
    <mergeCell ref="D395:F395"/>
    <mergeCell ref="G395:I395"/>
    <mergeCell ref="J395:K395"/>
    <mergeCell ref="L395:N395"/>
    <mergeCell ref="B390:B392"/>
    <mergeCell ref="C390:C391"/>
    <mergeCell ref="D390:F391"/>
    <mergeCell ref="G390:I391"/>
    <mergeCell ref="J390:K391"/>
    <mergeCell ref="L390:N391"/>
    <mergeCell ref="D392:F392"/>
    <mergeCell ref="G392:I392"/>
    <mergeCell ref="J392:K392"/>
    <mergeCell ref="L392:N392"/>
    <mergeCell ref="B387:B389"/>
    <mergeCell ref="C387:C388"/>
    <mergeCell ref="D387:F388"/>
    <mergeCell ref="G387:I388"/>
    <mergeCell ref="J387:K388"/>
    <mergeCell ref="L387:N388"/>
    <mergeCell ref="D389:F389"/>
    <mergeCell ref="G389:I389"/>
    <mergeCell ref="J389:K389"/>
    <mergeCell ref="L389:N389"/>
    <mergeCell ref="B384:B386"/>
    <mergeCell ref="C384:C385"/>
    <mergeCell ref="D384:F385"/>
    <mergeCell ref="G384:I385"/>
    <mergeCell ref="J384:K385"/>
    <mergeCell ref="L384:N385"/>
    <mergeCell ref="D386:F386"/>
    <mergeCell ref="G386:I386"/>
    <mergeCell ref="J386:K386"/>
    <mergeCell ref="L386:N386"/>
    <mergeCell ref="B381:B383"/>
    <mergeCell ref="C381:C382"/>
    <mergeCell ref="D381:F382"/>
    <mergeCell ref="G381:I382"/>
    <mergeCell ref="J381:K382"/>
    <mergeCell ref="L381:N382"/>
    <mergeCell ref="D383:F383"/>
    <mergeCell ref="G383:I383"/>
    <mergeCell ref="J383:K383"/>
    <mergeCell ref="L383:N383"/>
    <mergeCell ref="B378:B380"/>
    <mergeCell ref="C378:C379"/>
    <mergeCell ref="D378:F379"/>
    <mergeCell ref="G378:I379"/>
    <mergeCell ref="J378:K379"/>
    <mergeCell ref="L378:N379"/>
    <mergeCell ref="D380:F380"/>
    <mergeCell ref="G380:I380"/>
    <mergeCell ref="J380:K380"/>
    <mergeCell ref="L380:N380"/>
    <mergeCell ref="B375:B377"/>
    <mergeCell ref="C375:C376"/>
    <mergeCell ref="D375:F376"/>
    <mergeCell ref="G375:I376"/>
    <mergeCell ref="J375:K376"/>
    <mergeCell ref="L375:N376"/>
    <mergeCell ref="D377:F377"/>
    <mergeCell ref="G377:I377"/>
    <mergeCell ref="J377:K377"/>
    <mergeCell ref="L377:N377"/>
    <mergeCell ref="B372:B374"/>
    <mergeCell ref="C372:C373"/>
    <mergeCell ref="D372:F373"/>
    <mergeCell ref="G372:I373"/>
    <mergeCell ref="J372:K373"/>
    <mergeCell ref="L372:N373"/>
    <mergeCell ref="D374:F374"/>
    <mergeCell ref="G374:I374"/>
    <mergeCell ref="J374:K374"/>
    <mergeCell ref="L374:N374"/>
    <mergeCell ref="B369:B371"/>
    <mergeCell ref="C369:C370"/>
    <mergeCell ref="D369:F370"/>
    <mergeCell ref="G369:I370"/>
    <mergeCell ref="J369:K370"/>
    <mergeCell ref="L369:N370"/>
    <mergeCell ref="D371:F371"/>
    <mergeCell ref="G371:I371"/>
    <mergeCell ref="J371:K371"/>
    <mergeCell ref="L371:N371"/>
    <mergeCell ref="B366:B368"/>
    <mergeCell ref="C366:C367"/>
    <mergeCell ref="D366:F367"/>
    <mergeCell ref="G366:I367"/>
    <mergeCell ref="J366:K367"/>
    <mergeCell ref="L366:N367"/>
    <mergeCell ref="D368:F368"/>
    <mergeCell ref="G368:I368"/>
    <mergeCell ref="J368:K368"/>
    <mergeCell ref="L368:N368"/>
    <mergeCell ref="B363:B365"/>
    <mergeCell ref="C363:C364"/>
    <mergeCell ref="D363:F364"/>
    <mergeCell ref="G363:I364"/>
    <mergeCell ref="J363:K364"/>
    <mergeCell ref="L363:N364"/>
    <mergeCell ref="D365:F365"/>
    <mergeCell ref="G365:I365"/>
    <mergeCell ref="J365:K365"/>
    <mergeCell ref="L365:N365"/>
    <mergeCell ref="B360:B362"/>
    <mergeCell ref="C360:C361"/>
    <mergeCell ref="D360:F361"/>
    <mergeCell ref="G360:I361"/>
    <mergeCell ref="J360:K361"/>
    <mergeCell ref="L360:N361"/>
    <mergeCell ref="D362:F362"/>
    <mergeCell ref="G362:I362"/>
    <mergeCell ref="J362:K362"/>
    <mergeCell ref="L362:N362"/>
    <mergeCell ref="B357:B359"/>
    <mergeCell ref="C357:C358"/>
    <mergeCell ref="D357:F358"/>
    <mergeCell ref="G357:I358"/>
    <mergeCell ref="J357:K358"/>
    <mergeCell ref="L357:N358"/>
    <mergeCell ref="D359:F359"/>
    <mergeCell ref="G359:I359"/>
    <mergeCell ref="J359:K359"/>
    <mergeCell ref="L359:N359"/>
    <mergeCell ref="B354:B356"/>
    <mergeCell ref="C354:C355"/>
    <mergeCell ref="D354:F355"/>
    <mergeCell ref="G354:I355"/>
    <mergeCell ref="J354:K355"/>
    <mergeCell ref="L354:N355"/>
    <mergeCell ref="D356:F356"/>
    <mergeCell ref="G356:I356"/>
    <mergeCell ref="J356:K356"/>
    <mergeCell ref="L356:N356"/>
    <mergeCell ref="B351:B353"/>
    <mergeCell ref="C351:C352"/>
    <mergeCell ref="D351:F352"/>
    <mergeCell ref="G351:I352"/>
    <mergeCell ref="J351:K352"/>
    <mergeCell ref="L351:N352"/>
    <mergeCell ref="D353:F353"/>
    <mergeCell ref="G353:I353"/>
    <mergeCell ref="J353:K353"/>
    <mergeCell ref="L353:N353"/>
    <mergeCell ref="B348:B350"/>
    <mergeCell ref="C348:C349"/>
    <mergeCell ref="D348:F349"/>
    <mergeCell ref="G348:I349"/>
    <mergeCell ref="J348:K349"/>
    <mergeCell ref="L348:N349"/>
    <mergeCell ref="D350:F350"/>
    <mergeCell ref="G350:I350"/>
    <mergeCell ref="J350:K350"/>
    <mergeCell ref="L350:N350"/>
    <mergeCell ref="B345:B347"/>
    <mergeCell ref="C345:C346"/>
    <mergeCell ref="D345:F346"/>
    <mergeCell ref="G345:I346"/>
    <mergeCell ref="J345:K346"/>
    <mergeCell ref="L345:N346"/>
    <mergeCell ref="D347:F347"/>
    <mergeCell ref="G347:I347"/>
    <mergeCell ref="J347:K347"/>
    <mergeCell ref="L347:N347"/>
    <mergeCell ref="B342:B344"/>
    <mergeCell ref="C342:C343"/>
    <mergeCell ref="D342:F343"/>
    <mergeCell ref="G342:I343"/>
    <mergeCell ref="J342:K343"/>
    <mergeCell ref="L342:N343"/>
    <mergeCell ref="D344:F344"/>
    <mergeCell ref="G344:I344"/>
    <mergeCell ref="J344:K344"/>
    <mergeCell ref="L344:N344"/>
    <mergeCell ref="B339:B341"/>
    <mergeCell ref="C339:C340"/>
    <mergeCell ref="D339:F340"/>
    <mergeCell ref="G339:I340"/>
    <mergeCell ref="J339:K340"/>
    <mergeCell ref="L339:N340"/>
    <mergeCell ref="D341:F341"/>
    <mergeCell ref="G341:I341"/>
    <mergeCell ref="J341:K341"/>
    <mergeCell ref="L341:N341"/>
    <mergeCell ref="B336:B338"/>
    <mergeCell ref="C336:C337"/>
    <mergeCell ref="D336:F337"/>
    <mergeCell ref="G336:I337"/>
    <mergeCell ref="J336:K337"/>
    <mergeCell ref="L336:N337"/>
    <mergeCell ref="D338:F338"/>
    <mergeCell ref="G338:I338"/>
    <mergeCell ref="J338:K338"/>
    <mergeCell ref="L338:N338"/>
    <mergeCell ref="B333:B335"/>
    <mergeCell ref="C333:C334"/>
    <mergeCell ref="D333:F334"/>
    <mergeCell ref="G333:I334"/>
    <mergeCell ref="J333:K334"/>
    <mergeCell ref="L333:N334"/>
    <mergeCell ref="D335:F335"/>
    <mergeCell ref="G335:I335"/>
    <mergeCell ref="J335:K335"/>
    <mergeCell ref="L335:N335"/>
    <mergeCell ref="B330:B332"/>
    <mergeCell ref="C330:C331"/>
    <mergeCell ref="D330:F331"/>
    <mergeCell ref="G330:I331"/>
    <mergeCell ref="J330:K331"/>
    <mergeCell ref="L330:N331"/>
    <mergeCell ref="D332:F332"/>
    <mergeCell ref="G332:I332"/>
    <mergeCell ref="J332:K332"/>
    <mergeCell ref="L332:N332"/>
    <mergeCell ref="B327:B329"/>
    <mergeCell ref="C327:C328"/>
    <mergeCell ref="D327:F328"/>
    <mergeCell ref="G327:I328"/>
    <mergeCell ref="J327:K328"/>
    <mergeCell ref="L327:N328"/>
    <mergeCell ref="D329:F329"/>
    <mergeCell ref="G329:I329"/>
    <mergeCell ref="J329:K329"/>
    <mergeCell ref="L329:N329"/>
    <mergeCell ref="B324:B326"/>
    <mergeCell ref="C324:C325"/>
    <mergeCell ref="D324:F325"/>
    <mergeCell ref="G324:I325"/>
    <mergeCell ref="J324:K325"/>
    <mergeCell ref="L324:N325"/>
    <mergeCell ref="D326:F326"/>
    <mergeCell ref="G326:I326"/>
    <mergeCell ref="J326:K326"/>
    <mergeCell ref="L326:N326"/>
    <mergeCell ref="B321:B323"/>
    <mergeCell ref="C321:C322"/>
    <mergeCell ref="D321:F322"/>
    <mergeCell ref="G321:I322"/>
    <mergeCell ref="J321:K322"/>
    <mergeCell ref="L321:N322"/>
    <mergeCell ref="D323:F323"/>
    <mergeCell ref="G323:I323"/>
    <mergeCell ref="J323:K323"/>
    <mergeCell ref="L323:N323"/>
    <mergeCell ref="B318:B320"/>
    <mergeCell ref="C318:C319"/>
    <mergeCell ref="D318:F319"/>
    <mergeCell ref="G318:I319"/>
    <mergeCell ref="J318:K319"/>
    <mergeCell ref="L318:N319"/>
    <mergeCell ref="D320:F320"/>
    <mergeCell ref="G320:I320"/>
    <mergeCell ref="J320:K320"/>
    <mergeCell ref="L320:N320"/>
    <mergeCell ref="B315:B317"/>
    <mergeCell ref="C315:C316"/>
    <mergeCell ref="D315:F316"/>
    <mergeCell ref="G315:I316"/>
    <mergeCell ref="J315:K316"/>
    <mergeCell ref="L315:N316"/>
    <mergeCell ref="D317:F317"/>
    <mergeCell ref="G317:I317"/>
    <mergeCell ref="J317:K317"/>
    <mergeCell ref="L317:N317"/>
    <mergeCell ref="B312:B314"/>
    <mergeCell ref="C312:C313"/>
    <mergeCell ref="D312:F313"/>
    <mergeCell ref="G312:I313"/>
    <mergeCell ref="J312:K313"/>
    <mergeCell ref="L312:N313"/>
    <mergeCell ref="D314:F314"/>
    <mergeCell ref="G314:I314"/>
    <mergeCell ref="J314:K314"/>
    <mergeCell ref="L314:N314"/>
    <mergeCell ref="B309:B311"/>
    <mergeCell ref="C309:C310"/>
    <mergeCell ref="D309:F310"/>
    <mergeCell ref="G309:I310"/>
    <mergeCell ref="J309:K310"/>
    <mergeCell ref="L309:N310"/>
    <mergeCell ref="D311:F311"/>
    <mergeCell ref="G311:I311"/>
    <mergeCell ref="J311:K311"/>
    <mergeCell ref="L311:N311"/>
    <mergeCell ref="B306:B308"/>
    <mergeCell ref="C306:C307"/>
    <mergeCell ref="D306:F307"/>
    <mergeCell ref="G306:I307"/>
    <mergeCell ref="J306:K307"/>
    <mergeCell ref="L306:N307"/>
    <mergeCell ref="D308:F308"/>
    <mergeCell ref="G308:I308"/>
    <mergeCell ref="J308:K308"/>
    <mergeCell ref="L308:N308"/>
    <mergeCell ref="B303:B305"/>
    <mergeCell ref="C303:C304"/>
    <mergeCell ref="D303:F304"/>
    <mergeCell ref="G303:I304"/>
    <mergeCell ref="J303:K304"/>
    <mergeCell ref="L303:N304"/>
    <mergeCell ref="D305:F305"/>
    <mergeCell ref="G305:I305"/>
    <mergeCell ref="J305:K305"/>
    <mergeCell ref="L305:N305"/>
    <mergeCell ref="B300:B302"/>
    <mergeCell ref="C300:C301"/>
    <mergeCell ref="D300:F301"/>
    <mergeCell ref="G300:I301"/>
    <mergeCell ref="J300:K301"/>
    <mergeCell ref="L300:N301"/>
    <mergeCell ref="D302:F302"/>
    <mergeCell ref="G302:I302"/>
    <mergeCell ref="J302:K302"/>
    <mergeCell ref="L302:N302"/>
    <mergeCell ref="B297:B299"/>
    <mergeCell ref="C297:C298"/>
    <mergeCell ref="D297:F298"/>
    <mergeCell ref="G297:I298"/>
    <mergeCell ref="J297:K298"/>
    <mergeCell ref="L297:N298"/>
    <mergeCell ref="D299:F299"/>
    <mergeCell ref="G299:I299"/>
    <mergeCell ref="J299:K299"/>
    <mergeCell ref="L299:N299"/>
    <mergeCell ref="B294:B296"/>
    <mergeCell ref="C294:C295"/>
    <mergeCell ref="D294:F295"/>
    <mergeCell ref="G294:I295"/>
    <mergeCell ref="J294:K295"/>
    <mergeCell ref="L294:N295"/>
    <mergeCell ref="D296:F296"/>
    <mergeCell ref="G296:I296"/>
    <mergeCell ref="J296:K296"/>
    <mergeCell ref="L296:N296"/>
    <mergeCell ref="B291:B293"/>
    <mergeCell ref="C291:C292"/>
    <mergeCell ref="D291:F292"/>
    <mergeCell ref="G291:I292"/>
    <mergeCell ref="J291:K292"/>
    <mergeCell ref="L291:N292"/>
    <mergeCell ref="D293:F293"/>
    <mergeCell ref="G293:I293"/>
    <mergeCell ref="J293:K293"/>
    <mergeCell ref="L293:N293"/>
    <mergeCell ref="B288:B290"/>
    <mergeCell ref="C288:C289"/>
    <mergeCell ref="D288:F289"/>
    <mergeCell ref="G288:I289"/>
    <mergeCell ref="J288:K289"/>
    <mergeCell ref="L288:N289"/>
    <mergeCell ref="D290:F290"/>
    <mergeCell ref="G290:I290"/>
    <mergeCell ref="J290:K290"/>
    <mergeCell ref="L290:N290"/>
    <mergeCell ref="B285:B287"/>
    <mergeCell ref="C285:C286"/>
    <mergeCell ref="D285:F286"/>
    <mergeCell ref="G285:I286"/>
    <mergeCell ref="J285:K286"/>
    <mergeCell ref="L285:N286"/>
    <mergeCell ref="D287:F287"/>
    <mergeCell ref="G287:I287"/>
    <mergeCell ref="J287:K287"/>
    <mergeCell ref="L287:N287"/>
    <mergeCell ref="B282:B284"/>
    <mergeCell ref="C282:C283"/>
    <mergeCell ref="D282:F283"/>
    <mergeCell ref="G282:I283"/>
    <mergeCell ref="J282:K283"/>
    <mergeCell ref="L282:N283"/>
    <mergeCell ref="D284:F284"/>
    <mergeCell ref="G284:I284"/>
    <mergeCell ref="J284:K284"/>
    <mergeCell ref="L284:N284"/>
    <mergeCell ref="B279:B281"/>
    <mergeCell ref="C279:C280"/>
    <mergeCell ref="D279:F280"/>
    <mergeCell ref="G279:I280"/>
    <mergeCell ref="J279:K280"/>
    <mergeCell ref="L279:N280"/>
    <mergeCell ref="D281:F281"/>
    <mergeCell ref="G281:I281"/>
    <mergeCell ref="J281:K281"/>
    <mergeCell ref="L281:N281"/>
    <mergeCell ref="B276:B278"/>
    <mergeCell ref="C276:C277"/>
    <mergeCell ref="D276:F277"/>
    <mergeCell ref="G276:I277"/>
    <mergeCell ref="J276:K277"/>
    <mergeCell ref="L276:N277"/>
    <mergeCell ref="D278:F278"/>
    <mergeCell ref="G278:I278"/>
    <mergeCell ref="J278:K278"/>
    <mergeCell ref="L278:N278"/>
    <mergeCell ref="B273:B275"/>
    <mergeCell ref="C273:C274"/>
    <mergeCell ref="D273:F274"/>
    <mergeCell ref="G273:I274"/>
    <mergeCell ref="J273:K274"/>
    <mergeCell ref="L273:N274"/>
    <mergeCell ref="D275:F275"/>
    <mergeCell ref="G275:I275"/>
    <mergeCell ref="J275:K275"/>
    <mergeCell ref="L275:N275"/>
    <mergeCell ref="B270:B272"/>
    <mergeCell ref="C270:C271"/>
    <mergeCell ref="D270:F271"/>
    <mergeCell ref="G270:I271"/>
    <mergeCell ref="J270:K271"/>
    <mergeCell ref="L270:N271"/>
    <mergeCell ref="D272:F272"/>
    <mergeCell ref="G272:I272"/>
    <mergeCell ref="J272:K272"/>
    <mergeCell ref="L272:N272"/>
    <mergeCell ref="B267:B269"/>
    <mergeCell ref="C267:C268"/>
    <mergeCell ref="D267:F268"/>
    <mergeCell ref="G267:I268"/>
    <mergeCell ref="J267:K268"/>
    <mergeCell ref="L267:N268"/>
    <mergeCell ref="D269:F269"/>
    <mergeCell ref="G269:I269"/>
    <mergeCell ref="J269:K269"/>
    <mergeCell ref="L269:N269"/>
    <mergeCell ref="B264:B266"/>
    <mergeCell ref="C264:C265"/>
    <mergeCell ref="D264:F265"/>
    <mergeCell ref="G264:I265"/>
    <mergeCell ref="J264:K265"/>
    <mergeCell ref="L264:N265"/>
    <mergeCell ref="D266:F266"/>
    <mergeCell ref="G266:I266"/>
    <mergeCell ref="J266:K266"/>
    <mergeCell ref="L266:N266"/>
    <mergeCell ref="B261:B263"/>
    <mergeCell ref="C261:C262"/>
    <mergeCell ref="D261:F262"/>
    <mergeCell ref="G261:I262"/>
    <mergeCell ref="J261:K262"/>
    <mergeCell ref="L261:N262"/>
    <mergeCell ref="D263:F263"/>
    <mergeCell ref="G263:I263"/>
    <mergeCell ref="J263:K263"/>
    <mergeCell ref="L263:N263"/>
    <mergeCell ref="B258:B260"/>
    <mergeCell ref="C258:C259"/>
    <mergeCell ref="D258:F259"/>
    <mergeCell ref="G258:I259"/>
    <mergeCell ref="J258:K259"/>
    <mergeCell ref="L258:N259"/>
    <mergeCell ref="D260:F260"/>
    <mergeCell ref="G260:I260"/>
    <mergeCell ref="J260:K260"/>
    <mergeCell ref="L260:N260"/>
    <mergeCell ref="B255:B257"/>
    <mergeCell ref="C255:C256"/>
    <mergeCell ref="D255:F256"/>
    <mergeCell ref="G255:I256"/>
    <mergeCell ref="J255:K256"/>
    <mergeCell ref="L255:N256"/>
    <mergeCell ref="D257:F257"/>
    <mergeCell ref="G257:I257"/>
    <mergeCell ref="J257:K257"/>
    <mergeCell ref="L257:N257"/>
    <mergeCell ref="B252:B254"/>
    <mergeCell ref="C252:C253"/>
    <mergeCell ref="D252:F253"/>
    <mergeCell ref="G252:I253"/>
    <mergeCell ref="J252:K253"/>
    <mergeCell ref="L252:N253"/>
    <mergeCell ref="D254:F254"/>
    <mergeCell ref="G254:I254"/>
    <mergeCell ref="J254:K254"/>
    <mergeCell ref="L254:N254"/>
    <mergeCell ref="B249:B251"/>
    <mergeCell ref="C249:C250"/>
    <mergeCell ref="D249:F250"/>
    <mergeCell ref="G249:I250"/>
    <mergeCell ref="J249:K250"/>
    <mergeCell ref="L249:N250"/>
    <mergeCell ref="D251:F251"/>
    <mergeCell ref="G251:I251"/>
    <mergeCell ref="J251:K251"/>
    <mergeCell ref="L251:N251"/>
    <mergeCell ref="B246:B248"/>
    <mergeCell ref="C246:C247"/>
    <mergeCell ref="D246:F247"/>
    <mergeCell ref="G246:I247"/>
    <mergeCell ref="J246:K247"/>
    <mergeCell ref="L246:N247"/>
    <mergeCell ref="D248:F248"/>
    <mergeCell ref="G248:I248"/>
    <mergeCell ref="J248:K248"/>
    <mergeCell ref="L248:N248"/>
    <mergeCell ref="B243:B245"/>
    <mergeCell ref="C243:C244"/>
    <mergeCell ref="D243:F244"/>
    <mergeCell ref="G243:I244"/>
    <mergeCell ref="J243:K244"/>
    <mergeCell ref="L243:N244"/>
    <mergeCell ref="D245:F245"/>
    <mergeCell ref="G245:I245"/>
    <mergeCell ref="J245:K245"/>
    <mergeCell ref="L245:N245"/>
    <mergeCell ref="B240:B242"/>
    <mergeCell ref="C240:C241"/>
    <mergeCell ref="D240:F241"/>
    <mergeCell ref="G240:I241"/>
    <mergeCell ref="J240:K241"/>
    <mergeCell ref="L240:N241"/>
    <mergeCell ref="D242:F242"/>
    <mergeCell ref="G242:I242"/>
    <mergeCell ref="J242:K242"/>
    <mergeCell ref="L242:N242"/>
    <mergeCell ref="B237:B239"/>
    <mergeCell ref="C237:C238"/>
    <mergeCell ref="D237:F238"/>
    <mergeCell ref="G237:I238"/>
    <mergeCell ref="J237:K238"/>
    <mergeCell ref="L237:N238"/>
    <mergeCell ref="D239:F239"/>
    <mergeCell ref="G239:I239"/>
    <mergeCell ref="J239:K239"/>
    <mergeCell ref="L239:N239"/>
    <mergeCell ref="B234:B236"/>
    <mergeCell ref="C234:C235"/>
    <mergeCell ref="D234:F235"/>
    <mergeCell ref="G234:I235"/>
    <mergeCell ref="J234:K235"/>
    <mergeCell ref="L234:N235"/>
    <mergeCell ref="D236:F236"/>
    <mergeCell ref="G236:I236"/>
    <mergeCell ref="J236:K236"/>
    <mergeCell ref="L236:N236"/>
    <mergeCell ref="B231:B233"/>
    <mergeCell ref="C231:C232"/>
    <mergeCell ref="D231:F232"/>
    <mergeCell ref="G231:I232"/>
    <mergeCell ref="J231:K232"/>
    <mergeCell ref="L231:N232"/>
    <mergeCell ref="D233:F233"/>
    <mergeCell ref="G233:I233"/>
    <mergeCell ref="J233:K233"/>
    <mergeCell ref="L233:N233"/>
    <mergeCell ref="B228:B230"/>
    <mergeCell ref="C228:C229"/>
    <mergeCell ref="D228:F229"/>
    <mergeCell ref="G228:I229"/>
    <mergeCell ref="J228:K229"/>
    <mergeCell ref="L228:N229"/>
    <mergeCell ref="D230:F230"/>
    <mergeCell ref="G230:I230"/>
    <mergeCell ref="J230:K230"/>
    <mergeCell ref="L230:N230"/>
    <mergeCell ref="B225:B227"/>
    <mergeCell ref="C225:C226"/>
    <mergeCell ref="D225:F226"/>
    <mergeCell ref="G225:I226"/>
    <mergeCell ref="J225:K226"/>
    <mergeCell ref="L225:N226"/>
    <mergeCell ref="D227:F227"/>
    <mergeCell ref="G227:I227"/>
    <mergeCell ref="J227:K227"/>
    <mergeCell ref="L227:N227"/>
    <mergeCell ref="B222:B224"/>
    <mergeCell ref="C222:C223"/>
    <mergeCell ref="D222:F223"/>
    <mergeCell ref="G222:I223"/>
    <mergeCell ref="J222:K223"/>
    <mergeCell ref="L222:N223"/>
    <mergeCell ref="D224:F224"/>
    <mergeCell ref="G224:I224"/>
    <mergeCell ref="J224:K224"/>
    <mergeCell ref="L224:N224"/>
    <mergeCell ref="B219:B221"/>
    <mergeCell ref="C219:C220"/>
    <mergeCell ref="D219:F220"/>
    <mergeCell ref="G219:I220"/>
    <mergeCell ref="J219:K220"/>
    <mergeCell ref="L219:N220"/>
    <mergeCell ref="D221:F221"/>
    <mergeCell ref="G221:I221"/>
    <mergeCell ref="J221:K221"/>
    <mergeCell ref="L221:N221"/>
    <mergeCell ref="B216:B218"/>
    <mergeCell ref="C216:C217"/>
    <mergeCell ref="D216:F217"/>
    <mergeCell ref="G216:I217"/>
    <mergeCell ref="J216:K217"/>
    <mergeCell ref="L216:N217"/>
    <mergeCell ref="D218:F218"/>
    <mergeCell ref="G218:I218"/>
    <mergeCell ref="J218:K218"/>
    <mergeCell ref="L218:N218"/>
    <mergeCell ref="B213:B215"/>
    <mergeCell ref="C213:C214"/>
    <mergeCell ref="D213:F214"/>
    <mergeCell ref="G213:I214"/>
    <mergeCell ref="J213:K214"/>
    <mergeCell ref="L213:N214"/>
    <mergeCell ref="D215:F215"/>
    <mergeCell ref="G215:I215"/>
    <mergeCell ref="J215:K215"/>
    <mergeCell ref="L215:N215"/>
    <mergeCell ref="B210:B212"/>
    <mergeCell ref="C210:C211"/>
    <mergeCell ref="D210:F211"/>
    <mergeCell ref="G210:I211"/>
    <mergeCell ref="J210:K211"/>
    <mergeCell ref="L210:N211"/>
    <mergeCell ref="D212:F212"/>
    <mergeCell ref="G212:I212"/>
    <mergeCell ref="J212:K212"/>
    <mergeCell ref="L212:N212"/>
    <mergeCell ref="B207:B209"/>
    <mergeCell ref="C207:C208"/>
    <mergeCell ref="D207:F208"/>
    <mergeCell ref="G207:I208"/>
    <mergeCell ref="J207:K208"/>
    <mergeCell ref="L207:N208"/>
    <mergeCell ref="D209:F209"/>
    <mergeCell ref="G209:I209"/>
    <mergeCell ref="J209:K209"/>
    <mergeCell ref="L209:N209"/>
    <mergeCell ref="B204:B206"/>
    <mergeCell ref="C204:C205"/>
    <mergeCell ref="D204:F205"/>
    <mergeCell ref="G204:I205"/>
    <mergeCell ref="J204:K205"/>
    <mergeCell ref="L204:N205"/>
    <mergeCell ref="D206:F206"/>
    <mergeCell ref="G206:I206"/>
    <mergeCell ref="J206:K206"/>
    <mergeCell ref="L206:N206"/>
    <mergeCell ref="B201:B203"/>
    <mergeCell ref="C201:C202"/>
    <mergeCell ref="D201:F202"/>
    <mergeCell ref="G201:I202"/>
    <mergeCell ref="J201:K202"/>
    <mergeCell ref="L201:N202"/>
    <mergeCell ref="D203:F203"/>
    <mergeCell ref="G203:I203"/>
    <mergeCell ref="J203:K203"/>
    <mergeCell ref="L203:N203"/>
    <mergeCell ref="B198:B200"/>
    <mergeCell ref="C198:C199"/>
    <mergeCell ref="D198:F199"/>
    <mergeCell ref="G198:I199"/>
    <mergeCell ref="J198:K199"/>
    <mergeCell ref="L198:N199"/>
    <mergeCell ref="D200:F200"/>
    <mergeCell ref="G200:I200"/>
    <mergeCell ref="J200:K200"/>
    <mergeCell ref="L200:N200"/>
    <mergeCell ref="B195:B197"/>
    <mergeCell ref="C195:C196"/>
    <mergeCell ref="D195:F196"/>
    <mergeCell ref="G195:I196"/>
    <mergeCell ref="J195:K196"/>
    <mergeCell ref="L195:N196"/>
    <mergeCell ref="D197:F197"/>
    <mergeCell ref="G197:I197"/>
    <mergeCell ref="J197:K197"/>
    <mergeCell ref="L197:N197"/>
    <mergeCell ref="B192:B194"/>
    <mergeCell ref="C192:C193"/>
    <mergeCell ref="D192:F193"/>
    <mergeCell ref="G192:I193"/>
    <mergeCell ref="J192:K193"/>
    <mergeCell ref="L192:N193"/>
    <mergeCell ref="D194:F194"/>
    <mergeCell ref="G194:I194"/>
    <mergeCell ref="J194:K194"/>
    <mergeCell ref="L194:N194"/>
    <mergeCell ref="B189:B191"/>
    <mergeCell ref="C189:C190"/>
    <mergeCell ref="D189:F190"/>
    <mergeCell ref="G189:I190"/>
    <mergeCell ref="J189:K190"/>
    <mergeCell ref="L189:N190"/>
    <mergeCell ref="D191:F191"/>
    <mergeCell ref="G191:I191"/>
    <mergeCell ref="J191:K191"/>
    <mergeCell ref="L191:N191"/>
    <mergeCell ref="B186:B188"/>
    <mergeCell ref="C186:C187"/>
    <mergeCell ref="D186:F187"/>
    <mergeCell ref="G186:I187"/>
    <mergeCell ref="J186:K187"/>
    <mergeCell ref="L186:N187"/>
    <mergeCell ref="D188:F188"/>
    <mergeCell ref="G188:I188"/>
    <mergeCell ref="J188:K188"/>
    <mergeCell ref="L188:N188"/>
    <mergeCell ref="B183:B185"/>
    <mergeCell ref="C183:C184"/>
    <mergeCell ref="D183:F184"/>
    <mergeCell ref="G183:I184"/>
    <mergeCell ref="J183:K184"/>
    <mergeCell ref="L183:N184"/>
    <mergeCell ref="D185:F185"/>
    <mergeCell ref="G185:I185"/>
    <mergeCell ref="J185:K185"/>
    <mergeCell ref="L185:N185"/>
    <mergeCell ref="B180:B182"/>
    <mergeCell ref="C180:C181"/>
    <mergeCell ref="D180:F181"/>
    <mergeCell ref="G180:I181"/>
    <mergeCell ref="J180:K181"/>
    <mergeCell ref="L180:N181"/>
    <mergeCell ref="D182:F182"/>
    <mergeCell ref="G182:I182"/>
    <mergeCell ref="J182:K182"/>
    <mergeCell ref="L182:N182"/>
    <mergeCell ref="B177:B179"/>
    <mergeCell ref="C177:C178"/>
    <mergeCell ref="D177:F178"/>
    <mergeCell ref="G177:I178"/>
    <mergeCell ref="J177:K178"/>
    <mergeCell ref="L177:N178"/>
    <mergeCell ref="D179:F179"/>
    <mergeCell ref="G179:I179"/>
    <mergeCell ref="J179:K179"/>
    <mergeCell ref="L179:N179"/>
    <mergeCell ref="B174:B176"/>
    <mergeCell ref="C174:C175"/>
    <mergeCell ref="D174:F175"/>
    <mergeCell ref="G174:I175"/>
    <mergeCell ref="J174:K175"/>
    <mergeCell ref="L174:N175"/>
    <mergeCell ref="D176:F176"/>
    <mergeCell ref="G176:I176"/>
    <mergeCell ref="J176:K176"/>
    <mergeCell ref="L176:N176"/>
    <mergeCell ref="B171:B173"/>
    <mergeCell ref="C171:C172"/>
    <mergeCell ref="D171:F172"/>
    <mergeCell ref="G171:I172"/>
    <mergeCell ref="J171:K172"/>
    <mergeCell ref="L171:N172"/>
    <mergeCell ref="D173:F173"/>
    <mergeCell ref="G173:I173"/>
    <mergeCell ref="J173:K173"/>
    <mergeCell ref="L173:N173"/>
    <mergeCell ref="B168:B170"/>
    <mergeCell ref="C168:C169"/>
    <mergeCell ref="D168:F169"/>
    <mergeCell ref="G168:I169"/>
    <mergeCell ref="J168:K169"/>
    <mergeCell ref="L168:N169"/>
    <mergeCell ref="D170:F170"/>
    <mergeCell ref="G170:I170"/>
    <mergeCell ref="J170:K170"/>
    <mergeCell ref="L170:N170"/>
    <mergeCell ref="B165:B167"/>
    <mergeCell ref="C165:C166"/>
    <mergeCell ref="D165:F166"/>
    <mergeCell ref="G165:I166"/>
    <mergeCell ref="J165:K166"/>
    <mergeCell ref="L165:N166"/>
    <mergeCell ref="D167:F167"/>
    <mergeCell ref="G167:I167"/>
    <mergeCell ref="J167:K167"/>
    <mergeCell ref="L167:N167"/>
    <mergeCell ref="B162:B164"/>
    <mergeCell ref="C162:C163"/>
    <mergeCell ref="D162:F163"/>
    <mergeCell ref="G162:I163"/>
    <mergeCell ref="J162:K163"/>
    <mergeCell ref="L162:N163"/>
    <mergeCell ref="D164:F164"/>
    <mergeCell ref="G164:I164"/>
    <mergeCell ref="J164:K164"/>
    <mergeCell ref="L164:N164"/>
    <mergeCell ref="B159:B161"/>
    <mergeCell ref="C159:C160"/>
    <mergeCell ref="D159:F160"/>
    <mergeCell ref="G159:I160"/>
    <mergeCell ref="J159:K160"/>
    <mergeCell ref="L159:N160"/>
    <mergeCell ref="D161:F161"/>
    <mergeCell ref="G161:I161"/>
    <mergeCell ref="J161:K161"/>
    <mergeCell ref="L161:N161"/>
    <mergeCell ref="B156:B158"/>
    <mergeCell ref="C156:C157"/>
    <mergeCell ref="D156:F157"/>
    <mergeCell ref="G156:I157"/>
    <mergeCell ref="J156:K157"/>
    <mergeCell ref="L156:N157"/>
    <mergeCell ref="D158:F158"/>
    <mergeCell ref="G158:I158"/>
    <mergeCell ref="J158:K158"/>
    <mergeCell ref="L158:N158"/>
    <mergeCell ref="B153:B155"/>
    <mergeCell ref="C153:C154"/>
    <mergeCell ref="D153:F154"/>
    <mergeCell ref="G153:I154"/>
    <mergeCell ref="J153:K154"/>
    <mergeCell ref="L153:N154"/>
    <mergeCell ref="D155:F155"/>
    <mergeCell ref="G155:I155"/>
    <mergeCell ref="J155:K155"/>
    <mergeCell ref="L155:N155"/>
    <mergeCell ref="B150:B152"/>
    <mergeCell ref="C150:C151"/>
    <mergeCell ref="D150:F151"/>
    <mergeCell ref="G150:I151"/>
    <mergeCell ref="J150:K151"/>
    <mergeCell ref="L150:N151"/>
    <mergeCell ref="D152:F152"/>
    <mergeCell ref="G152:I152"/>
    <mergeCell ref="J152:K152"/>
    <mergeCell ref="L152:N152"/>
    <mergeCell ref="B147:B149"/>
    <mergeCell ref="C147:C148"/>
    <mergeCell ref="D147:F148"/>
    <mergeCell ref="G147:I148"/>
    <mergeCell ref="J147:K148"/>
    <mergeCell ref="L147:N148"/>
    <mergeCell ref="D149:F149"/>
    <mergeCell ref="G149:I149"/>
    <mergeCell ref="J149:K149"/>
    <mergeCell ref="L149:N149"/>
    <mergeCell ref="B144:B146"/>
    <mergeCell ref="C144:C145"/>
    <mergeCell ref="D144:F145"/>
    <mergeCell ref="G144:I145"/>
    <mergeCell ref="J144:K145"/>
    <mergeCell ref="L144:N145"/>
    <mergeCell ref="D146:F146"/>
    <mergeCell ref="G146:I146"/>
    <mergeCell ref="J146:K146"/>
    <mergeCell ref="L146:N146"/>
    <mergeCell ref="B141:B143"/>
    <mergeCell ref="C141:C142"/>
    <mergeCell ref="D141:F142"/>
    <mergeCell ref="G141:I142"/>
    <mergeCell ref="J141:K142"/>
    <mergeCell ref="L141:N142"/>
    <mergeCell ref="D143:F143"/>
    <mergeCell ref="G143:I143"/>
    <mergeCell ref="J143:K143"/>
    <mergeCell ref="L143:N143"/>
    <mergeCell ref="B138:B140"/>
    <mergeCell ref="C138:C139"/>
    <mergeCell ref="D138:F139"/>
    <mergeCell ref="G138:I139"/>
    <mergeCell ref="J138:K139"/>
    <mergeCell ref="L138:N139"/>
    <mergeCell ref="D140:F140"/>
    <mergeCell ref="G140:I140"/>
    <mergeCell ref="J140:K140"/>
    <mergeCell ref="L140:N140"/>
    <mergeCell ref="B135:B137"/>
    <mergeCell ref="C135:C136"/>
    <mergeCell ref="D135:F136"/>
    <mergeCell ref="G135:I136"/>
    <mergeCell ref="J135:K136"/>
    <mergeCell ref="L135:N136"/>
    <mergeCell ref="D137:F137"/>
    <mergeCell ref="G137:I137"/>
    <mergeCell ref="J137:K137"/>
    <mergeCell ref="L137:N137"/>
    <mergeCell ref="B132:B134"/>
    <mergeCell ref="C132:C133"/>
    <mergeCell ref="D132:F133"/>
    <mergeCell ref="G132:I133"/>
    <mergeCell ref="J132:K133"/>
    <mergeCell ref="L132:N133"/>
    <mergeCell ref="D134:F134"/>
    <mergeCell ref="G134:I134"/>
    <mergeCell ref="J134:K134"/>
    <mergeCell ref="L134:N134"/>
    <mergeCell ref="B129:B131"/>
    <mergeCell ref="C129:C130"/>
    <mergeCell ref="D129:F130"/>
    <mergeCell ref="G129:I130"/>
    <mergeCell ref="J129:K130"/>
    <mergeCell ref="L129:N130"/>
    <mergeCell ref="D131:F131"/>
    <mergeCell ref="G131:I131"/>
    <mergeCell ref="J131:K131"/>
    <mergeCell ref="L131:N131"/>
    <mergeCell ref="B126:B128"/>
    <mergeCell ref="C126:C127"/>
    <mergeCell ref="D126:F127"/>
    <mergeCell ref="G126:I127"/>
    <mergeCell ref="J126:K127"/>
    <mergeCell ref="L126:N127"/>
    <mergeCell ref="D128:F128"/>
    <mergeCell ref="G128:I128"/>
    <mergeCell ref="J128:K128"/>
    <mergeCell ref="L128:N128"/>
    <mergeCell ref="B123:B125"/>
    <mergeCell ref="C123:C124"/>
    <mergeCell ref="D123:F124"/>
    <mergeCell ref="G123:I124"/>
    <mergeCell ref="J123:K124"/>
    <mergeCell ref="L123:N124"/>
    <mergeCell ref="D125:F125"/>
    <mergeCell ref="G125:I125"/>
    <mergeCell ref="J125:K125"/>
    <mergeCell ref="L125:N125"/>
    <mergeCell ref="B120:B122"/>
    <mergeCell ref="C120:C121"/>
    <mergeCell ref="D120:F121"/>
    <mergeCell ref="G120:I121"/>
    <mergeCell ref="J120:K121"/>
    <mergeCell ref="L120:N121"/>
    <mergeCell ref="D122:F122"/>
    <mergeCell ref="G122:I122"/>
    <mergeCell ref="J122:K122"/>
    <mergeCell ref="L122:N122"/>
    <mergeCell ref="B117:B119"/>
    <mergeCell ref="C117:C118"/>
    <mergeCell ref="D117:F118"/>
    <mergeCell ref="G117:I118"/>
    <mergeCell ref="J117:K118"/>
    <mergeCell ref="L117:N118"/>
    <mergeCell ref="D119:F119"/>
    <mergeCell ref="G119:I119"/>
    <mergeCell ref="J119:K119"/>
    <mergeCell ref="L119:N119"/>
    <mergeCell ref="B114:B116"/>
    <mergeCell ref="C114:C115"/>
    <mergeCell ref="D114:F115"/>
    <mergeCell ref="G114:I115"/>
    <mergeCell ref="J114:K115"/>
    <mergeCell ref="L114:N115"/>
    <mergeCell ref="D116:F116"/>
    <mergeCell ref="G116:I116"/>
    <mergeCell ref="J116:K116"/>
    <mergeCell ref="L116:N116"/>
    <mergeCell ref="B111:B113"/>
    <mergeCell ref="C111:C112"/>
    <mergeCell ref="D111:F112"/>
    <mergeCell ref="G111:I112"/>
    <mergeCell ref="J111:K112"/>
    <mergeCell ref="L111:N112"/>
    <mergeCell ref="D113:F113"/>
    <mergeCell ref="G113:I113"/>
    <mergeCell ref="J113:K113"/>
    <mergeCell ref="L113:N113"/>
    <mergeCell ref="B108:B110"/>
    <mergeCell ref="C108:C109"/>
    <mergeCell ref="D108:F109"/>
    <mergeCell ref="G108:I109"/>
    <mergeCell ref="J108:K109"/>
    <mergeCell ref="L108:N109"/>
    <mergeCell ref="D110:F110"/>
    <mergeCell ref="G110:I110"/>
    <mergeCell ref="J110:K110"/>
    <mergeCell ref="L110:N110"/>
    <mergeCell ref="B105:B107"/>
    <mergeCell ref="C105:C106"/>
    <mergeCell ref="D105:F106"/>
    <mergeCell ref="G105:I106"/>
    <mergeCell ref="J105:K106"/>
    <mergeCell ref="L105:N106"/>
    <mergeCell ref="D107:F107"/>
    <mergeCell ref="G107:I107"/>
    <mergeCell ref="J107:K107"/>
    <mergeCell ref="L107:N107"/>
    <mergeCell ref="B102:B104"/>
    <mergeCell ref="C102:C103"/>
    <mergeCell ref="D102:F103"/>
    <mergeCell ref="G102:I103"/>
    <mergeCell ref="J102:K103"/>
    <mergeCell ref="L102:N103"/>
    <mergeCell ref="D104:F104"/>
    <mergeCell ref="G104:I104"/>
    <mergeCell ref="J104:K104"/>
    <mergeCell ref="L104:N104"/>
    <mergeCell ref="B99:B101"/>
    <mergeCell ref="C99:C100"/>
    <mergeCell ref="D99:F100"/>
    <mergeCell ref="G99:I100"/>
    <mergeCell ref="J99:K100"/>
    <mergeCell ref="L99:N100"/>
    <mergeCell ref="D101:F101"/>
    <mergeCell ref="G101:I101"/>
    <mergeCell ref="J101:K101"/>
    <mergeCell ref="L101:N101"/>
    <mergeCell ref="B96:B98"/>
    <mergeCell ref="C96:C97"/>
    <mergeCell ref="D96:F97"/>
    <mergeCell ref="G96:I97"/>
    <mergeCell ref="J96:K97"/>
    <mergeCell ref="L96:N97"/>
    <mergeCell ref="D98:F98"/>
    <mergeCell ref="G98:I98"/>
    <mergeCell ref="J98:K98"/>
    <mergeCell ref="L98:N98"/>
    <mergeCell ref="B93:B95"/>
    <mergeCell ref="C93:C94"/>
    <mergeCell ref="D93:F94"/>
    <mergeCell ref="G93:I94"/>
    <mergeCell ref="J93:K94"/>
    <mergeCell ref="L93:N94"/>
    <mergeCell ref="D95:F95"/>
    <mergeCell ref="G95:I95"/>
    <mergeCell ref="J95:K95"/>
    <mergeCell ref="L95:N95"/>
    <mergeCell ref="B90:B92"/>
    <mergeCell ref="C90:C91"/>
    <mergeCell ref="D90:F91"/>
    <mergeCell ref="G90:I91"/>
    <mergeCell ref="J90:K91"/>
    <mergeCell ref="L90:N91"/>
    <mergeCell ref="D92:F92"/>
    <mergeCell ref="G92:I92"/>
    <mergeCell ref="J92:K92"/>
    <mergeCell ref="L92:N92"/>
    <mergeCell ref="B87:B89"/>
    <mergeCell ref="C87:C88"/>
    <mergeCell ref="D87:F88"/>
    <mergeCell ref="G87:I88"/>
    <mergeCell ref="J87:K88"/>
    <mergeCell ref="L87:N88"/>
    <mergeCell ref="D89:F89"/>
    <mergeCell ref="G89:I89"/>
    <mergeCell ref="J89:K89"/>
    <mergeCell ref="L89:N89"/>
    <mergeCell ref="B84:B86"/>
    <mergeCell ref="C84:C85"/>
    <mergeCell ref="D84:F85"/>
    <mergeCell ref="G84:I85"/>
    <mergeCell ref="J84:K85"/>
    <mergeCell ref="L84:N85"/>
    <mergeCell ref="D86:F86"/>
    <mergeCell ref="G86:I86"/>
    <mergeCell ref="J86:K86"/>
    <mergeCell ref="L86:N86"/>
    <mergeCell ref="B81:B83"/>
    <mergeCell ref="C81:C82"/>
    <mergeCell ref="D81:F82"/>
    <mergeCell ref="G81:I82"/>
    <mergeCell ref="J81:K82"/>
    <mergeCell ref="L81:N82"/>
    <mergeCell ref="D83:F83"/>
    <mergeCell ref="G83:I83"/>
    <mergeCell ref="J83:K83"/>
    <mergeCell ref="L83:N83"/>
    <mergeCell ref="B78:B80"/>
    <mergeCell ref="C78:C79"/>
    <mergeCell ref="D78:F79"/>
    <mergeCell ref="G78:I79"/>
    <mergeCell ref="J78:K79"/>
    <mergeCell ref="L78:N79"/>
    <mergeCell ref="D80:F80"/>
    <mergeCell ref="G80:I80"/>
    <mergeCell ref="J80:K80"/>
    <mergeCell ref="L80:N80"/>
    <mergeCell ref="B75:B77"/>
    <mergeCell ref="C75:C76"/>
    <mergeCell ref="D75:F76"/>
    <mergeCell ref="G75:I76"/>
    <mergeCell ref="J75:K76"/>
    <mergeCell ref="L75:N76"/>
    <mergeCell ref="D77:F77"/>
    <mergeCell ref="G77:I77"/>
    <mergeCell ref="J77:K77"/>
    <mergeCell ref="L77:N77"/>
    <mergeCell ref="B72:B74"/>
    <mergeCell ref="C72:C73"/>
    <mergeCell ref="D72:F73"/>
    <mergeCell ref="G72:I73"/>
    <mergeCell ref="J72:K73"/>
    <mergeCell ref="L72:N73"/>
    <mergeCell ref="D74:F74"/>
    <mergeCell ref="G74:I74"/>
    <mergeCell ref="J74:K74"/>
    <mergeCell ref="L74:N74"/>
    <mergeCell ref="B69:B71"/>
    <mergeCell ref="C69:C70"/>
    <mergeCell ref="D69:F70"/>
    <mergeCell ref="G69:I70"/>
    <mergeCell ref="J69:K70"/>
    <mergeCell ref="L69:N70"/>
    <mergeCell ref="D71:F71"/>
    <mergeCell ref="G71:I71"/>
    <mergeCell ref="J71:K71"/>
    <mergeCell ref="L71:N71"/>
    <mergeCell ref="B66:B68"/>
    <mergeCell ref="C66:C67"/>
    <mergeCell ref="D66:F67"/>
    <mergeCell ref="G66:I67"/>
    <mergeCell ref="J66:K67"/>
    <mergeCell ref="L66:N67"/>
    <mergeCell ref="D68:F68"/>
    <mergeCell ref="G68:I68"/>
    <mergeCell ref="J68:K68"/>
    <mergeCell ref="L68:N68"/>
    <mergeCell ref="B63:B65"/>
    <mergeCell ref="C63:C64"/>
    <mergeCell ref="D63:F64"/>
    <mergeCell ref="G63:I64"/>
    <mergeCell ref="J63:K64"/>
    <mergeCell ref="L63:N64"/>
    <mergeCell ref="D65:F65"/>
    <mergeCell ref="G65:I65"/>
    <mergeCell ref="J65:K65"/>
    <mergeCell ref="L65:N65"/>
    <mergeCell ref="B60:B62"/>
    <mergeCell ref="C60:C61"/>
    <mergeCell ref="D60:F61"/>
    <mergeCell ref="G60:I61"/>
    <mergeCell ref="J60:K61"/>
    <mergeCell ref="L60:N61"/>
    <mergeCell ref="D62:F62"/>
    <mergeCell ref="G62:I62"/>
    <mergeCell ref="J62:K62"/>
    <mergeCell ref="L62:N62"/>
    <mergeCell ref="B57:B59"/>
    <mergeCell ref="C57:C58"/>
    <mergeCell ref="D57:F58"/>
    <mergeCell ref="G57:I58"/>
    <mergeCell ref="J57:K58"/>
    <mergeCell ref="L57:N58"/>
    <mergeCell ref="D59:F59"/>
    <mergeCell ref="G59:I59"/>
    <mergeCell ref="J59:K59"/>
    <mergeCell ref="L59:N59"/>
    <mergeCell ref="B54:B56"/>
    <mergeCell ref="C54:C55"/>
    <mergeCell ref="D54:F55"/>
    <mergeCell ref="G54:I55"/>
    <mergeCell ref="J54:K55"/>
    <mergeCell ref="L54:N55"/>
    <mergeCell ref="D56:F56"/>
    <mergeCell ref="G56:I56"/>
    <mergeCell ref="J56:K56"/>
    <mergeCell ref="L56:N56"/>
    <mergeCell ref="B51:B53"/>
    <mergeCell ref="C51:C52"/>
    <mergeCell ref="D51:F52"/>
    <mergeCell ref="G51:I52"/>
    <mergeCell ref="J51:K52"/>
    <mergeCell ref="L51:N52"/>
    <mergeCell ref="D53:F53"/>
    <mergeCell ref="G53:I53"/>
    <mergeCell ref="J53:K53"/>
    <mergeCell ref="L53:N53"/>
    <mergeCell ref="B48:B50"/>
    <mergeCell ref="C48:C49"/>
    <mergeCell ref="D48:F49"/>
    <mergeCell ref="G48:I49"/>
    <mergeCell ref="J48:K49"/>
    <mergeCell ref="L48:N49"/>
    <mergeCell ref="D50:F50"/>
    <mergeCell ref="G50:I50"/>
    <mergeCell ref="J50:K50"/>
    <mergeCell ref="L50:N50"/>
    <mergeCell ref="B45:B47"/>
    <mergeCell ref="C45:C46"/>
    <mergeCell ref="D45:F46"/>
    <mergeCell ref="G45:I46"/>
    <mergeCell ref="J45:K46"/>
    <mergeCell ref="L45:N46"/>
    <mergeCell ref="D47:F47"/>
    <mergeCell ref="G47:I47"/>
    <mergeCell ref="J47:K47"/>
    <mergeCell ref="L47:N47"/>
    <mergeCell ref="B42:B44"/>
    <mergeCell ref="C42:C43"/>
    <mergeCell ref="D42:F43"/>
    <mergeCell ref="G42:I43"/>
    <mergeCell ref="J42:K43"/>
    <mergeCell ref="L42:N43"/>
    <mergeCell ref="D44:F44"/>
    <mergeCell ref="G44:I44"/>
    <mergeCell ref="J44:K44"/>
    <mergeCell ref="L44:N44"/>
    <mergeCell ref="B39:B41"/>
    <mergeCell ref="C39:C40"/>
    <mergeCell ref="D39:F40"/>
    <mergeCell ref="G39:I40"/>
    <mergeCell ref="J39:K40"/>
    <mergeCell ref="L39:N40"/>
    <mergeCell ref="D41:F41"/>
    <mergeCell ref="G41:I41"/>
    <mergeCell ref="J41:K41"/>
    <mergeCell ref="L41:N41"/>
    <mergeCell ref="B36:B38"/>
    <mergeCell ref="C36:C37"/>
    <mergeCell ref="D36:F37"/>
    <mergeCell ref="G36:I37"/>
    <mergeCell ref="J36:K37"/>
    <mergeCell ref="L36:N37"/>
    <mergeCell ref="D38:F38"/>
    <mergeCell ref="G38:I38"/>
    <mergeCell ref="J38:K38"/>
    <mergeCell ref="L38:N38"/>
    <mergeCell ref="B33:B35"/>
    <mergeCell ref="C33:C34"/>
    <mergeCell ref="D33:F34"/>
    <mergeCell ref="G33:I34"/>
    <mergeCell ref="J33:K34"/>
    <mergeCell ref="L33:N34"/>
    <mergeCell ref="D35:F35"/>
    <mergeCell ref="G35:I35"/>
    <mergeCell ref="J35:K35"/>
    <mergeCell ref="L35:N35"/>
    <mergeCell ref="B30:B32"/>
    <mergeCell ref="C30:C31"/>
    <mergeCell ref="D30:F31"/>
    <mergeCell ref="G30:I31"/>
    <mergeCell ref="J30:K31"/>
    <mergeCell ref="L30:N31"/>
    <mergeCell ref="D32:F32"/>
    <mergeCell ref="G32:I32"/>
    <mergeCell ref="J32:K32"/>
    <mergeCell ref="L32:N32"/>
    <mergeCell ref="J15:K16"/>
    <mergeCell ref="L15:N16"/>
    <mergeCell ref="C18:C19"/>
    <mergeCell ref="D18:F19"/>
    <mergeCell ref="D20:F20"/>
    <mergeCell ref="G18:I19"/>
    <mergeCell ref="G20:I20"/>
    <mergeCell ref="J18:K19"/>
    <mergeCell ref="J20:K20"/>
    <mergeCell ref="L18:N19"/>
    <mergeCell ref="L20:N20"/>
    <mergeCell ref="B27:B29"/>
    <mergeCell ref="C27:C28"/>
    <mergeCell ref="D27:F28"/>
    <mergeCell ref="G27:I28"/>
    <mergeCell ref="J27:K28"/>
    <mergeCell ref="L27:N28"/>
    <mergeCell ref="D29:F29"/>
    <mergeCell ref="G29:I29"/>
    <mergeCell ref="J29:K29"/>
    <mergeCell ref="L29:N29"/>
    <mergeCell ref="B24:B26"/>
    <mergeCell ref="C24:C25"/>
    <mergeCell ref="D24:F25"/>
    <mergeCell ref="G24:I25"/>
    <mergeCell ref="J24:K25"/>
    <mergeCell ref="L24:N25"/>
    <mergeCell ref="D26:F26"/>
    <mergeCell ref="G26:I26"/>
    <mergeCell ref="J26:K26"/>
    <mergeCell ref="L26:N26"/>
    <mergeCell ref="D14:F14"/>
    <mergeCell ref="G14:I14"/>
    <mergeCell ref="J14:K14"/>
    <mergeCell ref="L14:N14"/>
    <mergeCell ref="B15:B17"/>
    <mergeCell ref="J17:K17"/>
    <mergeCell ref="L17:N17"/>
    <mergeCell ref="O14:P14"/>
    <mergeCell ref="Q14:U14"/>
    <mergeCell ref="B10:B11"/>
    <mergeCell ref="C4:E4"/>
    <mergeCell ref="C6:E6"/>
    <mergeCell ref="C8:E8"/>
    <mergeCell ref="J4:N4"/>
    <mergeCell ref="J6:N6"/>
    <mergeCell ref="J8:N8"/>
    <mergeCell ref="B21:B23"/>
    <mergeCell ref="C21:C22"/>
    <mergeCell ref="D21:F22"/>
    <mergeCell ref="G21:I22"/>
    <mergeCell ref="J21:K22"/>
    <mergeCell ref="L21:N22"/>
    <mergeCell ref="D23:F23"/>
    <mergeCell ref="G23:I23"/>
    <mergeCell ref="J23:K23"/>
    <mergeCell ref="L23:N23"/>
    <mergeCell ref="B18:B20"/>
    <mergeCell ref="C15:C16"/>
    <mergeCell ref="D15:F16"/>
    <mergeCell ref="G15:I16"/>
    <mergeCell ref="D17:F17"/>
    <mergeCell ref="G17:I17"/>
    <mergeCell ref="AC15:AC17"/>
    <mergeCell ref="AD15:AD17"/>
    <mergeCell ref="AC18:AC20"/>
    <mergeCell ref="AD18:AD20"/>
    <mergeCell ref="AC21:AC23"/>
    <mergeCell ref="AD21:AD23"/>
    <mergeCell ref="AV21:AV23"/>
    <mergeCell ref="V24:X24"/>
    <mergeCell ref="Y24:AB24"/>
    <mergeCell ref="AC24:AC26"/>
    <mergeCell ref="AD24:AD26"/>
    <mergeCell ref="V25:X25"/>
    <mergeCell ref="Y25:AB25"/>
    <mergeCell ref="V26:X26"/>
    <mergeCell ref="Y26:AB26"/>
    <mergeCell ref="AW21:AW23"/>
    <mergeCell ref="AV24:AV26"/>
    <mergeCell ref="AW24:AW26"/>
    <mergeCell ref="AH21:AH23"/>
    <mergeCell ref="AH24:AH26"/>
    <mergeCell ref="AU21:AU23"/>
    <mergeCell ref="AU24:AU26"/>
    <mergeCell ref="BB21:BB23"/>
    <mergeCell ref="BC21:BC23"/>
    <mergeCell ref="BB24:BB26"/>
    <mergeCell ref="BC24:BC26"/>
    <mergeCell ref="BB27:BB29"/>
    <mergeCell ref="BC27:BC29"/>
    <mergeCell ref="BB30:BB32"/>
    <mergeCell ref="BC30:BC32"/>
    <mergeCell ref="BB33:BB35"/>
    <mergeCell ref="BC33:BC35"/>
    <mergeCell ref="BB36:BB38"/>
    <mergeCell ref="BC36:BC38"/>
    <mergeCell ref="BB39:BB41"/>
    <mergeCell ref="BC39:BC41"/>
    <mergeCell ref="BB42:BB44"/>
    <mergeCell ref="BC42:BC44"/>
    <mergeCell ref="BB45:BB47"/>
    <mergeCell ref="BC45:BC47"/>
    <mergeCell ref="BB48:BB50"/>
    <mergeCell ref="BC48:BC50"/>
    <mergeCell ref="BB51:BB53"/>
    <mergeCell ref="BC51:BC53"/>
    <mergeCell ref="BB54:BB56"/>
    <mergeCell ref="BC54:BC56"/>
    <mergeCell ref="BB57:BB59"/>
    <mergeCell ref="BC57:BC59"/>
    <mergeCell ref="BB60:BB62"/>
    <mergeCell ref="BC60:BC62"/>
    <mergeCell ref="BB63:BB65"/>
    <mergeCell ref="BC63:BC65"/>
    <mergeCell ref="BB66:BB68"/>
    <mergeCell ref="BC66:BC68"/>
    <mergeCell ref="BB69:BB71"/>
    <mergeCell ref="BC69:BC71"/>
    <mergeCell ref="BB72:BB74"/>
    <mergeCell ref="BC72:BC74"/>
    <mergeCell ref="BO21:BO23"/>
    <mergeCell ref="BP21:BP23"/>
    <mergeCell ref="BO24:BO26"/>
    <mergeCell ref="BO27:BO29"/>
    <mergeCell ref="BO30:BO32"/>
    <mergeCell ref="BO33:BO35"/>
    <mergeCell ref="BO36:BO38"/>
    <mergeCell ref="BO39:BO41"/>
    <mergeCell ref="BO42:BO44"/>
    <mergeCell ref="BO45:BO47"/>
    <mergeCell ref="BO48:BO50"/>
    <mergeCell ref="BO51:BO53"/>
    <mergeCell ref="BO54:BO56"/>
    <mergeCell ref="BO57:BO59"/>
    <mergeCell ref="BO60:BO62"/>
    <mergeCell ref="BJ27:BJ29"/>
    <mergeCell ref="BI30:BI32"/>
    <mergeCell ref="BJ30:BJ32"/>
    <mergeCell ref="BI33:BI35"/>
    <mergeCell ref="BJ33:BJ35"/>
    <mergeCell ref="BI36:BI38"/>
    <mergeCell ref="BJ36:BJ38"/>
    <mergeCell ref="BI39:BI41"/>
    <mergeCell ref="BJ39:BJ41"/>
    <mergeCell ref="BI42:BI44"/>
    <mergeCell ref="BJ42:BJ44"/>
    <mergeCell ref="BI45:BI47"/>
    <mergeCell ref="BJ45:BJ47"/>
    <mergeCell ref="BI48:BI50"/>
    <mergeCell ref="BJ48:BJ50"/>
    <mergeCell ref="BK21:BK23"/>
    <mergeCell ref="BL21:BL23"/>
    <mergeCell ref="BO63:BO65"/>
    <mergeCell ref="BO66:BO68"/>
    <mergeCell ref="BO69:BO71"/>
    <mergeCell ref="BO72:BO74"/>
    <mergeCell ref="BD21:BD23"/>
    <mergeCell ref="BE21:BE23"/>
    <mergeCell ref="V27:X27"/>
    <mergeCell ref="Y27:AB27"/>
    <mergeCell ref="AC27:AC29"/>
    <mergeCell ref="AD27:AD29"/>
    <mergeCell ref="V28:X28"/>
    <mergeCell ref="Y28:AB28"/>
    <mergeCell ref="V29:X29"/>
    <mergeCell ref="Y29:AB29"/>
    <mergeCell ref="V30:X30"/>
    <mergeCell ref="Y30:AB30"/>
    <mergeCell ref="AC30:AC32"/>
    <mergeCell ref="AD30:AD32"/>
    <mergeCell ref="V31:X31"/>
    <mergeCell ref="Y31:AB31"/>
    <mergeCell ref="V32:X32"/>
    <mergeCell ref="Y32:AB32"/>
    <mergeCell ref="V33:X33"/>
    <mergeCell ref="Y33:AB33"/>
    <mergeCell ref="AC33:AC35"/>
    <mergeCell ref="AD33:AD35"/>
    <mergeCell ref="V34:X34"/>
    <mergeCell ref="Y34:AB34"/>
    <mergeCell ref="BI21:BI23"/>
    <mergeCell ref="BJ21:BJ23"/>
    <mergeCell ref="V35:X35"/>
    <mergeCell ref="Y35:AB35"/>
    <mergeCell ref="V36:X36"/>
    <mergeCell ref="Y36:AB36"/>
    <mergeCell ref="AC36:AC38"/>
    <mergeCell ref="AD36:AD38"/>
    <mergeCell ref="V37:X37"/>
    <mergeCell ref="Y37:AB37"/>
    <mergeCell ref="V38:X38"/>
    <mergeCell ref="Y38:AB38"/>
    <mergeCell ref="V39:X39"/>
    <mergeCell ref="Y39:AB39"/>
    <mergeCell ref="AC39:AC41"/>
    <mergeCell ref="AD39:AD41"/>
    <mergeCell ref="V40:X40"/>
    <mergeCell ref="Y40:AB40"/>
    <mergeCell ref="V41:X41"/>
    <mergeCell ref="Y41:AB41"/>
    <mergeCell ref="V42:X42"/>
    <mergeCell ref="Y42:AB42"/>
    <mergeCell ref="AC42:AC44"/>
    <mergeCell ref="AD42:AD44"/>
    <mergeCell ref="V43:X43"/>
    <mergeCell ref="Y43:AB43"/>
    <mergeCell ref="V44:X44"/>
    <mergeCell ref="Y44:AB44"/>
    <mergeCell ref="V45:X45"/>
    <mergeCell ref="Y45:AB45"/>
    <mergeCell ref="AC45:AC47"/>
    <mergeCell ref="AD45:AD47"/>
    <mergeCell ref="V46:X46"/>
    <mergeCell ref="Y46:AB46"/>
    <mergeCell ref="V47:X47"/>
    <mergeCell ref="Y47:AB47"/>
    <mergeCell ref="V48:X48"/>
    <mergeCell ref="Y48:AB48"/>
    <mergeCell ref="AC48:AC50"/>
    <mergeCell ref="AD48:AD50"/>
    <mergeCell ref="V49:X49"/>
    <mergeCell ref="Y49:AB49"/>
    <mergeCell ref="V50:X50"/>
    <mergeCell ref="Y50:AB50"/>
    <mergeCell ref="V51:X51"/>
    <mergeCell ref="Y51:AB51"/>
    <mergeCell ref="AC51:AC53"/>
    <mergeCell ref="AD51:AD53"/>
    <mergeCell ref="V52:X52"/>
    <mergeCell ref="Y52:AB52"/>
    <mergeCell ref="V53:X53"/>
    <mergeCell ref="Y53:AB53"/>
    <mergeCell ref="V54:X54"/>
    <mergeCell ref="Y54:AB54"/>
    <mergeCell ref="AC54:AC56"/>
    <mergeCell ref="AD54:AD56"/>
    <mergeCell ref="V55:X55"/>
    <mergeCell ref="Y55:AB55"/>
    <mergeCell ref="V56:X56"/>
    <mergeCell ref="Y56:AB56"/>
    <mergeCell ref="V57:X57"/>
    <mergeCell ref="Y57:AB57"/>
    <mergeCell ref="AC57:AC59"/>
    <mergeCell ref="AD57:AD59"/>
    <mergeCell ref="V58:X58"/>
    <mergeCell ref="Y58:AB58"/>
    <mergeCell ref="V59:X59"/>
    <mergeCell ref="Y59:AB59"/>
    <mergeCell ref="V60:X60"/>
    <mergeCell ref="Y60:AB60"/>
    <mergeCell ref="AC60:AC62"/>
    <mergeCell ref="AD60:AD62"/>
    <mergeCell ref="V61:X61"/>
    <mergeCell ref="Y61:AB61"/>
    <mergeCell ref="V62:X62"/>
    <mergeCell ref="Y62:AB62"/>
    <mergeCell ref="V63:X63"/>
    <mergeCell ref="Y63:AB63"/>
    <mergeCell ref="AC63:AC65"/>
    <mergeCell ref="AD63:AD65"/>
    <mergeCell ref="V64:X64"/>
    <mergeCell ref="Y64:AB64"/>
    <mergeCell ref="V65:X65"/>
    <mergeCell ref="Y65:AB65"/>
    <mergeCell ref="V66:X66"/>
    <mergeCell ref="Y66:AB66"/>
    <mergeCell ref="AC66:AC68"/>
    <mergeCell ref="AD66:AD68"/>
    <mergeCell ref="V67:X67"/>
    <mergeCell ref="Y67:AB67"/>
    <mergeCell ref="V68:X68"/>
    <mergeCell ref="Y68:AB68"/>
    <mergeCell ref="V69:X69"/>
    <mergeCell ref="Y69:AB69"/>
    <mergeCell ref="AC69:AC71"/>
    <mergeCell ref="AD69:AD71"/>
    <mergeCell ref="V70:X70"/>
    <mergeCell ref="Y70:AB70"/>
    <mergeCell ref="V71:X71"/>
    <mergeCell ref="Y71:AB71"/>
    <mergeCell ref="V72:X72"/>
    <mergeCell ref="Y72:AB72"/>
    <mergeCell ref="AC72:AC74"/>
    <mergeCell ref="AD72:AD74"/>
    <mergeCell ref="V73:X73"/>
    <mergeCell ref="Y73:AB73"/>
    <mergeCell ref="V74:X74"/>
    <mergeCell ref="Y74:AB74"/>
    <mergeCell ref="V75:X75"/>
    <mergeCell ref="Y75:AB75"/>
    <mergeCell ref="AC75:AC77"/>
    <mergeCell ref="AD75:AD77"/>
    <mergeCell ref="V76:X76"/>
    <mergeCell ref="Y76:AB76"/>
    <mergeCell ref="V77:X77"/>
    <mergeCell ref="Y77:AB77"/>
    <mergeCell ref="V78:X78"/>
    <mergeCell ref="Y78:AB78"/>
    <mergeCell ref="AC78:AC80"/>
    <mergeCell ref="AD78:AD80"/>
    <mergeCell ref="V79:X79"/>
    <mergeCell ref="Y79:AB79"/>
    <mergeCell ref="V80:X80"/>
    <mergeCell ref="Y80:AB80"/>
    <mergeCell ref="V81:X81"/>
    <mergeCell ref="Y81:AB81"/>
    <mergeCell ref="AC81:AC83"/>
    <mergeCell ref="AD81:AD83"/>
    <mergeCell ref="V82:X82"/>
    <mergeCell ref="Y82:AB82"/>
    <mergeCell ref="V83:X83"/>
    <mergeCell ref="Y83:AB83"/>
    <mergeCell ref="V84:X84"/>
    <mergeCell ref="Y84:AB84"/>
    <mergeCell ref="AC84:AC86"/>
    <mergeCell ref="AD84:AD86"/>
    <mergeCell ref="V85:X85"/>
    <mergeCell ref="Y85:AB85"/>
    <mergeCell ref="V86:X86"/>
    <mergeCell ref="Y86:AB86"/>
    <mergeCell ref="V87:X87"/>
    <mergeCell ref="Y87:AB87"/>
    <mergeCell ref="AC87:AC89"/>
    <mergeCell ref="AD87:AD89"/>
    <mergeCell ref="V88:X88"/>
    <mergeCell ref="Y88:AB88"/>
    <mergeCell ref="V89:X89"/>
    <mergeCell ref="Y89:AB89"/>
    <mergeCell ref="V90:X90"/>
    <mergeCell ref="Y90:AB90"/>
    <mergeCell ref="AC90:AC92"/>
    <mergeCell ref="AD90:AD92"/>
    <mergeCell ref="V91:X91"/>
    <mergeCell ref="Y91:AB91"/>
    <mergeCell ref="V92:X92"/>
    <mergeCell ref="Y92:AB92"/>
    <mergeCell ref="V93:X93"/>
    <mergeCell ref="Y93:AB93"/>
    <mergeCell ref="AC93:AC95"/>
    <mergeCell ref="AD93:AD95"/>
    <mergeCell ref="V94:X94"/>
    <mergeCell ref="Y94:AB94"/>
    <mergeCell ref="V95:X95"/>
    <mergeCell ref="Y95:AB95"/>
    <mergeCell ref="V96:X96"/>
    <mergeCell ref="Y96:AB96"/>
    <mergeCell ref="AC96:AC98"/>
    <mergeCell ref="AD96:AD98"/>
    <mergeCell ref="V97:X97"/>
    <mergeCell ref="Y97:AB97"/>
    <mergeCell ref="V98:X98"/>
    <mergeCell ref="Y98:AB98"/>
    <mergeCell ref="V99:X99"/>
    <mergeCell ref="Y99:AB99"/>
    <mergeCell ref="AC99:AC101"/>
    <mergeCell ref="AD99:AD101"/>
    <mergeCell ref="V100:X100"/>
    <mergeCell ref="Y100:AB100"/>
    <mergeCell ref="V101:X101"/>
    <mergeCell ref="Y101:AB101"/>
    <mergeCell ref="V102:X102"/>
    <mergeCell ref="Y102:AB102"/>
    <mergeCell ref="AC102:AC104"/>
    <mergeCell ref="AD102:AD104"/>
    <mergeCell ref="V103:X103"/>
    <mergeCell ref="Y103:AB103"/>
    <mergeCell ref="V104:X104"/>
    <mergeCell ref="Y104:AB104"/>
    <mergeCell ref="V105:X105"/>
    <mergeCell ref="Y105:AB105"/>
    <mergeCell ref="AC105:AC107"/>
    <mergeCell ref="AD105:AD107"/>
    <mergeCell ref="V106:X106"/>
    <mergeCell ref="Y106:AB106"/>
    <mergeCell ref="V107:X107"/>
    <mergeCell ref="Y107:AB107"/>
    <mergeCell ref="V108:X108"/>
    <mergeCell ref="Y108:AB108"/>
    <mergeCell ref="AC108:AC110"/>
    <mergeCell ref="AD108:AD110"/>
    <mergeCell ref="V109:X109"/>
    <mergeCell ref="Y109:AB109"/>
    <mergeCell ref="V110:X110"/>
    <mergeCell ref="Y110:AB110"/>
    <mergeCell ref="V111:X111"/>
    <mergeCell ref="Y111:AB111"/>
    <mergeCell ref="AC111:AC113"/>
    <mergeCell ref="AD111:AD113"/>
    <mergeCell ref="V112:X112"/>
    <mergeCell ref="Y112:AB112"/>
    <mergeCell ref="V113:X113"/>
    <mergeCell ref="Y113:AB113"/>
    <mergeCell ref="V114:X114"/>
    <mergeCell ref="Y114:AB114"/>
    <mergeCell ref="AC114:AC116"/>
    <mergeCell ref="AD114:AD116"/>
    <mergeCell ref="V115:X115"/>
    <mergeCell ref="Y115:AB115"/>
    <mergeCell ref="V116:X116"/>
    <mergeCell ref="Y116:AB116"/>
    <mergeCell ref="V117:X117"/>
    <mergeCell ref="Y117:AB117"/>
    <mergeCell ref="AC117:AC119"/>
    <mergeCell ref="AD117:AD119"/>
    <mergeCell ref="V118:X118"/>
    <mergeCell ref="Y118:AB118"/>
    <mergeCell ref="V119:X119"/>
    <mergeCell ref="Y119:AB119"/>
    <mergeCell ref="V120:X120"/>
    <mergeCell ref="Y120:AB120"/>
    <mergeCell ref="AC120:AC122"/>
    <mergeCell ref="AD120:AD122"/>
    <mergeCell ref="V121:X121"/>
    <mergeCell ref="Y121:AB121"/>
    <mergeCell ref="V122:X122"/>
    <mergeCell ref="Y122:AB122"/>
    <mergeCell ref="V123:X123"/>
    <mergeCell ref="Y123:AB123"/>
    <mergeCell ref="AC123:AC125"/>
    <mergeCell ref="AD123:AD125"/>
    <mergeCell ref="V124:X124"/>
    <mergeCell ref="Y124:AB124"/>
    <mergeCell ref="V125:X125"/>
    <mergeCell ref="Y125:AB125"/>
    <mergeCell ref="V126:X126"/>
    <mergeCell ref="Y126:AB126"/>
    <mergeCell ref="AC126:AC128"/>
    <mergeCell ref="AD126:AD128"/>
    <mergeCell ref="V127:X127"/>
    <mergeCell ref="Y127:AB127"/>
    <mergeCell ref="V128:X128"/>
    <mergeCell ref="Y128:AB128"/>
    <mergeCell ref="V129:X129"/>
    <mergeCell ref="Y129:AB129"/>
    <mergeCell ref="AC129:AC131"/>
    <mergeCell ref="AD129:AD131"/>
    <mergeCell ref="V130:X130"/>
    <mergeCell ref="Y130:AB130"/>
    <mergeCell ref="V131:X131"/>
    <mergeCell ref="Y131:AB131"/>
    <mergeCell ref="V132:X132"/>
    <mergeCell ref="Y132:AB132"/>
    <mergeCell ref="AC132:AC134"/>
    <mergeCell ref="AD132:AD134"/>
    <mergeCell ref="V133:X133"/>
    <mergeCell ref="Y133:AB133"/>
    <mergeCell ref="V134:X134"/>
    <mergeCell ref="Y134:AB134"/>
    <mergeCell ref="V135:X135"/>
    <mergeCell ref="Y135:AB135"/>
    <mergeCell ref="AC135:AC137"/>
    <mergeCell ref="AD135:AD137"/>
    <mergeCell ref="V136:X136"/>
    <mergeCell ref="Y136:AB136"/>
    <mergeCell ref="V137:X137"/>
    <mergeCell ref="Y137:AB137"/>
    <mergeCell ref="V138:X138"/>
    <mergeCell ref="Y138:AB138"/>
    <mergeCell ref="AC138:AC140"/>
    <mergeCell ref="AD138:AD140"/>
    <mergeCell ref="V139:X139"/>
    <mergeCell ref="Y139:AB139"/>
    <mergeCell ref="V140:X140"/>
    <mergeCell ref="Y140:AB140"/>
    <mergeCell ref="V141:X141"/>
    <mergeCell ref="Y141:AB141"/>
    <mergeCell ref="AC141:AC143"/>
    <mergeCell ref="AD141:AD143"/>
    <mergeCell ref="V142:X142"/>
    <mergeCell ref="Y142:AB142"/>
    <mergeCell ref="V143:X143"/>
    <mergeCell ref="Y143:AB143"/>
    <mergeCell ref="V144:X144"/>
    <mergeCell ref="Y144:AB144"/>
    <mergeCell ref="AC144:AC146"/>
    <mergeCell ref="AD144:AD146"/>
    <mergeCell ref="V145:X145"/>
    <mergeCell ref="Y145:AB145"/>
    <mergeCell ref="V146:X146"/>
    <mergeCell ref="Y146:AB146"/>
    <mergeCell ref="V147:X147"/>
    <mergeCell ref="Y147:AB147"/>
    <mergeCell ref="AC147:AC149"/>
    <mergeCell ref="AD147:AD149"/>
    <mergeCell ref="V148:X148"/>
    <mergeCell ref="Y148:AB148"/>
    <mergeCell ref="V149:X149"/>
    <mergeCell ref="Y149:AB149"/>
    <mergeCell ref="V150:X150"/>
    <mergeCell ref="Y150:AB150"/>
    <mergeCell ref="AC150:AC152"/>
    <mergeCell ref="AD150:AD152"/>
    <mergeCell ref="V151:X151"/>
    <mergeCell ref="Y151:AB151"/>
    <mergeCell ref="V152:X152"/>
    <mergeCell ref="Y152:AB152"/>
    <mergeCell ref="V153:X153"/>
    <mergeCell ref="Y153:AB153"/>
    <mergeCell ref="AC153:AC155"/>
    <mergeCell ref="AD153:AD155"/>
    <mergeCell ref="V154:X154"/>
    <mergeCell ref="Y154:AB154"/>
    <mergeCell ref="V155:X155"/>
    <mergeCell ref="Y155:AB155"/>
    <mergeCell ref="V156:X156"/>
    <mergeCell ref="Y156:AB156"/>
    <mergeCell ref="AC156:AC158"/>
    <mergeCell ref="AD156:AD158"/>
    <mergeCell ref="V157:X157"/>
    <mergeCell ref="Y157:AB157"/>
    <mergeCell ref="V158:X158"/>
    <mergeCell ref="Y158:AB158"/>
    <mergeCell ref="V159:X159"/>
    <mergeCell ref="Y159:AB159"/>
    <mergeCell ref="AC159:AC161"/>
    <mergeCell ref="AD159:AD161"/>
    <mergeCell ref="V160:X160"/>
    <mergeCell ref="Y160:AB160"/>
    <mergeCell ref="V161:X161"/>
    <mergeCell ref="Y161:AB161"/>
    <mergeCell ref="V162:X162"/>
    <mergeCell ref="Y162:AB162"/>
    <mergeCell ref="AC162:AC164"/>
    <mergeCell ref="AD162:AD164"/>
    <mergeCell ref="V163:X163"/>
    <mergeCell ref="Y163:AB163"/>
    <mergeCell ref="V164:X164"/>
    <mergeCell ref="Y164:AB164"/>
    <mergeCell ref="V165:X165"/>
    <mergeCell ref="Y165:AB165"/>
    <mergeCell ref="AC165:AC167"/>
    <mergeCell ref="AD165:AD167"/>
    <mergeCell ref="V166:X166"/>
    <mergeCell ref="Y166:AB166"/>
    <mergeCell ref="V167:X167"/>
    <mergeCell ref="Y167:AB167"/>
    <mergeCell ref="V168:X168"/>
    <mergeCell ref="Y168:AB168"/>
    <mergeCell ref="AC168:AC170"/>
    <mergeCell ref="AD168:AD170"/>
    <mergeCell ref="V169:X169"/>
    <mergeCell ref="Y169:AB169"/>
    <mergeCell ref="V170:X170"/>
    <mergeCell ref="Y170:AB170"/>
    <mergeCell ref="V171:X171"/>
    <mergeCell ref="Y171:AB171"/>
    <mergeCell ref="AC171:AC173"/>
    <mergeCell ref="AD171:AD173"/>
    <mergeCell ref="V172:X172"/>
    <mergeCell ref="Y172:AB172"/>
    <mergeCell ref="V173:X173"/>
    <mergeCell ref="Y173:AB173"/>
    <mergeCell ref="V174:X174"/>
    <mergeCell ref="Y174:AB174"/>
    <mergeCell ref="AC174:AC176"/>
    <mergeCell ref="AD174:AD176"/>
    <mergeCell ref="V175:X175"/>
    <mergeCell ref="Y175:AB175"/>
    <mergeCell ref="V176:X176"/>
    <mergeCell ref="Y176:AB176"/>
    <mergeCell ref="V177:X177"/>
    <mergeCell ref="Y177:AB177"/>
    <mergeCell ref="AC177:AC179"/>
    <mergeCell ref="AD177:AD179"/>
    <mergeCell ref="V178:X178"/>
    <mergeCell ref="Y178:AB178"/>
    <mergeCell ref="V179:X179"/>
    <mergeCell ref="Y179:AB179"/>
    <mergeCell ref="V180:X180"/>
    <mergeCell ref="Y180:AB180"/>
    <mergeCell ref="AC180:AC182"/>
    <mergeCell ref="AD180:AD182"/>
    <mergeCell ref="V181:X181"/>
    <mergeCell ref="Y181:AB181"/>
    <mergeCell ref="V182:X182"/>
    <mergeCell ref="Y182:AB182"/>
    <mergeCell ref="V183:X183"/>
    <mergeCell ref="Y183:AB183"/>
    <mergeCell ref="AC183:AC185"/>
    <mergeCell ref="AD183:AD185"/>
    <mergeCell ref="V184:X184"/>
    <mergeCell ref="Y184:AB184"/>
    <mergeCell ref="V185:X185"/>
    <mergeCell ref="Y185:AB185"/>
    <mergeCell ref="V186:X186"/>
    <mergeCell ref="Y186:AB186"/>
    <mergeCell ref="AC186:AC188"/>
    <mergeCell ref="AD186:AD188"/>
    <mergeCell ref="V187:X187"/>
    <mergeCell ref="Y187:AB187"/>
    <mergeCell ref="V188:X188"/>
    <mergeCell ref="Y188:AB188"/>
    <mergeCell ref="V189:X189"/>
    <mergeCell ref="Y189:AB189"/>
    <mergeCell ref="AC189:AC191"/>
    <mergeCell ref="AD189:AD191"/>
    <mergeCell ref="V190:X190"/>
    <mergeCell ref="Y190:AB190"/>
    <mergeCell ref="V191:X191"/>
    <mergeCell ref="Y191:AB191"/>
    <mergeCell ref="V192:X192"/>
    <mergeCell ref="Y192:AB192"/>
    <mergeCell ref="AC192:AC194"/>
    <mergeCell ref="AD192:AD194"/>
    <mergeCell ref="V193:X193"/>
    <mergeCell ref="Y193:AB193"/>
    <mergeCell ref="V194:X194"/>
    <mergeCell ref="Y194:AB194"/>
    <mergeCell ref="V195:X195"/>
    <mergeCell ref="Y195:AB195"/>
    <mergeCell ref="AC195:AC197"/>
    <mergeCell ref="AD195:AD197"/>
    <mergeCell ref="V196:X196"/>
    <mergeCell ref="Y196:AB196"/>
    <mergeCell ref="V197:X197"/>
    <mergeCell ref="Y197:AB197"/>
    <mergeCell ref="V198:X198"/>
    <mergeCell ref="Y198:AB198"/>
    <mergeCell ref="AC198:AC200"/>
    <mergeCell ref="AD198:AD200"/>
    <mergeCell ref="V199:X199"/>
    <mergeCell ref="Y199:AB199"/>
    <mergeCell ref="V200:X200"/>
    <mergeCell ref="Y200:AB200"/>
    <mergeCell ref="V201:X201"/>
    <mergeCell ref="Y201:AB201"/>
    <mergeCell ref="AC201:AC203"/>
    <mergeCell ref="AD201:AD203"/>
    <mergeCell ref="V202:X202"/>
    <mergeCell ref="Y202:AB202"/>
    <mergeCell ref="V203:X203"/>
    <mergeCell ref="Y203:AB203"/>
    <mergeCell ref="V204:X204"/>
    <mergeCell ref="Y204:AB204"/>
    <mergeCell ref="AC204:AC206"/>
    <mergeCell ref="AD204:AD206"/>
    <mergeCell ref="V205:X205"/>
    <mergeCell ref="Y205:AB205"/>
    <mergeCell ref="V206:X206"/>
    <mergeCell ref="Y206:AB206"/>
    <mergeCell ref="V207:X207"/>
    <mergeCell ref="Y207:AB207"/>
    <mergeCell ref="AC207:AC209"/>
    <mergeCell ref="AD207:AD209"/>
    <mergeCell ref="V208:X208"/>
    <mergeCell ref="Y208:AB208"/>
    <mergeCell ref="V209:X209"/>
    <mergeCell ref="Y209:AB209"/>
    <mergeCell ref="V210:X210"/>
    <mergeCell ref="Y210:AB210"/>
    <mergeCell ref="AC210:AC212"/>
    <mergeCell ref="AD210:AD212"/>
    <mergeCell ref="V211:X211"/>
    <mergeCell ref="Y211:AB211"/>
    <mergeCell ref="V212:X212"/>
    <mergeCell ref="Y212:AB212"/>
    <mergeCell ref="V213:X213"/>
    <mergeCell ref="Y213:AB213"/>
    <mergeCell ref="AC213:AC215"/>
    <mergeCell ref="AD213:AD215"/>
    <mergeCell ref="V214:X214"/>
    <mergeCell ref="Y214:AB214"/>
    <mergeCell ref="V215:X215"/>
    <mergeCell ref="Y215:AB215"/>
    <mergeCell ref="V216:X216"/>
    <mergeCell ref="Y216:AB216"/>
    <mergeCell ref="AC216:AC218"/>
    <mergeCell ref="AD216:AD218"/>
    <mergeCell ref="V217:X217"/>
    <mergeCell ref="Y217:AB217"/>
    <mergeCell ref="V218:X218"/>
    <mergeCell ref="Y218:AB218"/>
    <mergeCell ref="V219:X219"/>
    <mergeCell ref="Y219:AB219"/>
    <mergeCell ref="AC219:AC221"/>
    <mergeCell ref="AD219:AD221"/>
    <mergeCell ref="V220:X220"/>
    <mergeCell ref="Y220:AB220"/>
    <mergeCell ref="V221:X221"/>
    <mergeCell ref="Y221:AB221"/>
    <mergeCell ref="V222:X222"/>
    <mergeCell ref="Y222:AB222"/>
    <mergeCell ref="AC222:AC224"/>
    <mergeCell ref="AD222:AD224"/>
    <mergeCell ref="V223:X223"/>
    <mergeCell ref="Y223:AB223"/>
    <mergeCell ref="V224:X224"/>
    <mergeCell ref="Y224:AB224"/>
    <mergeCell ref="V225:X225"/>
    <mergeCell ref="Y225:AB225"/>
    <mergeCell ref="AC225:AC227"/>
    <mergeCell ref="AD225:AD227"/>
    <mergeCell ref="V226:X226"/>
    <mergeCell ref="Y226:AB226"/>
    <mergeCell ref="V227:X227"/>
    <mergeCell ref="Y227:AB227"/>
    <mergeCell ref="V228:X228"/>
    <mergeCell ref="Y228:AB228"/>
    <mergeCell ref="AC228:AC230"/>
    <mergeCell ref="AD228:AD230"/>
    <mergeCell ref="V229:X229"/>
    <mergeCell ref="Y229:AB229"/>
    <mergeCell ref="V230:X230"/>
    <mergeCell ref="Y230:AB230"/>
    <mergeCell ref="V231:X231"/>
    <mergeCell ref="Y231:AB231"/>
    <mergeCell ref="AC231:AC233"/>
    <mergeCell ref="AD231:AD233"/>
    <mergeCell ref="V232:X232"/>
    <mergeCell ref="Y232:AB232"/>
    <mergeCell ref="V233:X233"/>
    <mergeCell ref="Y233:AB233"/>
    <mergeCell ref="V234:X234"/>
    <mergeCell ref="Y234:AB234"/>
    <mergeCell ref="AC234:AC236"/>
    <mergeCell ref="AD234:AD236"/>
    <mergeCell ref="V235:X235"/>
    <mergeCell ref="Y235:AB235"/>
    <mergeCell ref="V236:X236"/>
    <mergeCell ref="Y236:AB236"/>
    <mergeCell ref="V237:X237"/>
    <mergeCell ref="Y237:AB237"/>
    <mergeCell ref="AC237:AC239"/>
    <mergeCell ref="AD237:AD239"/>
    <mergeCell ref="V238:X238"/>
    <mergeCell ref="Y238:AB238"/>
    <mergeCell ref="V239:X239"/>
    <mergeCell ref="Y239:AB239"/>
    <mergeCell ref="V240:X240"/>
    <mergeCell ref="Y240:AB240"/>
    <mergeCell ref="AC240:AC242"/>
    <mergeCell ref="AD240:AD242"/>
    <mergeCell ref="V241:X241"/>
    <mergeCell ref="Y241:AB241"/>
    <mergeCell ref="V242:X242"/>
    <mergeCell ref="Y242:AB242"/>
    <mergeCell ref="V243:X243"/>
    <mergeCell ref="Y243:AB243"/>
    <mergeCell ref="AC243:AC245"/>
    <mergeCell ref="AD243:AD245"/>
    <mergeCell ref="V244:X244"/>
    <mergeCell ref="Y244:AB244"/>
    <mergeCell ref="V245:X245"/>
    <mergeCell ref="Y245:AB245"/>
    <mergeCell ref="V246:X246"/>
    <mergeCell ref="Y246:AB246"/>
    <mergeCell ref="AC246:AC248"/>
    <mergeCell ref="AD246:AD248"/>
    <mergeCell ref="V247:X247"/>
    <mergeCell ref="Y247:AB247"/>
    <mergeCell ref="V248:X248"/>
    <mergeCell ref="Y248:AB248"/>
    <mergeCell ref="V249:X249"/>
    <mergeCell ref="Y249:AB249"/>
    <mergeCell ref="AC249:AC251"/>
    <mergeCell ref="AD249:AD251"/>
    <mergeCell ref="V250:X250"/>
    <mergeCell ref="Y250:AB250"/>
    <mergeCell ref="V251:X251"/>
    <mergeCell ref="Y251:AB251"/>
    <mergeCell ref="V252:X252"/>
    <mergeCell ref="Y252:AB252"/>
    <mergeCell ref="AC252:AC254"/>
    <mergeCell ref="AD252:AD254"/>
    <mergeCell ref="V253:X253"/>
    <mergeCell ref="Y253:AB253"/>
    <mergeCell ref="V254:X254"/>
    <mergeCell ref="Y254:AB254"/>
    <mergeCell ref="V255:X255"/>
    <mergeCell ref="Y255:AB255"/>
    <mergeCell ref="AC255:AC257"/>
    <mergeCell ref="AD255:AD257"/>
    <mergeCell ref="V256:X256"/>
    <mergeCell ref="Y256:AB256"/>
    <mergeCell ref="V257:X257"/>
    <mergeCell ref="Y257:AB257"/>
    <mergeCell ref="V258:X258"/>
    <mergeCell ref="Y258:AB258"/>
    <mergeCell ref="AC258:AC260"/>
    <mergeCell ref="AD258:AD260"/>
    <mergeCell ref="V259:X259"/>
    <mergeCell ref="Y259:AB259"/>
    <mergeCell ref="V260:X260"/>
    <mergeCell ref="Y260:AB260"/>
    <mergeCell ref="V261:X261"/>
    <mergeCell ref="Y261:AB261"/>
    <mergeCell ref="AC261:AC263"/>
    <mergeCell ref="AD261:AD263"/>
    <mergeCell ref="V262:X262"/>
    <mergeCell ref="Y262:AB262"/>
    <mergeCell ref="V263:X263"/>
    <mergeCell ref="Y263:AB263"/>
    <mergeCell ref="V264:X264"/>
    <mergeCell ref="Y264:AB264"/>
    <mergeCell ref="AC264:AC266"/>
    <mergeCell ref="AD264:AD266"/>
    <mergeCell ref="V265:X265"/>
    <mergeCell ref="Y265:AB265"/>
    <mergeCell ref="V266:X266"/>
    <mergeCell ref="Y266:AB266"/>
    <mergeCell ref="V267:X267"/>
    <mergeCell ref="Y267:AB267"/>
    <mergeCell ref="AC267:AC269"/>
    <mergeCell ref="AD267:AD269"/>
    <mergeCell ref="V268:X268"/>
    <mergeCell ref="Y268:AB268"/>
    <mergeCell ref="V269:X269"/>
    <mergeCell ref="Y269:AB269"/>
    <mergeCell ref="V270:X270"/>
    <mergeCell ref="Y270:AB270"/>
    <mergeCell ref="AC270:AC272"/>
    <mergeCell ref="AD270:AD272"/>
    <mergeCell ref="V271:X271"/>
    <mergeCell ref="Y271:AB271"/>
    <mergeCell ref="V272:X272"/>
    <mergeCell ref="Y272:AB272"/>
    <mergeCell ref="V273:X273"/>
    <mergeCell ref="Y273:AB273"/>
    <mergeCell ref="AC273:AC275"/>
    <mergeCell ref="AD273:AD275"/>
    <mergeCell ref="V274:X274"/>
    <mergeCell ref="Y274:AB274"/>
    <mergeCell ref="V275:X275"/>
    <mergeCell ref="Y275:AB275"/>
    <mergeCell ref="V276:X276"/>
    <mergeCell ref="Y276:AB276"/>
    <mergeCell ref="AC276:AC278"/>
    <mergeCell ref="AD276:AD278"/>
    <mergeCell ref="V277:X277"/>
    <mergeCell ref="Y277:AB277"/>
    <mergeCell ref="V278:X278"/>
    <mergeCell ref="Y278:AB278"/>
    <mergeCell ref="V279:X279"/>
    <mergeCell ref="Y279:AB279"/>
    <mergeCell ref="AC279:AC281"/>
    <mergeCell ref="AD279:AD281"/>
    <mergeCell ref="V280:X280"/>
    <mergeCell ref="Y280:AB280"/>
    <mergeCell ref="V281:X281"/>
    <mergeCell ref="Y281:AB281"/>
    <mergeCell ref="V282:X282"/>
    <mergeCell ref="Y282:AB282"/>
    <mergeCell ref="AC282:AC284"/>
    <mergeCell ref="AD282:AD284"/>
    <mergeCell ref="V283:X283"/>
    <mergeCell ref="Y283:AB283"/>
    <mergeCell ref="V284:X284"/>
    <mergeCell ref="Y284:AB284"/>
    <mergeCell ref="V285:X285"/>
    <mergeCell ref="Y285:AB285"/>
    <mergeCell ref="AC285:AC287"/>
    <mergeCell ref="AD285:AD287"/>
    <mergeCell ref="V286:X286"/>
    <mergeCell ref="Y286:AB286"/>
    <mergeCell ref="V287:X287"/>
    <mergeCell ref="Y287:AB287"/>
    <mergeCell ref="V288:X288"/>
    <mergeCell ref="Y288:AB288"/>
    <mergeCell ref="AC288:AC290"/>
    <mergeCell ref="AD288:AD290"/>
    <mergeCell ref="V289:X289"/>
    <mergeCell ref="Y289:AB289"/>
    <mergeCell ref="V290:X290"/>
    <mergeCell ref="Y290:AB290"/>
    <mergeCell ref="V291:X291"/>
    <mergeCell ref="Y291:AB291"/>
    <mergeCell ref="AC291:AC293"/>
    <mergeCell ref="AD291:AD293"/>
    <mergeCell ref="V292:X292"/>
    <mergeCell ref="Y292:AB292"/>
    <mergeCell ref="V293:X293"/>
    <mergeCell ref="Y293:AB293"/>
    <mergeCell ref="V294:X294"/>
    <mergeCell ref="Y294:AB294"/>
    <mergeCell ref="AC294:AC296"/>
    <mergeCell ref="AD294:AD296"/>
    <mergeCell ref="V295:X295"/>
    <mergeCell ref="Y295:AB295"/>
    <mergeCell ref="V296:X296"/>
    <mergeCell ref="Y296:AB296"/>
    <mergeCell ref="V297:X297"/>
    <mergeCell ref="Y297:AB297"/>
    <mergeCell ref="AC297:AC299"/>
    <mergeCell ref="AD297:AD299"/>
    <mergeCell ref="V298:X298"/>
    <mergeCell ref="Y298:AB298"/>
    <mergeCell ref="V299:X299"/>
    <mergeCell ref="Y299:AB299"/>
    <mergeCell ref="V300:X300"/>
    <mergeCell ref="Y300:AB300"/>
    <mergeCell ref="AC300:AC302"/>
    <mergeCell ref="AD300:AD302"/>
    <mergeCell ref="V301:X301"/>
    <mergeCell ref="Y301:AB301"/>
    <mergeCell ref="V302:X302"/>
    <mergeCell ref="Y302:AB302"/>
    <mergeCell ref="V303:X303"/>
    <mergeCell ref="Y303:AB303"/>
    <mergeCell ref="AC303:AC305"/>
    <mergeCell ref="AD303:AD305"/>
    <mergeCell ref="V304:X304"/>
    <mergeCell ref="Y304:AB304"/>
    <mergeCell ref="V305:X305"/>
    <mergeCell ref="Y305:AB305"/>
    <mergeCell ref="V306:X306"/>
    <mergeCell ref="Y306:AB306"/>
    <mergeCell ref="AC306:AC308"/>
    <mergeCell ref="AD306:AD308"/>
    <mergeCell ref="V307:X307"/>
    <mergeCell ref="Y307:AB307"/>
    <mergeCell ref="V308:X308"/>
    <mergeCell ref="Y308:AB308"/>
    <mergeCell ref="V309:X309"/>
    <mergeCell ref="Y309:AB309"/>
    <mergeCell ref="AC309:AC311"/>
    <mergeCell ref="AD309:AD311"/>
    <mergeCell ref="V310:X310"/>
    <mergeCell ref="Y310:AB310"/>
    <mergeCell ref="V311:X311"/>
    <mergeCell ref="Y311:AB311"/>
    <mergeCell ref="V312:X312"/>
    <mergeCell ref="Y312:AB312"/>
    <mergeCell ref="AC312:AC314"/>
    <mergeCell ref="AD312:AD314"/>
    <mergeCell ref="V313:X313"/>
    <mergeCell ref="Y313:AB313"/>
    <mergeCell ref="V314:X314"/>
    <mergeCell ref="Y314:AB314"/>
    <mergeCell ref="V315:X315"/>
    <mergeCell ref="Y315:AB315"/>
    <mergeCell ref="AC315:AC317"/>
    <mergeCell ref="AD315:AD317"/>
    <mergeCell ref="V316:X316"/>
    <mergeCell ref="Y316:AB316"/>
    <mergeCell ref="V317:X317"/>
    <mergeCell ref="Y317:AB317"/>
    <mergeCell ref="V318:X318"/>
    <mergeCell ref="Y318:AB318"/>
    <mergeCell ref="AC318:AC320"/>
    <mergeCell ref="AD318:AD320"/>
    <mergeCell ref="V319:X319"/>
    <mergeCell ref="Y319:AB319"/>
    <mergeCell ref="V320:X320"/>
    <mergeCell ref="Y320:AB320"/>
    <mergeCell ref="V321:X321"/>
    <mergeCell ref="Y321:AB321"/>
    <mergeCell ref="AC321:AC323"/>
    <mergeCell ref="AD321:AD323"/>
    <mergeCell ref="V322:X322"/>
    <mergeCell ref="Y322:AB322"/>
    <mergeCell ref="V323:X323"/>
    <mergeCell ref="Y323:AB323"/>
    <mergeCell ref="V324:X324"/>
    <mergeCell ref="Y324:AB324"/>
    <mergeCell ref="AC324:AC326"/>
    <mergeCell ref="AD324:AD326"/>
    <mergeCell ref="V325:X325"/>
    <mergeCell ref="Y325:AB325"/>
    <mergeCell ref="V326:X326"/>
    <mergeCell ref="Y326:AB326"/>
    <mergeCell ref="V327:X327"/>
    <mergeCell ref="Y327:AB327"/>
    <mergeCell ref="AC327:AC329"/>
    <mergeCell ref="AD327:AD329"/>
    <mergeCell ref="V328:X328"/>
    <mergeCell ref="Y328:AB328"/>
    <mergeCell ref="V329:X329"/>
    <mergeCell ref="Y329:AB329"/>
    <mergeCell ref="V330:X330"/>
    <mergeCell ref="Y330:AB330"/>
    <mergeCell ref="AC330:AC332"/>
    <mergeCell ref="AD330:AD332"/>
    <mergeCell ref="V331:X331"/>
    <mergeCell ref="Y331:AB331"/>
    <mergeCell ref="V332:X332"/>
    <mergeCell ref="Y332:AB332"/>
    <mergeCell ref="V333:X333"/>
    <mergeCell ref="Y333:AB333"/>
    <mergeCell ref="AC333:AC335"/>
    <mergeCell ref="AD333:AD335"/>
    <mergeCell ref="V334:X334"/>
    <mergeCell ref="Y334:AB334"/>
    <mergeCell ref="V335:X335"/>
    <mergeCell ref="Y335:AB335"/>
    <mergeCell ref="V336:X336"/>
    <mergeCell ref="Y336:AB336"/>
    <mergeCell ref="AC336:AC338"/>
    <mergeCell ref="AD336:AD338"/>
    <mergeCell ref="V337:X337"/>
    <mergeCell ref="Y337:AB337"/>
    <mergeCell ref="V338:X338"/>
    <mergeCell ref="Y338:AB338"/>
    <mergeCell ref="V339:X339"/>
    <mergeCell ref="Y339:AB339"/>
    <mergeCell ref="AC339:AC341"/>
    <mergeCell ref="AD339:AD341"/>
    <mergeCell ref="V340:X340"/>
    <mergeCell ref="Y340:AB340"/>
    <mergeCell ref="V341:X341"/>
    <mergeCell ref="Y341:AB341"/>
    <mergeCell ref="V342:X342"/>
    <mergeCell ref="Y342:AB342"/>
    <mergeCell ref="AC342:AC344"/>
    <mergeCell ref="AD342:AD344"/>
    <mergeCell ref="V343:X343"/>
    <mergeCell ref="Y343:AB343"/>
    <mergeCell ref="V344:X344"/>
    <mergeCell ref="Y344:AB344"/>
    <mergeCell ref="V345:X345"/>
    <mergeCell ref="Y345:AB345"/>
    <mergeCell ref="AC345:AC347"/>
    <mergeCell ref="AD345:AD347"/>
    <mergeCell ref="V346:X346"/>
    <mergeCell ref="Y346:AB346"/>
    <mergeCell ref="V347:X347"/>
    <mergeCell ref="Y347:AB347"/>
    <mergeCell ref="V348:X348"/>
    <mergeCell ref="Y348:AB348"/>
    <mergeCell ref="AC348:AC350"/>
    <mergeCell ref="AD348:AD350"/>
    <mergeCell ref="V349:X349"/>
    <mergeCell ref="Y349:AB349"/>
    <mergeCell ref="V350:X350"/>
    <mergeCell ref="Y350:AB350"/>
    <mergeCell ref="V351:X351"/>
    <mergeCell ref="Y351:AB351"/>
    <mergeCell ref="AC351:AC353"/>
    <mergeCell ref="AD351:AD353"/>
    <mergeCell ref="V352:X352"/>
    <mergeCell ref="Y352:AB352"/>
    <mergeCell ref="V353:X353"/>
    <mergeCell ref="Y353:AB353"/>
    <mergeCell ref="V354:X354"/>
    <mergeCell ref="Y354:AB354"/>
    <mergeCell ref="AC354:AC356"/>
    <mergeCell ref="AD354:AD356"/>
    <mergeCell ref="V355:X355"/>
    <mergeCell ref="Y355:AB355"/>
    <mergeCell ref="V356:X356"/>
    <mergeCell ref="Y356:AB356"/>
    <mergeCell ref="V357:X357"/>
    <mergeCell ref="Y357:AB357"/>
    <mergeCell ref="AC357:AC359"/>
    <mergeCell ref="AD357:AD359"/>
    <mergeCell ref="V358:X358"/>
    <mergeCell ref="Y358:AB358"/>
    <mergeCell ref="V359:X359"/>
    <mergeCell ref="Y359:AB359"/>
    <mergeCell ref="V360:X360"/>
    <mergeCell ref="Y360:AB360"/>
    <mergeCell ref="AC360:AC362"/>
    <mergeCell ref="AD360:AD362"/>
    <mergeCell ref="V361:X361"/>
    <mergeCell ref="Y361:AB361"/>
    <mergeCell ref="V362:X362"/>
    <mergeCell ref="Y362:AB362"/>
    <mergeCell ref="V363:X363"/>
    <mergeCell ref="Y363:AB363"/>
    <mergeCell ref="AC363:AC365"/>
    <mergeCell ref="AD363:AD365"/>
    <mergeCell ref="V364:X364"/>
    <mergeCell ref="Y364:AB364"/>
    <mergeCell ref="V365:X365"/>
    <mergeCell ref="Y365:AB365"/>
    <mergeCell ref="V366:X366"/>
    <mergeCell ref="Y366:AB366"/>
    <mergeCell ref="AC366:AC368"/>
    <mergeCell ref="AD366:AD368"/>
    <mergeCell ref="V367:X367"/>
    <mergeCell ref="Y367:AB367"/>
    <mergeCell ref="V368:X368"/>
    <mergeCell ref="Y368:AB368"/>
    <mergeCell ref="V369:X369"/>
    <mergeCell ref="Y369:AB369"/>
    <mergeCell ref="AC369:AC371"/>
    <mergeCell ref="AD369:AD371"/>
    <mergeCell ref="V370:X370"/>
    <mergeCell ref="Y370:AB370"/>
    <mergeCell ref="V371:X371"/>
    <mergeCell ref="Y371:AB371"/>
    <mergeCell ref="V372:X372"/>
    <mergeCell ref="Y372:AB372"/>
    <mergeCell ref="AC372:AC374"/>
    <mergeCell ref="AD372:AD374"/>
    <mergeCell ref="V373:X373"/>
    <mergeCell ref="Y373:AB373"/>
    <mergeCell ref="V374:X374"/>
    <mergeCell ref="Y374:AB374"/>
    <mergeCell ref="V375:X375"/>
    <mergeCell ref="Y375:AB375"/>
    <mergeCell ref="AC375:AC377"/>
    <mergeCell ref="AD375:AD377"/>
    <mergeCell ref="V376:X376"/>
    <mergeCell ref="Y376:AB376"/>
    <mergeCell ref="V377:X377"/>
    <mergeCell ref="Y377:AB377"/>
    <mergeCell ref="V378:X378"/>
    <mergeCell ref="Y378:AB378"/>
    <mergeCell ref="AC378:AC380"/>
    <mergeCell ref="AD378:AD380"/>
    <mergeCell ref="V379:X379"/>
    <mergeCell ref="Y379:AB379"/>
    <mergeCell ref="V380:X380"/>
    <mergeCell ref="Y380:AB380"/>
    <mergeCell ref="V381:X381"/>
    <mergeCell ref="Y381:AB381"/>
    <mergeCell ref="AC381:AC383"/>
    <mergeCell ref="AD381:AD383"/>
    <mergeCell ref="V382:X382"/>
    <mergeCell ref="Y382:AB382"/>
    <mergeCell ref="V383:X383"/>
    <mergeCell ref="Y383:AB383"/>
    <mergeCell ref="V384:X384"/>
    <mergeCell ref="Y384:AB384"/>
    <mergeCell ref="AC384:AC386"/>
    <mergeCell ref="AD384:AD386"/>
    <mergeCell ref="V385:X385"/>
    <mergeCell ref="Y385:AB385"/>
    <mergeCell ref="V386:X386"/>
    <mergeCell ref="Y386:AB386"/>
    <mergeCell ref="V387:X387"/>
    <mergeCell ref="Y387:AB387"/>
    <mergeCell ref="AC387:AC389"/>
    <mergeCell ref="AD387:AD389"/>
    <mergeCell ref="V388:X388"/>
    <mergeCell ref="Y388:AB388"/>
    <mergeCell ref="V389:X389"/>
    <mergeCell ref="Y389:AB389"/>
    <mergeCell ref="V390:X390"/>
    <mergeCell ref="Y390:AB390"/>
    <mergeCell ref="AC390:AC392"/>
    <mergeCell ref="AD390:AD392"/>
    <mergeCell ref="V391:X391"/>
    <mergeCell ref="Y391:AB391"/>
    <mergeCell ref="V392:X392"/>
    <mergeCell ref="Y392:AB392"/>
    <mergeCell ref="V393:X393"/>
    <mergeCell ref="Y393:AB393"/>
    <mergeCell ref="AC393:AC395"/>
    <mergeCell ref="AD393:AD395"/>
    <mergeCell ref="V394:X394"/>
    <mergeCell ref="Y394:AB394"/>
    <mergeCell ref="V395:X395"/>
    <mergeCell ref="Y395:AB395"/>
    <mergeCell ref="V396:X396"/>
    <mergeCell ref="Y396:AB396"/>
    <mergeCell ref="AC396:AC398"/>
    <mergeCell ref="AD396:AD398"/>
    <mergeCell ref="V397:X397"/>
    <mergeCell ref="Y397:AB397"/>
    <mergeCell ref="V398:X398"/>
    <mergeCell ref="Y398:AB398"/>
    <mergeCell ref="V399:X399"/>
    <mergeCell ref="Y399:AB399"/>
    <mergeCell ref="AC399:AC401"/>
    <mergeCell ref="AD399:AD401"/>
    <mergeCell ref="V400:X400"/>
    <mergeCell ref="Y400:AB400"/>
    <mergeCell ref="V401:X401"/>
    <mergeCell ref="Y401:AB401"/>
    <mergeCell ref="V402:X402"/>
    <mergeCell ref="Y402:AB402"/>
    <mergeCell ref="AC402:AC404"/>
    <mergeCell ref="AD402:AD404"/>
    <mergeCell ref="V403:X403"/>
    <mergeCell ref="Y403:AB403"/>
    <mergeCell ref="V404:X404"/>
    <mergeCell ref="Y404:AB404"/>
    <mergeCell ref="V405:X405"/>
    <mergeCell ref="Y405:AB405"/>
    <mergeCell ref="AC405:AC407"/>
    <mergeCell ref="AD405:AD407"/>
    <mergeCell ref="V406:X406"/>
    <mergeCell ref="Y406:AB406"/>
    <mergeCell ref="V407:X407"/>
    <mergeCell ref="Y407:AB407"/>
    <mergeCell ref="V408:X408"/>
    <mergeCell ref="Y408:AB408"/>
    <mergeCell ref="AC408:AC410"/>
    <mergeCell ref="AD408:AD410"/>
    <mergeCell ref="V409:X409"/>
    <mergeCell ref="Y409:AB409"/>
    <mergeCell ref="V410:X410"/>
    <mergeCell ref="Y410:AB410"/>
    <mergeCell ref="V411:X411"/>
    <mergeCell ref="Y411:AB411"/>
    <mergeCell ref="AC411:AC413"/>
    <mergeCell ref="AD411:AD413"/>
    <mergeCell ref="V412:X412"/>
    <mergeCell ref="Y412:AB412"/>
    <mergeCell ref="V413:X413"/>
    <mergeCell ref="Y413:AB413"/>
    <mergeCell ref="V414:X414"/>
    <mergeCell ref="Y414:AB414"/>
    <mergeCell ref="AC414:AC416"/>
    <mergeCell ref="AD414:AD416"/>
    <mergeCell ref="V415:X415"/>
    <mergeCell ref="Y415:AB415"/>
    <mergeCell ref="V416:X416"/>
    <mergeCell ref="Y416:AB416"/>
    <mergeCell ref="V417:X417"/>
    <mergeCell ref="Y417:AB417"/>
    <mergeCell ref="AC417:AC419"/>
    <mergeCell ref="AD417:AD419"/>
    <mergeCell ref="V418:X418"/>
    <mergeCell ref="Y418:AB418"/>
    <mergeCell ref="V419:X419"/>
    <mergeCell ref="Y419:AB419"/>
    <mergeCell ref="V420:X420"/>
    <mergeCell ref="Y420:AB420"/>
    <mergeCell ref="AC420:AC422"/>
    <mergeCell ref="AD420:AD422"/>
    <mergeCell ref="V421:X421"/>
    <mergeCell ref="Y421:AB421"/>
    <mergeCell ref="V422:X422"/>
    <mergeCell ref="Y422:AB422"/>
    <mergeCell ref="V423:X423"/>
    <mergeCell ref="Y423:AB423"/>
    <mergeCell ref="AC423:AC425"/>
    <mergeCell ref="AD423:AD425"/>
    <mergeCell ref="V424:X424"/>
    <mergeCell ref="Y424:AB424"/>
    <mergeCell ref="V425:X425"/>
    <mergeCell ref="Y425:AB425"/>
    <mergeCell ref="V426:X426"/>
    <mergeCell ref="Y426:AB426"/>
    <mergeCell ref="AC426:AC428"/>
    <mergeCell ref="AD426:AD428"/>
    <mergeCell ref="V427:X427"/>
    <mergeCell ref="Y427:AB427"/>
    <mergeCell ref="V428:X428"/>
    <mergeCell ref="Y428:AB428"/>
    <mergeCell ref="V429:X429"/>
    <mergeCell ref="Y429:AB429"/>
    <mergeCell ref="AC429:AC431"/>
    <mergeCell ref="AD429:AD431"/>
    <mergeCell ref="V430:X430"/>
    <mergeCell ref="Y430:AB430"/>
    <mergeCell ref="V431:X431"/>
    <mergeCell ref="Y431:AB431"/>
    <mergeCell ref="V432:X432"/>
    <mergeCell ref="Y432:AB432"/>
    <mergeCell ref="AC432:AC434"/>
    <mergeCell ref="AD432:AD434"/>
    <mergeCell ref="V433:X433"/>
    <mergeCell ref="Y433:AB433"/>
    <mergeCell ref="V434:X434"/>
    <mergeCell ref="Y434:AB434"/>
    <mergeCell ref="V435:X435"/>
    <mergeCell ref="Y435:AB435"/>
    <mergeCell ref="AC435:AC437"/>
    <mergeCell ref="AD435:AD437"/>
    <mergeCell ref="V436:X436"/>
    <mergeCell ref="Y436:AB436"/>
    <mergeCell ref="V437:X437"/>
    <mergeCell ref="Y437:AB437"/>
    <mergeCell ref="V438:X438"/>
    <mergeCell ref="Y438:AB438"/>
    <mergeCell ref="AC438:AC440"/>
    <mergeCell ref="AD438:AD440"/>
    <mergeCell ref="V439:X439"/>
    <mergeCell ref="Y439:AB439"/>
    <mergeCell ref="V440:X440"/>
    <mergeCell ref="Y440:AB440"/>
    <mergeCell ref="V441:X441"/>
    <mergeCell ref="Y441:AB441"/>
    <mergeCell ref="AC441:AC443"/>
    <mergeCell ref="AD441:AD443"/>
    <mergeCell ref="V442:X442"/>
    <mergeCell ref="Y442:AB442"/>
    <mergeCell ref="V443:X443"/>
    <mergeCell ref="Y443:AB443"/>
    <mergeCell ref="V444:X444"/>
    <mergeCell ref="Y444:AB444"/>
    <mergeCell ref="AC444:AC446"/>
    <mergeCell ref="AD444:AD446"/>
    <mergeCell ref="V445:X445"/>
    <mergeCell ref="Y445:AB445"/>
    <mergeCell ref="V446:X446"/>
    <mergeCell ref="Y446:AB446"/>
    <mergeCell ref="V447:X447"/>
    <mergeCell ref="Y447:AB447"/>
    <mergeCell ref="AC447:AC449"/>
    <mergeCell ref="AD447:AD449"/>
    <mergeCell ref="V448:X448"/>
    <mergeCell ref="Y448:AB448"/>
    <mergeCell ref="V449:X449"/>
    <mergeCell ref="Y449:AB449"/>
    <mergeCell ref="V450:X450"/>
    <mergeCell ref="Y450:AB450"/>
    <mergeCell ref="AC450:AC452"/>
    <mergeCell ref="AD450:AD452"/>
    <mergeCell ref="V451:X451"/>
    <mergeCell ref="Y451:AB451"/>
    <mergeCell ref="V452:X452"/>
    <mergeCell ref="Y452:AB452"/>
    <mergeCell ref="V453:X453"/>
    <mergeCell ref="Y453:AB453"/>
    <mergeCell ref="AC453:AC455"/>
    <mergeCell ref="AD453:AD455"/>
    <mergeCell ref="V454:X454"/>
    <mergeCell ref="Y454:AB454"/>
    <mergeCell ref="V455:X455"/>
    <mergeCell ref="Y455:AB455"/>
    <mergeCell ref="V456:X456"/>
    <mergeCell ref="Y456:AB456"/>
    <mergeCell ref="AC456:AC458"/>
    <mergeCell ref="AD456:AD458"/>
    <mergeCell ref="V457:X457"/>
    <mergeCell ref="Y457:AB457"/>
    <mergeCell ref="V458:X458"/>
    <mergeCell ref="Y458:AB458"/>
    <mergeCell ref="V459:X459"/>
    <mergeCell ref="Y459:AB459"/>
    <mergeCell ref="AC459:AC461"/>
    <mergeCell ref="AD459:AD461"/>
    <mergeCell ref="V460:X460"/>
    <mergeCell ref="Y460:AB460"/>
    <mergeCell ref="V461:X461"/>
    <mergeCell ref="Y461:AB461"/>
    <mergeCell ref="V462:X462"/>
    <mergeCell ref="Y462:AB462"/>
    <mergeCell ref="AC462:AC464"/>
    <mergeCell ref="AD462:AD464"/>
    <mergeCell ref="V463:X463"/>
    <mergeCell ref="Y463:AB463"/>
    <mergeCell ref="V464:X464"/>
    <mergeCell ref="Y464:AB464"/>
    <mergeCell ref="V465:X465"/>
    <mergeCell ref="Y465:AB465"/>
    <mergeCell ref="AC465:AC467"/>
    <mergeCell ref="AD465:AD467"/>
    <mergeCell ref="V466:X466"/>
    <mergeCell ref="Y466:AB466"/>
    <mergeCell ref="V467:X467"/>
    <mergeCell ref="Y467:AB467"/>
    <mergeCell ref="V468:X468"/>
    <mergeCell ref="Y468:AB468"/>
    <mergeCell ref="AC468:AC470"/>
    <mergeCell ref="AD468:AD470"/>
    <mergeCell ref="V469:X469"/>
    <mergeCell ref="Y469:AB469"/>
    <mergeCell ref="V470:X470"/>
    <mergeCell ref="Y470:AB470"/>
    <mergeCell ref="V471:X471"/>
    <mergeCell ref="Y471:AB471"/>
    <mergeCell ref="AC471:AC473"/>
    <mergeCell ref="AD471:AD473"/>
    <mergeCell ref="V472:X472"/>
    <mergeCell ref="Y472:AB472"/>
    <mergeCell ref="V473:X473"/>
    <mergeCell ref="Y473:AB473"/>
    <mergeCell ref="V474:X474"/>
    <mergeCell ref="Y474:AB474"/>
    <mergeCell ref="AC474:AC476"/>
    <mergeCell ref="AD474:AD476"/>
    <mergeCell ref="V475:X475"/>
    <mergeCell ref="Y475:AB475"/>
    <mergeCell ref="V476:X476"/>
    <mergeCell ref="Y476:AB476"/>
    <mergeCell ref="V477:X477"/>
    <mergeCell ref="Y477:AB477"/>
    <mergeCell ref="AC477:AC479"/>
    <mergeCell ref="AD477:AD479"/>
    <mergeCell ref="V478:X478"/>
    <mergeCell ref="Y478:AB478"/>
    <mergeCell ref="V479:X479"/>
    <mergeCell ref="Y479:AB479"/>
    <mergeCell ref="V480:X480"/>
    <mergeCell ref="Y480:AB480"/>
    <mergeCell ref="AC480:AC482"/>
    <mergeCell ref="AD480:AD482"/>
    <mergeCell ref="V481:X481"/>
    <mergeCell ref="Y481:AB481"/>
    <mergeCell ref="V482:X482"/>
    <mergeCell ref="Y482:AB482"/>
    <mergeCell ref="V483:X483"/>
    <mergeCell ref="Y483:AB483"/>
    <mergeCell ref="AC483:AC485"/>
    <mergeCell ref="AD483:AD485"/>
    <mergeCell ref="V484:X484"/>
    <mergeCell ref="Y484:AB484"/>
    <mergeCell ref="V485:X485"/>
    <mergeCell ref="Y485:AB485"/>
    <mergeCell ref="V486:X486"/>
    <mergeCell ref="Y486:AB486"/>
    <mergeCell ref="AC486:AC488"/>
    <mergeCell ref="AD486:AD488"/>
    <mergeCell ref="V487:X487"/>
    <mergeCell ref="Y487:AB487"/>
    <mergeCell ref="V488:X488"/>
    <mergeCell ref="Y488:AB488"/>
    <mergeCell ref="V489:X489"/>
    <mergeCell ref="Y489:AB489"/>
    <mergeCell ref="AC489:AC491"/>
    <mergeCell ref="AD489:AD491"/>
    <mergeCell ref="V490:X490"/>
    <mergeCell ref="Y490:AB490"/>
    <mergeCell ref="V491:X491"/>
    <mergeCell ref="Y491:AB491"/>
    <mergeCell ref="V492:X492"/>
    <mergeCell ref="Y492:AB492"/>
    <mergeCell ref="AC492:AC494"/>
    <mergeCell ref="AD492:AD494"/>
    <mergeCell ref="V493:X493"/>
    <mergeCell ref="Y493:AB493"/>
    <mergeCell ref="V494:X494"/>
    <mergeCell ref="Y494:AB494"/>
    <mergeCell ref="V495:X495"/>
    <mergeCell ref="Y495:AB495"/>
    <mergeCell ref="AC495:AC497"/>
    <mergeCell ref="AD495:AD497"/>
    <mergeCell ref="V496:X496"/>
    <mergeCell ref="Y496:AB496"/>
    <mergeCell ref="V497:X497"/>
    <mergeCell ref="Y497:AB497"/>
    <mergeCell ref="V498:X498"/>
    <mergeCell ref="Y498:AB498"/>
    <mergeCell ref="AC498:AC500"/>
    <mergeCell ref="AD498:AD500"/>
    <mergeCell ref="V499:X499"/>
    <mergeCell ref="Y499:AB499"/>
    <mergeCell ref="V500:X500"/>
    <mergeCell ref="Y500:AB500"/>
    <mergeCell ref="V501:X501"/>
    <mergeCell ref="Y501:AB501"/>
    <mergeCell ref="AC501:AC503"/>
    <mergeCell ref="AD501:AD503"/>
    <mergeCell ref="V502:X502"/>
    <mergeCell ref="Y502:AB502"/>
    <mergeCell ref="V503:X503"/>
    <mergeCell ref="Y503:AB503"/>
    <mergeCell ref="V504:X504"/>
    <mergeCell ref="Y504:AB504"/>
    <mergeCell ref="AC504:AC506"/>
    <mergeCell ref="AD504:AD506"/>
    <mergeCell ref="V505:X505"/>
    <mergeCell ref="Y505:AB505"/>
    <mergeCell ref="V506:X506"/>
    <mergeCell ref="Y506:AB506"/>
    <mergeCell ref="V507:X507"/>
    <mergeCell ref="Y507:AB507"/>
    <mergeCell ref="AC507:AC509"/>
    <mergeCell ref="AD507:AD509"/>
    <mergeCell ref="V508:X508"/>
    <mergeCell ref="Y508:AB508"/>
    <mergeCell ref="V509:X509"/>
    <mergeCell ref="Y509:AB509"/>
    <mergeCell ref="V510:X510"/>
    <mergeCell ref="Y510:AB510"/>
    <mergeCell ref="AC510:AC512"/>
    <mergeCell ref="AD510:AD512"/>
    <mergeCell ref="V511:X511"/>
    <mergeCell ref="Y511:AB511"/>
    <mergeCell ref="V512:X512"/>
    <mergeCell ref="Y512:AB512"/>
    <mergeCell ref="V513:X513"/>
    <mergeCell ref="Y513:AB513"/>
    <mergeCell ref="AC513:AC515"/>
    <mergeCell ref="AD513:AD515"/>
    <mergeCell ref="V514:X514"/>
    <mergeCell ref="Y514:AB514"/>
    <mergeCell ref="V515:X515"/>
    <mergeCell ref="Y515:AB515"/>
    <mergeCell ref="V516:X516"/>
    <mergeCell ref="Y516:AB516"/>
    <mergeCell ref="AC516:AC518"/>
    <mergeCell ref="AD516:AD518"/>
    <mergeCell ref="V517:X517"/>
    <mergeCell ref="Y517:AB517"/>
    <mergeCell ref="V518:X518"/>
    <mergeCell ref="Y518:AB518"/>
    <mergeCell ref="V519:X519"/>
    <mergeCell ref="Y519:AB519"/>
    <mergeCell ref="AC519:AC521"/>
    <mergeCell ref="AD519:AD521"/>
    <mergeCell ref="V520:X520"/>
    <mergeCell ref="Y520:AB520"/>
    <mergeCell ref="V521:X521"/>
    <mergeCell ref="Y521:AB521"/>
    <mergeCell ref="V522:X522"/>
    <mergeCell ref="Y522:AB522"/>
    <mergeCell ref="AC522:AC524"/>
    <mergeCell ref="AD522:AD524"/>
    <mergeCell ref="V523:X523"/>
    <mergeCell ref="Y523:AB523"/>
    <mergeCell ref="V524:X524"/>
    <mergeCell ref="Y524:AB524"/>
    <mergeCell ref="V525:X525"/>
    <mergeCell ref="Y525:AB525"/>
    <mergeCell ref="AC525:AC527"/>
    <mergeCell ref="AD525:AD527"/>
    <mergeCell ref="V526:X526"/>
    <mergeCell ref="Y526:AB526"/>
    <mergeCell ref="V527:X527"/>
    <mergeCell ref="Y527:AB527"/>
    <mergeCell ref="V528:X528"/>
    <mergeCell ref="Y528:AB528"/>
    <mergeCell ref="AC528:AC530"/>
    <mergeCell ref="AD528:AD530"/>
    <mergeCell ref="V529:X529"/>
    <mergeCell ref="Y529:AB529"/>
    <mergeCell ref="V530:X530"/>
    <mergeCell ref="Y530:AB530"/>
    <mergeCell ref="V531:X531"/>
    <mergeCell ref="Y531:AB531"/>
    <mergeCell ref="AC531:AC533"/>
    <mergeCell ref="AD531:AD533"/>
    <mergeCell ref="V532:X532"/>
    <mergeCell ref="Y532:AB532"/>
    <mergeCell ref="V533:X533"/>
    <mergeCell ref="Y533:AB533"/>
    <mergeCell ref="V534:X534"/>
    <mergeCell ref="Y534:AB534"/>
    <mergeCell ref="AC534:AC536"/>
    <mergeCell ref="AD534:AD536"/>
    <mergeCell ref="V535:X535"/>
    <mergeCell ref="Y535:AB535"/>
    <mergeCell ref="V536:X536"/>
    <mergeCell ref="Y536:AB536"/>
    <mergeCell ref="V537:X537"/>
    <mergeCell ref="Y537:AB537"/>
    <mergeCell ref="AC537:AC539"/>
    <mergeCell ref="AD537:AD539"/>
    <mergeCell ref="V538:X538"/>
    <mergeCell ref="Y538:AB538"/>
    <mergeCell ref="V539:X539"/>
    <mergeCell ref="Y539:AB539"/>
    <mergeCell ref="V540:X540"/>
    <mergeCell ref="Y540:AB540"/>
    <mergeCell ref="AC540:AC542"/>
    <mergeCell ref="AD540:AD542"/>
    <mergeCell ref="V541:X541"/>
    <mergeCell ref="Y541:AB541"/>
    <mergeCell ref="V542:X542"/>
    <mergeCell ref="Y542:AB542"/>
    <mergeCell ref="V543:X543"/>
    <mergeCell ref="Y543:AB543"/>
    <mergeCell ref="AC543:AC545"/>
    <mergeCell ref="AD543:AD545"/>
    <mergeCell ref="V544:X544"/>
    <mergeCell ref="Y544:AB544"/>
    <mergeCell ref="V545:X545"/>
    <mergeCell ref="Y545:AB545"/>
    <mergeCell ref="V546:X546"/>
    <mergeCell ref="Y546:AB546"/>
    <mergeCell ref="AC546:AC548"/>
    <mergeCell ref="AD546:AD548"/>
    <mergeCell ref="V547:X547"/>
    <mergeCell ref="Y547:AB547"/>
    <mergeCell ref="V548:X548"/>
    <mergeCell ref="Y548:AB548"/>
    <mergeCell ref="V549:X549"/>
    <mergeCell ref="Y549:AB549"/>
    <mergeCell ref="AC549:AC551"/>
    <mergeCell ref="AD549:AD551"/>
    <mergeCell ref="V550:X550"/>
    <mergeCell ref="Y550:AB550"/>
    <mergeCell ref="V551:X551"/>
    <mergeCell ref="Y551:AB551"/>
    <mergeCell ref="V552:X552"/>
    <mergeCell ref="Y552:AB552"/>
    <mergeCell ref="AC552:AC554"/>
    <mergeCell ref="AD552:AD554"/>
    <mergeCell ref="V553:X553"/>
    <mergeCell ref="Y553:AB553"/>
    <mergeCell ref="V554:X554"/>
    <mergeCell ref="Y554:AB554"/>
    <mergeCell ref="V555:X555"/>
    <mergeCell ref="Y555:AB555"/>
    <mergeCell ref="AC555:AC557"/>
    <mergeCell ref="AD555:AD557"/>
    <mergeCell ref="V556:X556"/>
    <mergeCell ref="Y556:AB556"/>
    <mergeCell ref="V557:X557"/>
    <mergeCell ref="Y557:AB557"/>
    <mergeCell ref="V558:X558"/>
    <mergeCell ref="Y558:AB558"/>
    <mergeCell ref="AC558:AC560"/>
    <mergeCell ref="AD558:AD560"/>
    <mergeCell ref="V559:X559"/>
    <mergeCell ref="Y559:AB559"/>
    <mergeCell ref="V560:X560"/>
    <mergeCell ref="Y560:AB560"/>
    <mergeCell ref="V561:X561"/>
    <mergeCell ref="Y561:AB561"/>
    <mergeCell ref="AC561:AC563"/>
    <mergeCell ref="AD561:AD563"/>
    <mergeCell ref="V562:X562"/>
    <mergeCell ref="Y562:AB562"/>
    <mergeCell ref="V563:X563"/>
    <mergeCell ref="Y563:AB563"/>
    <mergeCell ref="V564:X564"/>
    <mergeCell ref="Y564:AB564"/>
    <mergeCell ref="AC564:AC566"/>
    <mergeCell ref="AD564:AD566"/>
    <mergeCell ref="V565:X565"/>
    <mergeCell ref="Y565:AB565"/>
    <mergeCell ref="V566:X566"/>
    <mergeCell ref="Y566:AB566"/>
    <mergeCell ref="V567:X567"/>
    <mergeCell ref="Y567:AB567"/>
    <mergeCell ref="AC567:AC569"/>
    <mergeCell ref="AD567:AD569"/>
    <mergeCell ref="V568:X568"/>
    <mergeCell ref="Y568:AB568"/>
    <mergeCell ref="V569:X569"/>
    <mergeCell ref="Y569:AB569"/>
    <mergeCell ref="V570:X570"/>
    <mergeCell ref="Y570:AB570"/>
    <mergeCell ref="AC570:AC572"/>
    <mergeCell ref="AD570:AD572"/>
    <mergeCell ref="V571:X571"/>
    <mergeCell ref="Y571:AB571"/>
    <mergeCell ref="V572:X572"/>
    <mergeCell ref="Y572:AB572"/>
    <mergeCell ref="V573:X573"/>
    <mergeCell ref="Y573:AB573"/>
    <mergeCell ref="AC573:AC575"/>
    <mergeCell ref="AD573:AD575"/>
    <mergeCell ref="V574:X574"/>
    <mergeCell ref="Y574:AB574"/>
    <mergeCell ref="V575:X575"/>
    <mergeCell ref="Y575:AB575"/>
    <mergeCell ref="V576:X576"/>
    <mergeCell ref="Y576:AB576"/>
    <mergeCell ref="AC576:AC578"/>
    <mergeCell ref="AD576:AD578"/>
    <mergeCell ref="V577:X577"/>
    <mergeCell ref="Y577:AB577"/>
    <mergeCell ref="V578:X578"/>
    <mergeCell ref="Y578:AB578"/>
    <mergeCell ref="V579:X579"/>
    <mergeCell ref="Y579:AB579"/>
    <mergeCell ref="AC579:AC581"/>
    <mergeCell ref="AD579:AD581"/>
    <mergeCell ref="V580:X580"/>
    <mergeCell ref="Y580:AB580"/>
    <mergeCell ref="V581:X581"/>
    <mergeCell ref="Y581:AB581"/>
    <mergeCell ref="V582:X582"/>
    <mergeCell ref="Y582:AB582"/>
    <mergeCell ref="AC582:AC584"/>
    <mergeCell ref="AD582:AD584"/>
    <mergeCell ref="V583:X583"/>
    <mergeCell ref="Y583:AB583"/>
    <mergeCell ref="V584:X584"/>
    <mergeCell ref="Y584:AB584"/>
    <mergeCell ref="V585:X585"/>
    <mergeCell ref="Y585:AB585"/>
    <mergeCell ref="AC585:AC587"/>
    <mergeCell ref="AD585:AD587"/>
    <mergeCell ref="V586:X586"/>
    <mergeCell ref="Y586:AB586"/>
    <mergeCell ref="V587:X587"/>
    <mergeCell ref="Y587:AB587"/>
    <mergeCell ref="V588:X588"/>
    <mergeCell ref="Y588:AB588"/>
    <mergeCell ref="AC588:AC590"/>
    <mergeCell ref="AD588:AD590"/>
    <mergeCell ref="V589:X589"/>
    <mergeCell ref="Y589:AB589"/>
    <mergeCell ref="V590:X590"/>
    <mergeCell ref="Y590:AB590"/>
    <mergeCell ref="V591:X591"/>
    <mergeCell ref="Y591:AB591"/>
    <mergeCell ref="AC591:AC593"/>
    <mergeCell ref="AD591:AD593"/>
    <mergeCell ref="V592:X592"/>
    <mergeCell ref="Y592:AB592"/>
    <mergeCell ref="V593:X593"/>
    <mergeCell ref="Y593:AB593"/>
    <mergeCell ref="V594:X594"/>
    <mergeCell ref="Y594:AB594"/>
    <mergeCell ref="AC594:AC596"/>
    <mergeCell ref="AD594:AD596"/>
    <mergeCell ref="V595:X595"/>
    <mergeCell ref="Y595:AB595"/>
    <mergeCell ref="V596:X596"/>
    <mergeCell ref="Y596:AB596"/>
    <mergeCell ref="V597:X597"/>
    <mergeCell ref="Y597:AB597"/>
    <mergeCell ref="AC597:AC599"/>
    <mergeCell ref="AD597:AD599"/>
    <mergeCell ref="V598:X598"/>
    <mergeCell ref="Y598:AB598"/>
    <mergeCell ref="V599:X599"/>
    <mergeCell ref="Y599:AB599"/>
    <mergeCell ref="V600:X600"/>
    <mergeCell ref="Y600:AB600"/>
    <mergeCell ref="AC600:AC602"/>
    <mergeCell ref="AD600:AD602"/>
    <mergeCell ref="V601:X601"/>
    <mergeCell ref="Y601:AB601"/>
    <mergeCell ref="V602:X602"/>
    <mergeCell ref="Y602:AB602"/>
    <mergeCell ref="V603:X603"/>
    <mergeCell ref="Y603:AB603"/>
    <mergeCell ref="AC603:AC605"/>
    <mergeCell ref="AD603:AD605"/>
    <mergeCell ref="V604:X604"/>
    <mergeCell ref="Y604:AB604"/>
    <mergeCell ref="V605:X605"/>
    <mergeCell ref="Y605:AB605"/>
    <mergeCell ref="V606:X606"/>
    <mergeCell ref="Y606:AB606"/>
    <mergeCell ref="AC606:AC608"/>
    <mergeCell ref="AD606:AD608"/>
    <mergeCell ref="V607:X607"/>
    <mergeCell ref="Y607:AB607"/>
    <mergeCell ref="V608:X608"/>
    <mergeCell ref="Y608:AB608"/>
    <mergeCell ref="V609:X609"/>
    <mergeCell ref="Y609:AB609"/>
    <mergeCell ref="AC609:AC611"/>
    <mergeCell ref="AD609:AD611"/>
    <mergeCell ref="V610:X610"/>
    <mergeCell ref="Y610:AB610"/>
    <mergeCell ref="V611:X611"/>
    <mergeCell ref="Y611:AB611"/>
    <mergeCell ref="V612:X612"/>
    <mergeCell ref="Y612:AB612"/>
    <mergeCell ref="AC612:AC614"/>
    <mergeCell ref="AD612:AD614"/>
    <mergeCell ref="V613:X613"/>
    <mergeCell ref="Y613:AB613"/>
    <mergeCell ref="V614:X614"/>
    <mergeCell ref="Y614:AB614"/>
    <mergeCell ref="V615:X615"/>
    <mergeCell ref="Y615:AB615"/>
    <mergeCell ref="AC615:AC617"/>
    <mergeCell ref="AD615:AD617"/>
    <mergeCell ref="V616:X616"/>
    <mergeCell ref="Y616:AB616"/>
    <mergeCell ref="V617:X617"/>
    <mergeCell ref="Y617:AB617"/>
    <mergeCell ref="V618:X618"/>
    <mergeCell ref="Y618:AB618"/>
    <mergeCell ref="AC618:AC620"/>
    <mergeCell ref="AD618:AD620"/>
    <mergeCell ref="V619:X619"/>
    <mergeCell ref="Y619:AB619"/>
    <mergeCell ref="V620:X620"/>
    <mergeCell ref="Y620:AB620"/>
    <mergeCell ref="AV27:AV29"/>
    <mergeCell ref="AW27:AW29"/>
    <mergeCell ref="AV30:AV32"/>
    <mergeCell ref="AW30:AW32"/>
    <mergeCell ref="AV33:AV35"/>
    <mergeCell ref="AW33:AW35"/>
    <mergeCell ref="AV36:AV38"/>
    <mergeCell ref="AW36:AW38"/>
    <mergeCell ref="AV39:AV41"/>
    <mergeCell ref="AW39:AW41"/>
    <mergeCell ref="AV42:AV44"/>
    <mergeCell ref="AW42:AW44"/>
    <mergeCell ref="AV45:AV47"/>
    <mergeCell ref="AW45:AW47"/>
    <mergeCell ref="AV48:AV50"/>
    <mergeCell ref="AW48:AW50"/>
    <mergeCell ref="AV51:AV53"/>
    <mergeCell ref="AW51:AW53"/>
    <mergeCell ref="AV54:AV56"/>
    <mergeCell ref="AW54:AW56"/>
    <mergeCell ref="AV57:AV59"/>
    <mergeCell ref="AW57:AW59"/>
    <mergeCell ref="AV60:AV62"/>
    <mergeCell ref="AW60:AW62"/>
    <mergeCell ref="AV63:AV65"/>
    <mergeCell ref="AW63:AW65"/>
    <mergeCell ref="AV66:AV68"/>
    <mergeCell ref="AW66:AW68"/>
    <mergeCell ref="AV69:AV71"/>
    <mergeCell ref="AW69:AW71"/>
    <mergeCell ref="AV72:AV74"/>
    <mergeCell ref="AW72:AW74"/>
    <mergeCell ref="AV75:AV77"/>
    <mergeCell ref="AW75:AW77"/>
    <mergeCell ref="AV78:AV80"/>
    <mergeCell ref="AW78:AW80"/>
    <mergeCell ref="AV81:AV83"/>
    <mergeCell ref="AW81:AW83"/>
    <mergeCell ref="AV84:AV86"/>
    <mergeCell ref="AW84:AW86"/>
    <mergeCell ref="AV87:AV89"/>
    <mergeCell ref="AW87:AW89"/>
    <mergeCell ref="AV90:AV92"/>
    <mergeCell ref="AW90:AW92"/>
    <mergeCell ref="AV93:AV95"/>
    <mergeCell ref="AW93:AW95"/>
    <mergeCell ref="AV96:AV98"/>
    <mergeCell ref="AW96:AW98"/>
    <mergeCell ref="AV99:AV101"/>
    <mergeCell ref="AW99:AW101"/>
    <mergeCell ref="AV102:AV104"/>
    <mergeCell ref="AW102:AW104"/>
    <mergeCell ref="AV105:AV107"/>
    <mergeCell ref="AW105:AW107"/>
    <mergeCell ref="AV108:AV110"/>
    <mergeCell ref="AW108:AW110"/>
    <mergeCell ref="AV111:AV113"/>
    <mergeCell ref="AW111:AW113"/>
    <mergeCell ref="AV114:AV116"/>
    <mergeCell ref="AW114:AW116"/>
    <mergeCell ref="AV117:AV119"/>
    <mergeCell ref="AW117:AW119"/>
    <mergeCell ref="AV120:AV122"/>
    <mergeCell ref="AW120:AW122"/>
    <mergeCell ref="AV123:AV125"/>
    <mergeCell ref="AW123:AW125"/>
    <mergeCell ref="AV126:AV128"/>
    <mergeCell ref="AW126:AW128"/>
    <mergeCell ref="AV129:AV131"/>
    <mergeCell ref="AW129:AW131"/>
    <mergeCell ref="AV132:AV134"/>
    <mergeCell ref="AW132:AW134"/>
    <mergeCell ref="AV135:AV137"/>
    <mergeCell ref="AW135:AW137"/>
    <mergeCell ref="AV138:AV140"/>
    <mergeCell ref="AW138:AW140"/>
    <mergeCell ref="AV141:AV143"/>
    <mergeCell ref="AW141:AW143"/>
    <mergeCell ref="AV144:AV146"/>
    <mergeCell ref="AW144:AW146"/>
    <mergeCell ref="AV147:AV149"/>
    <mergeCell ref="AW147:AW149"/>
    <mergeCell ref="AV150:AV152"/>
    <mergeCell ref="AW150:AW152"/>
    <mergeCell ref="AV153:AV155"/>
    <mergeCell ref="AW153:AW155"/>
    <mergeCell ref="AV156:AV158"/>
    <mergeCell ref="AW156:AW158"/>
    <mergeCell ref="AV159:AV161"/>
    <mergeCell ref="AW159:AW161"/>
    <mergeCell ref="AV162:AV164"/>
    <mergeCell ref="AW162:AW164"/>
    <mergeCell ref="AV165:AV167"/>
    <mergeCell ref="AW165:AW167"/>
    <mergeCell ref="AV168:AV170"/>
    <mergeCell ref="AW168:AW170"/>
    <mergeCell ref="AV171:AV173"/>
    <mergeCell ref="AW171:AW173"/>
    <mergeCell ref="AV174:AV176"/>
    <mergeCell ref="AW174:AW176"/>
    <mergeCell ref="AV177:AV179"/>
    <mergeCell ref="AW177:AW179"/>
    <mergeCell ref="AV180:AV182"/>
    <mergeCell ref="AW180:AW182"/>
    <mergeCell ref="AV183:AV185"/>
    <mergeCell ref="AW183:AW185"/>
    <mergeCell ref="AV186:AV188"/>
    <mergeCell ref="AW186:AW188"/>
    <mergeCell ref="AV189:AV191"/>
    <mergeCell ref="AW189:AW191"/>
    <mergeCell ref="AV192:AV194"/>
    <mergeCell ref="AW192:AW194"/>
    <mergeCell ref="AV195:AV197"/>
    <mergeCell ref="AW195:AW197"/>
    <mergeCell ref="AV198:AV200"/>
    <mergeCell ref="AW198:AW200"/>
    <mergeCell ref="AV201:AV203"/>
    <mergeCell ref="AW201:AW203"/>
    <mergeCell ref="AV204:AV206"/>
    <mergeCell ref="AW204:AW206"/>
    <mergeCell ref="AV207:AV209"/>
    <mergeCell ref="AW207:AW209"/>
    <mergeCell ref="AV210:AV212"/>
    <mergeCell ref="AW210:AW212"/>
    <mergeCell ref="AV213:AV215"/>
    <mergeCell ref="AW213:AW215"/>
    <mergeCell ref="AV216:AV218"/>
    <mergeCell ref="AW216:AW218"/>
    <mergeCell ref="AV219:AV221"/>
    <mergeCell ref="AW219:AW221"/>
    <mergeCell ref="AV222:AV224"/>
    <mergeCell ref="AW222:AW224"/>
    <mergeCell ref="AV225:AV227"/>
    <mergeCell ref="AW225:AW227"/>
    <mergeCell ref="AV228:AV230"/>
    <mergeCell ref="AW228:AW230"/>
    <mergeCell ref="AV231:AV233"/>
    <mergeCell ref="AW231:AW233"/>
    <mergeCell ref="AV234:AV236"/>
    <mergeCell ref="AW234:AW236"/>
    <mergeCell ref="AV237:AV239"/>
    <mergeCell ref="AW237:AW239"/>
    <mergeCell ref="AV240:AV242"/>
    <mergeCell ref="AW240:AW242"/>
    <mergeCell ref="AV243:AV245"/>
    <mergeCell ref="AW243:AW245"/>
    <mergeCell ref="AV246:AV248"/>
    <mergeCell ref="AW246:AW248"/>
    <mergeCell ref="AV249:AV251"/>
    <mergeCell ref="AW249:AW251"/>
    <mergeCell ref="AV252:AV254"/>
    <mergeCell ref="AW252:AW254"/>
    <mergeCell ref="AV255:AV257"/>
    <mergeCell ref="AW255:AW257"/>
    <mergeCell ref="AV258:AV260"/>
    <mergeCell ref="AW258:AW260"/>
    <mergeCell ref="AV261:AV263"/>
    <mergeCell ref="AW261:AW263"/>
    <mergeCell ref="AV264:AV266"/>
    <mergeCell ref="AW264:AW266"/>
    <mergeCell ref="AV267:AV269"/>
    <mergeCell ref="AW267:AW269"/>
    <mergeCell ref="AV270:AV272"/>
    <mergeCell ref="AW270:AW272"/>
    <mergeCell ref="AV273:AV275"/>
    <mergeCell ref="AW273:AW275"/>
    <mergeCell ref="AV276:AV278"/>
    <mergeCell ref="AW276:AW278"/>
    <mergeCell ref="AV279:AV281"/>
    <mergeCell ref="AW279:AW281"/>
    <mergeCell ref="AV282:AV284"/>
    <mergeCell ref="AW282:AW284"/>
    <mergeCell ref="AV285:AV287"/>
    <mergeCell ref="AW285:AW287"/>
    <mergeCell ref="AV288:AV290"/>
    <mergeCell ref="AW288:AW290"/>
    <mergeCell ref="AV291:AV293"/>
    <mergeCell ref="AW291:AW293"/>
    <mergeCell ref="AV294:AV296"/>
    <mergeCell ref="AW294:AW296"/>
    <mergeCell ref="AV297:AV299"/>
    <mergeCell ref="AW297:AW299"/>
    <mergeCell ref="AV300:AV302"/>
    <mergeCell ref="AW300:AW302"/>
    <mergeCell ref="AV303:AV305"/>
    <mergeCell ref="AW303:AW305"/>
    <mergeCell ref="AV306:AV308"/>
    <mergeCell ref="AW306:AW308"/>
    <mergeCell ref="AV309:AV311"/>
    <mergeCell ref="AW309:AW311"/>
    <mergeCell ref="AV312:AV314"/>
    <mergeCell ref="AW312:AW314"/>
    <mergeCell ref="AV315:AV317"/>
    <mergeCell ref="AW315:AW317"/>
    <mergeCell ref="AV318:AV320"/>
    <mergeCell ref="AW318:AW320"/>
    <mergeCell ref="AV321:AV323"/>
    <mergeCell ref="AW321:AW323"/>
    <mergeCell ref="AV324:AV326"/>
    <mergeCell ref="AW324:AW326"/>
    <mergeCell ref="AV327:AV329"/>
    <mergeCell ref="AW327:AW329"/>
    <mergeCell ref="AV330:AV332"/>
    <mergeCell ref="AW330:AW332"/>
    <mergeCell ref="AV333:AV335"/>
    <mergeCell ref="AW333:AW335"/>
    <mergeCell ref="AV336:AV338"/>
    <mergeCell ref="AW336:AW338"/>
    <mergeCell ref="AV339:AV341"/>
    <mergeCell ref="AW339:AW341"/>
    <mergeCell ref="AV342:AV344"/>
    <mergeCell ref="AW342:AW344"/>
    <mergeCell ref="AV345:AV347"/>
    <mergeCell ref="AW345:AW347"/>
    <mergeCell ref="AV348:AV350"/>
    <mergeCell ref="AW348:AW350"/>
    <mergeCell ref="AV351:AV353"/>
    <mergeCell ref="AW351:AW353"/>
    <mergeCell ref="AV354:AV356"/>
    <mergeCell ref="AW354:AW356"/>
    <mergeCell ref="AV357:AV359"/>
    <mergeCell ref="AW357:AW359"/>
    <mergeCell ref="AV360:AV362"/>
    <mergeCell ref="AW360:AW362"/>
    <mergeCell ref="AV363:AV365"/>
    <mergeCell ref="AW363:AW365"/>
    <mergeCell ref="AV366:AV368"/>
    <mergeCell ref="AW366:AW368"/>
    <mergeCell ref="AV369:AV371"/>
    <mergeCell ref="AW369:AW371"/>
    <mergeCell ref="AV372:AV374"/>
    <mergeCell ref="AW372:AW374"/>
    <mergeCell ref="AV375:AV377"/>
    <mergeCell ref="AW375:AW377"/>
    <mergeCell ref="AV378:AV380"/>
    <mergeCell ref="AW378:AW380"/>
    <mergeCell ref="AV381:AV383"/>
    <mergeCell ref="AW381:AW383"/>
    <mergeCell ref="AV384:AV386"/>
    <mergeCell ref="AW384:AW386"/>
    <mergeCell ref="AV387:AV389"/>
    <mergeCell ref="AW387:AW389"/>
    <mergeCell ref="AV390:AV392"/>
    <mergeCell ref="AW390:AW392"/>
    <mergeCell ref="AV393:AV395"/>
    <mergeCell ref="AW393:AW395"/>
    <mergeCell ref="AV396:AV398"/>
    <mergeCell ref="AW396:AW398"/>
    <mergeCell ref="AV399:AV401"/>
    <mergeCell ref="AW399:AW401"/>
    <mergeCell ref="AV402:AV404"/>
    <mergeCell ref="AW402:AW404"/>
    <mergeCell ref="AV405:AV407"/>
    <mergeCell ref="AW405:AW407"/>
    <mergeCell ref="AV408:AV410"/>
    <mergeCell ref="AW408:AW410"/>
    <mergeCell ref="AV411:AV413"/>
    <mergeCell ref="AW411:AW413"/>
    <mergeCell ref="AV414:AV416"/>
    <mergeCell ref="AW414:AW416"/>
    <mergeCell ref="AV417:AV419"/>
    <mergeCell ref="AW417:AW419"/>
    <mergeCell ref="AV420:AV422"/>
    <mergeCell ref="AW420:AW422"/>
    <mergeCell ref="AV423:AV425"/>
    <mergeCell ref="AW423:AW425"/>
    <mergeCell ref="AV426:AV428"/>
    <mergeCell ref="AW426:AW428"/>
    <mergeCell ref="AV429:AV431"/>
    <mergeCell ref="AW429:AW431"/>
    <mergeCell ref="AV432:AV434"/>
    <mergeCell ref="AW432:AW434"/>
    <mergeCell ref="AV435:AV437"/>
    <mergeCell ref="AW435:AW437"/>
    <mergeCell ref="AV438:AV440"/>
    <mergeCell ref="AW438:AW440"/>
    <mergeCell ref="AV441:AV443"/>
    <mergeCell ref="AW441:AW443"/>
    <mergeCell ref="AV444:AV446"/>
    <mergeCell ref="AW444:AW446"/>
    <mergeCell ref="AV447:AV449"/>
    <mergeCell ref="AW447:AW449"/>
    <mergeCell ref="AV450:AV452"/>
    <mergeCell ref="AW450:AW452"/>
    <mergeCell ref="AV453:AV455"/>
    <mergeCell ref="AW453:AW455"/>
    <mergeCell ref="AV456:AV458"/>
    <mergeCell ref="AW456:AW458"/>
    <mergeCell ref="AV459:AV461"/>
    <mergeCell ref="AW459:AW461"/>
    <mergeCell ref="AV462:AV464"/>
    <mergeCell ref="AW462:AW464"/>
    <mergeCell ref="AV465:AV467"/>
    <mergeCell ref="AW465:AW467"/>
    <mergeCell ref="AV468:AV470"/>
    <mergeCell ref="AW468:AW470"/>
    <mergeCell ref="AV471:AV473"/>
    <mergeCell ref="AW471:AW473"/>
    <mergeCell ref="AV474:AV476"/>
    <mergeCell ref="AW474:AW476"/>
    <mergeCell ref="AV477:AV479"/>
    <mergeCell ref="AW477:AW479"/>
    <mergeCell ref="AV480:AV482"/>
    <mergeCell ref="AW480:AW482"/>
    <mergeCell ref="AV483:AV485"/>
    <mergeCell ref="AW483:AW485"/>
    <mergeCell ref="AV486:AV488"/>
    <mergeCell ref="AW486:AW488"/>
    <mergeCell ref="AV489:AV491"/>
    <mergeCell ref="AW489:AW491"/>
    <mergeCell ref="AV492:AV494"/>
    <mergeCell ref="AW492:AW494"/>
    <mergeCell ref="AV495:AV497"/>
    <mergeCell ref="AW495:AW497"/>
    <mergeCell ref="AV498:AV500"/>
    <mergeCell ref="AW498:AW500"/>
    <mergeCell ref="AV501:AV503"/>
    <mergeCell ref="AW501:AW503"/>
    <mergeCell ref="AV504:AV506"/>
    <mergeCell ref="AW504:AW506"/>
    <mergeCell ref="AV507:AV509"/>
    <mergeCell ref="AW507:AW509"/>
    <mergeCell ref="AV510:AV512"/>
    <mergeCell ref="AW510:AW512"/>
    <mergeCell ref="AV513:AV515"/>
    <mergeCell ref="AW513:AW515"/>
    <mergeCell ref="AV516:AV518"/>
    <mergeCell ref="AW516:AW518"/>
    <mergeCell ref="AV519:AV521"/>
    <mergeCell ref="AW519:AW521"/>
    <mergeCell ref="AV522:AV524"/>
    <mergeCell ref="AW522:AW524"/>
    <mergeCell ref="AV525:AV527"/>
    <mergeCell ref="AW525:AW527"/>
    <mergeCell ref="AV528:AV530"/>
    <mergeCell ref="AW528:AW530"/>
    <mergeCell ref="AV531:AV533"/>
    <mergeCell ref="AW531:AW533"/>
    <mergeCell ref="AV534:AV536"/>
    <mergeCell ref="AW534:AW536"/>
    <mergeCell ref="AV537:AV539"/>
    <mergeCell ref="AW537:AW539"/>
    <mergeCell ref="AV540:AV542"/>
    <mergeCell ref="AW540:AW542"/>
    <mergeCell ref="AV543:AV545"/>
    <mergeCell ref="AW543:AW545"/>
    <mergeCell ref="AV546:AV548"/>
    <mergeCell ref="AW546:AW548"/>
    <mergeCell ref="AV549:AV551"/>
    <mergeCell ref="AW549:AW551"/>
    <mergeCell ref="AV552:AV554"/>
    <mergeCell ref="AW552:AW554"/>
    <mergeCell ref="AV555:AV557"/>
    <mergeCell ref="AW555:AW557"/>
    <mergeCell ref="AV558:AV560"/>
    <mergeCell ref="AW558:AW560"/>
    <mergeCell ref="AV561:AV563"/>
    <mergeCell ref="AW561:AW563"/>
    <mergeCell ref="AV564:AV566"/>
    <mergeCell ref="AW564:AW566"/>
    <mergeCell ref="AV567:AV569"/>
    <mergeCell ref="AW567:AW569"/>
    <mergeCell ref="AV570:AV572"/>
    <mergeCell ref="AW570:AW572"/>
    <mergeCell ref="AV573:AV575"/>
    <mergeCell ref="AW573:AW575"/>
    <mergeCell ref="AV576:AV578"/>
    <mergeCell ref="AW576:AW578"/>
    <mergeCell ref="AV579:AV581"/>
    <mergeCell ref="AW579:AW581"/>
    <mergeCell ref="AV582:AV584"/>
    <mergeCell ref="AW582:AW584"/>
    <mergeCell ref="AV585:AV587"/>
    <mergeCell ref="AW585:AW587"/>
    <mergeCell ref="AV588:AV590"/>
    <mergeCell ref="AW588:AW590"/>
    <mergeCell ref="AV591:AV593"/>
    <mergeCell ref="AW591:AW593"/>
    <mergeCell ref="AV594:AV596"/>
    <mergeCell ref="AW594:AW596"/>
    <mergeCell ref="AV597:AV599"/>
    <mergeCell ref="AW597:AW599"/>
    <mergeCell ref="AV600:AV602"/>
    <mergeCell ref="AW600:AW602"/>
    <mergeCell ref="AV603:AV605"/>
    <mergeCell ref="AW603:AW605"/>
    <mergeCell ref="AV606:AV608"/>
    <mergeCell ref="AW606:AW608"/>
    <mergeCell ref="AV609:AV611"/>
    <mergeCell ref="AW609:AW611"/>
    <mergeCell ref="AV612:AV614"/>
    <mergeCell ref="AW612:AW614"/>
    <mergeCell ref="AV615:AV617"/>
    <mergeCell ref="AW615:AW617"/>
    <mergeCell ref="AV618:AV620"/>
    <mergeCell ref="AW618:AW620"/>
    <mergeCell ref="BP24:BP26"/>
    <mergeCell ref="BP27:BP29"/>
    <mergeCell ref="BP30:BP32"/>
    <mergeCell ref="BP33:BP35"/>
    <mergeCell ref="BP36:BP38"/>
    <mergeCell ref="BP39:BP41"/>
    <mergeCell ref="BP42:BP44"/>
    <mergeCell ref="BP45:BP47"/>
    <mergeCell ref="BP48:BP50"/>
    <mergeCell ref="BP51:BP53"/>
    <mergeCell ref="BP54:BP56"/>
    <mergeCell ref="BP57:BP59"/>
    <mergeCell ref="BP60:BP62"/>
    <mergeCell ref="BP63:BP65"/>
    <mergeCell ref="BP66:BP68"/>
    <mergeCell ref="BP69:BP71"/>
    <mergeCell ref="BP72:BP74"/>
    <mergeCell ref="BI24:BI26"/>
    <mergeCell ref="BJ24:BJ26"/>
    <mergeCell ref="BI27:BI29"/>
    <mergeCell ref="BI51:BI53"/>
    <mergeCell ref="BJ51:BJ53"/>
    <mergeCell ref="BI54:BI56"/>
    <mergeCell ref="BJ54:BJ56"/>
    <mergeCell ref="BI57:BI59"/>
    <mergeCell ref="BJ57:BJ59"/>
    <mergeCell ref="BI60:BI62"/>
    <mergeCell ref="BJ60:BJ62"/>
    <mergeCell ref="BI63:BI65"/>
    <mergeCell ref="BJ63:BJ65"/>
    <mergeCell ref="BI66:BI68"/>
    <mergeCell ref="BJ66:BJ68"/>
    <mergeCell ref="BI69:BI71"/>
    <mergeCell ref="BJ69:BJ71"/>
    <mergeCell ref="BI72:BI74"/>
    <mergeCell ref="BJ72:BJ74"/>
    <mergeCell ref="BI75:BI77"/>
    <mergeCell ref="BJ75:BJ77"/>
    <mergeCell ref="BI78:BI80"/>
    <mergeCell ref="BJ78:BJ80"/>
    <mergeCell ref="BI81:BI83"/>
    <mergeCell ref="BJ81:BJ83"/>
    <mergeCell ref="BI84:BI86"/>
    <mergeCell ref="BJ84:BJ86"/>
    <mergeCell ref="BI87:BI89"/>
    <mergeCell ref="BJ87:BJ89"/>
    <mergeCell ref="BI90:BI92"/>
    <mergeCell ref="BJ90:BJ92"/>
    <mergeCell ref="BI93:BI95"/>
    <mergeCell ref="BJ93:BJ95"/>
    <mergeCell ref="BI96:BI98"/>
    <mergeCell ref="BJ96:BJ98"/>
    <mergeCell ref="BI99:BI101"/>
    <mergeCell ref="BJ99:BJ101"/>
    <mergeCell ref="BI102:BI104"/>
    <mergeCell ref="BJ102:BJ104"/>
    <mergeCell ref="BI105:BI107"/>
    <mergeCell ref="BJ105:BJ107"/>
    <mergeCell ref="BI108:BI110"/>
    <mergeCell ref="BJ108:BJ110"/>
    <mergeCell ref="BI111:BI113"/>
    <mergeCell ref="BJ111:BJ113"/>
    <mergeCell ref="BI114:BI116"/>
    <mergeCell ref="BJ114:BJ116"/>
    <mergeCell ref="BI117:BI119"/>
    <mergeCell ref="BJ117:BJ119"/>
    <mergeCell ref="BI120:BI122"/>
    <mergeCell ref="BJ120:BJ122"/>
    <mergeCell ref="BI123:BI125"/>
    <mergeCell ref="BJ123:BJ125"/>
    <mergeCell ref="BI126:BI128"/>
    <mergeCell ref="BJ126:BJ128"/>
    <mergeCell ref="BI129:BI131"/>
    <mergeCell ref="BJ129:BJ131"/>
    <mergeCell ref="BI132:BI134"/>
    <mergeCell ref="BJ132:BJ134"/>
    <mergeCell ref="BI135:BI137"/>
    <mergeCell ref="BJ135:BJ137"/>
    <mergeCell ref="BI138:BI140"/>
    <mergeCell ref="BJ138:BJ140"/>
    <mergeCell ref="BI141:BI143"/>
    <mergeCell ref="BJ141:BJ143"/>
    <mergeCell ref="BI144:BI146"/>
    <mergeCell ref="BJ144:BJ146"/>
    <mergeCell ref="BI147:BI149"/>
    <mergeCell ref="BJ147:BJ149"/>
    <mergeCell ref="BI150:BI152"/>
    <mergeCell ref="BJ150:BJ152"/>
    <mergeCell ref="BI153:BI155"/>
    <mergeCell ref="BJ153:BJ155"/>
    <mergeCell ref="BI156:BI158"/>
    <mergeCell ref="BJ156:BJ158"/>
    <mergeCell ref="BI159:BI161"/>
    <mergeCell ref="BJ159:BJ161"/>
    <mergeCell ref="BI162:BI164"/>
    <mergeCell ref="BJ162:BJ164"/>
    <mergeCell ref="BI165:BI167"/>
    <mergeCell ref="BJ165:BJ167"/>
    <mergeCell ref="BI168:BI170"/>
    <mergeCell ref="BJ168:BJ170"/>
    <mergeCell ref="BI171:BI173"/>
    <mergeCell ref="BJ171:BJ173"/>
    <mergeCell ref="BI174:BI176"/>
    <mergeCell ref="BJ174:BJ176"/>
    <mergeCell ref="BI177:BI179"/>
    <mergeCell ref="BJ177:BJ179"/>
    <mergeCell ref="BI180:BI182"/>
    <mergeCell ref="BJ180:BJ182"/>
    <mergeCell ref="BI183:BI185"/>
    <mergeCell ref="BJ183:BJ185"/>
    <mergeCell ref="BI186:BI188"/>
    <mergeCell ref="BJ186:BJ188"/>
    <mergeCell ref="BI189:BI191"/>
    <mergeCell ref="BJ189:BJ191"/>
    <mergeCell ref="BI192:BI194"/>
    <mergeCell ref="BJ192:BJ194"/>
    <mergeCell ref="BI195:BI197"/>
    <mergeCell ref="BJ195:BJ197"/>
    <mergeCell ref="BI198:BI200"/>
    <mergeCell ref="BJ198:BJ200"/>
    <mergeCell ref="BI201:BI203"/>
    <mergeCell ref="BJ201:BJ203"/>
    <mergeCell ref="BI204:BI206"/>
    <mergeCell ref="BJ204:BJ206"/>
    <mergeCell ref="BI207:BI209"/>
    <mergeCell ref="BJ207:BJ209"/>
    <mergeCell ref="BI210:BI212"/>
    <mergeCell ref="BJ210:BJ212"/>
    <mergeCell ref="BI213:BI215"/>
    <mergeCell ref="BJ213:BJ215"/>
    <mergeCell ref="BI216:BI218"/>
    <mergeCell ref="BJ216:BJ218"/>
    <mergeCell ref="BI219:BI221"/>
    <mergeCell ref="BJ219:BJ221"/>
    <mergeCell ref="BI222:BI224"/>
    <mergeCell ref="BJ222:BJ224"/>
    <mergeCell ref="BI225:BI227"/>
    <mergeCell ref="BJ225:BJ227"/>
    <mergeCell ref="BI228:BI230"/>
    <mergeCell ref="BJ228:BJ230"/>
    <mergeCell ref="BI231:BI233"/>
    <mergeCell ref="BJ231:BJ233"/>
    <mergeCell ref="BI234:BI236"/>
    <mergeCell ref="BJ234:BJ236"/>
    <mergeCell ref="BI237:BI239"/>
    <mergeCell ref="BJ237:BJ239"/>
    <mergeCell ref="BI240:BI242"/>
    <mergeCell ref="BJ240:BJ242"/>
    <mergeCell ref="BI243:BI245"/>
    <mergeCell ref="BJ243:BJ245"/>
    <mergeCell ref="BI246:BI248"/>
    <mergeCell ref="BJ246:BJ248"/>
    <mergeCell ref="BI249:BI251"/>
    <mergeCell ref="BJ249:BJ251"/>
    <mergeCell ref="BI252:BI254"/>
    <mergeCell ref="BJ252:BJ254"/>
    <mergeCell ref="BI255:BI257"/>
    <mergeCell ref="BJ255:BJ257"/>
    <mergeCell ref="BI258:BI260"/>
    <mergeCell ref="BJ258:BJ260"/>
    <mergeCell ref="BI261:BI263"/>
    <mergeCell ref="BJ261:BJ263"/>
    <mergeCell ref="BI264:BI266"/>
    <mergeCell ref="BJ264:BJ266"/>
    <mergeCell ref="BI267:BI269"/>
    <mergeCell ref="BJ267:BJ269"/>
    <mergeCell ref="BI270:BI272"/>
    <mergeCell ref="BJ270:BJ272"/>
    <mergeCell ref="BI273:BI275"/>
    <mergeCell ref="BJ273:BJ275"/>
    <mergeCell ref="BI276:BI278"/>
    <mergeCell ref="BJ276:BJ278"/>
    <mergeCell ref="BI279:BI281"/>
    <mergeCell ref="BJ279:BJ281"/>
    <mergeCell ref="BI282:BI284"/>
    <mergeCell ref="BJ282:BJ284"/>
    <mergeCell ref="BI285:BI287"/>
    <mergeCell ref="BJ285:BJ287"/>
    <mergeCell ref="BI288:BI290"/>
    <mergeCell ref="BJ288:BJ290"/>
    <mergeCell ref="BI291:BI293"/>
    <mergeCell ref="BJ291:BJ293"/>
    <mergeCell ref="BI294:BI296"/>
    <mergeCell ref="BJ294:BJ296"/>
    <mergeCell ref="BI297:BI299"/>
    <mergeCell ref="BJ297:BJ299"/>
    <mergeCell ref="BI300:BI302"/>
    <mergeCell ref="BJ300:BJ302"/>
    <mergeCell ref="BI303:BI305"/>
    <mergeCell ref="BJ303:BJ305"/>
    <mergeCell ref="BI306:BI308"/>
    <mergeCell ref="BJ306:BJ308"/>
    <mergeCell ref="BI309:BI311"/>
    <mergeCell ref="BJ309:BJ311"/>
    <mergeCell ref="BI312:BI314"/>
    <mergeCell ref="BJ312:BJ314"/>
    <mergeCell ref="BI315:BI317"/>
    <mergeCell ref="BJ315:BJ317"/>
    <mergeCell ref="BI318:BI320"/>
    <mergeCell ref="BJ318:BJ320"/>
    <mergeCell ref="BI321:BI323"/>
    <mergeCell ref="BJ321:BJ323"/>
    <mergeCell ref="BI324:BI326"/>
    <mergeCell ref="BJ324:BJ326"/>
    <mergeCell ref="BI327:BI329"/>
    <mergeCell ref="BJ327:BJ329"/>
    <mergeCell ref="BI330:BI332"/>
    <mergeCell ref="BJ330:BJ332"/>
    <mergeCell ref="BI333:BI335"/>
    <mergeCell ref="BJ333:BJ335"/>
    <mergeCell ref="BI336:BI338"/>
    <mergeCell ref="BJ336:BJ338"/>
    <mergeCell ref="BI339:BI341"/>
    <mergeCell ref="BJ339:BJ341"/>
    <mergeCell ref="BI342:BI344"/>
    <mergeCell ref="BJ342:BJ344"/>
    <mergeCell ref="BI345:BI347"/>
    <mergeCell ref="BJ345:BJ347"/>
    <mergeCell ref="BI348:BI350"/>
    <mergeCell ref="BJ348:BJ350"/>
    <mergeCell ref="BI351:BI353"/>
    <mergeCell ref="BJ351:BJ353"/>
    <mergeCell ref="BI354:BI356"/>
    <mergeCell ref="BJ354:BJ356"/>
    <mergeCell ref="BI357:BI359"/>
    <mergeCell ref="BJ357:BJ359"/>
    <mergeCell ref="BI360:BI362"/>
    <mergeCell ref="BJ360:BJ362"/>
    <mergeCell ref="BI363:BI365"/>
    <mergeCell ref="BJ363:BJ365"/>
    <mergeCell ref="BI366:BI368"/>
    <mergeCell ref="BJ366:BJ368"/>
    <mergeCell ref="BI369:BI371"/>
    <mergeCell ref="BJ369:BJ371"/>
    <mergeCell ref="BI372:BI374"/>
    <mergeCell ref="BJ372:BJ374"/>
    <mergeCell ref="BI375:BI377"/>
    <mergeCell ref="BJ375:BJ377"/>
    <mergeCell ref="BI378:BI380"/>
    <mergeCell ref="BJ378:BJ380"/>
    <mergeCell ref="BI381:BI383"/>
    <mergeCell ref="BJ381:BJ383"/>
    <mergeCell ref="BI384:BI386"/>
    <mergeCell ref="BJ384:BJ386"/>
    <mergeCell ref="BI387:BI389"/>
    <mergeCell ref="BJ387:BJ389"/>
    <mergeCell ref="BI390:BI392"/>
    <mergeCell ref="BJ390:BJ392"/>
    <mergeCell ref="BI393:BI395"/>
    <mergeCell ref="BJ393:BJ395"/>
    <mergeCell ref="BI396:BI398"/>
    <mergeCell ref="BJ396:BJ398"/>
    <mergeCell ref="BI399:BI401"/>
    <mergeCell ref="BJ399:BJ401"/>
    <mergeCell ref="BI402:BI404"/>
    <mergeCell ref="BJ402:BJ404"/>
    <mergeCell ref="BI405:BI407"/>
    <mergeCell ref="BJ405:BJ407"/>
    <mergeCell ref="BI408:BI410"/>
    <mergeCell ref="BJ408:BJ410"/>
    <mergeCell ref="BI411:BI413"/>
    <mergeCell ref="BJ411:BJ413"/>
    <mergeCell ref="BI414:BI416"/>
    <mergeCell ref="BJ414:BJ416"/>
    <mergeCell ref="BI417:BI419"/>
    <mergeCell ref="BJ417:BJ419"/>
    <mergeCell ref="BI420:BI422"/>
    <mergeCell ref="BJ420:BJ422"/>
    <mergeCell ref="BI423:BI425"/>
    <mergeCell ref="BJ423:BJ425"/>
    <mergeCell ref="BI426:BI428"/>
    <mergeCell ref="BJ426:BJ428"/>
    <mergeCell ref="BI429:BI431"/>
    <mergeCell ref="BJ429:BJ431"/>
    <mergeCell ref="BI432:BI434"/>
    <mergeCell ref="BJ432:BJ434"/>
    <mergeCell ref="BI435:BI437"/>
    <mergeCell ref="BJ435:BJ437"/>
    <mergeCell ref="BI438:BI440"/>
    <mergeCell ref="BJ438:BJ440"/>
    <mergeCell ref="BI441:BI443"/>
    <mergeCell ref="BJ441:BJ443"/>
    <mergeCell ref="BI444:BI446"/>
    <mergeCell ref="BJ444:BJ446"/>
    <mergeCell ref="BI447:BI449"/>
    <mergeCell ref="BJ447:BJ449"/>
    <mergeCell ref="BI450:BI452"/>
    <mergeCell ref="BJ450:BJ452"/>
    <mergeCell ref="BI453:BI455"/>
    <mergeCell ref="BJ453:BJ455"/>
    <mergeCell ref="BI456:BI458"/>
    <mergeCell ref="BJ456:BJ458"/>
    <mergeCell ref="BI459:BI461"/>
    <mergeCell ref="BJ459:BJ461"/>
    <mergeCell ref="BI462:BI464"/>
    <mergeCell ref="BJ462:BJ464"/>
    <mergeCell ref="BI465:BI467"/>
    <mergeCell ref="BJ465:BJ467"/>
    <mergeCell ref="BI468:BI470"/>
    <mergeCell ref="BJ468:BJ470"/>
    <mergeCell ref="BI471:BI473"/>
    <mergeCell ref="BJ471:BJ473"/>
    <mergeCell ref="BI474:BI476"/>
    <mergeCell ref="BJ474:BJ476"/>
    <mergeCell ref="BI477:BI479"/>
    <mergeCell ref="BJ477:BJ479"/>
    <mergeCell ref="BI480:BI482"/>
    <mergeCell ref="BJ480:BJ482"/>
    <mergeCell ref="BI483:BI485"/>
    <mergeCell ref="BJ483:BJ485"/>
    <mergeCell ref="BI486:BI488"/>
    <mergeCell ref="BJ486:BJ488"/>
    <mergeCell ref="BI489:BI491"/>
    <mergeCell ref="BJ489:BJ491"/>
    <mergeCell ref="BI492:BI494"/>
    <mergeCell ref="BJ492:BJ494"/>
    <mergeCell ref="BI495:BI497"/>
    <mergeCell ref="BJ495:BJ497"/>
    <mergeCell ref="BI498:BI500"/>
    <mergeCell ref="BJ498:BJ500"/>
    <mergeCell ref="BI501:BI503"/>
    <mergeCell ref="BJ501:BJ503"/>
    <mergeCell ref="BI504:BI506"/>
    <mergeCell ref="BJ504:BJ506"/>
    <mergeCell ref="BI507:BI509"/>
    <mergeCell ref="BJ507:BJ509"/>
    <mergeCell ref="BI510:BI512"/>
    <mergeCell ref="BJ510:BJ512"/>
    <mergeCell ref="BI513:BI515"/>
    <mergeCell ref="BJ513:BJ515"/>
    <mergeCell ref="BI516:BI518"/>
    <mergeCell ref="BJ516:BJ518"/>
    <mergeCell ref="BI519:BI521"/>
    <mergeCell ref="BJ519:BJ521"/>
    <mergeCell ref="BI522:BI524"/>
    <mergeCell ref="BJ522:BJ524"/>
    <mergeCell ref="BI525:BI527"/>
    <mergeCell ref="BJ525:BJ527"/>
    <mergeCell ref="BI528:BI530"/>
    <mergeCell ref="BJ528:BJ530"/>
    <mergeCell ref="BI531:BI533"/>
    <mergeCell ref="BJ531:BJ533"/>
    <mergeCell ref="BI534:BI536"/>
    <mergeCell ref="BJ534:BJ536"/>
    <mergeCell ref="BI537:BI539"/>
    <mergeCell ref="BJ537:BJ539"/>
    <mergeCell ref="BI540:BI542"/>
    <mergeCell ref="BJ540:BJ542"/>
    <mergeCell ref="BI543:BI545"/>
    <mergeCell ref="BJ543:BJ545"/>
    <mergeCell ref="BI546:BI548"/>
    <mergeCell ref="BJ546:BJ548"/>
    <mergeCell ref="BI549:BI551"/>
    <mergeCell ref="BJ549:BJ551"/>
    <mergeCell ref="BI552:BI554"/>
    <mergeCell ref="BJ552:BJ554"/>
    <mergeCell ref="BI555:BI557"/>
    <mergeCell ref="BJ555:BJ557"/>
    <mergeCell ref="BI558:BI560"/>
    <mergeCell ref="BJ558:BJ560"/>
    <mergeCell ref="BI561:BI563"/>
    <mergeCell ref="BJ561:BJ563"/>
    <mergeCell ref="BJ597:BJ599"/>
    <mergeCell ref="BI600:BI602"/>
    <mergeCell ref="BJ600:BJ602"/>
    <mergeCell ref="BI603:BI605"/>
    <mergeCell ref="BJ603:BJ605"/>
    <mergeCell ref="BI606:BI608"/>
    <mergeCell ref="BJ606:BJ608"/>
    <mergeCell ref="BI609:BI611"/>
    <mergeCell ref="BJ609:BJ611"/>
    <mergeCell ref="BI612:BI614"/>
    <mergeCell ref="BJ612:BJ614"/>
    <mergeCell ref="BI615:BI617"/>
    <mergeCell ref="BJ615:BJ617"/>
    <mergeCell ref="BI564:BI566"/>
    <mergeCell ref="BJ564:BJ566"/>
    <mergeCell ref="BI567:BI569"/>
    <mergeCell ref="BJ567:BJ569"/>
    <mergeCell ref="BI570:BI572"/>
    <mergeCell ref="BJ570:BJ572"/>
    <mergeCell ref="BI573:BI575"/>
    <mergeCell ref="BJ573:BJ575"/>
    <mergeCell ref="BI576:BI578"/>
    <mergeCell ref="BJ576:BJ578"/>
    <mergeCell ref="BI579:BI581"/>
    <mergeCell ref="BJ579:BJ581"/>
    <mergeCell ref="BI582:BI584"/>
    <mergeCell ref="BJ582:BJ584"/>
    <mergeCell ref="BI585:BI587"/>
    <mergeCell ref="BJ585:BJ587"/>
    <mergeCell ref="BI588:BI590"/>
    <mergeCell ref="BJ588:BJ590"/>
    <mergeCell ref="BI618:BI620"/>
    <mergeCell ref="BJ618:BJ620"/>
    <mergeCell ref="B1:AD2"/>
    <mergeCell ref="C10:AD11"/>
    <mergeCell ref="AB5:AD6"/>
    <mergeCell ref="AB7:AD8"/>
    <mergeCell ref="W5:AA6"/>
    <mergeCell ref="W7:AA8"/>
    <mergeCell ref="R5:V6"/>
    <mergeCell ref="R7:V8"/>
    <mergeCell ref="AZ21:AZ23"/>
    <mergeCell ref="BA21:BA23"/>
    <mergeCell ref="AX21:AX23"/>
    <mergeCell ref="AY21:AY23"/>
    <mergeCell ref="BF21:BF23"/>
    <mergeCell ref="BG21:BG23"/>
    <mergeCell ref="AX24:AX26"/>
    <mergeCell ref="AY24:AY26"/>
    <mergeCell ref="AZ24:AZ26"/>
    <mergeCell ref="BA24:BA26"/>
    <mergeCell ref="AX27:AX29"/>
    <mergeCell ref="AY27:AY29"/>
    <mergeCell ref="AZ27:AZ29"/>
    <mergeCell ref="BA27:BA29"/>
    <mergeCell ref="AX30:AX32"/>
    <mergeCell ref="AY30:AY32"/>
    <mergeCell ref="BI591:BI593"/>
    <mergeCell ref="BJ591:BJ593"/>
    <mergeCell ref="BI594:BI596"/>
    <mergeCell ref="BJ594:BJ596"/>
    <mergeCell ref="BI597:BI599"/>
    <mergeCell ref="AZ30:AZ32"/>
    <mergeCell ref="BA30:BA32"/>
    <mergeCell ref="AX33:AX35"/>
    <mergeCell ref="AY33:AY35"/>
    <mergeCell ref="AZ33:AZ35"/>
    <mergeCell ref="BA33:BA35"/>
    <mergeCell ref="AX36:AX38"/>
    <mergeCell ref="AY36:AY38"/>
    <mergeCell ref="AZ36:AZ38"/>
    <mergeCell ref="BA36:BA38"/>
    <mergeCell ref="AX39:AX41"/>
    <mergeCell ref="AY39:AY41"/>
    <mergeCell ref="AZ39:AZ41"/>
    <mergeCell ref="BA39:BA41"/>
    <mergeCell ref="AX42:AX44"/>
    <mergeCell ref="AY42:AY44"/>
    <mergeCell ref="AZ42:AZ44"/>
    <mergeCell ref="BA42:BA44"/>
    <mergeCell ref="AX45:AX47"/>
    <mergeCell ref="AY45:AY47"/>
    <mergeCell ref="AZ45:AZ47"/>
    <mergeCell ref="BA45:BA47"/>
    <mergeCell ref="AX48:AX50"/>
    <mergeCell ref="AY48:AY50"/>
    <mergeCell ref="AZ48:AZ50"/>
    <mergeCell ref="BA48:BA50"/>
    <mergeCell ref="AX51:AX53"/>
    <mergeCell ref="AY51:AY53"/>
    <mergeCell ref="AZ51:AZ53"/>
    <mergeCell ref="BA51:BA53"/>
    <mergeCell ref="AX54:AX56"/>
    <mergeCell ref="AY54:AY56"/>
    <mergeCell ref="AZ54:AZ56"/>
    <mergeCell ref="BA54:BA56"/>
    <mergeCell ref="AX57:AX59"/>
    <mergeCell ref="AY57:AY59"/>
    <mergeCell ref="AZ57:AZ59"/>
    <mergeCell ref="BA57:BA59"/>
    <mergeCell ref="AX60:AX62"/>
    <mergeCell ref="AY60:AY62"/>
    <mergeCell ref="AZ60:AZ62"/>
    <mergeCell ref="BA60:BA62"/>
    <mergeCell ref="AX63:AX65"/>
    <mergeCell ref="AY63:AY65"/>
    <mergeCell ref="AZ63:AZ65"/>
    <mergeCell ref="BA63:BA65"/>
    <mergeCell ref="AX66:AX68"/>
    <mergeCell ref="AY66:AY68"/>
    <mergeCell ref="AZ66:AZ68"/>
    <mergeCell ref="BA66:BA68"/>
    <mergeCell ref="AX69:AX71"/>
    <mergeCell ref="AY69:AY71"/>
    <mergeCell ref="AZ69:AZ71"/>
    <mergeCell ref="BA69:BA71"/>
    <mergeCell ref="AX72:AX74"/>
    <mergeCell ref="AY72:AY74"/>
    <mergeCell ref="AZ72:AZ74"/>
    <mergeCell ref="BA72:BA74"/>
    <mergeCell ref="AX75:AX77"/>
    <mergeCell ref="AY75:AY77"/>
    <mergeCell ref="AZ75:AZ77"/>
    <mergeCell ref="BA75:BA77"/>
    <mergeCell ref="AX78:AX80"/>
    <mergeCell ref="AY78:AY80"/>
    <mergeCell ref="AZ78:AZ80"/>
    <mergeCell ref="BA78:BA80"/>
    <mergeCell ref="AX81:AX83"/>
    <mergeCell ref="AY81:AY83"/>
    <mergeCell ref="AZ81:AZ83"/>
    <mergeCell ref="BA81:BA83"/>
    <mergeCell ref="AX84:AX86"/>
    <mergeCell ref="AY84:AY86"/>
    <mergeCell ref="AZ84:AZ86"/>
    <mergeCell ref="BA84:BA86"/>
    <mergeCell ref="AX87:AX89"/>
    <mergeCell ref="AY87:AY89"/>
    <mergeCell ref="AZ87:AZ89"/>
    <mergeCell ref="BA87:BA89"/>
    <mergeCell ref="AX90:AX92"/>
    <mergeCell ref="AY90:AY92"/>
    <mergeCell ref="AZ90:AZ92"/>
    <mergeCell ref="BA90:BA92"/>
    <mergeCell ref="AX93:AX95"/>
    <mergeCell ref="AY93:AY95"/>
    <mergeCell ref="AZ93:AZ95"/>
    <mergeCell ref="BA93:BA95"/>
    <mergeCell ref="AX96:AX98"/>
    <mergeCell ref="AY96:AY98"/>
    <mergeCell ref="AZ96:AZ98"/>
    <mergeCell ref="BA96:BA98"/>
    <mergeCell ref="AX99:AX101"/>
    <mergeCell ref="AY99:AY101"/>
    <mergeCell ref="AZ99:AZ101"/>
    <mergeCell ref="BA99:BA101"/>
    <mergeCell ref="AX102:AX104"/>
    <mergeCell ref="AY102:AY104"/>
    <mergeCell ref="AZ102:AZ104"/>
    <mergeCell ref="BA102:BA104"/>
    <mergeCell ref="AX105:AX107"/>
    <mergeCell ref="AY105:AY107"/>
    <mergeCell ref="AZ105:AZ107"/>
    <mergeCell ref="BA105:BA107"/>
    <mergeCell ref="AX108:AX110"/>
    <mergeCell ref="AY108:AY110"/>
    <mergeCell ref="AZ108:AZ110"/>
    <mergeCell ref="BA108:BA110"/>
    <mergeCell ref="AX111:AX113"/>
    <mergeCell ref="AY111:AY113"/>
    <mergeCell ref="AZ111:AZ113"/>
    <mergeCell ref="BA111:BA113"/>
    <mergeCell ref="AX114:AX116"/>
    <mergeCell ref="AY114:AY116"/>
    <mergeCell ref="AZ114:AZ116"/>
    <mergeCell ref="BA114:BA116"/>
    <mergeCell ref="AX117:AX119"/>
    <mergeCell ref="AY117:AY119"/>
    <mergeCell ref="AZ117:AZ119"/>
    <mergeCell ref="BA117:BA119"/>
    <mergeCell ref="AX120:AX122"/>
    <mergeCell ref="AY120:AY122"/>
    <mergeCell ref="AZ120:AZ122"/>
    <mergeCell ref="BA120:BA122"/>
    <mergeCell ref="AX123:AX125"/>
    <mergeCell ref="AY123:AY125"/>
    <mergeCell ref="AZ123:AZ125"/>
    <mergeCell ref="BA123:BA125"/>
    <mergeCell ref="AX126:AX128"/>
    <mergeCell ref="AY126:AY128"/>
    <mergeCell ref="AZ126:AZ128"/>
    <mergeCell ref="BA126:BA128"/>
    <mergeCell ref="AX129:AX131"/>
    <mergeCell ref="AY129:AY131"/>
    <mergeCell ref="AZ129:AZ131"/>
    <mergeCell ref="BA129:BA131"/>
    <mergeCell ref="AX132:AX134"/>
    <mergeCell ref="AY132:AY134"/>
    <mergeCell ref="AZ132:AZ134"/>
    <mergeCell ref="BA132:BA134"/>
    <mergeCell ref="AX135:AX137"/>
    <mergeCell ref="AY135:AY137"/>
    <mergeCell ref="AZ135:AZ137"/>
    <mergeCell ref="BA135:BA137"/>
    <mergeCell ref="AX138:AX140"/>
    <mergeCell ref="AY138:AY140"/>
    <mergeCell ref="AZ138:AZ140"/>
    <mergeCell ref="BA138:BA140"/>
    <mergeCell ref="AX141:AX143"/>
    <mergeCell ref="AY141:AY143"/>
    <mergeCell ref="AZ141:AZ143"/>
    <mergeCell ref="BA141:BA143"/>
    <mergeCell ref="AX144:AX146"/>
    <mergeCell ref="AY144:AY146"/>
    <mergeCell ref="AZ144:AZ146"/>
    <mergeCell ref="BA144:BA146"/>
    <mergeCell ref="AX147:AX149"/>
    <mergeCell ref="AY147:AY149"/>
    <mergeCell ref="AZ147:AZ149"/>
    <mergeCell ref="BA147:BA149"/>
    <mergeCell ref="AX150:AX152"/>
    <mergeCell ref="AY150:AY152"/>
    <mergeCell ref="AZ150:AZ152"/>
    <mergeCell ref="BA150:BA152"/>
    <mergeCell ref="AX153:AX155"/>
    <mergeCell ref="AY153:AY155"/>
    <mergeCell ref="AZ153:AZ155"/>
    <mergeCell ref="BA153:BA155"/>
    <mergeCell ref="AX156:AX158"/>
    <mergeCell ref="AY156:AY158"/>
    <mergeCell ref="AZ156:AZ158"/>
    <mergeCell ref="BA156:BA158"/>
    <mergeCell ref="AX159:AX161"/>
    <mergeCell ref="AY159:AY161"/>
    <mergeCell ref="AZ159:AZ161"/>
    <mergeCell ref="BA159:BA161"/>
    <mergeCell ref="AX162:AX164"/>
    <mergeCell ref="AY162:AY164"/>
    <mergeCell ref="AZ162:AZ164"/>
    <mergeCell ref="BA162:BA164"/>
    <mergeCell ref="AX165:AX167"/>
    <mergeCell ref="AY165:AY167"/>
    <mergeCell ref="AZ165:AZ167"/>
    <mergeCell ref="BA165:BA167"/>
    <mergeCell ref="AX168:AX170"/>
    <mergeCell ref="AY168:AY170"/>
    <mergeCell ref="AZ168:AZ170"/>
    <mergeCell ref="BA168:BA170"/>
    <mergeCell ref="AX171:AX173"/>
    <mergeCell ref="AY171:AY173"/>
    <mergeCell ref="AZ171:AZ173"/>
    <mergeCell ref="BA171:BA173"/>
    <mergeCell ref="AX174:AX176"/>
    <mergeCell ref="AY174:AY176"/>
    <mergeCell ref="AZ174:AZ176"/>
    <mergeCell ref="BA174:BA176"/>
    <mergeCell ref="AX177:AX179"/>
    <mergeCell ref="AY177:AY179"/>
    <mergeCell ref="AZ177:AZ179"/>
    <mergeCell ref="BA177:BA179"/>
    <mergeCell ref="AX180:AX182"/>
    <mergeCell ref="AY180:AY182"/>
    <mergeCell ref="AZ180:AZ182"/>
    <mergeCell ref="BA180:BA182"/>
    <mergeCell ref="AX183:AX185"/>
    <mergeCell ref="AY183:AY185"/>
    <mergeCell ref="AZ183:AZ185"/>
    <mergeCell ref="BA183:BA185"/>
    <mergeCell ref="AX186:AX188"/>
    <mergeCell ref="AY186:AY188"/>
    <mergeCell ref="AZ186:AZ188"/>
    <mergeCell ref="BA186:BA188"/>
    <mergeCell ref="AX189:AX191"/>
    <mergeCell ref="AY189:AY191"/>
    <mergeCell ref="AZ189:AZ191"/>
    <mergeCell ref="BA189:BA191"/>
    <mergeCell ref="AX192:AX194"/>
    <mergeCell ref="AY192:AY194"/>
    <mergeCell ref="AZ192:AZ194"/>
    <mergeCell ref="BA192:BA194"/>
    <mergeCell ref="AX195:AX197"/>
    <mergeCell ref="AY195:AY197"/>
    <mergeCell ref="AZ195:AZ197"/>
    <mergeCell ref="BA195:BA197"/>
    <mergeCell ref="AX198:AX200"/>
    <mergeCell ref="AY198:AY200"/>
    <mergeCell ref="AZ198:AZ200"/>
    <mergeCell ref="BA198:BA200"/>
    <mergeCell ref="AX201:AX203"/>
    <mergeCell ref="AY201:AY203"/>
    <mergeCell ref="AZ201:AZ203"/>
    <mergeCell ref="BA201:BA203"/>
    <mergeCell ref="AX204:AX206"/>
    <mergeCell ref="AY204:AY206"/>
    <mergeCell ref="AZ204:AZ206"/>
    <mergeCell ref="BA204:BA206"/>
    <mergeCell ref="AX207:AX209"/>
    <mergeCell ref="AY207:AY209"/>
    <mergeCell ref="AZ207:AZ209"/>
    <mergeCell ref="BA207:BA209"/>
    <mergeCell ref="AX210:AX212"/>
    <mergeCell ref="AY210:AY212"/>
    <mergeCell ref="AZ210:AZ212"/>
    <mergeCell ref="BA210:BA212"/>
    <mergeCell ref="AX213:AX215"/>
    <mergeCell ref="AY213:AY215"/>
    <mergeCell ref="AZ213:AZ215"/>
    <mergeCell ref="BA213:BA215"/>
    <mergeCell ref="AX216:AX218"/>
    <mergeCell ref="AY216:AY218"/>
    <mergeCell ref="AZ216:AZ218"/>
    <mergeCell ref="BA216:BA218"/>
    <mergeCell ref="AX219:AX221"/>
    <mergeCell ref="AY219:AY221"/>
    <mergeCell ref="AZ219:AZ221"/>
    <mergeCell ref="BA219:BA221"/>
    <mergeCell ref="AX222:AX224"/>
    <mergeCell ref="AY222:AY224"/>
    <mergeCell ref="AZ222:AZ224"/>
    <mergeCell ref="BA222:BA224"/>
    <mergeCell ref="AX225:AX227"/>
    <mergeCell ref="AY225:AY227"/>
    <mergeCell ref="AZ225:AZ227"/>
    <mergeCell ref="BA225:BA227"/>
    <mergeCell ref="AX228:AX230"/>
    <mergeCell ref="AY228:AY230"/>
    <mergeCell ref="AZ228:AZ230"/>
    <mergeCell ref="BA228:BA230"/>
    <mergeCell ref="AX231:AX233"/>
    <mergeCell ref="AY231:AY233"/>
    <mergeCell ref="AZ231:AZ233"/>
    <mergeCell ref="BA231:BA233"/>
    <mergeCell ref="AX234:AX236"/>
    <mergeCell ref="AY234:AY236"/>
    <mergeCell ref="AZ234:AZ236"/>
    <mergeCell ref="BA234:BA236"/>
    <mergeCell ref="AX237:AX239"/>
    <mergeCell ref="AY237:AY239"/>
    <mergeCell ref="AZ237:AZ239"/>
    <mergeCell ref="BA237:BA239"/>
    <mergeCell ref="AX240:AX242"/>
    <mergeCell ref="AY240:AY242"/>
    <mergeCell ref="AZ240:AZ242"/>
    <mergeCell ref="BA240:BA242"/>
    <mergeCell ref="AX243:AX245"/>
    <mergeCell ref="AY243:AY245"/>
    <mergeCell ref="AZ243:AZ245"/>
    <mergeCell ref="BA243:BA245"/>
    <mergeCell ref="AX246:AX248"/>
    <mergeCell ref="AY246:AY248"/>
    <mergeCell ref="AZ246:AZ248"/>
    <mergeCell ref="BA246:BA248"/>
    <mergeCell ref="AX249:AX251"/>
    <mergeCell ref="AY249:AY251"/>
    <mergeCell ref="AZ249:AZ251"/>
    <mergeCell ref="BA249:BA251"/>
    <mergeCell ref="AX252:AX254"/>
    <mergeCell ref="AY252:AY254"/>
    <mergeCell ref="AZ252:AZ254"/>
    <mergeCell ref="BA252:BA254"/>
    <mergeCell ref="AX255:AX257"/>
    <mergeCell ref="AY255:AY257"/>
    <mergeCell ref="AZ255:AZ257"/>
    <mergeCell ref="BA255:BA257"/>
    <mergeCell ref="AX258:AX260"/>
    <mergeCell ref="AY258:AY260"/>
    <mergeCell ref="AZ258:AZ260"/>
    <mergeCell ref="BA258:BA260"/>
    <mergeCell ref="AX261:AX263"/>
    <mergeCell ref="AY261:AY263"/>
    <mergeCell ref="AZ261:AZ263"/>
    <mergeCell ref="BA261:BA263"/>
    <mergeCell ref="AX264:AX266"/>
    <mergeCell ref="AY264:AY266"/>
    <mergeCell ref="AZ264:AZ266"/>
    <mergeCell ref="BA264:BA266"/>
    <mergeCell ref="AX267:AX269"/>
    <mergeCell ref="AY267:AY269"/>
    <mergeCell ref="AZ267:AZ269"/>
    <mergeCell ref="BA267:BA269"/>
    <mergeCell ref="AX270:AX272"/>
    <mergeCell ref="AY270:AY272"/>
    <mergeCell ref="AZ270:AZ272"/>
    <mergeCell ref="BA270:BA272"/>
    <mergeCell ref="AX273:AX275"/>
    <mergeCell ref="AY273:AY275"/>
    <mergeCell ref="AZ273:AZ275"/>
    <mergeCell ref="BA273:BA275"/>
    <mergeCell ref="AX276:AX278"/>
    <mergeCell ref="AY276:AY278"/>
    <mergeCell ref="AZ276:AZ278"/>
    <mergeCell ref="BA276:BA278"/>
    <mergeCell ref="AX279:AX281"/>
    <mergeCell ref="AY279:AY281"/>
    <mergeCell ref="AZ279:AZ281"/>
    <mergeCell ref="BA279:BA281"/>
    <mergeCell ref="AX282:AX284"/>
    <mergeCell ref="AY282:AY284"/>
    <mergeCell ref="AZ282:AZ284"/>
    <mergeCell ref="BA282:BA284"/>
    <mergeCell ref="AX285:AX287"/>
    <mergeCell ref="AY285:AY287"/>
    <mergeCell ref="AZ285:AZ287"/>
    <mergeCell ref="BA285:BA287"/>
    <mergeCell ref="AX288:AX290"/>
    <mergeCell ref="AY288:AY290"/>
    <mergeCell ref="AZ288:AZ290"/>
    <mergeCell ref="BA288:BA290"/>
    <mergeCell ref="AX291:AX293"/>
    <mergeCell ref="AY291:AY293"/>
    <mergeCell ref="AZ291:AZ293"/>
    <mergeCell ref="BA291:BA293"/>
    <mergeCell ref="AX294:AX296"/>
    <mergeCell ref="AY294:AY296"/>
    <mergeCell ref="AZ294:AZ296"/>
    <mergeCell ref="BA294:BA296"/>
    <mergeCell ref="AX297:AX299"/>
    <mergeCell ref="AY297:AY299"/>
    <mergeCell ref="AZ297:AZ299"/>
    <mergeCell ref="BA297:BA299"/>
    <mergeCell ref="AX300:AX302"/>
    <mergeCell ref="AY300:AY302"/>
    <mergeCell ref="AZ300:AZ302"/>
    <mergeCell ref="BA300:BA302"/>
    <mergeCell ref="AX303:AX305"/>
    <mergeCell ref="AY303:AY305"/>
    <mergeCell ref="AZ303:AZ305"/>
    <mergeCell ref="BA303:BA305"/>
    <mergeCell ref="AX306:AX308"/>
    <mergeCell ref="AY306:AY308"/>
    <mergeCell ref="AZ306:AZ308"/>
    <mergeCell ref="BA306:BA308"/>
    <mergeCell ref="AX309:AX311"/>
    <mergeCell ref="AY309:AY311"/>
    <mergeCell ref="AZ309:AZ311"/>
    <mergeCell ref="BA309:BA311"/>
    <mergeCell ref="AX312:AX314"/>
    <mergeCell ref="AY312:AY314"/>
    <mergeCell ref="AZ312:AZ314"/>
    <mergeCell ref="BA312:BA314"/>
    <mergeCell ref="AX315:AX317"/>
    <mergeCell ref="AY315:AY317"/>
    <mergeCell ref="AZ315:AZ317"/>
    <mergeCell ref="BA315:BA317"/>
    <mergeCell ref="AX318:AX320"/>
    <mergeCell ref="AY318:AY320"/>
    <mergeCell ref="AZ318:AZ320"/>
    <mergeCell ref="BA318:BA320"/>
    <mergeCell ref="AX321:AX323"/>
    <mergeCell ref="AY321:AY323"/>
    <mergeCell ref="AZ321:AZ323"/>
    <mergeCell ref="BA321:BA323"/>
    <mergeCell ref="AX324:AX326"/>
    <mergeCell ref="AY324:AY326"/>
    <mergeCell ref="AZ324:AZ326"/>
    <mergeCell ref="BA324:BA326"/>
    <mergeCell ref="AX327:AX329"/>
    <mergeCell ref="AY327:AY329"/>
    <mergeCell ref="AZ327:AZ329"/>
    <mergeCell ref="BA327:BA329"/>
    <mergeCell ref="AX330:AX332"/>
    <mergeCell ref="AY330:AY332"/>
    <mergeCell ref="AZ330:AZ332"/>
    <mergeCell ref="BA330:BA332"/>
    <mergeCell ref="AX333:AX335"/>
    <mergeCell ref="AY333:AY335"/>
    <mergeCell ref="AZ333:AZ335"/>
    <mergeCell ref="BA333:BA335"/>
    <mergeCell ref="AX336:AX338"/>
    <mergeCell ref="AY336:AY338"/>
    <mergeCell ref="AZ336:AZ338"/>
    <mergeCell ref="BA336:BA338"/>
    <mergeCell ref="AX339:AX341"/>
    <mergeCell ref="AY339:AY341"/>
    <mergeCell ref="AZ339:AZ341"/>
    <mergeCell ref="BA339:BA341"/>
    <mergeCell ref="AX342:AX344"/>
    <mergeCell ref="AY342:AY344"/>
    <mergeCell ref="AZ342:AZ344"/>
    <mergeCell ref="BA342:BA344"/>
    <mergeCell ref="AX345:AX347"/>
    <mergeCell ref="AY345:AY347"/>
    <mergeCell ref="AZ345:AZ347"/>
    <mergeCell ref="BA345:BA347"/>
    <mergeCell ref="AX348:AX350"/>
    <mergeCell ref="AY348:AY350"/>
    <mergeCell ref="AZ348:AZ350"/>
    <mergeCell ref="BA348:BA350"/>
    <mergeCell ref="AX351:AX353"/>
    <mergeCell ref="AY351:AY353"/>
    <mergeCell ref="AZ351:AZ353"/>
    <mergeCell ref="BA351:BA353"/>
    <mergeCell ref="AX354:AX356"/>
    <mergeCell ref="AY354:AY356"/>
    <mergeCell ref="AZ354:AZ356"/>
    <mergeCell ref="BA354:BA356"/>
    <mergeCell ref="AX357:AX359"/>
    <mergeCell ref="AY357:AY359"/>
    <mergeCell ref="AZ357:AZ359"/>
    <mergeCell ref="BA357:BA359"/>
    <mergeCell ref="AX360:AX362"/>
    <mergeCell ref="AY360:AY362"/>
    <mergeCell ref="AZ360:AZ362"/>
    <mergeCell ref="BA360:BA362"/>
    <mergeCell ref="AX363:AX365"/>
    <mergeCell ref="AY363:AY365"/>
    <mergeCell ref="AZ363:AZ365"/>
    <mergeCell ref="BA363:BA365"/>
    <mergeCell ref="AX366:AX368"/>
    <mergeCell ref="AY366:AY368"/>
    <mergeCell ref="AZ366:AZ368"/>
    <mergeCell ref="BA366:BA368"/>
    <mergeCell ref="AX369:AX371"/>
    <mergeCell ref="AY369:AY371"/>
    <mergeCell ref="AZ369:AZ371"/>
    <mergeCell ref="BA369:BA371"/>
    <mergeCell ref="AX372:AX374"/>
    <mergeCell ref="AY372:AY374"/>
    <mergeCell ref="AZ372:AZ374"/>
    <mergeCell ref="BA372:BA374"/>
    <mergeCell ref="AX375:AX377"/>
    <mergeCell ref="AY375:AY377"/>
    <mergeCell ref="AZ375:AZ377"/>
    <mergeCell ref="BA375:BA377"/>
    <mergeCell ref="AX378:AX380"/>
    <mergeCell ref="AY378:AY380"/>
    <mergeCell ref="AZ378:AZ380"/>
    <mergeCell ref="BA378:BA380"/>
    <mergeCell ref="AX381:AX383"/>
    <mergeCell ref="AY381:AY383"/>
    <mergeCell ref="AZ381:AZ383"/>
    <mergeCell ref="BA381:BA383"/>
    <mergeCell ref="AX384:AX386"/>
    <mergeCell ref="AY384:AY386"/>
    <mergeCell ref="AZ384:AZ386"/>
    <mergeCell ref="BA384:BA386"/>
    <mergeCell ref="AX387:AX389"/>
    <mergeCell ref="AY387:AY389"/>
    <mergeCell ref="AZ387:AZ389"/>
    <mergeCell ref="BA387:BA389"/>
    <mergeCell ref="AX390:AX392"/>
    <mergeCell ref="AY390:AY392"/>
    <mergeCell ref="AZ390:AZ392"/>
    <mergeCell ref="BA390:BA392"/>
    <mergeCell ref="AX393:AX395"/>
    <mergeCell ref="AY393:AY395"/>
    <mergeCell ref="AZ393:AZ395"/>
    <mergeCell ref="BA393:BA395"/>
    <mergeCell ref="AX396:AX398"/>
    <mergeCell ref="AY396:AY398"/>
    <mergeCell ref="AZ396:AZ398"/>
    <mergeCell ref="BA396:BA398"/>
    <mergeCell ref="AX399:AX401"/>
    <mergeCell ref="AY399:AY401"/>
    <mergeCell ref="AZ399:AZ401"/>
    <mergeCell ref="BA399:BA401"/>
    <mergeCell ref="AX402:AX404"/>
    <mergeCell ref="AY402:AY404"/>
    <mergeCell ref="AZ402:AZ404"/>
    <mergeCell ref="BA402:BA404"/>
    <mergeCell ref="AX405:AX407"/>
    <mergeCell ref="AY405:AY407"/>
    <mergeCell ref="AZ405:AZ407"/>
    <mergeCell ref="BA405:BA407"/>
    <mergeCell ref="AX408:AX410"/>
    <mergeCell ref="AY408:AY410"/>
    <mergeCell ref="AZ408:AZ410"/>
    <mergeCell ref="BA408:BA410"/>
    <mergeCell ref="AX411:AX413"/>
    <mergeCell ref="AY411:AY413"/>
    <mergeCell ref="AZ411:AZ413"/>
    <mergeCell ref="BA411:BA413"/>
    <mergeCell ref="AX414:AX416"/>
    <mergeCell ref="AY414:AY416"/>
    <mergeCell ref="AZ414:AZ416"/>
    <mergeCell ref="BA414:BA416"/>
    <mergeCell ref="AX417:AX419"/>
    <mergeCell ref="AY417:AY419"/>
    <mergeCell ref="AZ417:AZ419"/>
    <mergeCell ref="BA417:BA419"/>
    <mergeCell ref="AX420:AX422"/>
    <mergeCell ref="AY420:AY422"/>
    <mergeCell ref="AZ420:AZ422"/>
    <mergeCell ref="BA420:BA422"/>
    <mergeCell ref="AX423:AX425"/>
    <mergeCell ref="AY423:AY425"/>
    <mergeCell ref="AZ423:AZ425"/>
    <mergeCell ref="BA423:BA425"/>
    <mergeCell ref="AX426:AX428"/>
    <mergeCell ref="AY426:AY428"/>
    <mergeCell ref="AZ426:AZ428"/>
    <mergeCell ref="BA426:BA428"/>
    <mergeCell ref="AX429:AX431"/>
    <mergeCell ref="AY429:AY431"/>
    <mergeCell ref="AZ429:AZ431"/>
    <mergeCell ref="BA429:BA431"/>
    <mergeCell ref="AX432:AX434"/>
    <mergeCell ref="AY432:AY434"/>
    <mergeCell ref="AZ432:AZ434"/>
    <mergeCell ref="BA432:BA434"/>
    <mergeCell ref="AX435:AX437"/>
    <mergeCell ref="AY435:AY437"/>
    <mergeCell ref="AZ435:AZ437"/>
    <mergeCell ref="BA435:BA437"/>
    <mergeCell ref="AX438:AX440"/>
    <mergeCell ref="AY438:AY440"/>
    <mergeCell ref="AZ438:AZ440"/>
    <mergeCell ref="BA438:BA440"/>
    <mergeCell ref="AX441:AX443"/>
    <mergeCell ref="AY441:AY443"/>
    <mergeCell ref="AZ441:AZ443"/>
    <mergeCell ref="BA441:BA443"/>
    <mergeCell ref="AX444:AX446"/>
    <mergeCell ref="AY444:AY446"/>
    <mergeCell ref="AZ444:AZ446"/>
    <mergeCell ref="BA444:BA446"/>
    <mergeCell ref="AX447:AX449"/>
    <mergeCell ref="AY447:AY449"/>
    <mergeCell ref="AZ447:AZ449"/>
    <mergeCell ref="BA447:BA449"/>
    <mergeCell ref="AX450:AX452"/>
    <mergeCell ref="AY450:AY452"/>
    <mergeCell ref="AZ450:AZ452"/>
    <mergeCell ref="BA450:BA452"/>
    <mergeCell ref="AX453:AX455"/>
    <mergeCell ref="AY453:AY455"/>
    <mergeCell ref="AZ453:AZ455"/>
    <mergeCell ref="BA453:BA455"/>
    <mergeCell ref="AX456:AX458"/>
    <mergeCell ref="AY456:AY458"/>
    <mergeCell ref="AZ456:AZ458"/>
    <mergeCell ref="BA456:BA458"/>
    <mergeCell ref="AX459:AX461"/>
    <mergeCell ref="AY459:AY461"/>
    <mergeCell ref="AZ459:AZ461"/>
    <mergeCell ref="BA459:BA461"/>
    <mergeCell ref="AX462:AX464"/>
    <mergeCell ref="AY462:AY464"/>
    <mergeCell ref="AZ462:AZ464"/>
    <mergeCell ref="BA462:BA464"/>
    <mergeCell ref="AX465:AX467"/>
    <mergeCell ref="AY465:AY467"/>
    <mergeCell ref="AZ465:AZ467"/>
    <mergeCell ref="BA465:BA467"/>
    <mergeCell ref="AX468:AX470"/>
    <mergeCell ref="AY468:AY470"/>
    <mergeCell ref="AZ468:AZ470"/>
    <mergeCell ref="BA468:BA470"/>
    <mergeCell ref="AX471:AX473"/>
    <mergeCell ref="AY471:AY473"/>
    <mergeCell ref="AZ471:AZ473"/>
    <mergeCell ref="BA471:BA473"/>
    <mergeCell ref="AX474:AX476"/>
    <mergeCell ref="AY474:AY476"/>
    <mergeCell ref="AZ474:AZ476"/>
    <mergeCell ref="BA474:BA476"/>
    <mergeCell ref="AX477:AX479"/>
    <mergeCell ref="AY477:AY479"/>
    <mergeCell ref="AZ477:AZ479"/>
    <mergeCell ref="BA477:BA479"/>
    <mergeCell ref="AX480:AX482"/>
    <mergeCell ref="AY480:AY482"/>
    <mergeCell ref="AZ480:AZ482"/>
    <mergeCell ref="BA480:BA482"/>
    <mergeCell ref="AX483:AX485"/>
    <mergeCell ref="AY483:AY485"/>
    <mergeCell ref="AZ483:AZ485"/>
    <mergeCell ref="BA483:BA485"/>
    <mergeCell ref="AX486:AX488"/>
    <mergeCell ref="AY486:AY488"/>
    <mergeCell ref="AZ486:AZ488"/>
    <mergeCell ref="BA486:BA488"/>
    <mergeCell ref="AX489:AX491"/>
    <mergeCell ref="AY489:AY491"/>
    <mergeCell ref="AZ489:AZ491"/>
    <mergeCell ref="BA489:BA491"/>
    <mergeCell ref="AX492:AX494"/>
    <mergeCell ref="AY492:AY494"/>
    <mergeCell ref="AZ492:AZ494"/>
    <mergeCell ref="BA492:BA494"/>
    <mergeCell ref="AX495:AX497"/>
    <mergeCell ref="AY495:AY497"/>
    <mergeCell ref="AZ495:AZ497"/>
    <mergeCell ref="BA495:BA497"/>
    <mergeCell ref="AX498:AX500"/>
    <mergeCell ref="AY498:AY500"/>
    <mergeCell ref="AZ498:AZ500"/>
    <mergeCell ref="BA498:BA500"/>
    <mergeCell ref="AX501:AX503"/>
    <mergeCell ref="AY501:AY503"/>
    <mergeCell ref="AZ501:AZ503"/>
    <mergeCell ref="BA501:BA503"/>
    <mergeCell ref="AX504:AX506"/>
    <mergeCell ref="AY504:AY506"/>
    <mergeCell ref="AZ504:AZ506"/>
    <mergeCell ref="BA504:BA506"/>
    <mergeCell ref="AX507:AX509"/>
    <mergeCell ref="AY507:AY509"/>
    <mergeCell ref="AZ507:AZ509"/>
    <mergeCell ref="BA507:BA509"/>
    <mergeCell ref="AX510:AX512"/>
    <mergeCell ref="AY510:AY512"/>
    <mergeCell ref="AZ510:AZ512"/>
    <mergeCell ref="BA510:BA512"/>
    <mergeCell ref="AX513:AX515"/>
    <mergeCell ref="AY513:AY515"/>
    <mergeCell ref="AZ513:AZ515"/>
    <mergeCell ref="BA513:BA515"/>
    <mergeCell ref="AX516:AX518"/>
    <mergeCell ref="AY516:AY518"/>
    <mergeCell ref="AZ516:AZ518"/>
    <mergeCell ref="BA516:BA518"/>
    <mergeCell ref="AX519:AX521"/>
    <mergeCell ref="AY519:AY521"/>
    <mergeCell ref="AZ519:AZ521"/>
    <mergeCell ref="BA519:BA521"/>
    <mergeCell ref="AX522:AX524"/>
    <mergeCell ref="AY522:AY524"/>
    <mergeCell ref="AZ522:AZ524"/>
    <mergeCell ref="BA522:BA524"/>
    <mergeCell ref="AX525:AX527"/>
    <mergeCell ref="AY525:AY527"/>
    <mergeCell ref="AZ525:AZ527"/>
    <mergeCell ref="BA525:BA527"/>
    <mergeCell ref="AX528:AX530"/>
    <mergeCell ref="AY528:AY530"/>
    <mergeCell ref="AZ528:AZ530"/>
    <mergeCell ref="BA528:BA530"/>
    <mergeCell ref="AX531:AX533"/>
    <mergeCell ref="AY531:AY533"/>
    <mergeCell ref="AZ531:AZ533"/>
    <mergeCell ref="BA531:BA533"/>
    <mergeCell ref="AX534:AX536"/>
    <mergeCell ref="AY534:AY536"/>
    <mergeCell ref="AZ534:AZ536"/>
    <mergeCell ref="BA534:BA536"/>
    <mergeCell ref="AX537:AX539"/>
    <mergeCell ref="AY537:AY539"/>
    <mergeCell ref="AZ537:AZ539"/>
    <mergeCell ref="BA537:BA539"/>
    <mergeCell ref="AX540:AX542"/>
    <mergeCell ref="AY540:AY542"/>
    <mergeCell ref="AZ540:AZ542"/>
    <mergeCell ref="BA540:BA542"/>
    <mergeCell ref="AX543:AX545"/>
    <mergeCell ref="AY543:AY545"/>
    <mergeCell ref="AZ543:AZ545"/>
    <mergeCell ref="BA543:BA545"/>
    <mergeCell ref="AX546:AX548"/>
    <mergeCell ref="AY546:AY548"/>
    <mergeCell ref="AZ546:AZ548"/>
    <mergeCell ref="BA546:BA548"/>
    <mergeCell ref="AX549:AX551"/>
    <mergeCell ref="AY549:AY551"/>
    <mergeCell ref="AZ549:AZ551"/>
    <mergeCell ref="BA549:BA551"/>
    <mergeCell ref="AX552:AX554"/>
    <mergeCell ref="AY552:AY554"/>
    <mergeCell ref="AZ552:AZ554"/>
    <mergeCell ref="BA552:BA554"/>
    <mergeCell ref="AX555:AX557"/>
    <mergeCell ref="AY555:AY557"/>
    <mergeCell ref="AZ555:AZ557"/>
    <mergeCell ref="BA555:BA557"/>
    <mergeCell ref="AX558:AX560"/>
    <mergeCell ref="AY558:AY560"/>
    <mergeCell ref="AZ558:AZ560"/>
    <mergeCell ref="BA558:BA560"/>
    <mergeCell ref="AX561:AX563"/>
    <mergeCell ref="AY561:AY563"/>
    <mergeCell ref="AZ561:AZ563"/>
    <mergeCell ref="BA561:BA563"/>
    <mergeCell ref="AX564:AX566"/>
    <mergeCell ref="AY564:AY566"/>
    <mergeCell ref="AZ564:AZ566"/>
    <mergeCell ref="BA564:BA566"/>
    <mergeCell ref="AX567:AX569"/>
    <mergeCell ref="AY567:AY569"/>
    <mergeCell ref="AZ567:AZ569"/>
    <mergeCell ref="BA567:BA569"/>
    <mergeCell ref="AX570:AX572"/>
    <mergeCell ref="AY570:AY572"/>
    <mergeCell ref="AZ570:AZ572"/>
    <mergeCell ref="BA570:BA572"/>
    <mergeCell ref="AX573:AX575"/>
    <mergeCell ref="AY573:AY575"/>
    <mergeCell ref="AZ573:AZ575"/>
    <mergeCell ref="BA573:BA575"/>
    <mergeCell ref="AX576:AX578"/>
    <mergeCell ref="AY576:AY578"/>
    <mergeCell ref="AZ576:AZ578"/>
    <mergeCell ref="BA576:BA578"/>
    <mergeCell ref="AY603:AY605"/>
    <mergeCell ref="AZ603:AZ605"/>
    <mergeCell ref="BA603:BA605"/>
    <mergeCell ref="AX606:AX608"/>
    <mergeCell ref="AY606:AY608"/>
    <mergeCell ref="AZ606:AZ608"/>
    <mergeCell ref="BA606:BA608"/>
    <mergeCell ref="AX579:AX581"/>
    <mergeCell ref="AY579:AY581"/>
    <mergeCell ref="AZ579:AZ581"/>
    <mergeCell ref="BA579:BA581"/>
    <mergeCell ref="AX582:AX584"/>
    <mergeCell ref="AY582:AY584"/>
    <mergeCell ref="AZ582:AZ584"/>
    <mergeCell ref="BA582:BA584"/>
    <mergeCell ref="AX585:AX587"/>
    <mergeCell ref="AY585:AY587"/>
    <mergeCell ref="AZ585:AZ587"/>
    <mergeCell ref="BA585:BA587"/>
    <mergeCell ref="AX588:AX590"/>
    <mergeCell ref="AY588:AY590"/>
    <mergeCell ref="AZ588:AZ590"/>
    <mergeCell ref="BA588:BA590"/>
    <mergeCell ref="AX591:AX593"/>
    <mergeCell ref="AY591:AY593"/>
    <mergeCell ref="AZ591:AZ593"/>
    <mergeCell ref="BA591:BA593"/>
    <mergeCell ref="AX609:AX611"/>
    <mergeCell ref="AY609:AY611"/>
    <mergeCell ref="AZ609:AZ611"/>
    <mergeCell ref="BA609:BA611"/>
    <mergeCell ref="AX612:AX614"/>
    <mergeCell ref="AY612:AY614"/>
    <mergeCell ref="AZ612:AZ614"/>
    <mergeCell ref="BA612:BA614"/>
    <mergeCell ref="AX615:AX617"/>
    <mergeCell ref="AY615:AY617"/>
    <mergeCell ref="AZ615:AZ617"/>
    <mergeCell ref="BA615:BA617"/>
    <mergeCell ref="AX618:AX620"/>
    <mergeCell ref="AY618:AY620"/>
    <mergeCell ref="AZ618:AZ620"/>
    <mergeCell ref="BA618:BA620"/>
    <mergeCell ref="BD24:BD26"/>
    <mergeCell ref="BD39:BD41"/>
    <mergeCell ref="BD54:BD56"/>
    <mergeCell ref="AX594:AX596"/>
    <mergeCell ref="AY594:AY596"/>
    <mergeCell ref="AZ594:AZ596"/>
    <mergeCell ref="BA594:BA596"/>
    <mergeCell ref="AX597:AX599"/>
    <mergeCell ref="AY597:AY599"/>
    <mergeCell ref="AZ597:AZ599"/>
    <mergeCell ref="BA597:BA599"/>
    <mergeCell ref="AX600:AX602"/>
    <mergeCell ref="AY600:AY602"/>
    <mergeCell ref="AZ600:AZ602"/>
    <mergeCell ref="BA600:BA602"/>
    <mergeCell ref="AX603:AX605"/>
    <mergeCell ref="BE24:BE26"/>
    <mergeCell ref="BF24:BF26"/>
    <mergeCell ref="BG24:BG26"/>
    <mergeCell ref="BD27:BD29"/>
    <mergeCell ref="BE27:BE29"/>
    <mergeCell ref="BF27:BF29"/>
    <mergeCell ref="BG27:BG29"/>
    <mergeCell ref="BD30:BD32"/>
    <mergeCell ref="BE30:BE32"/>
    <mergeCell ref="BF30:BF32"/>
    <mergeCell ref="BG30:BG32"/>
    <mergeCell ref="BD33:BD35"/>
    <mergeCell ref="BE33:BE35"/>
    <mergeCell ref="BF33:BF35"/>
    <mergeCell ref="BG33:BG35"/>
    <mergeCell ref="BD36:BD38"/>
    <mergeCell ref="BE36:BE38"/>
    <mergeCell ref="BF36:BF38"/>
    <mergeCell ref="BG36:BG38"/>
    <mergeCell ref="BE39:BE41"/>
    <mergeCell ref="BF39:BF41"/>
    <mergeCell ref="BG39:BG41"/>
    <mergeCell ref="BD42:BD44"/>
    <mergeCell ref="BE42:BE44"/>
    <mergeCell ref="BF42:BF44"/>
    <mergeCell ref="BG42:BG44"/>
    <mergeCell ref="BD45:BD47"/>
    <mergeCell ref="BE45:BE47"/>
    <mergeCell ref="BF45:BF47"/>
    <mergeCell ref="BG45:BG47"/>
    <mergeCell ref="BD48:BD50"/>
    <mergeCell ref="BE48:BE50"/>
    <mergeCell ref="BF48:BF50"/>
    <mergeCell ref="BG48:BG50"/>
    <mergeCell ref="BD51:BD53"/>
    <mergeCell ref="BE51:BE53"/>
    <mergeCell ref="BF51:BF53"/>
    <mergeCell ref="BG51:BG53"/>
    <mergeCell ref="BE54:BE56"/>
    <mergeCell ref="BF54:BF56"/>
    <mergeCell ref="BG54:BG56"/>
    <mergeCell ref="BD72:BD74"/>
    <mergeCell ref="BE72:BE74"/>
    <mergeCell ref="BF72:BF74"/>
    <mergeCell ref="BG72:BG74"/>
    <mergeCell ref="BD57:BD59"/>
    <mergeCell ref="BE57:BE59"/>
    <mergeCell ref="BF57:BF59"/>
    <mergeCell ref="BG57:BG59"/>
    <mergeCell ref="BD60:BD62"/>
    <mergeCell ref="BE60:BE62"/>
    <mergeCell ref="BF60:BF62"/>
    <mergeCell ref="BG60:BG62"/>
    <mergeCell ref="BD63:BD65"/>
    <mergeCell ref="BE63:BE65"/>
    <mergeCell ref="BF63:BF65"/>
    <mergeCell ref="BG63:BG65"/>
    <mergeCell ref="BD66:BD68"/>
    <mergeCell ref="BE66:BE68"/>
    <mergeCell ref="BF66:BF68"/>
    <mergeCell ref="BG66:BG68"/>
    <mergeCell ref="BD69:BD71"/>
    <mergeCell ref="BE69:BE71"/>
    <mergeCell ref="BF69:BF71"/>
    <mergeCell ref="BG69:BG71"/>
  </mergeCells>
  <phoneticPr fontId="2"/>
  <conditionalFormatting sqref="P21:P23">
    <cfRule type="duplicateValues" dxfId="402" priority="208"/>
  </conditionalFormatting>
  <conditionalFormatting sqref="P24:P26">
    <cfRule type="duplicateValues" dxfId="401" priority="207"/>
  </conditionalFormatting>
  <conditionalFormatting sqref="P27:P29">
    <cfRule type="duplicateValues" dxfId="400" priority="206"/>
  </conditionalFormatting>
  <conditionalFormatting sqref="P30:P32">
    <cfRule type="duplicateValues" dxfId="399" priority="205"/>
  </conditionalFormatting>
  <conditionalFormatting sqref="P33:P35">
    <cfRule type="duplicateValues" dxfId="398" priority="204"/>
  </conditionalFormatting>
  <conditionalFormatting sqref="P36:P38">
    <cfRule type="duplicateValues" dxfId="397" priority="203"/>
  </conditionalFormatting>
  <conditionalFormatting sqref="P39:P41">
    <cfRule type="duplicateValues" dxfId="396" priority="202"/>
  </conditionalFormatting>
  <conditionalFormatting sqref="P42:P44">
    <cfRule type="duplicateValues" dxfId="395" priority="201"/>
  </conditionalFormatting>
  <conditionalFormatting sqref="P45:P47">
    <cfRule type="duplicateValues" dxfId="394" priority="200"/>
  </conditionalFormatting>
  <conditionalFormatting sqref="P48:P50">
    <cfRule type="duplicateValues" dxfId="393" priority="199"/>
  </conditionalFormatting>
  <conditionalFormatting sqref="P51:P53">
    <cfRule type="duplicateValues" dxfId="392" priority="198"/>
  </conditionalFormatting>
  <conditionalFormatting sqref="P54:P56">
    <cfRule type="duplicateValues" dxfId="391" priority="197"/>
  </conditionalFormatting>
  <conditionalFormatting sqref="P57:P59">
    <cfRule type="duplicateValues" dxfId="390" priority="196"/>
  </conditionalFormatting>
  <conditionalFormatting sqref="P60:P62">
    <cfRule type="duplicateValues" dxfId="389" priority="195"/>
  </conditionalFormatting>
  <conditionalFormatting sqref="P63:P65">
    <cfRule type="duplicateValues" dxfId="388" priority="194"/>
  </conditionalFormatting>
  <conditionalFormatting sqref="P66:P68">
    <cfRule type="duplicateValues" dxfId="387" priority="193"/>
  </conditionalFormatting>
  <conditionalFormatting sqref="P72:P74">
    <cfRule type="duplicateValues" dxfId="386" priority="192"/>
  </conditionalFormatting>
  <conditionalFormatting sqref="P75:P77">
    <cfRule type="duplicateValues" dxfId="385" priority="191"/>
  </conditionalFormatting>
  <conditionalFormatting sqref="P78:P80">
    <cfRule type="duplicateValues" dxfId="384" priority="190"/>
  </conditionalFormatting>
  <conditionalFormatting sqref="P81:P83">
    <cfRule type="duplicateValues" dxfId="383" priority="189"/>
  </conditionalFormatting>
  <conditionalFormatting sqref="P84:P86">
    <cfRule type="duplicateValues" dxfId="382" priority="188"/>
  </conditionalFormatting>
  <conditionalFormatting sqref="P87:P89">
    <cfRule type="duplicateValues" dxfId="381" priority="187"/>
  </conditionalFormatting>
  <conditionalFormatting sqref="P90:P92">
    <cfRule type="duplicateValues" dxfId="380" priority="186"/>
  </conditionalFormatting>
  <conditionalFormatting sqref="P93:P95">
    <cfRule type="duplicateValues" dxfId="379" priority="185"/>
  </conditionalFormatting>
  <conditionalFormatting sqref="P96:P98">
    <cfRule type="duplicateValues" dxfId="378" priority="184"/>
  </conditionalFormatting>
  <conditionalFormatting sqref="P99:P101">
    <cfRule type="duplicateValues" dxfId="377" priority="183"/>
  </conditionalFormatting>
  <conditionalFormatting sqref="P102:P104">
    <cfRule type="duplicateValues" dxfId="376" priority="182"/>
  </conditionalFormatting>
  <conditionalFormatting sqref="P105:P107">
    <cfRule type="duplicateValues" dxfId="375" priority="181"/>
  </conditionalFormatting>
  <conditionalFormatting sqref="P108:P110">
    <cfRule type="duplicateValues" dxfId="374" priority="180"/>
  </conditionalFormatting>
  <conditionalFormatting sqref="P111:P113">
    <cfRule type="duplicateValues" dxfId="373" priority="179"/>
  </conditionalFormatting>
  <conditionalFormatting sqref="P114:P116">
    <cfRule type="duplicateValues" dxfId="372" priority="178"/>
  </conditionalFormatting>
  <conditionalFormatting sqref="P117:P119">
    <cfRule type="duplicateValues" dxfId="371" priority="177"/>
  </conditionalFormatting>
  <conditionalFormatting sqref="P120:P122">
    <cfRule type="duplicateValues" dxfId="370" priority="176"/>
  </conditionalFormatting>
  <conditionalFormatting sqref="P123:P125">
    <cfRule type="duplicateValues" dxfId="369" priority="175"/>
  </conditionalFormatting>
  <conditionalFormatting sqref="P126:P128">
    <cfRule type="duplicateValues" dxfId="368" priority="174"/>
  </conditionalFormatting>
  <conditionalFormatting sqref="P129:P131">
    <cfRule type="duplicateValues" dxfId="367" priority="173"/>
  </conditionalFormatting>
  <conditionalFormatting sqref="P132:P134">
    <cfRule type="duplicateValues" dxfId="366" priority="172"/>
  </conditionalFormatting>
  <conditionalFormatting sqref="P135:P137">
    <cfRule type="duplicateValues" dxfId="365" priority="171"/>
  </conditionalFormatting>
  <conditionalFormatting sqref="P138:P140">
    <cfRule type="duplicateValues" dxfId="364" priority="170"/>
  </conditionalFormatting>
  <conditionalFormatting sqref="P141:P143">
    <cfRule type="duplicateValues" dxfId="363" priority="169"/>
  </conditionalFormatting>
  <conditionalFormatting sqref="P144:P146">
    <cfRule type="duplicateValues" dxfId="362" priority="168"/>
  </conditionalFormatting>
  <conditionalFormatting sqref="P147:P149">
    <cfRule type="duplicateValues" dxfId="361" priority="167"/>
  </conditionalFormatting>
  <conditionalFormatting sqref="P150:P152">
    <cfRule type="duplicateValues" dxfId="360" priority="166"/>
  </conditionalFormatting>
  <conditionalFormatting sqref="P153:P155">
    <cfRule type="duplicateValues" dxfId="359" priority="165"/>
  </conditionalFormatting>
  <conditionalFormatting sqref="P156:P158">
    <cfRule type="duplicateValues" dxfId="358" priority="164"/>
  </conditionalFormatting>
  <conditionalFormatting sqref="P159:P161">
    <cfRule type="duplicateValues" dxfId="357" priority="163"/>
  </conditionalFormatting>
  <conditionalFormatting sqref="P162:P164">
    <cfRule type="duplicateValues" dxfId="356" priority="162"/>
  </conditionalFormatting>
  <conditionalFormatting sqref="P165:P167">
    <cfRule type="duplicateValues" dxfId="355" priority="161"/>
  </conditionalFormatting>
  <conditionalFormatting sqref="P168:P170">
    <cfRule type="duplicateValues" dxfId="354" priority="160"/>
  </conditionalFormatting>
  <conditionalFormatting sqref="P171:P173">
    <cfRule type="duplicateValues" dxfId="353" priority="159"/>
  </conditionalFormatting>
  <conditionalFormatting sqref="P174:P176">
    <cfRule type="duplicateValues" dxfId="352" priority="158"/>
  </conditionalFormatting>
  <conditionalFormatting sqref="P177:P179">
    <cfRule type="duplicateValues" dxfId="351" priority="157"/>
  </conditionalFormatting>
  <conditionalFormatting sqref="P180:P182">
    <cfRule type="duplicateValues" dxfId="350" priority="156"/>
  </conditionalFormatting>
  <conditionalFormatting sqref="P183:P185">
    <cfRule type="duplicateValues" dxfId="349" priority="155"/>
  </conditionalFormatting>
  <conditionalFormatting sqref="P186:P188">
    <cfRule type="duplicateValues" dxfId="348" priority="154"/>
  </conditionalFormatting>
  <conditionalFormatting sqref="P189:P191">
    <cfRule type="duplicateValues" dxfId="347" priority="153"/>
  </conditionalFormatting>
  <conditionalFormatting sqref="P192:P194">
    <cfRule type="duplicateValues" dxfId="346" priority="152"/>
  </conditionalFormatting>
  <conditionalFormatting sqref="P195:P197">
    <cfRule type="duplicateValues" dxfId="345" priority="151"/>
  </conditionalFormatting>
  <conditionalFormatting sqref="P198:P200">
    <cfRule type="duplicateValues" dxfId="344" priority="150"/>
  </conditionalFormatting>
  <conditionalFormatting sqref="P201:P203">
    <cfRule type="duplicateValues" dxfId="343" priority="149"/>
  </conditionalFormatting>
  <conditionalFormatting sqref="P204:P206">
    <cfRule type="duplicateValues" dxfId="342" priority="148"/>
  </conditionalFormatting>
  <conditionalFormatting sqref="P207:P209">
    <cfRule type="duplicateValues" dxfId="341" priority="147"/>
  </conditionalFormatting>
  <conditionalFormatting sqref="P210:P212">
    <cfRule type="duplicateValues" dxfId="340" priority="146"/>
  </conditionalFormatting>
  <conditionalFormatting sqref="P213:P215">
    <cfRule type="duplicateValues" dxfId="339" priority="145"/>
  </conditionalFormatting>
  <conditionalFormatting sqref="P216:P218">
    <cfRule type="duplicateValues" dxfId="338" priority="144"/>
  </conditionalFormatting>
  <conditionalFormatting sqref="P219:P221">
    <cfRule type="duplicateValues" dxfId="337" priority="143"/>
  </conditionalFormatting>
  <conditionalFormatting sqref="P222:P224">
    <cfRule type="duplicateValues" dxfId="336" priority="142"/>
  </conditionalFormatting>
  <conditionalFormatting sqref="P225:P227">
    <cfRule type="duplicateValues" dxfId="335" priority="141"/>
  </conditionalFormatting>
  <conditionalFormatting sqref="P228:P230">
    <cfRule type="duplicateValues" dxfId="334" priority="140"/>
  </conditionalFormatting>
  <conditionalFormatting sqref="P231:P233">
    <cfRule type="duplicateValues" dxfId="333" priority="139"/>
  </conditionalFormatting>
  <conditionalFormatting sqref="P234:P236">
    <cfRule type="duplicateValues" dxfId="332" priority="138"/>
  </conditionalFormatting>
  <conditionalFormatting sqref="P237:P239">
    <cfRule type="duplicateValues" dxfId="331" priority="137"/>
  </conditionalFormatting>
  <conditionalFormatting sqref="P240:P242">
    <cfRule type="duplicateValues" dxfId="330" priority="136"/>
  </conditionalFormatting>
  <conditionalFormatting sqref="P243:P245">
    <cfRule type="duplicateValues" dxfId="329" priority="135"/>
  </conditionalFormatting>
  <conditionalFormatting sqref="P246:P248">
    <cfRule type="duplicateValues" dxfId="328" priority="134"/>
  </conditionalFormatting>
  <conditionalFormatting sqref="P249:P251">
    <cfRule type="duplicateValues" dxfId="327" priority="133"/>
  </conditionalFormatting>
  <conditionalFormatting sqref="P252:P254">
    <cfRule type="duplicateValues" dxfId="326" priority="132"/>
  </conditionalFormatting>
  <conditionalFormatting sqref="P255:P257">
    <cfRule type="duplicateValues" dxfId="325" priority="131"/>
  </conditionalFormatting>
  <conditionalFormatting sqref="P258:P260">
    <cfRule type="duplicateValues" dxfId="324" priority="130"/>
  </conditionalFormatting>
  <conditionalFormatting sqref="P261:P263">
    <cfRule type="duplicateValues" dxfId="323" priority="129"/>
  </conditionalFormatting>
  <conditionalFormatting sqref="P264:P266">
    <cfRule type="duplicateValues" dxfId="322" priority="128"/>
  </conditionalFormatting>
  <conditionalFormatting sqref="P267:P269">
    <cfRule type="duplicateValues" dxfId="321" priority="127"/>
  </conditionalFormatting>
  <conditionalFormatting sqref="P270:P272">
    <cfRule type="duplicateValues" dxfId="320" priority="126"/>
  </conditionalFormatting>
  <conditionalFormatting sqref="P273:P275">
    <cfRule type="duplicateValues" dxfId="319" priority="125"/>
  </conditionalFormatting>
  <conditionalFormatting sqref="P276:P278">
    <cfRule type="duplicateValues" dxfId="318" priority="124"/>
  </conditionalFormatting>
  <conditionalFormatting sqref="P279:P281">
    <cfRule type="duplicateValues" dxfId="317" priority="123"/>
  </conditionalFormatting>
  <conditionalFormatting sqref="P282:P284">
    <cfRule type="duplicateValues" dxfId="316" priority="122"/>
  </conditionalFormatting>
  <conditionalFormatting sqref="P285:P287">
    <cfRule type="duplicateValues" dxfId="315" priority="121"/>
  </conditionalFormatting>
  <conditionalFormatting sqref="P288:P290">
    <cfRule type="duplicateValues" dxfId="314" priority="120"/>
  </conditionalFormatting>
  <conditionalFormatting sqref="P291:P293">
    <cfRule type="duplicateValues" dxfId="313" priority="119"/>
  </conditionalFormatting>
  <conditionalFormatting sqref="P294:P296">
    <cfRule type="duplicateValues" dxfId="312" priority="118"/>
  </conditionalFormatting>
  <conditionalFormatting sqref="P297:P299">
    <cfRule type="duplicateValues" dxfId="311" priority="116"/>
  </conditionalFormatting>
  <conditionalFormatting sqref="P300:P302">
    <cfRule type="duplicateValues" dxfId="310" priority="115"/>
  </conditionalFormatting>
  <conditionalFormatting sqref="P303:P305">
    <cfRule type="duplicateValues" dxfId="309" priority="114"/>
  </conditionalFormatting>
  <conditionalFormatting sqref="P306:P308">
    <cfRule type="duplicateValues" dxfId="308" priority="113"/>
  </conditionalFormatting>
  <conditionalFormatting sqref="P309:P311">
    <cfRule type="duplicateValues" dxfId="307" priority="112"/>
  </conditionalFormatting>
  <conditionalFormatting sqref="P312:P314">
    <cfRule type="duplicateValues" dxfId="306" priority="111"/>
  </conditionalFormatting>
  <conditionalFormatting sqref="P315:P317">
    <cfRule type="duplicateValues" dxfId="305" priority="110"/>
  </conditionalFormatting>
  <conditionalFormatting sqref="P318:P320">
    <cfRule type="duplicateValues" dxfId="304" priority="109"/>
  </conditionalFormatting>
  <conditionalFormatting sqref="P321:P323">
    <cfRule type="duplicateValues" dxfId="303" priority="108"/>
  </conditionalFormatting>
  <conditionalFormatting sqref="P324:P326">
    <cfRule type="duplicateValues" dxfId="302" priority="107"/>
  </conditionalFormatting>
  <conditionalFormatting sqref="P327:P329">
    <cfRule type="duplicateValues" dxfId="301" priority="106"/>
  </conditionalFormatting>
  <conditionalFormatting sqref="P330:P332">
    <cfRule type="duplicateValues" dxfId="300" priority="105"/>
  </conditionalFormatting>
  <conditionalFormatting sqref="P333:P335">
    <cfRule type="duplicateValues" dxfId="299" priority="104"/>
  </conditionalFormatting>
  <conditionalFormatting sqref="P336:P338">
    <cfRule type="duplicateValues" dxfId="298" priority="103"/>
  </conditionalFormatting>
  <conditionalFormatting sqref="P339:P341">
    <cfRule type="duplicateValues" dxfId="297" priority="102"/>
  </conditionalFormatting>
  <conditionalFormatting sqref="P342:P344">
    <cfRule type="duplicateValues" dxfId="296" priority="101"/>
  </conditionalFormatting>
  <conditionalFormatting sqref="P345:P347">
    <cfRule type="duplicateValues" dxfId="295" priority="100"/>
  </conditionalFormatting>
  <conditionalFormatting sqref="P348:P350">
    <cfRule type="duplicateValues" dxfId="294" priority="99"/>
  </conditionalFormatting>
  <conditionalFormatting sqref="P351:P353">
    <cfRule type="duplicateValues" dxfId="293" priority="98"/>
  </conditionalFormatting>
  <conditionalFormatting sqref="P354:P356">
    <cfRule type="duplicateValues" dxfId="292" priority="97"/>
  </conditionalFormatting>
  <conditionalFormatting sqref="P357:P359">
    <cfRule type="duplicateValues" dxfId="291" priority="96"/>
  </conditionalFormatting>
  <conditionalFormatting sqref="P360:P362">
    <cfRule type="duplicateValues" dxfId="290" priority="95"/>
  </conditionalFormatting>
  <conditionalFormatting sqref="P363:P365">
    <cfRule type="duplicateValues" dxfId="289" priority="94"/>
  </conditionalFormatting>
  <conditionalFormatting sqref="P366:P368">
    <cfRule type="duplicateValues" dxfId="288" priority="93"/>
  </conditionalFormatting>
  <conditionalFormatting sqref="P369:P371">
    <cfRule type="duplicateValues" dxfId="287" priority="92"/>
  </conditionalFormatting>
  <conditionalFormatting sqref="P372:P374">
    <cfRule type="duplicateValues" dxfId="286" priority="91"/>
  </conditionalFormatting>
  <conditionalFormatting sqref="P375:P377">
    <cfRule type="duplicateValues" dxfId="285" priority="90"/>
  </conditionalFormatting>
  <conditionalFormatting sqref="P378:P380">
    <cfRule type="duplicateValues" dxfId="284" priority="89"/>
  </conditionalFormatting>
  <conditionalFormatting sqref="P381:P383">
    <cfRule type="duplicateValues" dxfId="283" priority="88"/>
  </conditionalFormatting>
  <conditionalFormatting sqref="P384:P386">
    <cfRule type="duplicateValues" dxfId="282" priority="87"/>
  </conditionalFormatting>
  <conditionalFormatting sqref="P387:P389">
    <cfRule type="duplicateValues" dxfId="281" priority="86"/>
  </conditionalFormatting>
  <conditionalFormatting sqref="P390:P392">
    <cfRule type="duplicateValues" dxfId="280" priority="85"/>
  </conditionalFormatting>
  <conditionalFormatting sqref="P393:P395">
    <cfRule type="duplicateValues" dxfId="279" priority="84"/>
  </conditionalFormatting>
  <conditionalFormatting sqref="P396:P398">
    <cfRule type="duplicateValues" dxfId="278" priority="83"/>
  </conditionalFormatting>
  <conditionalFormatting sqref="P399:P401">
    <cfRule type="duplicateValues" dxfId="277" priority="82"/>
  </conditionalFormatting>
  <conditionalFormatting sqref="P402:P404">
    <cfRule type="duplicateValues" dxfId="276" priority="81"/>
  </conditionalFormatting>
  <conditionalFormatting sqref="P405:P407">
    <cfRule type="duplicateValues" dxfId="275" priority="80"/>
  </conditionalFormatting>
  <conditionalFormatting sqref="P408:P410">
    <cfRule type="duplicateValues" dxfId="274" priority="79"/>
  </conditionalFormatting>
  <conditionalFormatting sqref="P411:P413">
    <cfRule type="duplicateValues" dxfId="273" priority="78"/>
  </conditionalFormatting>
  <conditionalFormatting sqref="P414:P416">
    <cfRule type="duplicateValues" dxfId="272" priority="77"/>
  </conditionalFormatting>
  <conditionalFormatting sqref="P417:P419">
    <cfRule type="duplicateValues" dxfId="271" priority="76"/>
  </conditionalFormatting>
  <conditionalFormatting sqref="P420:P422">
    <cfRule type="duplicateValues" dxfId="270" priority="75"/>
  </conditionalFormatting>
  <conditionalFormatting sqref="P423:P425">
    <cfRule type="duplicateValues" dxfId="269" priority="74"/>
  </conditionalFormatting>
  <conditionalFormatting sqref="P426:P428">
    <cfRule type="duplicateValues" dxfId="268" priority="73"/>
  </conditionalFormatting>
  <conditionalFormatting sqref="P429:P431">
    <cfRule type="duplicateValues" dxfId="267" priority="72"/>
  </conditionalFormatting>
  <conditionalFormatting sqref="P432:P434">
    <cfRule type="duplicateValues" dxfId="266" priority="71"/>
  </conditionalFormatting>
  <conditionalFormatting sqref="P435:P437">
    <cfRule type="duplicateValues" dxfId="265" priority="70"/>
  </conditionalFormatting>
  <conditionalFormatting sqref="P438:P440">
    <cfRule type="duplicateValues" dxfId="264" priority="69"/>
  </conditionalFormatting>
  <conditionalFormatting sqref="P441:P443">
    <cfRule type="duplicateValues" dxfId="263" priority="68"/>
  </conditionalFormatting>
  <conditionalFormatting sqref="P444:P446">
    <cfRule type="duplicateValues" dxfId="262" priority="67"/>
  </conditionalFormatting>
  <conditionalFormatting sqref="P447:P449">
    <cfRule type="duplicateValues" dxfId="261" priority="66"/>
  </conditionalFormatting>
  <conditionalFormatting sqref="P450:P452">
    <cfRule type="duplicateValues" dxfId="260" priority="65"/>
  </conditionalFormatting>
  <conditionalFormatting sqref="P453:P455">
    <cfRule type="duplicateValues" dxfId="259" priority="64"/>
  </conditionalFormatting>
  <conditionalFormatting sqref="P456:P458">
    <cfRule type="duplicateValues" dxfId="258" priority="63"/>
  </conditionalFormatting>
  <conditionalFormatting sqref="P459:P461">
    <cfRule type="duplicateValues" dxfId="257" priority="62"/>
  </conditionalFormatting>
  <conditionalFormatting sqref="P462:P464">
    <cfRule type="duplicateValues" dxfId="256" priority="61"/>
  </conditionalFormatting>
  <conditionalFormatting sqref="P465:P467">
    <cfRule type="duplicateValues" dxfId="255" priority="60"/>
  </conditionalFormatting>
  <conditionalFormatting sqref="P468:P470">
    <cfRule type="duplicateValues" dxfId="254" priority="59"/>
  </conditionalFormatting>
  <conditionalFormatting sqref="P471:P473">
    <cfRule type="duplicateValues" dxfId="253" priority="58"/>
  </conditionalFormatting>
  <conditionalFormatting sqref="P474:P476">
    <cfRule type="duplicateValues" dxfId="252" priority="56"/>
  </conditionalFormatting>
  <conditionalFormatting sqref="P477:P479">
    <cfRule type="duplicateValues" dxfId="251" priority="55"/>
  </conditionalFormatting>
  <conditionalFormatting sqref="P480:P482">
    <cfRule type="duplicateValues" dxfId="250" priority="54"/>
  </conditionalFormatting>
  <conditionalFormatting sqref="P483:P485">
    <cfRule type="duplicateValues" dxfId="249" priority="52"/>
  </conditionalFormatting>
  <conditionalFormatting sqref="P486:P488">
    <cfRule type="duplicateValues" dxfId="248" priority="50"/>
  </conditionalFormatting>
  <conditionalFormatting sqref="P489:P491">
    <cfRule type="duplicateValues" dxfId="247" priority="49"/>
  </conditionalFormatting>
  <conditionalFormatting sqref="P492:P494">
    <cfRule type="duplicateValues" dxfId="246" priority="48"/>
  </conditionalFormatting>
  <conditionalFormatting sqref="P495:P497">
    <cfRule type="duplicateValues" dxfId="245" priority="47"/>
  </conditionalFormatting>
  <conditionalFormatting sqref="P498:P500">
    <cfRule type="duplicateValues" dxfId="244" priority="46"/>
  </conditionalFormatting>
  <conditionalFormatting sqref="P501:P503">
    <cfRule type="duplicateValues" dxfId="243" priority="45"/>
  </conditionalFormatting>
  <conditionalFormatting sqref="P504:P506">
    <cfRule type="duplicateValues" dxfId="242" priority="44"/>
  </conditionalFormatting>
  <conditionalFormatting sqref="P507:P509">
    <cfRule type="duplicateValues" dxfId="241" priority="43"/>
  </conditionalFormatting>
  <conditionalFormatting sqref="P510:P512">
    <cfRule type="duplicateValues" dxfId="240" priority="42"/>
  </conditionalFormatting>
  <conditionalFormatting sqref="P513:P515">
    <cfRule type="duplicateValues" dxfId="239" priority="41"/>
  </conditionalFormatting>
  <conditionalFormatting sqref="P516:P518">
    <cfRule type="duplicateValues" dxfId="238" priority="40"/>
  </conditionalFormatting>
  <conditionalFormatting sqref="P519:P521">
    <cfRule type="duplicateValues" dxfId="237" priority="39"/>
  </conditionalFormatting>
  <conditionalFormatting sqref="P522:P524">
    <cfRule type="duplicateValues" dxfId="236" priority="38"/>
  </conditionalFormatting>
  <conditionalFormatting sqref="P525:P527">
    <cfRule type="duplicateValues" dxfId="235" priority="36"/>
  </conditionalFormatting>
  <conditionalFormatting sqref="P528:P530">
    <cfRule type="duplicateValues" dxfId="234" priority="35"/>
  </conditionalFormatting>
  <conditionalFormatting sqref="P531:P533">
    <cfRule type="duplicateValues" dxfId="233" priority="32"/>
  </conditionalFormatting>
  <conditionalFormatting sqref="P534:P536">
    <cfRule type="duplicateValues" dxfId="232" priority="31"/>
  </conditionalFormatting>
  <conditionalFormatting sqref="P537:P539">
    <cfRule type="duplicateValues" dxfId="231" priority="30"/>
  </conditionalFormatting>
  <conditionalFormatting sqref="P540:P542">
    <cfRule type="duplicateValues" dxfId="230" priority="29"/>
  </conditionalFormatting>
  <conditionalFormatting sqref="P543:P545">
    <cfRule type="duplicateValues" dxfId="229" priority="28"/>
  </conditionalFormatting>
  <conditionalFormatting sqref="P546:P548">
    <cfRule type="duplicateValues" dxfId="228" priority="27"/>
  </conditionalFormatting>
  <conditionalFormatting sqref="P549:P551">
    <cfRule type="duplicateValues" dxfId="227" priority="26"/>
  </conditionalFormatting>
  <conditionalFormatting sqref="P552:P554">
    <cfRule type="duplicateValues" dxfId="226" priority="24"/>
  </conditionalFormatting>
  <conditionalFormatting sqref="P555:P557">
    <cfRule type="duplicateValues" dxfId="225" priority="23"/>
  </conditionalFormatting>
  <conditionalFormatting sqref="P558:P560">
    <cfRule type="duplicateValues" dxfId="224" priority="22"/>
  </conditionalFormatting>
  <conditionalFormatting sqref="P561:P563">
    <cfRule type="duplicateValues" dxfId="223" priority="21"/>
  </conditionalFormatting>
  <conditionalFormatting sqref="P564:P566">
    <cfRule type="duplicateValues" dxfId="222" priority="20"/>
  </conditionalFormatting>
  <conditionalFormatting sqref="P567:P569">
    <cfRule type="duplicateValues" dxfId="221" priority="19"/>
  </conditionalFormatting>
  <conditionalFormatting sqref="P570:P572">
    <cfRule type="duplicateValues" dxfId="220" priority="18"/>
  </conditionalFormatting>
  <conditionalFormatting sqref="P573:P575">
    <cfRule type="duplicateValues" dxfId="219" priority="17"/>
  </conditionalFormatting>
  <conditionalFormatting sqref="P576:P578">
    <cfRule type="duplicateValues" dxfId="218" priority="16"/>
  </conditionalFormatting>
  <conditionalFormatting sqref="P579:P581">
    <cfRule type="duplicateValues" dxfId="217" priority="15"/>
  </conditionalFormatting>
  <conditionalFormatting sqref="P582:P584">
    <cfRule type="duplicateValues" dxfId="216" priority="14"/>
  </conditionalFormatting>
  <conditionalFormatting sqref="P585:P587">
    <cfRule type="duplicateValues" dxfId="215" priority="13"/>
  </conditionalFormatting>
  <conditionalFormatting sqref="P588:P590">
    <cfRule type="duplicateValues" dxfId="214" priority="11"/>
  </conditionalFormatting>
  <conditionalFormatting sqref="P591:P593">
    <cfRule type="duplicateValues" dxfId="213" priority="10"/>
  </conditionalFormatting>
  <conditionalFormatting sqref="P594:P596">
    <cfRule type="duplicateValues" dxfId="212" priority="9"/>
  </conditionalFormatting>
  <conditionalFormatting sqref="P597:P599">
    <cfRule type="duplicateValues" dxfId="211" priority="8"/>
  </conditionalFormatting>
  <conditionalFormatting sqref="P600:P602">
    <cfRule type="duplicateValues" dxfId="210" priority="7"/>
  </conditionalFormatting>
  <conditionalFormatting sqref="P603:P605">
    <cfRule type="duplicateValues" dxfId="209" priority="6"/>
  </conditionalFormatting>
  <conditionalFormatting sqref="P606:P608">
    <cfRule type="duplicateValues" dxfId="208" priority="5"/>
  </conditionalFormatting>
  <conditionalFormatting sqref="P609:P611">
    <cfRule type="duplicateValues" dxfId="207" priority="4"/>
  </conditionalFormatting>
  <conditionalFormatting sqref="P612:P614">
    <cfRule type="duplicateValues" dxfId="206" priority="3"/>
  </conditionalFormatting>
  <conditionalFormatting sqref="P615:P617">
    <cfRule type="duplicateValues" dxfId="205" priority="2"/>
  </conditionalFormatting>
  <conditionalFormatting sqref="P618:P620">
    <cfRule type="duplicateValues" dxfId="204" priority="1"/>
  </conditionalFormatting>
  <dataValidations count="3">
    <dataValidation imeMode="halfKatakana" allowBlank="1" showInputMessage="1" showErrorMessage="1" sqref="G15:I16 G18:I20 G23:I23 G617:I617 G26:I26 G29:I29 G32:I32 G35:I35 G38:I38 G41:I41 G44:I44 G47:I47 G50:I50 G53:I53 G56:I56 G59:I59 G62:I62 G65:I65 G68:I68 G71:I71 G74:I74 G77:I77 G80:I80 G83:I83 G86:I86 G89:I89 G92:I92 G95:I95 G98:I98 G101:I101 G104:I104 G107:I107 G110:I110 G113:I113 G116:I116 G119:I119 G122:I122 G125:I125 G128:I128 G131:I131 G134:I134 G137:I137 G140:I140 G143:I143 G146:I146 G149:I149 G152:I152 G155:I155 G158:I158 G161:I161 G164:I164 G167:I167 G170:I170 G173:I173 G176:I176 G179:I179 G182:I182 G185:I185 G188:I188 G191:I191 G194:I194 G197:I197 G200:I200 G203:I203 G206:I206 G209:I209 G212:I212 G215:I215 G218:I218 G221:I221 G224:I224 G227:I227 G230:I230 G233:I233 G236:I236 G239:I239 G242:I242 G245:I245 G248:I248 G251:I251 G254:I254 G257:I257 G260:I260 G263:I263 G266:I266 G269:I269 G272:I272 G275:I275 G278:I278 G281:I281 G284:I284 G287:I287 G290:I290 G293:I293 G296:I296 G299:I299 G302:I302 G305:I305 G308:I308 G311:I311 G314:I314 G317:I317 G320:I320 G323:I323 G326:I326 G329:I329 G332:I332 G335:I335 G338:I338 G341:I341 G344:I344 G347:I347 G350:I350 G353:I353 G356:I356 G359:I359 G362:I362 G365:I365 G368:I368 G371:I371 G374:I374 G377:I377 G380:I380 G383:I383 G386:I386 G389:I389 G392:I392 G395:I395 G398:I398 G401:I401 G404:I404 G407:I407 G410:I410 G413:I413 G416:I416 G419:I419 G422:I422 G425:I425 G428:I428 G431:I431 G434:I434 G437:I437 G440:I440 G443:I443 G446:I446 G449:I449 G452:I452 G455:I455 G458:I458 G461:I461 G464:I464 G467:I467 G470:I470 G473:I473 G476:I476 G479:I479 G482:I482 G485:I485 G488:I488 G491:I491 G494:I494 G497:I497 G500:I500 G503:I503 G506:I506 G509:I509 G512:I512 G515:I515 G518:I518 G521:I521 G524:I524 G527:I527 G530:I530 G533:I533 G536:I536 G539:I539 G542:I542 G545:I545 G548:I548 G551:I551 G554:I554 G557:I557 G560:I560 G563:I563 G566:I566 G569:I569 G572:I572 G575:I575 G578:I578 G581:I581 G584:I584 G587:I587 G590:I590 G593:I593 G596:I596 G599:I599 G602:I602 G605:I605 G608:I608 G611:I611 G614:I614 G620:I620"/>
    <dataValidation imeMode="halfAlpha" allowBlank="1" showInputMessage="1" showErrorMessage="1" sqref="C21:C22 C24:C25 C27:C28 C30:C31 C33:C34 C36:C37 C39:C40 C42:C43 C45:C46 C48:C49 C51:C52 C54:C55 C57:C58 C60:C61 C63:C64 C66:C67 C69:C70 C72:C73 C75:C76 C78:C79 C81:C82 C84:C85 C87:C88 C90:C91 C93:C94 C96:C97 C99:C100 C102:C103 C105:C106 C108:C109 C111:C112 C114:C115 C117:C118 C120:C121 C123:C124 C126:C127 C129:C130 C132:C133 C135:C136 C138:C139 C141:C142 C144:C145 C147:C148 C150:C151 C153:C154 C156:C157 C159:C160 C162:C163 C165:C166 C168:C169 C171:C172 C174:C175 C177:C178 C180:C181 C183:C184 C186:C187 C189:C190 C192:C193 C195:C196 C198:C199 C201:C202 C204:C205 C207:C208 C210:C211 C213:C214 C216:C217 C219:C220 C222:C223 C225:C226 C228:C229 C231:C232 C234:C235 C237:C238 C240:C241 C243:C244 C246:C247 C249:C250 C252:C253 C255:C256 C258:C259 C261:C262 C264:C265 C267:C268 C270:C271 C273:C274 C276:C277 C279:C280 C282:C283 C285:C286 C288:C289 C291:C292 C294:C295 C297:C298 C300:C301 C303:C304 C306:C307 C309:C310 C312:C313 C315:C316 C318:C319 C321:C322 C324:C325 C327:C328 C330:C331 C333:C334 C336:C337 C339:C340 C342:C343 C345:C346 C348:C349 C351:C352 C354:C355 C357:C358 C360:C361 C363:C364 C366:C367 C369:C370 C372:C373 C375:C376 C378:C379 C381:C382 C384:C385 C387:C388 C390:C391 C393:C394 C396:C397 C399:C400 C402:C403 C405:C406 C408:C409 C411:C412 C414:C415 C417:C418 C420:C421 C423:C424 C426:C427 C429:C430 C432:C433 C435:C436 C438:C439 C441:C442 C444:C445 C447:C448 C450:C451 C453:C454 C456:C457 C459:C460 C462:C463 C465:C466 J21:K620 Q21:Q620 U21:U620 S21:S620"/>
    <dataValidation type="list" allowBlank="1" showInputMessage="1" showErrorMessage="1" sqref="AC15:AD620">
      <formula1>$AG$1:$AG$2</formula1>
    </dataValidation>
  </dataValidations>
  <pageMargins left="0.7" right="0.7" top="0.75" bottom="0.75" header="0.3" footer="0.3"/>
  <pageSetup paperSize="9" scale="25" orientation="portrait" r:id="rId1"/>
  <rowBreaks count="2" manualBreakCount="2">
    <brk id="77" max="29" man="1"/>
    <brk id="155" max="29" man="1"/>
  </rowBreaks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登録データ!$M$2:$M$28</xm:f>
          </x14:formula1>
          <xm:sqref>P21:P620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P125"/>
  <sheetViews>
    <sheetView showGridLines="0" showRowColHeaders="0" view="pageBreakPreview" zoomScaleNormal="100" zoomScaleSheetLayoutView="100" workbookViewId="0">
      <selection activeCell="L1" sqref="L1:M1048576"/>
    </sheetView>
  </sheetViews>
  <sheetFormatPr defaultRowHeight="13.5"/>
  <cols>
    <col min="1" max="1" width="1.75" customWidth="1"/>
    <col min="10" max="10" width="2.125" customWidth="1"/>
    <col min="11" max="11" width="9" customWidth="1"/>
    <col min="12" max="12" width="8.625" hidden="1" customWidth="1"/>
    <col min="13" max="13" width="31.875" hidden="1" customWidth="1"/>
    <col min="14" max="16" width="9" hidden="1" customWidth="1"/>
  </cols>
  <sheetData>
    <row r="1" spans="1:13">
      <c r="A1" s="332" t="s">
        <v>3900</v>
      </c>
      <c r="B1" s="332"/>
      <c r="C1" s="332"/>
      <c r="D1" s="332"/>
      <c r="E1" s="332"/>
      <c r="F1" s="332"/>
      <c r="G1" s="332"/>
      <c r="H1" s="332"/>
      <c r="I1" s="332"/>
      <c r="J1" s="332"/>
    </row>
    <row r="2" spans="1:13">
      <c r="A2" s="332"/>
      <c r="B2" s="332"/>
      <c r="C2" s="332"/>
      <c r="D2" s="332"/>
      <c r="E2" s="332"/>
      <c r="F2" s="332"/>
      <c r="G2" s="332"/>
      <c r="H2" s="332"/>
      <c r="I2" s="332"/>
      <c r="J2" s="332"/>
    </row>
    <row r="3" spans="1:13">
      <c r="A3" s="332"/>
      <c r="B3" s="332"/>
      <c r="C3" s="332"/>
      <c r="D3" s="332"/>
      <c r="E3" s="332"/>
      <c r="F3" s="332"/>
      <c r="G3" s="332"/>
      <c r="H3" s="332"/>
      <c r="I3" s="332"/>
      <c r="J3" s="332"/>
    </row>
    <row r="4" spans="1:13" ht="14.25" thickBot="1">
      <c r="A4" s="1"/>
      <c r="B4" s="1"/>
      <c r="C4" s="1"/>
      <c r="D4" s="1"/>
      <c r="E4" s="1"/>
      <c r="F4" s="1"/>
      <c r="G4" s="1"/>
      <c r="H4" s="1"/>
      <c r="I4" s="1"/>
      <c r="J4" s="1"/>
    </row>
    <row r="5" spans="1:13">
      <c r="A5" s="1"/>
      <c r="B5" s="273" t="s">
        <v>3901</v>
      </c>
      <c r="C5" s="334" t="str">
        <f>IFERROR(HLOOKUP(1,M5:M6,2,FALSE),"")</f>
        <v/>
      </c>
      <c r="D5" s="335"/>
      <c r="E5" s="335"/>
      <c r="F5" s="335"/>
      <c r="G5" s="335"/>
      <c r="H5" s="335"/>
      <c r="I5" s="335"/>
      <c r="J5" s="1"/>
      <c r="L5">
        <f>COUNTA(L17:L125)</f>
        <v>6</v>
      </c>
      <c r="M5">
        <v>0</v>
      </c>
    </row>
    <row r="6" spans="1:13" ht="14.25" thickBot="1">
      <c r="A6" s="1"/>
      <c r="B6" s="333"/>
      <c r="C6" s="336"/>
      <c r="D6" s="336"/>
      <c r="E6" s="336"/>
      <c r="F6" s="336"/>
      <c r="G6" s="336"/>
      <c r="H6" s="336"/>
      <c r="I6" s="336"/>
      <c r="J6" s="1"/>
      <c r="L6" t="s">
        <v>3944</v>
      </c>
      <c r="M6" t="s">
        <v>3912</v>
      </c>
    </row>
    <row r="7" spans="1:13" ht="14.25" thickBot="1">
      <c r="A7" s="1"/>
      <c r="B7" s="1"/>
      <c r="C7" s="1"/>
      <c r="D7" s="1"/>
      <c r="E7" s="1"/>
      <c r="F7" s="1"/>
      <c r="G7" s="1"/>
      <c r="H7" s="1"/>
      <c r="I7" s="1"/>
      <c r="J7" s="1"/>
    </row>
    <row r="8" spans="1:13" ht="13.5" customHeight="1">
      <c r="A8" s="1"/>
      <c r="B8" s="315" t="s">
        <v>3906</v>
      </c>
      <c r="C8" s="268"/>
      <c r="D8" s="268"/>
      <c r="E8" s="268"/>
      <c r="F8" s="268"/>
      <c r="G8" s="268"/>
      <c r="H8" s="268"/>
      <c r="I8" s="316"/>
      <c r="J8" s="1"/>
      <c r="M8" s="114">
        <f>DATE(2016,4,1)</f>
        <v>42461</v>
      </c>
    </row>
    <row r="9" spans="1:13" ht="14.25" thickBot="1">
      <c r="A9" s="1"/>
      <c r="B9" s="317"/>
      <c r="C9" s="318"/>
      <c r="D9" s="318"/>
      <c r="E9" s="318"/>
      <c r="F9" s="318"/>
      <c r="G9" s="318"/>
      <c r="H9" s="318"/>
      <c r="I9" s="319"/>
      <c r="J9" s="1"/>
      <c r="M9" s="114">
        <f>DATE(2017,8,22)</f>
        <v>42969</v>
      </c>
    </row>
    <row r="10" spans="1:13">
      <c r="A10" s="1"/>
      <c r="B10" s="320" t="s">
        <v>3892</v>
      </c>
      <c r="C10" s="304"/>
      <c r="D10" s="304" t="str">
        <f>IF(基本登録情報!$C$6="","",基本登録情報!$C$6)</f>
        <v/>
      </c>
      <c r="E10" s="304"/>
      <c r="F10" s="304"/>
      <c r="G10" s="304"/>
      <c r="H10" s="304"/>
      <c r="I10" s="321"/>
      <c r="J10" s="1"/>
    </row>
    <row r="11" spans="1:13" ht="14.25" thickBot="1">
      <c r="A11" s="1"/>
      <c r="B11" s="329" t="s">
        <v>1</v>
      </c>
      <c r="C11" s="330"/>
      <c r="D11" s="304" t="str">
        <f>IF(基本登録情報!$C$7="","",基本登録情報!$C$7)</f>
        <v/>
      </c>
      <c r="E11" s="304"/>
      <c r="F11" s="304"/>
      <c r="G11" s="304"/>
      <c r="H11" s="304"/>
      <c r="I11" s="321"/>
      <c r="J11" s="1"/>
    </row>
    <row r="12" spans="1:13">
      <c r="A12" s="1"/>
      <c r="B12" s="331" t="s">
        <v>3714</v>
      </c>
      <c r="C12" s="325"/>
      <c r="D12" s="312"/>
      <c r="E12" s="312"/>
      <c r="F12" s="312"/>
      <c r="G12" s="312"/>
      <c r="H12" s="312"/>
      <c r="I12" s="313"/>
      <c r="J12" s="1"/>
    </row>
    <row r="13" spans="1:13">
      <c r="A13" s="1"/>
      <c r="B13" s="168" t="s">
        <v>3830</v>
      </c>
      <c r="C13" s="314"/>
      <c r="D13" s="170"/>
      <c r="E13" s="170"/>
      <c r="F13" s="170"/>
      <c r="G13" s="170"/>
      <c r="H13" s="170"/>
      <c r="I13" s="171"/>
      <c r="J13" s="1"/>
    </row>
    <row r="14" spans="1:13" ht="14.25" thickBot="1">
      <c r="A14" s="1"/>
      <c r="B14" s="169" t="s">
        <v>3893</v>
      </c>
      <c r="C14" s="322"/>
      <c r="D14" s="323"/>
      <c r="E14" s="172"/>
      <c r="F14" s="172"/>
      <c r="G14" s="172"/>
      <c r="H14" s="172"/>
      <c r="I14" s="173"/>
      <c r="J14" s="1"/>
      <c r="M14" t="str">
        <f>IF($D14="","",IF(OR($D14&lt;$M$8,$D14&gt;$M$9),1,0))</f>
        <v/>
      </c>
    </row>
    <row r="15" spans="1:13">
      <c r="A15" s="1"/>
      <c r="B15" s="324" t="s">
        <v>3894</v>
      </c>
      <c r="C15" s="325"/>
      <c r="D15" s="325"/>
      <c r="E15" s="325"/>
      <c r="F15" s="325"/>
      <c r="G15" s="325"/>
      <c r="H15" s="325"/>
      <c r="I15" s="183"/>
      <c r="J15" s="1"/>
    </row>
    <row r="16" spans="1:13" ht="14.25" thickBot="1">
      <c r="A16" s="1"/>
      <c r="B16" s="102" t="s">
        <v>3895</v>
      </c>
      <c r="C16" s="103" t="s">
        <v>3685</v>
      </c>
      <c r="D16" s="326" t="s">
        <v>3896</v>
      </c>
      <c r="E16" s="326"/>
      <c r="F16" s="326" t="s">
        <v>3899</v>
      </c>
      <c r="G16" s="326"/>
      <c r="H16" s="103" t="s">
        <v>22</v>
      </c>
      <c r="I16" s="105" t="s">
        <v>3897</v>
      </c>
      <c r="J16" s="1"/>
    </row>
    <row r="17" spans="1:12" ht="21.75" thickTop="1">
      <c r="A17" s="1"/>
      <c r="B17" s="106">
        <v>1</v>
      </c>
      <c r="C17" s="161" t="s">
        <v>5065</v>
      </c>
      <c r="D17" s="304" t="str">
        <f>IF($C17="","",IF(LEFT($C17,1)="@",VLOOKUP($C17,男子様式1!$BC$21:$BG$72,2,FALSE),VLOOKUP($C17,登録データ!$A$3:$H$2501,2,FALSE)))</f>
        <v/>
      </c>
      <c r="E17" s="304"/>
      <c r="F17" s="327" t="str">
        <f>IF($C17="","",IF(LEFT($C17,1)="@",VLOOKUP($C17,男子様式1!$BC$21:$BG$72,3,FALSE),VLOOKUP($C17,登録データ!$A$3:$H$2500,3,FALSE)))</f>
        <v/>
      </c>
      <c r="G17" s="328"/>
      <c r="H17" s="107" t="str">
        <f>IF($C17="","",IF(LEFT($C17,1)="@",VLOOKUP($C17,男子様式1!$BC$21:$BG$72,4,FALSE),VLOOKUP($C17,登録データ!$A$3:$H$2501,7,FALSE)))</f>
        <v/>
      </c>
      <c r="I17" s="112" t="str">
        <f>IF($C17="","",IF(LEFT($C17,1)="@",VLOOKUP($C17,男子様式1!$BC$21:$BG$72,5,FALSE),VLOOKUP($C17,登録データ!$A$3:$H$2501,4,FALSE)))</f>
        <v/>
      </c>
      <c r="J17" s="1"/>
      <c r="L17" t="str">
        <f>C17</f>
        <v/>
      </c>
    </row>
    <row r="18" spans="1:12" ht="21">
      <c r="A18" s="1"/>
      <c r="B18" s="109">
        <v>2</v>
      </c>
      <c r="C18" s="161"/>
      <c r="D18" s="304" t="str">
        <f>IF($C18="","",IF(LEFT($C18,1)="@",VLOOKUP($C18,男子様式1!$BC$21:$BG$72,2,FALSE),VLOOKUP($C18,登録データ!$A$3:$H$2501,2,FALSE)))</f>
        <v/>
      </c>
      <c r="E18" s="304"/>
      <c r="F18" s="215" t="str">
        <f>IF($C18="","",IF(LEFT($C18,1)="@",VLOOKUP($C18,男子様式1!$BC$21:$BG$72,3,FALSE),VLOOKUP($C18,登録データ!$A$3:$H$2500,3,FALSE)))</f>
        <v/>
      </c>
      <c r="G18" s="305"/>
      <c r="H18" s="107" t="str">
        <f>IF($C18="","",IF(LEFT($C18,1)="@",VLOOKUP($C18,男子様式1!$BC$21:$BG$72,4,FALSE),VLOOKUP($C18,登録データ!$A$3:$H$2501,7,FALSE)))</f>
        <v/>
      </c>
      <c r="I18" s="108" t="str">
        <f>IF($C18="","",IF(LEFT($C18,1)="@",VLOOKUP($C18,男子様式1!$BC$21:$BG$72,5,FALSE),VLOOKUP($C18,登録データ!$A$3:$H$2501,4,FALSE)))</f>
        <v/>
      </c>
      <c r="J18" s="1"/>
    </row>
    <row r="19" spans="1:12" ht="21">
      <c r="A19" s="1"/>
      <c r="B19" s="106">
        <v>3</v>
      </c>
      <c r="C19" s="161"/>
      <c r="D19" s="304" t="str">
        <f>IF($C19="","",IF(LEFT($C19,1)="@",VLOOKUP($C19,男子様式1!$BC$21:$BG$72,2,FALSE),VLOOKUP($C19,登録データ!$A$3:$H$2501,2,FALSE)))</f>
        <v/>
      </c>
      <c r="E19" s="304"/>
      <c r="F19" s="215" t="str">
        <f>IF($C19="","",IF(LEFT($C19,1)="@",VLOOKUP($C19,男子様式1!$BC$21:$BG$72,3,FALSE),VLOOKUP($C19,登録データ!$A$3:$H$2500,3,FALSE)))</f>
        <v/>
      </c>
      <c r="G19" s="305"/>
      <c r="H19" s="107" t="str">
        <f>IF($C19="","",IF(LEFT($C19,1)="@",VLOOKUP($C19,男子様式1!$BC$21:$BG$72,4,FALSE),VLOOKUP($C19,登録データ!$A$3:$H$2501,7,FALSE)))</f>
        <v/>
      </c>
      <c r="I19" s="108" t="str">
        <f>IF($C19="","",IF(LEFT($C19,1)="@",VLOOKUP($C19,男子様式1!$BC$21:$BG$72,5,FALSE),VLOOKUP($C19,登録データ!$A$3:$H$2501,4,FALSE)))</f>
        <v/>
      </c>
      <c r="J19" s="1"/>
    </row>
    <row r="20" spans="1:12" ht="21">
      <c r="A20" s="1"/>
      <c r="B20" s="109">
        <v>4</v>
      </c>
      <c r="C20" s="161"/>
      <c r="D20" s="304" t="str">
        <f>IF($C20="","",IF(LEFT($C20,1)="@",VLOOKUP($C20,男子様式1!$BC$21:$BG$72,2,FALSE),VLOOKUP($C20,登録データ!$A$3:$H$2501,2,FALSE)))</f>
        <v/>
      </c>
      <c r="E20" s="304"/>
      <c r="F20" s="215" t="str">
        <f>IF($C20="","",IF(LEFT($C20,1)="@",VLOOKUP($C20,男子様式1!$BC$21:$BG$72,3,FALSE),VLOOKUP($C20,登録データ!$A$3:$H$2500,3,FALSE)))</f>
        <v/>
      </c>
      <c r="G20" s="305"/>
      <c r="H20" s="107" t="str">
        <f>IF($C20="","",IF(LEFT($C20,1)="@",VLOOKUP($C20,男子様式1!$BC$21:$BG$72,4,FALSE),VLOOKUP($C20,登録データ!$A$3:$H$2501,7,FALSE)))</f>
        <v/>
      </c>
      <c r="I20" s="108" t="str">
        <f>IF($C20="","",IF(LEFT($C20,1)="@",VLOOKUP($C20,男子様式1!$BC$21:$BG$72,5,FALSE),VLOOKUP($C20,登録データ!$A$3:$H$2501,4,FALSE)))</f>
        <v/>
      </c>
      <c r="J20" s="1"/>
    </row>
    <row r="21" spans="1:12" ht="21">
      <c r="A21" s="1"/>
      <c r="B21" s="106">
        <v>5</v>
      </c>
      <c r="C21" s="161"/>
      <c r="D21" s="304" t="str">
        <f>IF($C21="","",IF(LEFT($C21,1)="@",VLOOKUP($C21,男子様式1!$BC$21:$BG$72,2,FALSE),VLOOKUP($C21,登録データ!$A$3:$H$2501,2,FALSE)))</f>
        <v/>
      </c>
      <c r="E21" s="304"/>
      <c r="F21" s="215" t="str">
        <f>IF($C21="","",IF(LEFT($C21,1)="@",VLOOKUP($C21,男子様式1!$BC$21:$BG$72,3,FALSE),VLOOKUP($C21,登録データ!$A$3:$H$2500,3,FALSE)))</f>
        <v/>
      </c>
      <c r="G21" s="305"/>
      <c r="H21" s="107" t="str">
        <f>IF($C21="","",IF(LEFT($C21,1)="@",VLOOKUP($C21,男子様式1!$BC$21:$BG$72,4,FALSE),VLOOKUP($C21,登録データ!$A$3:$H$2501,7,FALSE)))</f>
        <v/>
      </c>
      <c r="I21" s="108" t="str">
        <f>IF($C21="","",IF(LEFT($C21,1)="@",VLOOKUP($C21,男子様式1!$BC$21:$BG$72,5,FALSE),VLOOKUP($C21,登録データ!$A$3:$H$2501,4,FALSE)))</f>
        <v/>
      </c>
      <c r="J21" s="1"/>
    </row>
    <row r="22" spans="1:12" ht="21">
      <c r="A22" s="1"/>
      <c r="B22" s="109">
        <v>6</v>
      </c>
      <c r="C22" s="161"/>
      <c r="D22" s="304" t="str">
        <f>IF($C22="","",IF(LEFT($C22,1)="@",VLOOKUP($C22,男子様式1!$BC$21:$BG$72,2,FALSE),VLOOKUP($C22,登録データ!$A$3:$H$2501,2,FALSE)))</f>
        <v/>
      </c>
      <c r="E22" s="304"/>
      <c r="F22" s="215" t="str">
        <f>IF($C22="","",IF(LEFT($C22,1)="@",VLOOKUP($C22,男子様式1!$BC$21:$BG$72,3,FALSE),VLOOKUP($C22,登録データ!$A$3:$H$2500,3,FALSE)))</f>
        <v/>
      </c>
      <c r="G22" s="305"/>
      <c r="H22" s="107" t="str">
        <f>IF($C22="","",IF(LEFT($C22,1)="@",VLOOKUP($C22,男子様式1!$BC$21:$BG$72,4,FALSE),VLOOKUP($C22,登録データ!$A$3:$H$2501,7,FALSE)))</f>
        <v/>
      </c>
      <c r="I22" s="108" t="str">
        <f>IF($C22="","",IF(LEFT($C22,1)="@",VLOOKUP($C22,男子様式1!$BC$21:$BG$72,5,FALSE),VLOOKUP($C22,登録データ!$A$3:$H$2501,4,FALSE)))</f>
        <v/>
      </c>
      <c r="J22" s="1"/>
    </row>
    <row r="23" spans="1:12">
      <c r="A23" s="1"/>
      <c r="B23" s="306" t="s">
        <v>3898</v>
      </c>
      <c r="C23" s="307"/>
      <c r="D23" s="307"/>
      <c r="E23" s="307"/>
      <c r="F23" s="307"/>
      <c r="G23" s="307"/>
      <c r="H23" s="307"/>
      <c r="I23" s="308"/>
      <c r="J23" s="1"/>
    </row>
    <row r="24" spans="1:12">
      <c r="A24" s="1"/>
      <c r="B24" s="306"/>
      <c r="C24" s="307"/>
      <c r="D24" s="307"/>
      <c r="E24" s="307"/>
      <c r="F24" s="307"/>
      <c r="G24" s="307"/>
      <c r="H24" s="307"/>
      <c r="I24" s="308"/>
      <c r="J24" s="1"/>
    </row>
    <row r="25" spans="1:12" ht="14.25" thickBot="1">
      <c r="A25" s="1"/>
      <c r="B25" s="309"/>
      <c r="C25" s="310"/>
      <c r="D25" s="310"/>
      <c r="E25" s="310"/>
      <c r="F25" s="310"/>
      <c r="G25" s="310"/>
      <c r="H25" s="310"/>
      <c r="I25" s="311"/>
      <c r="J25" s="1"/>
    </row>
    <row r="26" spans="1:12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2" ht="14.25" thickBo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2" ht="13.5" customHeight="1">
      <c r="A28" s="1"/>
      <c r="B28" s="315" t="s">
        <v>3906</v>
      </c>
      <c r="C28" s="268"/>
      <c r="D28" s="268"/>
      <c r="E28" s="268"/>
      <c r="F28" s="268"/>
      <c r="G28" s="268"/>
      <c r="H28" s="268"/>
      <c r="I28" s="316"/>
      <c r="J28" s="1"/>
    </row>
    <row r="29" spans="1:12" ht="14.25" customHeight="1" thickBot="1">
      <c r="A29" s="1"/>
      <c r="B29" s="317"/>
      <c r="C29" s="318"/>
      <c r="D29" s="318"/>
      <c r="E29" s="318"/>
      <c r="F29" s="318"/>
      <c r="G29" s="318"/>
      <c r="H29" s="318"/>
      <c r="I29" s="319"/>
      <c r="J29" s="1"/>
    </row>
    <row r="30" spans="1:12">
      <c r="A30" s="1"/>
      <c r="B30" s="320" t="s">
        <v>3892</v>
      </c>
      <c r="C30" s="304"/>
      <c r="D30" s="304" t="str">
        <f>IF(基本登録情報!$C$6="","",基本登録情報!$C$6)</f>
        <v/>
      </c>
      <c r="E30" s="304"/>
      <c r="F30" s="304"/>
      <c r="G30" s="304"/>
      <c r="H30" s="304"/>
      <c r="I30" s="321"/>
      <c r="J30" s="1"/>
    </row>
    <row r="31" spans="1:12" ht="14.25" thickBot="1">
      <c r="A31" s="1"/>
      <c r="B31" s="329" t="s">
        <v>1</v>
      </c>
      <c r="C31" s="330"/>
      <c r="D31" s="304" t="str">
        <f>IF(基本登録情報!$C$7="","",基本登録情報!$C$7)</f>
        <v/>
      </c>
      <c r="E31" s="304"/>
      <c r="F31" s="304"/>
      <c r="G31" s="304"/>
      <c r="H31" s="304"/>
      <c r="I31" s="321"/>
      <c r="J31" s="1"/>
    </row>
    <row r="32" spans="1:12">
      <c r="A32" s="1"/>
      <c r="B32" s="331" t="s">
        <v>3714</v>
      </c>
      <c r="C32" s="325"/>
      <c r="D32" s="312"/>
      <c r="E32" s="312"/>
      <c r="F32" s="312"/>
      <c r="G32" s="312"/>
      <c r="H32" s="312"/>
      <c r="I32" s="313"/>
      <c r="J32" s="1"/>
    </row>
    <row r="33" spans="1:13">
      <c r="A33" s="1"/>
      <c r="B33" s="168" t="s">
        <v>3830</v>
      </c>
      <c r="C33" s="314"/>
      <c r="D33" s="170"/>
      <c r="E33" s="170"/>
      <c r="F33" s="170"/>
      <c r="G33" s="170"/>
      <c r="H33" s="170"/>
      <c r="I33" s="171"/>
      <c r="J33" s="1"/>
    </row>
    <row r="34" spans="1:13" ht="14.25" thickBot="1">
      <c r="A34" s="1"/>
      <c r="B34" s="169" t="s">
        <v>3893</v>
      </c>
      <c r="C34" s="322"/>
      <c r="D34" s="323"/>
      <c r="E34" s="172"/>
      <c r="F34" s="172"/>
      <c r="G34" s="172"/>
      <c r="H34" s="172"/>
      <c r="I34" s="173"/>
      <c r="J34" s="1"/>
      <c r="M34" t="str">
        <f>IF($D34="","",IF(OR($D34&lt;$M$8,$D34&gt;$M$9),1,0))</f>
        <v/>
      </c>
    </row>
    <row r="35" spans="1:13">
      <c r="A35" s="1"/>
      <c r="B35" s="324" t="s">
        <v>3894</v>
      </c>
      <c r="C35" s="325"/>
      <c r="D35" s="325"/>
      <c r="E35" s="325"/>
      <c r="F35" s="325"/>
      <c r="G35" s="325"/>
      <c r="H35" s="325"/>
      <c r="I35" s="183"/>
      <c r="J35" s="1"/>
    </row>
    <row r="36" spans="1:13" ht="14.25" thickBot="1">
      <c r="A36" s="1"/>
      <c r="B36" s="102" t="s">
        <v>3895</v>
      </c>
      <c r="C36" s="104" t="s">
        <v>3685</v>
      </c>
      <c r="D36" s="326" t="s">
        <v>3896</v>
      </c>
      <c r="E36" s="326"/>
      <c r="F36" s="326" t="s">
        <v>3899</v>
      </c>
      <c r="G36" s="326"/>
      <c r="H36" s="104" t="s">
        <v>22</v>
      </c>
      <c r="I36" s="105" t="s">
        <v>3897</v>
      </c>
      <c r="J36" s="1"/>
    </row>
    <row r="37" spans="1:13" ht="21.75" thickTop="1">
      <c r="A37" s="1"/>
      <c r="B37" s="106">
        <v>1</v>
      </c>
      <c r="C37" s="161"/>
      <c r="D37" s="304" t="str">
        <f>IF($C37="","",IF(LEFT($C37,1)="@",VLOOKUP($C37,男子様式1!$BC$21:$BG$72,2,FALSE),VLOOKUP($C37,登録データ!$A$3:$H$2501,2,FALSE)))</f>
        <v/>
      </c>
      <c r="E37" s="304"/>
      <c r="F37" s="327" t="str">
        <f>IF($C37="","",IF(LEFT($C37,1)="@",VLOOKUP($C37,男子様式1!$BC$21:$BG$72,3,FALSE),VLOOKUP($C37,登録データ!$A$3:$H$2500,3,FALSE)))</f>
        <v/>
      </c>
      <c r="G37" s="328"/>
      <c r="H37" s="107" t="str">
        <f>IF($C37="","",IF(LEFT($C37,1)="@",VLOOKUP($C37,男子様式1!$BC$21:$BG$72,4,FALSE),VLOOKUP($C37,登録データ!$A$3:$H$2501,7,FALSE)))</f>
        <v/>
      </c>
      <c r="I37" s="112" t="str">
        <f>IF($C37="","",IF(LEFT($C37,1)="@",VLOOKUP($C37,男子様式1!$BC$21:$BG$72,5,FALSE),VLOOKUP($C37,登録データ!$A$3:$H$2501,4,FALSE)))</f>
        <v/>
      </c>
      <c r="J37" s="1"/>
      <c r="L37">
        <f>C37</f>
        <v>0</v>
      </c>
    </row>
    <row r="38" spans="1:13" ht="21">
      <c r="A38" s="1"/>
      <c r="B38" s="109">
        <v>2</v>
      </c>
      <c r="C38" s="161"/>
      <c r="D38" s="304" t="str">
        <f>IF($C38="","",IF(LEFT($C38,1)="@",VLOOKUP($C38,男子様式1!$BC$21:$BG$72,2,FALSE),VLOOKUP($C38,登録データ!$A$3:$H$2501,2,FALSE)))</f>
        <v/>
      </c>
      <c r="E38" s="304"/>
      <c r="F38" s="215" t="str">
        <f>IF($C38="","",IF(LEFT($C38,1)="@",VLOOKUP($C38,男子様式1!$BC$21:$BG$72,3,FALSE),VLOOKUP($C38,登録データ!$A$3:$H$2500,3,FALSE)))</f>
        <v/>
      </c>
      <c r="G38" s="305"/>
      <c r="H38" s="107" t="str">
        <f>IF($C38="","",IF(LEFT($C38,1)="@",VLOOKUP($C38,男子様式1!$BC$21:$BG$72,4,FALSE),VLOOKUP($C38,登録データ!$A$3:$H$2501,7,FALSE)))</f>
        <v/>
      </c>
      <c r="I38" s="108" t="str">
        <f>IF($C38="","",IF(LEFT($C38,1)="@",VLOOKUP($C38,男子様式1!$BC$21:$BG$72,5,FALSE),VLOOKUP($C38,登録データ!$A$3:$H$2501,4,FALSE)))</f>
        <v/>
      </c>
      <c r="J38" s="1"/>
    </row>
    <row r="39" spans="1:13" ht="21">
      <c r="A39" s="1"/>
      <c r="B39" s="106">
        <v>3</v>
      </c>
      <c r="C39" s="161"/>
      <c r="D39" s="304" t="str">
        <f>IF($C39="","",IF(LEFT($C39,1)="@",VLOOKUP($C39,男子様式1!$BC$21:$BG$72,2,FALSE),VLOOKUP($C39,登録データ!$A$3:$H$2501,2,FALSE)))</f>
        <v/>
      </c>
      <c r="E39" s="304"/>
      <c r="F39" s="215" t="str">
        <f>IF($C39="","",IF(LEFT($C39,1)="@",VLOOKUP($C39,男子様式1!$BC$21:$BG$72,3,FALSE),VLOOKUP($C39,登録データ!$A$3:$H$2500,3,FALSE)))</f>
        <v/>
      </c>
      <c r="G39" s="305"/>
      <c r="H39" s="107" t="str">
        <f>IF($C39="","",IF(LEFT($C39,1)="@",VLOOKUP($C39,男子様式1!$BC$21:$BG$72,4,FALSE),VLOOKUP($C39,登録データ!$A$3:$H$2501,7,FALSE)))</f>
        <v/>
      </c>
      <c r="I39" s="108" t="str">
        <f>IF($C39="","",IF(LEFT($C39,1)="@",VLOOKUP($C39,男子様式1!$BC$21:$BG$72,5,FALSE),VLOOKUP($C39,登録データ!$A$3:$H$2501,4,FALSE)))</f>
        <v/>
      </c>
      <c r="J39" s="1"/>
    </row>
    <row r="40" spans="1:13" ht="21">
      <c r="A40" s="1"/>
      <c r="B40" s="109">
        <v>4</v>
      </c>
      <c r="C40" s="161"/>
      <c r="D40" s="304" t="str">
        <f>IF($C40="","",IF(LEFT($C40,1)="@",VLOOKUP($C40,男子様式1!$BC$21:$BG$72,2,FALSE),VLOOKUP($C40,登録データ!$A$3:$H$2501,2,FALSE)))</f>
        <v/>
      </c>
      <c r="E40" s="304"/>
      <c r="F40" s="215" t="str">
        <f>IF($C40="","",IF(LEFT($C40,1)="@",VLOOKUP($C40,男子様式1!$BC$21:$BG$72,3,FALSE),VLOOKUP($C40,登録データ!$A$3:$H$2500,3,FALSE)))</f>
        <v/>
      </c>
      <c r="G40" s="305"/>
      <c r="H40" s="107" t="str">
        <f>IF($C40="","",IF(LEFT($C40,1)="@",VLOOKUP($C40,男子様式1!$BC$21:$BG$72,4,FALSE),VLOOKUP($C40,登録データ!$A$3:$H$2501,7,FALSE)))</f>
        <v/>
      </c>
      <c r="I40" s="108" t="str">
        <f>IF($C40="","",IF(LEFT($C40,1)="@",VLOOKUP($C40,男子様式1!$BC$21:$BG$72,5,FALSE),VLOOKUP($C40,登録データ!$A$3:$H$2501,4,FALSE)))</f>
        <v/>
      </c>
      <c r="J40" s="1"/>
    </row>
    <row r="41" spans="1:13" ht="21">
      <c r="A41" s="1"/>
      <c r="B41" s="106">
        <v>5</v>
      </c>
      <c r="C41" s="161"/>
      <c r="D41" s="304" t="str">
        <f>IF($C41="","",IF(LEFT($C41,1)="@",VLOOKUP($C41,男子様式1!$BC$21:$BG$72,2,FALSE),VLOOKUP($C41,登録データ!$A$3:$H$2501,2,FALSE)))</f>
        <v/>
      </c>
      <c r="E41" s="304"/>
      <c r="F41" s="215" t="str">
        <f>IF($C41="","",IF(LEFT($C41,1)="@",VLOOKUP($C41,男子様式1!$BC$21:$BG$72,3,FALSE),VLOOKUP($C41,登録データ!$A$3:$H$2500,3,FALSE)))</f>
        <v/>
      </c>
      <c r="G41" s="305"/>
      <c r="H41" s="107" t="str">
        <f>IF($C41="","",IF(LEFT($C41,1)="@",VLOOKUP($C41,男子様式1!$BC$21:$BG$72,4,FALSE),VLOOKUP($C41,登録データ!$A$3:$H$2501,7,FALSE)))</f>
        <v/>
      </c>
      <c r="I41" s="108" t="str">
        <f>IF($C41="","",IF(LEFT($C41,1)="@",VLOOKUP($C41,男子様式1!$BC$21:$BG$72,5,FALSE),VLOOKUP($C41,登録データ!$A$3:$H$2501,4,FALSE)))</f>
        <v/>
      </c>
      <c r="J41" s="1"/>
    </row>
    <row r="42" spans="1:13" ht="21">
      <c r="A42" s="1"/>
      <c r="B42" s="109">
        <v>6</v>
      </c>
      <c r="C42" s="161"/>
      <c r="D42" s="304" t="str">
        <f>IF($C42="","",IF(LEFT($C42,1)="@",VLOOKUP($C42,男子様式1!$BC$21:$BG$72,2,FALSE),VLOOKUP($C42,登録データ!$A$3:$H$2501,2,FALSE)))</f>
        <v/>
      </c>
      <c r="E42" s="304"/>
      <c r="F42" s="215" t="str">
        <f>IF($C42="","",IF(LEFT($C42,1)="@",VLOOKUP($C42,男子様式1!$BC$21:$BG$72,3,FALSE),VLOOKUP($C42,登録データ!$A$3:$H$2500,3,FALSE)))</f>
        <v/>
      </c>
      <c r="G42" s="305"/>
      <c r="H42" s="107" t="str">
        <f>IF($C42="","",IF(LEFT($C42,1)="@",VLOOKUP($C42,男子様式1!$BC$21:$BG$72,4,FALSE),VLOOKUP($C42,登録データ!$A$3:$H$2501,7,FALSE)))</f>
        <v/>
      </c>
      <c r="I42" s="108" t="str">
        <f>IF($C42="","",IF(LEFT($C42,1)="@",VLOOKUP($C42,男子様式1!$BC$21:$BG$72,5,FALSE),VLOOKUP($C42,登録データ!$A$3:$H$2501,4,FALSE)))</f>
        <v/>
      </c>
      <c r="J42" s="1"/>
    </row>
    <row r="43" spans="1:13">
      <c r="A43" s="1"/>
      <c r="B43" s="306" t="s">
        <v>3898</v>
      </c>
      <c r="C43" s="307"/>
      <c r="D43" s="307"/>
      <c r="E43" s="307"/>
      <c r="F43" s="307"/>
      <c r="G43" s="307"/>
      <c r="H43" s="307"/>
      <c r="I43" s="308"/>
      <c r="J43" s="1"/>
    </row>
    <row r="44" spans="1:13">
      <c r="A44" s="1"/>
      <c r="B44" s="306"/>
      <c r="C44" s="307"/>
      <c r="D44" s="307"/>
      <c r="E44" s="307"/>
      <c r="F44" s="307"/>
      <c r="G44" s="307"/>
      <c r="H44" s="307"/>
      <c r="I44" s="308"/>
      <c r="J44" s="1"/>
    </row>
    <row r="45" spans="1:13" ht="14.25" thickBot="1">
      <c r="A45" s="1"/>
      <c r="B45" s="309"/>
      <c r="C45" s="310"/>
      <c r="D45" s="310"/>
      <c r="E45" s="310"/>
      <c r="F45" s="310"/>
      <c r="G45" s="310"/>
      <c r="H45" s="310"/>
      <c r="I45" s="311"/>
      <c r="J45" s="1"/>
    </row>
    <row r="46" spans="1:13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3" ht="14.25" thickBot="1"/>
    <row r="48" spans="1:13" ht="13.5" customHeight="1">
      <c r="B48" s="315" t="s">
        <v>3906</v>
      </c>
      <c r="C48" s="268"/>
      <c r="D48" s="268"/>
      <c r="E48" s="268"/>
      <c r="F48" s="268"/>
      <c r="G48" s="268"/>
      <c r="H48" s="268"/>
      <c r="I48" s="316"/>
    </row>
    <row r="49" spans="2:13" ht="14.25" thickBot="1">
      <c r="B49" s="317"/>
      <c r="C49" s="318"/>
      <c r="D49" s="318"/>
      <c r="E49" s="318"/>
      <c r="F49" s="318"/>
      <c r="G49" s="318"/>
      <c r="H49" s="318"/>
      <c r="I49" s="319"/>
    </row>
    <row r="50" spans="2:13">
      <c r="B50" s="320" t="s">
        <v>3892</v>
      </c>
      <c r="C50" s="304"/>
      <c r="D50" s="304" t="str">
        <f>IF(基本登録情報!$C$6="","",基本登録情報!$C$6)</f>
        <v/>
      </c>
      <c r="E50" s="304"/>
      <c r="F50" s="304"/>
      <c r="G50" s="304"/>
      <c r="H50" s="304"/>
      <c r="I50" s="321"/>
    </row>
    <row r="51" spans="2:13" ht="14.25" thickBot="1">
      <c r="B51" s="329" t="s">
        <v>1</v>
      </c>
      <c r="C51" s="330"/>
      <c r="D51" s="304" t="str">
        <f>IF(基本登録情報!$C$7="","",基本登録情報!$C$7)</f>
        <v/>
      </c>
      <c r="E51" s="304"/>
      <c r="F51" s="304"/>
      <c r="G51" s="304"/>
      <c r="H51" s="304"/>
      <c r="I51" s="321"/>
    </row>
    <row r="52" spans="2:13">
      <c r="B52" s="331" t="s">
        <v>3714</v>
      </c>
      <c r="C52" s="325"/>
      <c r="D52" s="312"/>
      <c r="E52" s="312"/>
      <c r="F52" s="312"/>
      <c r="G52" s="312"/>
      <c r="H52" s="312"/>
      <c r="I52" s="313"/>
    </row>
    <row r="53" spans="2:13">
      <c r="B53" s="168" t="s">
        <v>3830</v>
      </c>
      <c r="C53" s="314"/>
      <c r="D53" s="170"/>
      <c r="E53" s="170"/>
      <c r="F53" s="170"/>
      <c r="G53" s="170"/>
      <c r="H53" s="170"/>
      <c r="I53" s="171"/>
    </row>
    <row r="54" spans="2:13" ht="14.25" thickBot="1">
      <c r="B54" s="169" t="s">
        <v>3893</v>
      </c>
      <c r="C54" s="322"/>
      <c r="D54" s="323"/>
      <c r="E54" s="172"/>
      <c r="F54" s="172"/>
      <c r="G54" s="172"/>
      <c r="H54" s="172"/>
      <c r="I54" s="173"/>
      <c r="M54" t="str">
        <f>IF($D54="","",IF(OR($D54&lt;$M$8,$D54&gt;$M$9),1,0))</f>
        <v/>
      </c>
    </row>
    <row r="55" spans="2:13">
      <c r="B55" s="324" t="s">
        <v>3894</v>
      </c>
      <c r="C55" s="325"/>
      <c r="D55" s="325"/>
      <c r="E55" s="325"/>
      <c r="F55" s="325"/>
      <c r="G55" s="325"/>
      <c r="H55" s="325"/>
      <c r="I55" s="183"/>
    </row>
    <row r="56" spans="2:13" ht="14.25" thickBot="1">
      <c r="B56" s="102" t="s">
        <v>3895</v>
      </c>
      <c r="C56" s="104" t="s">
        <v>3685</v>
      </c>
      <c r="D56" s="326" t="s">
        <v>3896</v>
      </c>
      <c r="E56" s="326"/>
      <c r="F56" s="326" t="s">
        <v>3899</v>
      </c>
      <c r="G56" s="326"/>
      <c r="H56" s="104" t="s">
        <v>22</v>
      </c>
      <c r="I56" s="105" t="s">
        <v>3897</v>
      </c>
    </row>
    <row r="57" spans="2:13" ht="21.75" thickTop="1">
      <c r="B57" s="106">
        <v>1</v>
      </c>
      <c r="C57" s="161"/>
      <c r="D57" s="304" t="str">
        <f>IF($C57="","",IF(LEFT($C57,1)="@",VLOOKUP($C57,男子様式1!$BC$21:$BG$72,2,FALSE),VLOOKUP($C57,登録データ!$A$3:$H$2501,2,FALSE)))</f>
        <v/>
      </c>
      <c r="E57" s="304"/>
      <c r="F57" s="327" t="str">
        <f>IF($C57="","",IF(LEFT($C57,1)="@",VLOOKUP($C57,男子様式1!$BC$21:$BG$72,3,FALSE),VLOOKUP($C57,登録データ!$A$3:$H$2500,3,FALSE)))</f>
        <v/>
      </c>
      <c r="G57" s="328"/>
      <c r="H57" s="107" t="str">
        <f>IF($C57="","",IF(LEFT($C57,1)="@",VLOOKUP($C57,男子様式1!$BC$21:$BG$72,4,FALSE),VLOOKUP($C57,登録データ!$A$3:$H$2501,7,FALSE)))</f>
        <v/>
      </c>
      <c r="I57" s="112" t="str">
        <f>IF($C57="","",IF(LEFT($C57,1)="@",VLOOKUP($C57,男子様式1!$BC$21:$BG$72,5,FALSE),VLOOKUP($C57,登録データ!$A$3:$H$2501,4,FALSE)))</f>
        <v/>
      </c>
      <c r="L57">
        <f>C57</f>
        <v>0</v>
      </c>
    </row>
    <row r="58" spans="2:13" ht="21">
      <c r="B58" s="109">
        <v>2</v>
      </c>
      <c r="C58" s="161"/>
      <c r="D58" s="304" t="str">
        <f>IF($C58="","",IF(LEFT($C58,1)="@",VLOOKUP($C58,男子様式1!$BC$21:$BG$72,2,FALSE),VLOOKUP($C58,登録データ!$A$3:$H$2501,2,FALSE)))</f>
        <v/>
      </c>
      <c r="E58" s="304"/>
      <c r="F58" s="215" t="str">
        <f>IF($C58="","",IF(LEFT($C58,1)="@",VLOOKUP($C58,男子様式1!$BC$21:$BG$72,3,FALSE),VLOOKUP($C58,登録データ!$A$3:$H$2500,3,FALSE)))</f>
        <v/>
      </c>
      <c r="G58" s="305"/>
      <c r="H58" s="107" t="str">
        <f>IF($C58="","",IF(LEFT($C58,1)="@",VLOOKUP($C58,男子様式1!$BC$21:$BG$72,4,FALSE),VLOOKUP($C58,登録データ!$A$3:$H$2501,7,FALSE)))</f>
        <v/>
      </c>
      <c r="I58" s="108" t="str">
        <f>IF($C58="","",IF(LEFT($C58,1)="@",VLOOKUP($C58,男子様式1!$BC$21:$BG$72,5,FALSE),VLOOKUP($C58,登録データ!$A$3:$H$2501,4,FALSE)))</f>
        <v/>
      </c>
    </row>
    <row r="59" spans="2:13" ht="21">
      <c r="B59" s="106">
        <v>3</v>
      </c>
      <c r="C59" s="161"/>
      <c r="D59" s="304" t="str">
        <f>IF($C59="","",IF(LEFT($C59,1)="@",VLOOKUP($C59,男子様式1!$BC$21:$BG$72,2,FALSE),VLOOKUP($C59,登録データ!$A$3:$H$2501,2,FALSE)))</f>
        <v/>
      </c>
      <c r="E59" s="304"/>
      <c r="F59" s="215" t="str">
        <f>IF($C59="","",IF(LEFT($C59,1)="@",VLOOKUP($C59,男子様式1!$BC$21:$BG$72,3,FALSE),VLOOKUP($C59,登録データ!$A$3:$H$2500,3,FALSE)))</f>
        <v/>
      </c>
      <c r="G59" s="305"/>
      <c r="H59" s="107" t="str">
        <f>IF($C59="","",IF(LEFT($C59,1)="@",VLOOKUP($C59,男子様式1!$BC$21:$BG$72,4,FALSE),VLOOKUP($C59,登録データ!$A$3:$H$2501,7,FALSE)))</f>
        <v/>
      </c>
      <c r="I59" s="108" t="str">
        <f>IF($C59="","",IF(LEFT($C59,1)="@",VLOOKUP($C59,男子様式1!$BC$21:$BG$72,5,FALSE),VLOOKUP($C59,登録データ!$A$3:$H$2501,4,FALSE)))</f>
        <v/>
      </c>
    </row>
    <row r="60" spans="2:13" ht="21">
      <c r="B60" s="109">
        <v>4</v>
      </c>
      <c r="C60" s="161"/>
      <c r="D60" s="304" t="str">
        <f>IF($C60="","",IF(LEFT($C60,1)="@",VLOOKUP($C60,男子様式1!$BC$21:$BG$72,2,FALSE),VLOOKUP($C60,登録データ!$A$3:$H$2501,2,FALSE)))</f>
        <v/>
      </c>
      <c r="E60" s="304"/>
      <c r="F60" s="215" t="str">
        <f>IF($C60="","",IF(LEFT($C60,1)="@",VLOOKUP($C60,男子様式1!$BC$21:$BG$72,3,FALSE),VLOOKUP($C60,登録データ!$A$3:$H$2500,3,FALSE)))</f>
        <v/>
      </c>
      <c r="G60" s="305"/>
      <c r="H60" s="107" t="str">
        <f>IF($C60="","",IF(LEFT($C60,1)="@",VLOOKUP($C60,男子様式1!$BC$21:$BG$72,4,FALSE),VLOOKUP($C60,登録データ!$A$3:$H$2501,7,FALSE)))</f>
        <v/>
      </c>
      <c r="I60" s="108" t="str">
        <f>IF($C60="","",IF(LEFT($C60,1)="@",VLOOKUP($C60,男子様式1!$BC$21:$BG$72,5,FALSE),VLOOKUP($C60,登録データ!$A$3:$H$2501,4,FALSE)))</f>
        <v/>
      </c>
    </row>
    <row r="61" spans="2:13" ht="21">
      <c r="B61" s="106">
        <v>5</v>
      </c>
      <c r="C61" s="161"/>
      <c r="D61" s="304" t="str">
        <f>IF($C61="","",IF(LEFT($C61,1)="@",VLOOKUP($C61,男子様式1!$BC$21:$BG$72,2,FALSE),VLOOKUP($C61,登録データ!$A$3:$H$2501,2,FALSE)))</f>
        <v/>
      </c>
      <c r="E61" s="304"/>
      <c r="F61" s="215" t="str">
        <f>IF($C61="","",IF(LEFT($C61,1)="@",VLOOKUP($C61,男子様式1!$BC$21:$BG$72,3,FALSE),VLOOKUP($C61,登録データ!$A$3:$H$2500,3,FALSE)))</f>
        <v/>
      </c>
      <c r="G61" s="305"/>
      <c r="H61" s="107" t="str">
        <f>IF($C61="","",IF(LEFT($C61,1)="@",VLOOKUP($C61,男子様式1!$BC$21:$BG$72,4,FALSE),VLOOKUP($C61,登録データ!$A$3:$H$2501,7,FALSE)))</f>
        <v/>
      </c>
      <c r="I61" s="108" t="str">
        <f>IF($C61="","",IF(LEFT($C61,1)="@",VLOOKUP($C61,男子様式1!$BC$21:$BG$72,5,FALSE),VLOOKUP($C61,登録データ!$A$3:$H$2501,4,FALSE)))</f>
        <v/>
      </c>
    </row>
    <row r="62" spans="2:13" ht="21">
      <c r="B62" s="109">
        <v>6</v>
      </c>
      <c r="C62" s="161"/>
      <c r="D62" s="304" t="str">
        <f>IF($C62="","",IF(LEFT($C62,1)="@",VLOOKUP($C62,男子様式1!$BC$21:$BG$72,2,FALSE),VLOOKUP($C62,登録データ!$A$3:$H$2501,2,FALSE)))</f>
        <v/>
      </c>
      <c r="E62" s="304"/>
      <c r="F62" s="215" t="str">
        <f>IF($C62="","",IF(LEFT($C62,1)="@",VLOOKUP($C62,男子様式1!$BC$21:$BG$72,3,FALSE),VLOOKUP($C62,登録データ!$A$3:$H$2500,3,FALSE)))</f>
        <v/>
      </c>
      <c r="G62" s="305"/>
      <c r="H62" s="107" t="str">
        <f>IF($C62="","",IF(LEFT($C62,1)="@",VLOOKUP($C62,男子様式1!$BC$21:$BG$72,4,FALSE),VLOOKUP($C62,登録データ!$A$3:$H$2501,7,FALSE)))</f>
        <v/>
      </c>
      <c r="I62" s="108" t="str">
        <f>IF($C62="","",IF(LEFT($C62,1)="@",VLOOKUP($C62,男子様式1!$BC$21:$BG$72,5,FALSE),VLOOKUP($C62,登録データ!$A$3:$H$2501,4,FALSE)))</f>
        <v/>
      </c>
    </row>
    <row r="63" spans="2:13">
      <c r="B63" s="306" t="s">
        <v>3898</v>
      </c>
      <c r="C63" s="307"/>
      <c r="D63" s="307"/>
      <c r="E63" s="307"/>
      <c r="F63" s="307"/>
      <c r="G63" s="307"/>
      <c r="H63" s="307"/>
      <c r="I63" s="308"/>
    </row>
    <row r="64" spans="2:13">
      <c r="B64" s="306"/>
      <c r="C64" s="307"/>
      <c r="D64" s="307"/>
      <c r="E64" s="307"/>
      <c r="F64" s="307"/>
      <c r="G64" s="307"/>
      <c r="H64" s="307"/>
      <c r="I64" s="308"/>
    </row>
    <row r="65" spans="2:13" ht="14.25" thickBot="1">
      <c r="B65" s="309"/>
      <c r="C65" s="310"/>
      <c r="D65" s="310"/>
      <c r="E65" s="310"/>
      <c r="F65" s="310"/>
      <c r="G65" s="310"/>
      <c r="H65" s="310"/>
      <c r="I65" s="311"/>
    </row>
    <row r="67" spans="2:13" ht="14.25" thickBot="1"/>
    <row r="68" spans="2:13">
      <c r="B68" s="315" t="s">
        <v>3911</v>
      </c>
      <c r="C68" s="268"/>
      <c r="D68" s="268"/>
      <c r="E68" s="268"/>
      <c r="F68" s="268"/>
      <c r="G68" s="268"/>
      <c r="H68" s="268"/>
      <c r="I68" s="316"/>
    </row>
    <row r="69" spans="2:13" ht="14.25" thickBot="1">
      <c r="B69" s="317"/>
      <c r="C69" s="318"/>
      <c r="D69" s="318"/>
      <c r="E69" s="318"/>
      <c r="F69" s="318"/>
      <c r="G69" s="318"/>
      <c r="H69" s="318"/>
      <c r="I69" s="319"/>
    </row>
    <row r="70" spans="2:13">
      <c r="B70" s="320" t="s">
        <v>3892</v>
      </c>
      <c r="C70" s="304"/>
      <c r="D70" s="304" t="str">
        <f>IF(基本登録情報!$C$6="","",基本登録情報!$C$6)</f>
        <v/>
      </c>
      <c r="E70" s="304"/>
      <c r="F70" s="304"/>
      <c r="G70" s="304"/>
      <c r="H70" s="304"/>
      <c r="I70" s="321"/>
    </row>
    <row r="71" spans="2:13" ht="14.25" thickBot="1">
      <c r="B71" s="329" t="s">
        <v>1</v>
      </c>
      <c r="C71" s="330"/>
      <c r="D71" s="304" t="str">
        <f>IF(基本登録情報!$C$7="","",基本登録情報!$C$7)</f>
        <v/>
      </c>
      <c r="E71" s="304"/>
      <c r="F71" s="304"/>
      <c r="G71" s="304"/>
      <c r="H71" s="304"/>
      <c r="I71" s="321"/>
    </row>
    <row r="72" spans="2:13">
      <c r="B72" s="331" t="s">
        <v>3714</v>
      </c>
      <c r="C72" s="325"/>
      <c r="D72" s="312"/>
      <c r="E72" s="312"/>
      <c r="F72" s="312"/>
      <c r="G72" s="312"/>
      <c r="H72" s="312"/>
      <c r="I72" s="313"/>
    </row>
    <row r="73" spans="2:13">
      <c r="B73" s="168" t="s">
        <v>3830</v>
      </c>
      <c r="C73" s="314"/>
      <c r="D73" s="170"/>
      <c r="E73" s="170"/>
      <c r="F73" s="170"/>
      <c r="G73" s="170"/>
      <c r="H73" s="170"/>
      <c r="I73" s="171"/>
    </row>
    <row r="74" spans="2:13" ht="14.25" thickBot="1">
      <c r="B74" s="169" t="s">
        <v>3893</v>
      </c>
      <c r="C74" s="322"/>
      <c r="D74" s="323"/>
      <c r="E74" s="172"/>
      <c r="F74" s="172"/>
      <c r="G74" s="172"/>
      <c r="H74" s="172"/>
      <c r="I74" s="173"/>
      <c r="M74" t="str">
        <f>IF($D74="","",IF(OR($D74&lt;$M$8,$D74&gt;$M$9),1,0))</f>
        <v/>
      </c>
    </row>
    <row r="75" spans="2:13">
      <c r="B75" s="324" t="s">
        <v>3894</v>
      </c>
      <c r="C75" s="325"/>
      <c r="D75" s="325"/>
      <c r="E75" s="325"/>
      <c r="F75" s="325"/>
      <c r="G75" s="325"/>
      <c r="H75" s="325"/>
      <c r="I75" s="183"/>
      <c r="M75" t="str">
        <f>IF($D75="","",IF(OR($D75&lt;$M$8,$D75&gt;$M$9),1,0))</f>
        <v/>
      </c>
    </row>
    <row r="76" spans="2:13" ht="14.25" thickBot="1">
      <c r="B76" s="102" t="s">
        <v>3895</v>
      </c>
      <c r="C76" s="104" t="s">
        <v>3685</v>
      </c>
      <c r="D76" s="326" t="s">
        <v>3896</v>
      </c>
      <c r="E76" s="326"/>
      <c r="F76" s="326" t="s">
        <v>3899</v>
      </c>
      <c r="G76" s="326"/>
      <c r="H76" s="104" t="s">
        <v>22</v>
      </c>
      <c r="I76" s="105" t="s">
        <v>3897</v>
      </c>
    </row>
    <row r="77" spans="2:13" ht="21.75" thickTop="1">
      <c r="B77" s="106">
        <v>1</v>
      </c>
      <c r="C77" s="161"/>
      <c r="D77" s="304" t="str">
        <f>IF($C77="","",IF(LEFT($C77,1)="@",VLOOKUP($C77,男子様式1!$BP$21:$BT$72,2,FALSE),VLOOKUP($C77,登録データ!$A$3:$H$2501,2,FALSE)))</f>
        <v/>
      </c>
      <c r="E77" s="304"/>
      <c r="F77" s="327" t="str">
        <f>IF($C77="","",IF(LEFT($C77,1)="@",VLOOKUP($C77,男子様式1!$BP$21:$BT$72,3,FALSE),VLOOKUP($C77,登録データ!$A$3:$H$2500,3,FALSE)))</f>
        <v/>
      </c>
      <c r="G77" s="328"/>
      <c r="H77" s="113" t="str">
        <f>IF($C77="","",IF(LEFT($C77,1)="@",VLOOKUP($C77,男子様式1!$BP$21:$BT$72,4,FALSE),VLOOKUP($C77,登録データ!$A$3:$H$2501,7,FALSE)))</f>
        <v/>
      </c>
      <c r="I77" s="112" t="str">
        <f>IF($C77="","",IF(LEFT($C77,1)="@",VLOOKUP($C77,男子様式1!$BP$21:$BT$72,5,FALSE),VLOOKUP($C77,登録データ!$A$3:$H$2501,4,FALSE)))</f>
        <v/>
      </c>
      <c r="L77">
        <f>C77</f>
        <v>0</v>
      </c>
    </row>
    <row r="78" spans="2:13" ht="21">
      <c r="B78" s="109">
        <v>2</v>
      </c>
      <c r="C78" s="161"/>
      <c r="D78" s="304" t="str">
        <f>IF($C78="","",IF(LEFT($C78,1)="@",VLOOKUP($C78,男子様式1!$BP$21:$BT$72,2,FALSE),VLOOKUP($C78,登録データ!$A$3:$H$2501,2,FALSE)))</f>
        <v/>
      </c>
      <c r="E78" s="304"/>
      <c r="F78" s="215" t="str">
        <f>IF($C78="","",IF(LEFT($C78,1)="@",VLOOKUP($C78,男子様式1!$BP$21:$BT$72,3,FALSE),VLOOKUP($C78,登録データ!$A$3:$H$2500,3,FALSE)))</f>
        <v/>
      </c>
      <c r="G78" s="305"/>
      <c r="H78" s="82" t="str">
        <f>IF($C78="","",IF(LEFT($C78,1)="@",VLOOKUP($C78,男子様式1!$BP$21:$BT$72,4,FALSE),VLOOKUP($C78,登録データ!$A$3:$H$2501,7,FALSE)))</f>
        <v/>
      </c>
      <c r="I78" s="81" t="str">
        <f>IF($C78="","",IF(LEFT($C78,1)="@",VLOOKUP($C78,男子様式1!$BP$21:$BT$72,5,FALSE),VLOOKUP($C78,登録データ!$A$3:$H$2501,4,FALSE)))</f>
        <v/>
      </c>
    </row>
    <row r="79" spans="2:13" ht="21">
      <c r="B79" s="106">
        <v>3</v>
      </c>
      <c r="C79" s="161"/>
      <c r="D79" s="304" t="str">
        <f>IF($C79="","",IF(LEFT($C79,1)="@",VLOOKUP($C79,男子様式1!$BP$21:$BT$72,2,FALSE),VLOOKUP($C79,登録データ!$A$3:$H$2501,2,FALSE)))</f>
        <v/>
      </c>
      <c r="E79" s="304"/>
      <c r="F79" s="215" t="str">
        <f>IF($C79="","",IF(LEFT($C79,1)="@",VLOOKUP($C79,男子様式1!$BP$21:$BT$72,3,FALSE),VLOOKUP($C79,登録データ!$A$3:$H$2500,3,FALSE)))</f>
        <v/>
      </c>
      <c r="G79" s="305"/>
      <c r="H79" s="82" t="str">
        <f>IF($C79="","",IF(LEFT($C79,1)="@",VLOOKUP($C79,男子様式1!$BP$21:$BT$72,4,FALSE),VLOOKUP($C79,登録データ!$A$3:$H$2501,7,FALSE)))</f>
        <v/>
      </c>
      <c r="I79" s="81" t="str">
        <f>IF($C79="","",IF(LEFT($C79,1)="@",VLOOKUP($C79,男子様式1!$BP$21:$BT$72,5,FALSE),VLOOKUP($C79,登録データ!$A$3:$H$2501,4,FALSE)))</f>
        <v/>
      </c>
    </row>
    <row r="80" spans="2:13" ht="21">
      <c r="B80" s="109">
        <v>4</v>
      </c>
      <c r="C80" s="161"/>
      <c r="D80" s="304" t="str">
        <f>IF($C80="","",IF(LEFT($C80,1)="@",VLOOKUP($C80,男子様式1!$BP$21:$BT$72,2,FALSE),VLOOKUP($C80,登録データ!$A$3:$H$2501,2,FALSE)))</f>
        <v/>
      </c>
      <c r="E80" s="304"/>
      <c r="F80" s="215" t="str">
        <f>IF($C80="","",IF(LEFT($C80,1)="@",VLOOKUP($C80,男子様式1!$BP$21:$BT$72,3,FALSE),VLOOKUP($C80,登録データ!$A$3:$H$2500,3,FALSE)))</f>
        <v/>
      </c>
      <c r="G80" s="305"/>
      <c r="H80" s="82" t="str">
        <f>IF($C80="","",IF(LEFT($C80,1)="@",VLOOKUP($C80,男子様式1!$BP$21:$BT$72,4,FALSE),VLOOKUP($C80,登録データ!$A$3:$H$2501,7,FALSE)))</f>
        <v/>
      </c>
      <c r="I80" s="81" t="str">
        <f>IF($C80="","",IF(LEFT($C80,1)="@",VLOOKUP($C80,男子様式1!$BP$21:$BT$72,5,FALSE),VLOOKUP($C80,登録データ!$A$3:$H$2501,4,FALSE)))</f>
        <v/>
      </c>
    </row>
    <row r="81" spans="2:13" ht="21">
      <c r="B81" s="106">
        <v>5</v>
      </c>
      <c r="C81" s="161"/>
      <c r="D81" s="304" t="str">
        <f>IF($C81="","",IF(LEFT($C81,1)="@",VLOOKUP($C81,男子様式1!$BP$21:$BT$72,2,FALSE),VLOOKUP($C81,登録データ!$A$3:$H$2501,2,FALSE)))</f>
        <v/>
      </c>
      <c r="E81" s="304"/>
      <c r="F81" s="215" t="str">
        <f>IF($C81="","",IF(LEFT($C81,1)="@",VLOOKUP($C81,男子様式1!$BP$21:$BT$72,3,FALSE),VLOOKUP($C81,登録データ!$A$3:$H$2500,3,FALSE)))</f>
        <v/>
      </c>
      <c r="G81" s="305"/>
      <c r="H81" s="82" t="str">
        <f>IF($C81="","",IF(LEFT($C81,1)="@",VLOOKUP($C81,男子様式1!$BP$21:$BT$72,4,FALSE),VLOOKUP($C81,登録データ!$A$3:$H$2501,7,FALSE)))</f>
        <v/>
      </c>
      <c r="I81" s="81" t="str">
        <f>IF($C81="","",IF(LEFT($C81,1)="@",VLOOKUP($C81,男子様式1!$BP$21:$BT$72,5,FALSE),VLOOKUP($C81,登録データ!$A$3:$H$2501,4,FALSE)))</f>
        <v/>
      </c>
    </row>
    <row r="82" spans="2:13" ht="21">
      <c r="B82" s="109">
        <v>6</v>
      </c>
      <c r="C82" s="161"/>
      <c r="D82" s="304" t="str">
        <f>IF($C82="","",IF(LEFT($C82,1)="@",VLOOKUP($C82,男子様式1!$BP$21:$BT$72,2,FALSE),VLOOKUP($C82,登録データ!$A$3:$H$2501,2,FALSE)))</f>
        <v/>
      </c>
      <c r="E82" s="304"/>
      <c r="F82" s="215" t="str">
        <f>IF($C82="","",IF(LEFT($C82,1)="@",VLOOKUP($C82,男子様式1!$BP$21:$BT$72,3,FALSE),VLOOKUP($C82,登録データ!$A$3:$H$2500,3,FALSE)))</f>
        <v/>
      </c>
      <c r="G82" s="305"/>
      <c r="H82" s="82" t="str">
        <f>IF($C82="","",IF(LEFT($C82,1)="@",VLOOKUP($C82,男子様式1!$BP$21:$BT$72,4,FALSE),VLOOKUP($C82,登録データ!$A$3:$H$2501,7,FALSE)))</f>
        <v/>
      </c>
      <c r="I82" s="81" t="str">
        <f>IF($C82="","",IF(LEFT($C82,1)="@",VLOOKUP($C82,男子様式1!$BP$21:$BT$72,5,FALSE),VLOOKUP($C82,登録データ!$A$3:$H$2501,4,FALSE)))</f>
        <v/>
      </c>
    </row>
    <row r="83" spans="2:13">
      <c r="B83" s="306" t="s">
        <v>3898</v>
      </c>
      <c r="C83" s="307"/>
      <c r="D83" s="307"/>
      <c r="E83" s="307"/>
      <c r="F83" s="307"/>
      <c r="G83" s="307"/>
      <c r="H83" s="307"/>
      <c r="I83" s="308"/>
    </row>
    <row r="84" spans="2:13">
      <c r="B84" s="306"/>
      <c r="C84" s="307"/>
      <c r="D84" s="307"/>
      <c r="E84" s="307"/>
      <c r="F84" s="307"/>
      <c r="G84" s="307"/>
      <c r="H84" s="307"/>
      <c r="I84" s="308"/>
    </row>
    <row r="85" spans="2:13" ht="14.25" thickBot="1">
      <c r="B85" s="309"/>
      <c r="C85" s="310"/>
      <c r="D85" s="310"/>
      <c r="E85" s="310"/>
      <c r="F85" s="310"/>
      <c r="G85" s="310"/>
      <c r="H85" s="310"/>
      <c r="I85" s="311"/>
    </row>
    <row r="87" spans="2:13" ht="14.25" thickBot="1"/>
    <row r="88" spans="2:13">
      <c r="B88" s="315" t="s">
        <v>3911</v>
      </c>
      <c r="C88" s="268"/>
      <c r="D88" s="268"/>
      <c r="E88" s="268"/>
      <c r="F88" s="268"/>
      <c r="G88" s="268"/>
      <c r="H88" s="268"/>
      <c r="I88" s="316"/>
    </row>
    <row r="89" spans="2:13" ht="14.25" thickBot="1">
      <c r="B89" s="317"/>
      <c r="C89" s="318"/>
      <c r="D89" s="318"/>
      <c r="E89" s="318"/>
      <c r="F89" s="318"/>
      <c r="G89" s="318"/>
      <c r="H89" s="318"/>
      <c r="I89" s="319"/>
    </row>
    <row r="90" spans="2:13">
      <c r="B90" s="320" t="s">
        <v>3892</v>
      </c>
      <c r="C90" s="304"/>
      <c r="D90" s="304" t="str">
        <f>IF(基本登録情報!$C$6="","",基本登録情報!$C$6)</f>
        <v/>
      </c>
      <c r="E90" s="304"/>
      <c r="F90" s="304"/>
      <c r="G90" s="304"/>
      <c r="H90" s="304"/>
      <c r="I90" s="321"/>
    </row>
    <row r="91" spans="2:13" ht="14.25" thickBot="1">
      <c r="B91" s="329" t="s">
        <v>1</v>
      </c>
      <c r="C91" s="330"/>
      <c r="D91" s="304" t="str">
        <f>IF(基本登録情報!$C$7="","",基本登録情報!$C$7)</f>
        <v/>
      </c>
      <c r="E91" s="304"/>
      <c r="F91" s="304"/>
      <c r="G91" s="304"/>
      <c r="H91" s="304"/>
      <c r="I91" s="321"/>
    </row>
    <row r="92" spans="2:13">
      <c r="B92" s="331" t="s">
        <v>3714</v>
      </c>
      <c r="C92" s="325"/>
      <c r="D92" s="312"/>
      <c r="E92" s="312"/>
      <c r="F92" s="312"/>
      <c r="G92" s="312"/>
      <c r="H92" s="312"/>
      <c r="I92" s="313"/>
    </row>
    <row r="93" spans="2:13">
      <c r="B93" s="168" t="s">
        <v>3830</v>
      </c>
      <c r="C93" s="314"/>
      <c r="D93" s="170"/>
      <c r="E93" s="170"/>
      <c r="F93" s="170"/>
      <c r="G93" s="170"/>
      <c r="H93" s="170"/>
      <c r="I93" s="171"/>
    </row>
    <row r="94" spans="2:13" ht="14.25" thickBot="1">
      <c r="B94" s="169" t="s">
        <v>3893</v>
      </c>
      <c r="C94" s="322"/>
      <c r="D94" s="323"/>
      <c r="E94" s="172"/>
      <c r="F94" s="172"/>
      <c r="G94" s="172"/>
      <c r="H94" s="172"/>
      <c r="I94" s="173"/>
      <c r="M94" t="str">
        <f>IF($D94="","",IF(OR($D94&lt;$M$8,$D94&gt;$M$9),1,0))</f>
        <v/>
      </c>
    </row>
    <row r="95" spans="2:13">
      <c r="B95" s="324" t="s">
        <v>3894</v>
      </c>
      <c r="C95" s="325"/>
      <c r="D95" s="325"/>
      <c r="E95" s="325"/>
      <c r="F95" s="325"/>
      <c r="G95" s="325"/>
      <c r="H95" s="325"/>
      <c r="I95" s="183"/>
    </row>
    <row r="96" spans="2:13" ht="14.25" thickBot="1">
      <c r="B96" s="102" t="s">
        <v>3895</v>
      </c>
      <c r="C96" s="104" t="s">
        <v>3685</v>
      </c>
      <c r="D96" s="326" t="s">
        <v>3896</v>
      </c>
      <c r="E96" s="326"/>
      <c r="F96" s="326" t="s">
        <v>3899</v>
      </c>
      <c r="G96" s="326"/>
      <c r="H96" s="104" t="s">
        <v>22</v>
      </c>
      <c r="I96" s="105" t="s">
        <v>3897</v>
      </c>
    </row>
    <row r="97" spans="2:12" ht="21.75" thickTop="1">
      <c r="B97" s="106">
        <v>1</v>
      </c>
      <c r="C97" s="161"/>
      <c r="D97" s="304" t="str">
        <f>IF($C97="","",IF(LEFT($C97,1)="@",VLOOKUP($C97,男子様式1!$BP$21:$BT$72,2,FALSE),VLOOKUP($C97,登録データ!$A$3:$H$2501,2,FALSE)))</f>
        <v/>
      </c>
      <c r="E97" s="304"/>
      <c r="F97" s="327" t="str">
        <f>IF($C97="","",IF(LEFT($C97,1)="@",VLOOKUP($C97,男子様式1!$BP$21:$BT$72,3,FALSE),VLOOKUP($C97,登録データ!$A$3:$H$2500,3,FALSE)))</f>
        <v/>
      </c>
      <c r="G97" s="328"/>
      <c r="H97" s="113" t="str">
        <f>IF($C97="","",IF(LEFT($C97,1)="@",VLOOKUP($C97,男子様式1!$BP$21:$BT$72,4,FALSE),VLOOKUP($C97,登録データ!$A$3:$H$2501,7,FALSE)))</f>
        <v/>
      </c>
      <c r="I97" s="112" t="str">
        <f>IF($C97="","",IF(LEFT($C97,1)="@",VLOOKUP($C97,男子様式1!$BP$21:$BT$72,5,FALSE),VLOOKUP($C97,登録データ!$A$3:$H$2501,4,FALSE)))</f>
        <v/>
      </c>
      <c r="L97">
        <f>C97</f>
        <v>0</v>
      </c>
    </row>
    <row r="98" spans="2:12" ht="21">
      <c r="B98" s="109">
        <v>2</v>
      </c>
      <c r="C98" s="161"/>
      <c r="D98" s="304" t="str">
        <f>IF($C98="","",IF(LEFT($C98,1)="@",VLOOKUP($C98,男子様式1!$BP$21:$BT$72,2,FALSE),VLOOKUP($C98,登録データ!$A$3:$H$2501,2,FALSE)))</f>
        <v/>
      </c>
      <c r="E98" s="304"/>
      <c r="F98" s="215" t="str">
        <f>IF($C98="","",IF(LEFT($C98,1)="@",VLOOKUP($C98,男子様式1!$BP$21:$BT$72,3,FALSE),VLOOKUP($C98,登録データ!$A$3:$H$2500,3,FALSE)))</f>
        <v/>
      </c>
      <c r="G98" s="305"/>
      <c r="H98" s="82" t="str">
        <f>IF($C98="","",IF(LEFT($C98,1)="@",VLOOKUP($C98,男子様式1!$BP$21:$BT$72,4,FALSE),VLOOKUP($C98,登録データ!$A$3:$H$2501,7,FALSE)))</f>
        <v/>
      </c>
      <c r="I98" s="81" t="str">
        <f>IF($C98="","",IF(LEFT($C98,1)="@",VLOOKUP($C98,男子様式1!$BP$21:$BT$72,5,FALSE),VLOOKUP($C98,登録データ!$A$3:$H$2501,4,FALSE)))</f>
        <v/>
      </c>
    </row>
    <row r="99" spans="2:12" ht="21">
      <c r="B99" s="106">
        <v>3</v>
      </c>
      <c r="C99" s="161"/>
      <c r="D99" s="304" t="str">
        <f>IF($C99="","",IF(LEFT($C99,1)="@",VLOOKUP($C99,男子様式1!$BP$21:$BT$72,2,FALSE),VLOOKUP($C99,登録データ!$A$3:$H$2501,2,FALSE)))</f>
        <v/>
      </c>
      <c r="E99" s="304"/>
      <c r="F99" s="215" t="str">
        <f>IF($C99="","",IF(LEFT($C99,1)="@",VLOOKUP($C99,男子様式1!$BP$21:$BT$72,3,FALSE),VLOOKUP($C99,登録データ!$A$3:$H$2500,3,FALSE)))</f>
        <v/>
      </c>
      <c r="G99" s="305"/>
      <c r="H99" s="82" t="str">
        <f>IF($C99="","",IF(LEFT($C99,1)="@",VLOOKUP($C99,男子様式1!$BP$21:$BT$72,4,FALSE),VLOOKUP($C99,登録データ!$A$3:$H$2501,7,FALSE)))</f>
        <v/>
      </c>
      <c r="I99" s="81" t="str">
        <f>IF($C99="","",IF(LEFT($C99,1)="@",VLOOKUP($C99,男子様式1!$BP$21:$BT$72,5,FALSE),VLOOKUP($C99,登録データ!$A$3:$H$2501,4,FALSE)))</f>
        <v/>
      </c>
    </row>
    <row r="100" spans="2:12" ht="21">
      <c r="B100" s="109">
        <v>4</v>
      </c>
      <c r="C100" s="161"/>
      <c r="D100" s="304" t="str">
        <f>IF($C100="","",IF(LEFT($C100,1)="@",VLOOKUP($C100,男子様式1!$BP$21:$BT$72,2,FALSE),VLOOKUP($C100,登録データ!$A$3:$H$2501,2,FALSE)))</f>
        <v/>
      </c>
      <c r="E100" s="304"/>
      <c r="F100" s="215" t="str">
        <f>IF($C100="","",IF(LEFT($C100,1)="@",VLOOKUP($C100,男子様式1!$BP$21:$BT$72,3,FALSE),VLOOKUP($C100,登録データ!$A$3:$H$2500,3,FALSE)))</f>
        <v/>
      </c>
      <c r="G100" s="305"/>
      <c r="H100" s="82" t="str">
        <f>IF($C100="","",IF(LEFT($C100,1)="@",VLOOKUP($C100,男子様式1!$BP$21:$BT$72,4,FALSE),VLOOKUP($C100,登録データ!$A$3:$H$2501,7,FALSE)))</f>
        <v/>
      </c>
      <c r="I100" s="81" t="str">
        <f>IF($C100="","",IF(LEFT($C100,1)="@",VLOOKUP($C100,男子様式1!$BP$21:$BT$72,5,FALSE),VLOOKUP($C100,登録データ!$A$3:$H$2501,4,FALSE)))</f>
        <v/>
      </c>
    </row>
    <row r="101" spans="2:12" ht="21">
      <c r="B101" s="106">
        <v>5</v>
      </c>
      <c r="C101" s="161"/>
      <c r="D101" s="304" t="str">
        <f>IF($C101="","",IF(LEFT($C101,1)="@",VLOOKUP($C101,男子様式1!$BP$21:$BT$72,2,FALSE),VLOOKUP($C101,登録データ!$A$3:$H$2501,2,FALSE)))</f>
        <v/>
      </c>
      <c r="E101" s="304"/>
      <c r="F101" s="215" t="str">
        <f>IF($C101="","",IF(LEFT($C101,1)="@",VLOOKUP($C101,男子様式1!$BP$21:$BT$72,3,FALSE),VLOOKUP($C101,登録データ!$A$3:$H$2500,3,FALSE)))</f>
        <v/>
      </c>
      <c r="G101" s="305"/>
      <c r="H101" s="82" t="str">
        <f>IF($C101="","",IF(LEFT($C101,1)="@",VLOOKUP($C101,男子様式1!$BP$21:$BT$72,4,FALSE),VLOOKUP($C101,登録データ!$A$3:$H$2501,7,FALSE)))</f>
        <v/>
      </c>
      <c r="I101" s="81" t="str">
        <f>IF($C101="","",IF(LEFT($C101,1)="@",VLOOKUP($C101,男子様式1!$BP$21:$BT$72,5,FALSE),VLOOKUP($C101,登録データ!$A$3:$H$2501,4,FALSE)))</f>
        <v/>
      </c>
    </row>
    <row r="102" spans="2:12" ht="21">
      <c r="B102" s="109">
        <v>6</v>
      </c>
      <c r="C102" s="161"/>
      <c r="D102" s="304" t="str">
        <f>IF($C102="","",IF(LEFT($C102,1)="@",VLOOKUP($C102,男子様式1!$BP$21:$BT$72,2,FALSE),VLOOKUP($C102,登録データ!$A$3:$H$2501,2,FALSE)))</f>
        <v/>
      </c>
      <c r="E102" s="304"/>
      <c r="F102" s="215" t="str">
        <f>IF($C102="","",IF(LEFT($C102,1)="@",VLOOKUP($C102,男子様式1!$BP$21:$BT$72,3,FALSE),VLOOKUP($C102,登録データ!$A$3:$H$2500,3,FALSE)))</f>
        <v/>
      </c>
      <c r="G102" s="305"/>
      <c r="H102" s="82" t="str">
        <f>IF($C102="","",IF(LEFT($C102,1)="@",VLOOKUP($C102,男子様式1!$BP$21:$BT$72,4,FALSE),VLOOKUP($C102,登録データ!$A$3:$H$2501,7,FALSE)))</f>
        <v/>
      </c>
      <c r="I102" s="81" t="str">
        <f>IF($C102="","",IF(LEFT($C102,1)="@",VLOOKUP($C102,男子様式1!$BP$21:$BT$72,5,FALSE),VLOOKUP($C102,登録データ!$A$3:$H$2501,4,FALSE)))</f>
        <v/>
      </c>
    </row>
    <row r="103" spans="2:12">
      <c r="B103" s="306" t="s">
        <v>3898</v>
      </c>
      <c r="C103" s="307"/>
      <c r="D103" s="307"/>
      <c r="E103" s="307"/>
      <c r="F103" s="307"/>
      <c r="G103" s="307"/>
      <c r="H103" s="307"/>
      <c r="I103" s="308"/>
    </row>
    <row r="104" spans="2:12">
      <c r="B104" s="306"/>
      <c r="C104" s="307"/>
      <c r="D104" s="307"/>
      <c r="E104" s="307"/>
      <c r="F104" s="307"/>
      <c r="G104" s="307"/>
      <c r="H104" s="307"/>
      <c r="I104" s="308"/>
    </row>
    <row r="105" spans="2:12" ht="14.25" thickBot="1">
      <c r="B105" s="309"/>
      <c r="C105" s="310"/>
      <c r="D105" s="310"/>
      <c r="E105" s="310"/>
      <c r="F105" s="310"/>
      <c r="G105" s="310"/>
      <c r="H105" s="310"/>
      <c r="I105" s="311"/>
    </row>
    <row r="107" spans="2:12" ht="14.25" thickBot="1"/>
    <row r="108" spans="2:12">
      <c r="B108" s="315" t="s">
        <v>3911</v>
      </c>
      <c r="C108" s="268"/>
      <c r="D108" s="268"/>
      <c r="E108" s="268"/>
      <c r="F108" s="268"/>
      <c r="G108" s="268"/>
      <c r="H108" s="268"/>
      <c r="I108" s="316"/>
    </row>
    <row r="109" spans="2:12" ht="14.25" thickBot="1">
      <c r="B109" s="317"/>
      <c r="C109" s="318"/>
      <c r="D109" s="318"/>
      <c r="E109" s="318"/>
      <c r="F109" s="318"/>
      <c r="G109" s="318"/>
      <c r="H109" s="318"/>
      <c r="I109" s="319"/>
    </row>
    <row r="110" spans="2:12">
      <c r="B110" s="320" t="s">
        <v>3892</v>
      </c>
      <c r="C110" s="304"/>
      <c r="D110" s="304" t="str">
        <f>IF(基本登録情報!$C$6="","",基本登録情報!$C$6)</f>
        <v/>
      </c>
      <c r="E110" s="304"/>
      <c r="F110" s="304"/>
      <c r="G110" s="304"/>
      <c r="H110" s="304"/>
      <c r="I110" s="321"/>
    </row>
    <row r="111" spans="2:12" ht="14.25" thickBot="1">
      <c r="B111" s="329" t="s">
        <v>1</v>
      </c>
      <c r="C111" s="330"/>
      <c r="D111" s="304" t="str">
        <f>IF(基本登録情報!$C$7="","",基本登録情報!$C$7)</f>
        <v/>
      </c>
      <c r="E111" s="304"/>
      <c r="F111" s="304"/>
      <c r="G111" s="304"/>
      <c r="H111" s="304"/>
      <c r="I111" s="321"/>
    </row>
    <row r="112" spans="2:12">
      <c r="B112" s="331" t="s">
        <v>3714</v>
      </c>
      <c r="C112" s="325"/>
      <c r="D112" s="312"/>
      <c r="E112" s="312"/>
      <c r="F112" s="312"/>
      <c r="G112" s="312"/>
      <c r="H112" s="312"/>
      <c r="I112" s="313"/>
    </row>
    <row r="113" spans="2:13">
      <c r="B113" s="168" t="s">
        <v>3830</v>
      </c>
      <c r="C113" s="314"/>
      <c r="D113" s="170"/>
      <c r="E113" s="170"/>
      <c r="F113" s="170"/>
      <c r="G113" s="170"/>
      <c r="H113" s="170"/>
      <c r="I113" s="171"/>
    </row>
    <row r="114" spans="2:13" ht="14.25" thickBot="1">
      <c r="B114" s="169" t="s">
        <v>3893</v>
      </c>
      <c r="C114" s="322"/>
      <c r="D114" s="323"/>
      <c r="E114" s="172"/>
      <c r="F114" s="172"/>
      <c r="G114" s="172"/>
      <c r="H114" s="172"/>
      <c r="I114" s="173"/>
      <c r="M114" t="str">
        <f>IF($D114="","",IF(OR($D114&lt;$M$8,$D114&gt;$M$9),1,0))</f>
        <v/>
      </c>
    </row>
    <row r="115" spans="2:13">
      <c r="B115" s="324" t="s">
        <v>3894</v>
      </c>
      <c r="C115" s="325"/>
      <c r="D115" s="325"/>
      <c r="E115" s="325"/>
      <c r="F115" s="325"/>
      <c r="G115" s="325"/>
      <c r="H115" s="325"/>
      <c r="I115" s="183"/>
    </row>
    <row r="116" spans="2:13" ht="14.25" thickBot="1">
      <c r="B116" s="102" t="s">
        <v>3895</v>
      </c>
      <c r="C116" s="104" t="s">
        <v>3685</v>
      </c>
      <c r="D116" s="326" t="s">
        <v>3896</v>
      </c>
      <c r="E116" s="326"/>
      <c r="F116" s="326" t="s">
        <v>3899</v>
      </c>
      <c r="G116" s="326"/>
      <c r="H116" s="104" t="s">
        <v>22</v>
      </c>
      <c r="I116" s="105" t="s">
        <v>3897</v>
      </c>
    </row>
    <row r="117" spans="2:13" ht="21.75" thickTop="1">
      <c r="B117" s="106">
        <v>1</v>
      </c>
      <c r="C117" s="161"/>
      <c r="D117" s="304" t="str">
        <f>IF($C117="","",IF(LEFT($C117,1)="@",VLOOKUP($C117,男子様式1!$BP$21:$BT$72,2,FALSE),VLOOKUP($C117,登録データ!$A$3:$H$2501,2,FALSE)))</f>
        <v/>
      </c>
      <c r="E117" s="304"/>
      <c r="F117" s="327" t="str">
        <f>IF($C117="","",IF(LEFT($C117,1)="@",VLOOKUP($C117,男子様式1!$BP$21:$BT$72,3,FALSE),VLOOKUP($C117,登録データ!$A$3:$H$2500,3,FALSE)))</f>
        <v/>
      </c>
      <c r="G117" s="328"/>
      <c r="H117" s="113" t="str">
        <f>IF($C117="","",IF(LEFT($C117,1)="@",VLOOKUP($C117,男子様式1!$BP$21:$BT$72,4,FALSE),VLOOKUP($C117,登録データ!$A$3:$H$2501,7,FALSE)))</f>
        <v/>
      </c>
      <c r="I117" s="112" t="str">
        <f>IF($C117="","",IF(LEFT($C117,1)="@",VLOOKUP($C117,男子様式1!$BP$21:$BT$72,5,FALSE),VLOOKUP($C117,登録データ!$A$3:$H$2501,4,FALSE)))</f>
        <v/>
      </c>
      <c r="L117">
        <f>C117</f>
        <v>0</v>
      </c>
    </row>
    <row r="118" spans="2:13" ht="21">
      <c r="B118" s="109">
        <v>2</v>
      </c>
      <c r="C118" s="161"/>
      <c r="D118" s="304" t="str">
        <f>IF($C118="","",IF(LEFT($C118,1)="@",VLOOKUP($C118,男子様式1!$BP$21:$BT$72,2,FALSE),VLOOKUP($C118,登録データ!$A$3:$H$2501,2,FALSE)))</f>
        <v/>
      </c>
      <c r="E118" s="304"/>
      <c r="F118" s="215" t="str">
        <f>IF($C118="","",IF(LEFT($C118,1)="@",VLOOKUP($C118,男子様式1!$BP$21:$BT$72,3,FALSE),VLOOKUP($C118,登録データ!$A$3:$H$2500,3,FALSE)))</f>
        <v/>
      </c>
      <c r="G118" s="305"/>
      <c r="H118" s="82" t="str">
        <f>IF($C118="","",IF(LEFT($C118,1)="@",VLOOKUP($C118,男子様式1!$BP$21:$BT$72,4,FALSE),VLOOKUP($C118,登録データ!$A$3:$H$2501,7,FALSE)))</f>
        <v/>
      </c>
      <c r="I118" s="81" t="str">
        <f>IF($C118="","",IF(LEFT($C118,1)="@",VLOOKUP($C118,男子様式1!$BP$21:$BT$72,5,FALSE),VLOOKUP($C118,登録データ!$A$3:$H$2501,4,FALSE)))</f>
        <v/>
      </c>
    </row>
    <row r="119" spans="2:13" ht="21">
      <c r="B119" s="106">
        <v>3</v>
      </c>
      <c r="C119" s="161"/>
      <c r="D119" s="304" t="str">
        <f>IF($C119="","",IF(LEFT($C119,1)="@",VLOOKUP($C119,男子様式1!$BP$21:$BT$72,2,FALSE),VLOOKUP($C119,登録データ!$A$3:$H$2501,2,FALSE)))</f>
        <v/>
      </c>
      <c r="E119" s="304"/>
      <c r="F119" s="215" t="str">
        <f>IF($C119="","",IF(LEFT($C119,1)="@",VLOOKUP($C119,男子様式1!$BP$21:$BT$72,3,FALSE),VLOOKUP($C119,登録データ!$A$3:$H$2500,3,FALSE)))</f>
        <v/>
      </c>
      <c r="G119" s="305"/>
      <c r="H119" s="82" t="str">
        <f>IF($C119="","",IF(LEFT($C119,1)="@",VLOOKUP($C119,男子様式1!$BP$21:$BT$72,4,FALSE),VLOOKUP($C119,登録データ!$A$3:$H$2501,7,FALSE)))</f>
        <v/>
      </c>
      <c r="I119" s="81" t="str">
        <f>IF($C119="","",IF(LEFT($C119,1)="@",VLOOKUP($C119,男子様式1!$BP$21:$BT$72,5,FALSE),VLOOKUP($C119,登録データ!$A$3:$H$2501,4,FALSE)))</f>
        <v/>
      </c>
    </row>
    <row r="120" spans="2:13" ht="21">
      <c r="B120" s="109">
        <v>4</v>
      </c>
      <c r="C120" s="161"/>
      <c r="D120" s="304" t="str">
        <f>IF($C120="","",IF(LEFT($C120,1)="@",VLOOKUP($C120,男子様式1!$BP$21:$BT$72,2,FALSE),VLOOKUP($C120,登録データ!$A$3:$H$2501,2,FALSE)))</f>
        <v/>
      </c>
      <c r="E120" s="304"/>
      <c r="F120" s="215" t="str">
        <f>IF($C120="","",IF(LEFT($C120,1)="@",VLOOKUP($C120,男子様式1!$BP$21:$BT$72,3,FALSE),VLOOKUP($C120,登録データ!$A$3:$H$2500,3,FALSE)))</f>
        <v/>
      </c>
      <c r="G120" s="305"/>
      <c r="H120" s="82" t="str">
        <f>IF($C120="","",IF(LEFT($C120,1)="@",VLOOKUP($C120,男子様式1!$BP$21:$BT$72,4,FALSE),VLOOKUP($C120,登録データ!$A$3:$H$2501,7,FALSE)))</f>
        <v/>
      </c>
      <c r="I120" s="81" t="str">
        <f>IF($C120="","",IF(LEFT($C120,1)="@",VLOOKUP($C120,男子様式1!$BP$21:$BT$72,5,FALSE),VLOOKUP($C120,登録データ!$A$3:$H$2501,4,FALSE)))</f>
        <v/>
      </c>
    </row>
    <row r="121" spans="2:13" ht="21">
      <c r="B121" s="106">
        <v>5</v>
      </c>
      <c r="C121" s="161"/>
      <c r="D121" s="304" t="str">
        <f>IF($C121="","",IF(LEFT($C121,1)="@",VLOOKUP($C121,男子様式1!$BP$21:$BT$72,2,FALSE),VLOOKUP($C121,登録データ!$A$3:$H$2501,2,FALSE)))</f>
        <v/>
      </c>
      <c r="E121" s="304"/>
      <c r="F121" s="215" t="str">
        <f>IF($C121="","",IF(LEFT($C121,1)="@",VLOOKUP($C121,男子様式1!$BP$21:$BT$72,3,FALSE),VLOOKUP($C121,登録データ!$A$3:$H$2500,3,FALSE)))</f>
        <v/>
      </c>
      <c r="G121" s="305"/>
      <c r="H121" s="82" t="str">
        <f>IF($C121="","",IF(LEFT($C121,1)="@",VLOOKUP($C121,男子様式1!$BP$21:$BT$72,4,FALSE),VLOOKUP($C121,登録データ!$A$3:$H$2501,7,FALSE)))</f>
        <v/>
      </c>
      <c r="I121" s="81" t="str">
        <f>IF($C121="","",IF(LEFT($C121,1)="@",VLOOKUP($C121,男子様式1!$BP$21:$BT$72,5,FALSE),VLOOKUP($C121,登録データ!$A$3:$H$2501,4,FALSE)))</f>
        <v/>
      </c>
    </row>
    <row r="122" spans="2:13" ht="21">
      <c r="B122" s="109">
        <v>6</v>
      </c>
      <c r="C122" s="161"/>
      <c r="D122" s="304" t="str">
        <f>IF($C122="","",IF(LEFT($C122,1)="@",VLOOKUP($C122,男子様式1!$BP$21:$BT$72,2,FALSE),VLOOKUP($C122,登録データ!$A$3:$H$2501,2,FALSE)))</f>
        <v/>
      </c>
      <c r="E122" s="304"/>
      <c r="F122" s="215" t="str">
        <f>IF($C122="","",IF(LEFT($C122,1)="@",VLOOKUP($C122,男子様式1!$BP$21:$BT$72,3,FALSE),VLOOKUP($C122,登録データ!$A$3:$H$2500,3,FALSE)))</f>
        <v/>
      </c>
      <c r="G122" s="305"/>
      <c r="H122" s="82" t="str">
        <f>IF($C122="","",IF(LEFT($C122,1)="@",VLOOKUP($C122,男子様式1!$BP$21:$BT$72,4,FALSE),VLOOKUP($C122,登録データ!$A$3:$H$2501,7,FALSE)))</f>
        <v/>
      </c>
      <c r="I122" s="81" t="str">
        <f>IF($C122="","",IF(LEFT($C122,1)="@",VLOOKUP($C122,男子様式1!$BP$21:$BT$72,5,FALSE),VLOOKUP($C122,登録データ!$A$3:$H$2501,4,FALSE)))</f>
        <v/>
      </c>
    </row>
    <row r="123" spans="2:13">
      <c r="B123" s="306" t="s">
        <v>3898</v>
      </c>
      <c r="C123" s="307"/>
      <c r="D123" s="307"/>
      <c r="E123" s="307"/>
      <c r="F123" s="307"/>
      <c r="G123" s="307"/>
      <c r="H123" s="307"/>
      <c r="I123" s="308"/>
    </row>
    <row r="124" spans="2:13">
      <c r="B124" s="306"/>
      <c r="C124" s="307"/>
      <c r="D124" s="307"/>
      <c r="E124" s="307"/>
      <c r="F124" s="307"/>
      <c r="G124" s="307"/>
      <c r="H124" s="307"/>
      <c r="I124" s="308"/>
    </row>
    <row r="125" spans="2:13" ht="14.25" thickBot="1">
      <c r="B125" s="309"/>
      <c r="C125" s="310"/>
      <c r="D125" s="310"/>
      <c r="E125" s="310"/>
      <c r="F125" s="310"/>
      <c r="G125" s="310"/>
      <c r="H125" s="310"/>
      <c r="I125" s="311"/>
    </row>
  </sheetData>
  <sheetProtection algorithmName="SHA-512" hashValue="m7FqzfmPTcs3jo6g0hzMfUJ9swLK/1YZa70eT1ne094Y5vdE+7tuGgGXC9R7g/H7aduS+5DWT80i+S8Rv9T+QA==" saltValue="4oEGNvarYi9dTa9dfved7w==" spinCount="100000" sheet="1" objects="1" scenarios="1"/>
  <protectedRanges>
    <protectedRange sqref="C117:C122" name="範囲6"/>
    <protectedRange sqref="C77:C82" name="範囲4"/>
    <protectedRange sqref="C37:C42" name="範囲2"/>
    <protectedRange sqref="C17:C22" name="範囲1"/>
    <protectedRange sqref="C57:C62" name="範囲3"/>
    <protectedRange sqref="C97:C102" name="範囲5"/>
  </protectedRanges>
  <mergeCells count="165">
    <mergeCell ref="D121:E121"/>
    <mergeCell ref="F121:G121"/>
    <mergeCell ref="D122:E122"/>
    <mergeCell ref="F122:G122"/>
    <mergeCell ref="B123:I125"/>
    <mergeCell ref="D118:E118"/>
    <mergeCell ref="F118:G118"/>
    <mergeCell ref="D119:E119"/>
    <mergeCell ref="F119:G119"/>
    <mergeCell ref="D120:E120"/>
    <mergeCell ref="F120:G120"/>
    <mergeCell ref="B115:I115"/>
    <mergeCell ref="D116:E116"/>
    <mergeCell ref="F116:G116"/>
    <mergeCell ref="D117:E117"/>
    <mergeCell ref="F117:G117"/>
    <mergeCell ref="B112:C112"/>
    <mergeCell ref="D112:I112"/>
    <mergeCell ref="B113:C113"/>
    <mergeCell ref="D113:I113"/>
    <mergeCell ref="B114:C114"/>
    <mergeCell ref="D114:I114"/>
    <mergeCell ref="B108:I109"/>
    <mergeCell ref="B110:C110"/>
    <mergeCell ref="D110:I110"/>
    <mergeCell ref="B111:C111"/>
    <mergeCell ref="D111:I111"/>
    <mergeCell ref="D101:E101"/>
    <mergeCell ref="F101:G101"/>
    <mergeCell ref="D102:E102"/>
    <mergeCell ref="F102:G102"/>
    <mergeCell ref="B103:I105"/>
    <mergeCell ref="D98:E98"/>
    <mergeCell ref="F98:G98"/>
    <mergeCell ref="D99:E99"/>
    <mergeCell ref="F99:G99"/>
    <mergeCell ref="D100:E100"/>
    <mergeCell ref="F100:G100"/>
    <mergeCell ref="B95:I95"/>
    <mergeCell ref="D96:E96"/>
    <mergeCell ref="F96:G96"/>
    <mergeCell ref="D97:E97"/>
    <mergeCell ref="F97:G97"/>
    <mergeCell ref="B92:C92"/>
    <mergeCell ref="D92:I92"/>
    <mergeCell ref="B93:C93"/>
    <mergeCell ref="D93:I93"/>
    <mergeCell ref="B94:C94"/>
    <mergeCell ref="D94:I94"/>
    <mergeCell ref="B88:I89"/>
    <mergeCell ref="B90:C90"/>
    <mergeCell ref="D90:I90"/>
    <mergeCell ref="B91:C91"/>
    <mergeCell ref="D91:I91"/>
    <mergeCell ref="D81:E81"/>
    <mergeCell ref="F81:G81"/>
    <mergeCell ref="D82:E82"/>
    <mergeCell ref="F82:G82"/>
    <mergeCell ref="B83:I85"/>
    <mergeCell ref="D78:E78"/>
    <mergeCell ref="F78:G78"/>
    <mergeCell ref="D79:E79"/>
    <mergeCell ref="F79:G79"/>
    <mergeCell ref="D80:E80"/>
    <mergeCell ref="F80:G80"/>
    <mergeCell ref="B75:I75"/>
    <mergeCell ref="D76:E76"/>
    <mergeCell ref="F76:G76"/>
    <mergeCell ref="D77:E77"/>
    <mergeCell ref="F77:G77"/>
    <mergeCell ref="B72:C72"/>
    <mergeCell ref="D72:I72"/>
    <mergeCell ref="B73:C73"/>
    <mergeCell ref="D73:I73"/>
    <mergeCell ref="B74:C74"/>
    <mergeCell ref="D74:I74"/>
    <mergeCell ref="B68:I69"/>
    <mergeCell ref="B70:C70"/>
    <mergeCell ref="D70:I70"/>
    <mergeCell ref="B71:C71"/>
    <mergeCell ref="D71:I71"/>
    <mergeCell ref="D61:E61"/>
    <mergeCell ref="F61:G61"/>
    <mergeCell ref="D62:E62"/>
    <mergeCell ref="F62:G62"/>
    <mergeCell ref="B63:I65"/>
    <mergeCell ref="D58:E58"/>
    <mergeCell ref="F58:G58"/>
    <mergeCell ref="D59:E59"/>
    <mergeCell ref="F59:G59"/>
    <mergeCell ref="D60:E60"/>
    <mergeCell ref="F60:G60"/>
    <mergeCell ref="B55:I55"/>
    <mergeCell ref="D56:E56"/>
    <mergeCell ref="F56:G56"/>
    <mergeCell ref="D57:E57"/>
    <mergeCell ref="F57:G57"/>
    <mergeCell ref="B52:C52"/>
    <mergeCell ref="D52:I52"/>
    <mergeCell ref="B53:C53"/>
    <mergeCell ref="D53:I53"/>
    <mergeCell ref="B54:C54"/>
    <mergeCell ref="D54:I54"/>
    <mergeCell ref="B48:I49"/>
    <mergeCell ref="B50:C50"/>
    <mergeCell ref="D50:I50"/>
    <mergeCell ref="B51:C51"/>
    <mergeCell ref="D51:I51"/>
    <mergeCell ref="A1:J3"/>
    <mergeCell ref="B8:I9"/>
    <mergeCell ref="B10:C10"/>
    <mergeCell ref="D10:I10"/>
    <mergeCell ref="B11:C11"/>
    <mergeCell ref="D11:I11"/>
    <mergeCell ref="D18:E18"/>
    <mergeCell ref="F18:G18"/>
    <mergeCell ref="B12:C12"/>
    <mergeCell ref="D12:I12"/>
    <mergeCell ref="B13:C13"/>
    <mergeCell ref="D13:I13"/>
    <mergeCell ref="B14:C14"/>
    <mergeCell ref="D14:I14"/>
    <mergeCell ref="B15:I15"/>
    <mergeCell ref="D16:E16"/>
    <mergeCell ref="F16:G16"/>
    <mergeCell ref="D17:E17"/>
    <mergeCell ref="F17:G17"/>
    <mergeCell ref="B5:B6"/>
    <mergeCell ref="C5:I6"/>
    <mergeCell ref="D19:E19"/>
    <mergeCell ref="F19:G19"/>
    <mergeCell ref="D20:E20"/>
    <mergeCell ref="F20:G20"/>
    <mergeCell ref="D21:E21"/>
    <mergeCell ref="F21:G21"/>
    <mergeCell ref="D40:E40"/>
    <mergeCell ref="F40:G40"/>
    <mergeCell ref="B34:C34"/>
    <mergeCell ref="D34:I34"/>
    <mergeCell ref="B35:I35"/>
    <mergeCell ref="D36:E36"/>
    <mergeCell ref="F36:G36"/>
    <mergeCell ref="D37:E37"/>
    <mergeCell ref="F37:G37"/>
    <mergeCell ref="D38:E38"/>
    <mergeCell ref="F38:G38"/>
    <mergeCell ref="D39:E39"/>
    <mergeCell ref="F39:G39"/>
    <mergeCell ref="B31:C31"/>
    <mergeCell ref="D31:I31"/>
    <mergeCell ref="B32:C32"/>
    <mergeCell ref="D42:E42"/>
    <mergeCell ref="F42:G42"/>
    <mergeCell ref="B43:I45"/>
    <mergeCell ref="D32:I32"/>
    <mergeCell ref="B33:C33"/>
    <mergeCell ref="D33:I33"/>
    <mergeCell ref="D22:E22"/>
    <mergeCell ref="F22:G22"/>
    <mergeCell ref="B23:I25"/>
    <mergeCell ref="B28:I29"/>
    <mergeCell ref="D41:E41"/>
    <mergeCell ref="F41:G41"/>
    <mergeCell ref="B30:C30"/>
    <mergeCell ref="D30:I30"/>
  </mergeCells>
  <phoneticPr fontId="2"/>
  <dataValidations count="1">
    <dataValidation imeMode="halfAlpha" allowBlank="1" showInputMessage="1" showErrorMessage="1" sqref="D12:I12 D72:I72 D32:I32 D52:I52 D92:I92 D112:I112"/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男子様式1!$BH$20:$BH$38</xm:f>
          </x14:formula1>
          <xm:sqref>C17:C22 C37:C42 C57:C62</xm:sqref>
        </x14:dataValidation>
        <x14:dataValidation type="list" allowBlank="1" showInputMessage="1" showErrorMessage="1">
          <x14:formula1>
            <xm:f>男子様式1!$BU$20:$BU$38</xm:f>
          </x14:formula1>
          <xm:sqref>C77:C82 C97:C102 C117:C122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N124"/>
  <sheetViews>
    <sheetView showGridLines="0" showRowColHeaders="0" view="pageBreakPreview" zoomScaleNormal="100" zoomScaleSheetLayoutView="100" workbookViewId="0">
      <selection activeCell="D9" sqref="D9:I9"/>
    </sheetView>
  </sheetViews>
  <sheetFormatPr defaultRowHeight="13.5"/>
  <cols>
    <col min="1" max="1" width="1.875" customWidth="1"/>
    <col min="10" max="10" width="2" customWidth="1"/>
    <col min="13" max="13" width="31.875" hidden="1" customWidth="1"/>
    <col min="14" max="14" width="9.5" hidden="1" customWidth="1"/>
    <col min="15" max="15" width="9.25" customWidth="1"/>
  </cols>
  <sheetData>
    <row r="1" spans="1:13">
      <c r="A1" s="346" t="s">
        <v>3924</v>
      </c>
      <c r="B1" s="346"/>
      <c r="C1" s="346"/>
      <c r="D1" s="346"/>
      <c r="E1" s="346"/>
      <c r="F1" s="346"/>
      <c r="G1" s="346"/>
      <c r="H1" s="346"/>
      <c r="I1" s="346"/>
      <c r="J1" s="346"/>
    </row>
    <row r="2" spans="1:13">
      <c r="A2" s="346"/>
      <c r="B2" s="346"/>
      <c r="C2" s="346"/>
      <c r="D2" s="346"/>
      <c r="E2" s="346"/>
      <c r="F2" s="346"/>
      <c r="G2" s="346"/>
      <c r="H2" s="346"/>
      <c r="I2" s="346"/>
      <c r="J2" s="346"/>
    </row>
    <row r="3" spans="1:13">
      <c r="A3" s="346"/>
      <c r="B3" s="346"/>
      <c r="C3" s="346"/>
      <c r="D3" s="346"/>
      <c r="E3" s="346"/>
      <c r="F3" s="346"/>
      <c r="G3" s="346"/>
      <c r="H3" s="346"/>
      <c r="I3" s="346"/>
      <c r="J3" s="346"/>
    </row>
    <row r="4" spans="1:13" ht="14.25" thickBot="1">
      <c r="A4" s="1"/>
      <c r="B4" s="1"/>
      <c r="C4" s="1"/>
      <c r="D4" s="1"/>
      <c r="E4" s="1"/>
      <c r="F4" s="1"/>
      <c r="G4" s="1"/>
      <c r="H4" s="1"/>
      <c r="I4" s="1"/>
      <c r="J4" s="1"/>
    </row>
    <row r="5" spans="1:13" ht="26.25" customHeight="1" thickBot="1">
      <c r="A5" s="1"/>
      <c r="B5" s="347" t="s">
        <v>3913</v>
      </c>
      <c r="C5" s="348"/>
      <c r="D5" s="349" t="str">
        <f>IFERROR(IF($D$9="","",HLOOKUP(1,$M$6:$M$7,2,FALSE)),"")</f>
        <v/>
      </c>
      <c r="E5" s="349"/>
      <c r="F5" s="349"/>
      <c r="G5" s="349"/>
      <c r="H5" s="349"/>
      <c r="I5" s="349"/>
      <c r="J5" s="1"/>
    </row>
    <row r="6" spans="1:13" ht="14.25" customHeight="1" thickBot="1">
      <c r="A6" s="1"/>
      <c r="B6" s="1"/>
      <c r="C6" s="1"/>
      <c r="D6" s="1"/>
      <c r="E6" s="1"/>
      <c r="F6" s="1"/>
      <c r="G6" s="1"/>
      <c r="H6" s="1"/>
      <c r="I6" s="1"/>
      <c r="J6" s="1"/>
      <c r="M6">
        <f>IF(SUM(M9:M15)=0,0,1)</f>
        <v>0</v>
      </c>
    </row>
    <row r="7" spans="1:13" ht="14.25" customHeight="1" thickBot="1">
      <c r="A7" s="1"/>
      <c r="B7" s="343" t="s">
        <v>3925</v>
      </c>
      <c r="C7" s="344"/>
      <c r="D7" s="344"/>
      <c r="E7" s="344"/>
      <c r="F7" s="344"/>
      <c r="G7" s="344"/>
      <c r="H7" s="344"/>
      <c r="I7" s="345"/>
      <c r="J7" s="1"/>
      <c r="M7" t="s">
        <v>3927</v>
      </c>
    </row>
    <row r="8" spans="1:13" ht="14.25" customHeight="1">
      <c r="A8" s="1"/>
      <c r="B8" s="320" t="s">
        <v>1</v>
      </c>
      <c r="C8" s="304"/>
      <c r="D8" s="304" t="str">
        <f>IF(基本登録情報!$C$7="","",基本登録情報!$C$7)</f>
        <v/>
      </c>
      <c r="E8" s="304"/>
      <c r="F8" s="304"/>
      <c r="G8" s="304"/>
      <c r="H8" s="304"/>
      <c r="I8" s="321"/>
      <c r="J8" s="1"/>
      <c r="M8" t="s">
        <v>3926</v>
      </c>
    </row>
    <row r="9" spans="1:13" ht="14.25" customHeight="1">
      <c r="A9" s="1"/>
      <c r="B9" s="168" t="s">
        <v>3685</v>
      </c>
      <c r="C9" s="314"/>
      <c r="D9" s="170"/>
      <c r="E9" s="170"/>
      <c r="F9" s="170"/>
      <c r="G9" s="170"/>
      <c r="H9" s="170"/>
      <c r="I9" s="171"/>
      <c r="J9" s="1"/>
      <c r="M9">
        <f>IF(OR(D9="",LEFT(D9,1)="@"),0,IF(VLOOKUP(D9,登録データ!$A$3:$V$2500,22,FALSE)=0,0,1))</f>
        <v>0</v>
      </c>
    </row>
    <row r="10" spans="1:13" ht="14.25" customHeight="1">
      <c r="A10" s="1"/>
      <c r="B10" s="168" t="s">
        <v>3914</v>
      </c>
      <c r="C10" s="314"/>
      <c r="D10" s="314" t="str">
        <f>IF(D$9="","",IF(LEFT(D$9,1)="@",VLOOKUP(D$9,男子様式1!$CC$21:$CG$27,3,FALSE),VLOOKUP(D$9,登録データ!$A$3:$H$2501,3,FALSE)))</f>
        <v/>
      </c>
      <c r="E10" s="314"/>
      <c r="F10" s="314"/>
      <c r="G10" s="314"/>
      <c r="H10" s="314"/>
      <c r="I10" s="184"/>
      <c r="J10" s="1"/>
      <c r="M10">
        <f>IF(OR(D26="",LEFT(D26,1)="@"),0,IF(VLOOKUP(D26,登録データ!$A$3:$V$2500,22,FALSE)=0,0,1))</f>
        <v>0</v>
      </c>
    </row>
    <row r="11" spans="1:13" ht="14.25" customHeight="1">
      <c r="A11" s="1"/>
      <c r="B11" s="168" t="s">
        <v>3686</v>
      </c>
      <c r="C11" s="314"/>
      <c r="D11" s="314" t="str">
        <f>IF(D$9="","",IF(LEFT(D$9,1)="@",VLOOKUP(D$9,男子様式1!$CC$21:$CG$27,2,FALSE),VLOOKUP(D$9,登録データ!$A$3:$H$2501,2,FALSE)))</f>
        <v/>
      </c>
      <c r="E11" s="314"/>
      <c r="F11" s="314"/>
      <c r="G11" s="314"/>
      <c r="H11" s="314"/>
      <c r="I11" s="184"/>
      <c r="J11" s="1"/>
      <c r="M11">
        <f>IF(OR(D43="",LEFT(D43,1)="@"),0,IF(VLOOKUP(D43,登録データ!$A$3:$V$2500,22,FALSE)=0,0,1))</f>
        <v>0</v>
      </c>
    </row>
    <row r="12" spans="1:13" ht="14.25" customHeight="1">
      <c r="A12" s="1"/>
      <c r="B12" s="168" t="s">
        <v>22</v>
      </c>
      <c r="C12" s="314"/>
      <c r="D12" s="82" t="str">
        <f>IF(D$9="","",IF(LEFT(D$9,1)="@",VLOOKUP(D$9,男子様式1!$CC$21:$CG$27,4,FALSE),VLOOKUP(D$9,登録データ!$A$3:$H$2501,7,FALSE)))</f>
        <v/>
      </c>
      <c r="E12" s="314" t="s">
        <v>3897</v>
      </c>
      <c r="F12" s="314"/>
      <c r="G12" s="314" t="str">
        <f>IF(D$9="","",IF(LEFT(D$9,1)="@",VLOOKUP(D$9,男子様式1!$CC$21:$CG$27,5,FALSE),VLOOKUP(D$9,登録データ!$A$3:$H$2501,4,FALSE)))</f>
        <v/>
      </c>
      <c r="H12" s="314"/>
      <c r="I12" s="184"/>
      <c r="J12" s="1"/>
      <c r="M12">
        <f>IF(OR(D60="",LEFT(D60,1)="@"),0,IF(VLOOKUP(D60,登録データ!$A$3:$V$2500,22,FALSE)=0,0,1))</f>
        <v>0</v>
      </c>
    </row>
    <row r="13" spans="1:13" ht="14.25" customHeight="1">
      <c r="A13" s="1"/>
      <c r="B13" s="168" t="s">
        <v>3915</v>
      </c>
      <c r="C13" s="314"/>
      <c r="D13" s="170"/>
      <c r="E13" s="170"/>
      <c r="F13" s="170"/>
      <c r="G13" s="170"/>
      <c r="H13" s="170"/>
      <c r="I13" s="171"/>
      <c r="J13" s="1"/>
      <c r="M13">
        <f>IF(OR(D77="",LEFT(D77,1)="@"),0,IF(VLOOKUP(D77,登録データ!$A$3:$V$2500,22,FALSE)=0,0,1))</f>
        <v>0</v>
      </c>
    </row>
    <row r="14" spans="1:13" ht="14.25" customHeight="1">
      <c r="A14" s="1"/>
      <c r="B14" s="168" t="s">
        <v>3714</v>
      </c>
      <c r="C14" s="314"/>
      <c r="D14" s="163"/>
      <c r="E14" s="163"/>
      <c r="F14" s="163"/>
      <c r="G14" s="163"/>
      <c r="H14" s="163"/>
      <c r="I14" s="164"/>
      <c r="J14" s="1"/>
      <c r="M14">
        <f>IF(OR(D94="",LEFT(D94,1)="@"),0,IF(VLOOKUP(D94,登録データ!$A$3:$V$2500,22,FALSE)=0,0,1))</f>
        <v>0</v>
      </c>
    </row>
    <row r="15" spans="1:13" ht="14.25" customHeight="1">
      <c r="A15" s="1"/>
      <c r="B15" s="168" t="s">
        <v>3830</v>
      </c>
      <c r="C15" s="314"/>
      <c r="D15" s="170"/>
      <c r="E15" s="170"/>
      <c r="F15" s="170"/>
      <c r="G15" s="170"/>
      <c r="H15" s="170"/>
      <c r="I15" s="171"/>
      <c r="J15" s="1"/>
      <c r="M15">
        <f>IF(OR(D111="",LEFT(D111,1)="@"),0,IF(VLOOKUP(D111,登録データ!$A$3:$V$2500,22,FALSE)=0,0,1))</f>
        <v>0</v>
      </c>
    </row>
    <row r="16" spans="1:13" ht="14.25" customHeight="1" thickBot="1">
      <c r="A16" s="1"/>
      <c r="B16" s="169" t="s">
        <v>3893</v>
      </c>
      <c r="C16" s="322"/>
      <c r="D16" s="172"/>
      <c r="E16" s="172"/>
      <c r="F16" s="172"/>
      <c r="G16" s="172"/>
      <c r="H16" s="172"/>
      <c r="I16" s="173"/>
      <c r="J16" s="1"/>
    </row>
    <row r="17" spans="1:10" ht="14.25" customHeight="1" thickBot="1">
      <c r="A17" s="1"/>
      <c r="B17" s="340" t="s">
        <v>3916</v>
      </c>
      <c r="C17" s="341"/>
      <c r="D17" s="341"/>
      <c r="E17" s="341"/>
      <c r="F17" s="341"/>
      <c r="G17" s="341"/>
      <c r="H17" s="341"/>
      <c r="I17" s="195"/>
      <c r="J17" s="1"/>
    </row>
    <row r="18" spans="1:10" ht="14.25" customHeight="1">
      <c r="A18" s="1"/>
      <c r="B18" s="320" t="s">
        <v>3920</v>
      </c>
      <c r="C18" s="304"/>
      <c r="D18" s="312"/>
      <c r="E18" s="313"/>
      <c r="F18" s="342" t="s">
        <v>3917</v>
      </c>
      <c r="G18" s="304"/>
      <c r="H18" s="312"/>
      <c r="I18" s="313"/>
      <c r="J18" s="1"/>
    </row>
    <row r="19" spans="1:10" ht="14.25" customHeight="1">
      <c r="A19" s="1"/>
      <c r="B19" s="168" t="s">
        <v>3918</v>
      </c>
      <c r="C19" s="314"/>
      <c r="D19" s="163"/>
      <c r="E19" s="164"/>
      <c r="F19" s="305" t="s">
        <v>3741</v>
      </c>
      <c r="G19" s="314"/>
      <c r="H19" s="163"/>
      <c r="I19" s="164"/>
      <c r="J19" s="1"/>
    </row>
    <row r="20" spans="1:10" ht="14.25" customHeight="1">
      <c r="A20" s="1"/>
      <c r="B20" s="168" t="s">
        <v>166</v>
      </c>
      <c r="C20" s="314"/>
      <c r="D20" s="163"/>
      <c r="E20" s="164"/>
      <c r="F20" s="305" t="s">
        <v>3807</v>
      </c>
      <c r="G20" s="314"/>
      <c r="H20" s="163"/>
      <c r="I20" s="164"/>
      <c r="J20" s="1"/>
    </row>
    <row r="21" spans="1:10" ht="14.25" customHeight="1">
      <c r="A21" s="1"/>
      <c r="B21" s="168" t="s">
        <v>3919</v>
      </c>
      <c r="C21" s="314"/>
      <c r="D21" s="163"/>
      <c r="E21" s="164"/>
      <c r="F21" s="305" t="s">
        <v>3677</v>
      </c>
      <c r="G21" s="314"/>
      <c r="H21" s="163"/>
      <c r="I21" s="164"/>
      <c r="J21" s="1"/>
    </row>
    <row r="22" spans="1:10" ht="14.25" customHeight="1" thickBot="1">
      <c r="A22" s="1"/>
      <c r="B22" s="169" t="s">
        <v>3921</v>
      </c>
      <c r="C22" s="322"/>
      <c r="D22" s="337"/>
      <c r="E22" s="338"/>
      <c r="F22" s="339" t="s">
        <v>3922</v>
      </c>
      <c r="G22" s="322"/>
      <c r="H22" s="337"/>
      <c r="I22" s="338"/>
      <c r="J22" s="1"/>
    </row>
    <row r="23" spans="1:10" ht="14.25" thickBot="1"/>
    <row r="24" spans="1:10" ht="14.25" thickBot="1">
      <c r="B24" s="343" t="s">
        <v>3925</v>
      </c>
      <c r="C24" s="344"/>
      <c r="D24" s="344"/>
      <c r="E24" s="344"/>
      <c r="F24" s="344"/>
      <c r="G24" s="344"/>
      <c r="H24" s="344"/>
      <c r="I24" s="345"/>
    </row>
    <row r="25" spans="1:10">
      <c r="B25" s="320" t="s">
        <v>1</v>
      </c>
      <c r="C25" s="304"/>
      <c r="D25" s="304" t="str">
        <f>IF(基本登録情報!$C$7="","",基本登録情報!$C$7)</f>
        <v/>
      </c>
      <c r="E25" s="304"/>
      <c r="F25" s="304"/>
      <c r="G25" s="304"/>
      <c r="H25" s="304"/>
      <c r="I25" s="321"/>
    </row>
    <row r="26" spans="1:10">
      <c r="B26" s="168" t="s">
        <v>3685</v>
      </c>
      <c r="C26" s="314"/>
      <c r="D26" s="170"/>
      <c r="E26" s="170"/>
      <c r="F26" s="170"/>
      <c r="G26" s="170"/>
      <c r="H26" s="170"/>
      <c r="I26" s="171"/>
    </row>
    <row r="27" spans="1:10">
      <c r="B27" s="168" t="s">
        <v>3914</v>
      </c>
      <c r="C27" s="314"/>
      <c r="D27" s="314" t="str">
        <f>IF(D$9="","",IF(LEFT(D$9,1)="@",VLOOKUP(D$9,男子様式1!$CC$21:$CG$27,3,FALSE),VLOOKUP(D$9,登録データ!$A$3:$H$2501,3,FALSE)))</f>
        <v/>
      </c>
      <c r="E27" s="314"/>
      <c r="F27" s="314"/>
      <c r="G27" s="314"/>
      <c r="H27" s="314"/>
      <c r="I27" s="184"/>
    </row>
    <row r="28" spans="1:10">
      <c r="B28" s="168" t="s">
        <v>3686</v>
      </c>
      <c r="C28" s="314"/>
      <c r="D28" s="314" t="str">
        <f>IF(D$9="","",IF(LEFT(D$9,1)="@",VLOOKUP(D$9,男子様式1!$CC$21:$CG$27,2,FALSE),VLOOKUP(D$9,登録データ!$A$3:$H$2501,2,FALSE)))</f>
        <v/>
      </c>
      <c r="E28" s="314"/>
      <c r="F28" s="314"/>
      <c r="G28" s="314"/>
      <c r="H28" s="314"/>
      <c r="I28" s="184"/>
    </row>
    <row r="29" spans="1:10">
      <c r="B29" s="168" t="s">
        <v>22</v>
      </c>
      <c r="C29" s="314"/>
      <c r="D29" s="159" t="str">
        <f>IF(D$9="","",IF(LEFT(D$9,1)="@",VLOOKUP(D$9,男子様式1!$CC$21:$CG$27,4,FALSE),VLOOKUP(D$9,登録データ!$A$3:$H$2501,7,FALSE)))</f>
        <v/>
      </c>
      <c r="E29" s="314" t="s">
        <v>3897</v>
      </c>
      <c r="F29" s="314"/>
      <c r="G29" s="314" t="str">
        <f>IF(D$9="","",IF(LEFT(D$9,1)="@",VLOOKUP(D$9,男子様式1!$CC$21:$CG$27,5,FALSE),VLOOKUP(D$9,登録データ!$A$3:$H$2501,4,FALSE)))</f>
        <v/>
      </c>
      <c r="H29" s="314"/>
      <c r="I29" s="184"/>
    </row>
    <row r="30" spans="1:10">
      <c r="B30" s="168" t="s">
        <v>3915</v>
      </c>
      <c r="C30" s="314"/>
      <c r="D30" s="170"/>
      <c r="E30" s="170"/>
      <c r="F30" s="170"/>
      <c r="G30" s="170"/>
      <c r="H30" s="170"/>
      <c r="I30" s="171"/>
    </row>
    <row r="31" spans="1:10">
      <c r="B31" s="168" t="s">
        <v>3714</v>
      </c>
      <c r="C31" s="314"/>
      <c r="D31" s="163"/>
      <c r="E31" s="163"/>
      <c r="F31" s="163"/>
      <c r="G31" s="163"/>
      <c r="H31" s="163"/>
      <c r="I31" s="164"/>
    </row>
    <row r="32" spans="1:10">
      <c r="B32" s="168" t="s">
        <v>3830</v>
      </c>
      <c r="C32" s="314"/>
      <c r="D32" s="170"/>
      <c r="E32" s="170"/>
      <c r="F32" s="170"/>
      <c r="G32" s="170"/>
      <c r="H32" s="170"/>
      <c r="I32" s="171"/>
    </row>
    <row r="33" spans="2:9" ht="14.25" thickBot="1">
      <c r="B33" s="169" t="s">
        <v>3893</v>
      </c>
      <c r="C33" s="322"/>
      <c r="D33" s="172"/>
      <c r="E33" s="172"/>
      <c r="F33" s="172"/>
      <c r="G33" s="172"/>
      <c r="H33" s="172"/>
      <c r="I33" s="173"/>
    </row>
    <row r="34" spans="2:9" ht="14.25" thickBot="1">
      <c r="B34" s="340" t="s">
        <v>3916</v>
      </c>
      <c r="C34" s="341"/>
      <c r="D34" s="341"/>
      <c r="E34" s="341"/>
      <c r="F34" s="341"/>
      <c r="G34" s="341"/>
      <c r="H34" s="341"/>
      <c r="I34" s="195"/>
    </row>
    <row r="35" spans="2:9">
      <c r="B35" s="320" t="s">
        <v>3920</v>
      </c>
      <c r="C35" s="304"/>
      <c r="D35" s="312"/>
      <c r="E35" s="313"/>
      <c r="F35" s="342" t="s">
        <v>3917</v>
      </c>
      <c r="G35" s="304"/>
      <c r="H35" s="312"/>
      <c r="I35" s="313"/>
    </row>
    <row r="36" spans="2:9">
      <c r="B36" s="168" t="s">
        <v>3918</v>
      </c>
      <c r="C36" s="314"/>
      <c r="D36" s="163"/>
      <c r="E36" s="164"/>
      <c r="F36" s="305" t="s">
        <v>3741</v>
      </c>
      <c r="G36" s="314"/>
      <c r="H36" s="163"/>
      <c r="I36" s="164"/>
    </row>
    <row r="37" spans="2:9">
      <c r="B37" s="168" t="s">
        <v>166</v>
      </c>
      <c r="C37" s="314"/>
      <c r="D37" s="163"/>
      <c r="E37" s="164"/>
      <c r="F37" s="305" t="s">
        <v>3807</v>
      </c>
      <c r="G37" s="314"/>
      <c r="H37" s="163"/>
      <c r="I37" s="164"/>
    </row>
    <row r="38" spans="2:9">
      <c r="B38" s="168" t="s">
        <v>3919</v>
      </c>
      <c r="C38" s="314"/>
      <c r="D38" s="163"/>
      <c r="E38" s="164"/>
      <c r="F38" s="305" t="s">
        <v>3677</v>
      </c>
      <c r="G38" s="314"/>
      <c r="H38" s="163"/>
      <c r="I38" s="164"/>
    </row>
    <row r="39" spans="2:9" ht="14.25" thickBot="1">
      <c r="B39" s="169" t="s">
        <v>3921</v>
      </c>
      <c r="C39" s="322"/>
      <c r="D39" s="337"/>
      <c r="E39" s="338"/>
      <c r="F39" s="339" t="s">
        <v>3922</v>
      </c>
      <c r="G39" s="322"/>
      <c r="H39" s="337"/>
      <c r="I39" s="338"/>
    </row>
    <row r="40" spans="2:9" ht="14.25" thickBot="1"/>
    <row r="41" spans="2:9" ht="14.25" thickBot="1">
      <c r="B41" s="343" t="s">
        <v>3925</v>
      </c>
      <c r="C41" s="344"/>
      <c r="D41" s="344"/>
      <c r="E41" s="344"/>
      <c r="F41" s="344"/>
      <c r="G41" s="344"/>
      <c r="H41" s="344"/>
      <c r="I41" s="345"/>
    </row>
    <row r="42" spans="2:9">
      <c r="B42" s="320" t="s">
        <v>1</v>
      </c>
      <c r="C42" s="304"/>
      <c r="D42" s="304" t="str">
        <f>IF(基本登録情報!$C$7="","",基本登録情報!$C$7)</f>
        <v/>
      </c>
      <c r="E42" s="304"/>
      <c r="F42" s="304"/>
      <c r="G42" s="304"/>
      <c r="H42" s="304"/>
      <c r="I42" s="321"/>
    </row>
    <row r="43" spans="2:9">
      <c r="B43" s="168" t="s">
        <v>3685</v>
      </c>
      <c r="C43" s="314"/>
      <c r="D43" s="170"/>
      <c r="E43" s="170"/>
      <c r="F43" s="170"/>
      <c r="G43" s="170"/>
      <c r="H43" s="170"/>
      <c r="I43" s="171"/>
    </row>
    <row r="44" spans="2:9">
      <c r="B44" s="168" t="s">
        <v>3914</v>
      </c>
      <c r="C44" s="314"/>
      <c r="D44" s="314" t="str">
        <f>IF(D$9="","",IF(LEFT(D$9,1)="@",VLOOKUP(D$9,男子様式1!$CC$21:$CG$27,3,FALSE),VLOOKUP(D$9,登録データ!$A$3:$H$2501,3,FALSE)))</f>
        <v/>
      </c>
      <c r="E44" s="314"/>
      <c r="F44" s="314"/>
      <c r="G44" s="314"/>
      <c r="H44" s="314"/>
      <c r="I44" s="184"/>
    </row>
    <row r="45" spans="2:9">
      <c r="B45" s="168" t="s">
        <v>3686</v>
      </c>
      <c r="C45" s="314"/>
      <c r="D45" s="314" t="str">
        <f>IF(D$9="","",IF(LEFT(D$9,1)="@",VLOOKUP(D$9,男子様式1!$CC$21:$CG$27,2,FALSE),VLOOKUP(D$9,登録データ!$A$3:$H$2501,2,FALSE)))</f>
        <v/>
      </c>
      <c r="E45" s="314"/>
      <c r="F45" s="314"/>
      <c r="G45" s="314"/>
      <c r="H45" s="314"/>
      <c r="I45" s="184"/>
    </row>
    <row r="46" spans="2:9">
      <c r="B46" s="168" t="s">
        <v>22</v>
      </c>
      <c r="C46" s="314"/>
      <c r="D46" s="159" t="str">
        <f>IF(D$9="","",IF(LEFT(D$9,1)="@",VLOOKUP(D$9,男子様式1!$CC$21:$CG$27,4,FALSE),VLOOKUP(D$9,登録データ!$A$3:$H$2501,7,FALSE)))</f>
        <v/>
      </c>
      <c r="E46" s="314" t="s">
        <v>3897</v>
      </c>
      <c r="F46" s="314"/>
      <c r="G46" s="314" t="str">
        <f>IF(D$9="","",IF(LEFT(D$9,1)="@",VLOOKUP(D$9,男子様式1!$CC$21:$CG$27,5,FALSE),VLOOKUP(D$9,登録データ!$A$3:$H$2501,4,FALSE)))</f>
        <v/>
      </c>
      <c r="H46" s="314"/>
      <c r="I46" s="184"/>
    </row>
    <row r="47" spans="2:9">
      <c r="B47" s="168" t="s">
        <v>3915</v>
      </c>
      <c r="C47" s="314"/>
      <c r="D47" s="170"/>
      <c r="E47" s="170"/>
      <c r="F47" s="170"/>
      <c r="G47" s="170"/>
      <c r="H47" s="170"/>
      <c r="I47" s="171"/>
    </row>
    <row r="48" spans="2:9">
      <c r="B48" s="168" t="s">
        <v>3714</v>
      </c>
      <c r="C48" s="314"/>
      <c r="D48" s="163"/>
      <c r="E48" s="163"/>
      <c r="F48" s="163"/>
      <c r="G48" s="163"/>
      <c r="H48" s="163"/>
      <c r="I48" s="164"/>
    </row>
    <row r="49" spans="2:9">
      <c r="B49" s="168" t="s">
        <v>3830</v>
      </c>
      <c r="C49" s="314"/>
      <c r="D49" s="170"/>
      <c r="E49" s="170"/>
      <c r="F49" s="170"/>
      <c r="G49" s="170"/>
      <c r="H49" s="170"/>
      <c r="I49" s="171"/>
    </row>
    <row r="50" spans="2:9" ht="14.25" thickBot="1">
      <c r="B50" s="169" t="s">
        <v>3893</v>
      </c>
      <c r="C50" s="322"/>
      <c r="D50" s="172"/>
      <c r="E50" s="172"/>
      <c r="F50" s="172"/>
      <c r="G50" s="172"/>
      <c r="H50" s="172"/>
      <c r="I50" s="173"/>
    </row>
    <row r="51" spans="2:9" ht="14.25" thickBot="1">
      <c r="B51" s="340" t="s">
        <v>3916</v>
      </c>
      <c r="C51" s="341"/>
      <c r="D51" s="341"/>
      <c r="E51" s="341"/>
      <c r="F51" s="341"/>
      <c r="G51" s="341"/>
      <c r="H51" s="341"/>
      <c r="I51" s="195"/>
    </row>
    <row r="52" spans="2:9">
      <c r="B52" s="320" t="s">
        <v>3920</v>
      </c>
      <c r="C52" s="304"/>
      <c r="D52" s="312"/>
      <c r="E52" s="313"/>
      <c r="F52" s="342" t="s">
        <v>3917</v>
      </c>
      <c r="G52" s="304"/>
      <c r="H52" s="312"/>
      <c r="I52" s="313"/>
    </row>
    <row r="53" spans="2:9">
      <c r="B53" s="168" t="s">
        <v>3918</v>
      </c>
      <c r="C53" s="314"/>
      <c r="D53" s="163"/>
      <c r="E53" s="164"/>
      <c r="F53" s="305" t="s">
        <v>3741</v>
      </c>
      <c r="G53" s="314"/>
      <c r="H53" s="163"/>
      <c r="I53" s="164"/>
    </row>
    <row r="54" spans="2:9">
      <c r="B54" s="168" t="s">
        <v>166</v>
      </c>
      <c r="C54" s="314"/>
      <c r="D54" s="163"/>
      <c r="E54" s="164"/>
      <c r="F54" s="305" t="s">
        <v>3807</v>
      </c>
      <c r="G54" s="314"/>
      <c r="H54" s="163"/>
      <c r="I54" s="164"/>
    </row>
    <row r="55" spans="2:9">
      <c r="B55" s="168" t="s">
        <v>3919</v>
      </c>
      <c r="C55" s="314"/>
      <c r="D55" s="163"/>
      <c r="E55" s="164"/>
      <c r="F55" s="305" t="s">
        <v>3677</v>
      </c>
      <c r="G55" s="314"/>
      <c r="H55" s="163"/>
      <c r="I55" s="164"/>
    </row>
    <row r="56" spans="2:9" ht="14.25" thickBot="1">
      <c r="B56" s="169" t="s">
        <v>3921</v>
      </c>
      <c r="C56" s="322"/>
      <c r="D56" s="337"/>
      <c r="E56" s="338"/>
      <c r="F56" s="339" t="s">
        <v>3922</v>
      </c>
      <c r="G56" s="322"/>
      <c r="H56" s="337"/>
      <c r="I56" s="338"/>
    </row>
    <row r="57" spans="2:9" ht="14.25" thickBot="1"/>
    <row r="58" spans="2:9" ht="14.25" thickBot="1">
      <c r="B58" s="343" t="s">
        <v>3925</v>
      </c>
      <c r="C58" s="344"/>
      <c r="D58" s="344"/>
      <c r="E58" s="344"/>
      <c r="F58" s="344"/>
      <c r="G58" s="344"/>
      <c r="H58" s="344"/>
      <c r="I58" s="345"/>
    </row>
    <row r="59" spans="2:9">
      <c r="B59" s="320" t="s">
        <v>1</v>
      </c>
      <c r="C59" s="304"/>
      <c r="D59" s="304" t="str">
        <f>IF(基本登録情報!$C$7="","",基本登録情報!$C$7)</f>
        <v/>
      </c>
      <c r="E59" s="304"/>
      <c r="F59" s="304"/>
      <c r="G59" s="304"/>
      <c r="H59" s="304"/>
      <c r="I59" s="321"/>
    </row>
    <row r="60" spans="2:9">
      <c r="B60" s="168" t="s">
        <v>3685</v>
      </c>
      <c r="C60" s="314"/>
      <c r="D60" s="170"/>
      <c r="E60" s="170"/>
      <c r="F60" s="170"/>
      <c r="G60" s="170"/>
      <c r="H60" s="170"/>
      <c r="I60" s="171"/>
    </row>
    <row r="61" spans="2:9">
      <c r="B61" s="168" t="s">
        <v>3914</v>
      </c>
      <c r="C61" s="314"/>
      <c r="D61" s="314" t="str">
        <f>IF(D$9="","",IF(LEFT(D$9,1)="@",VLOOKUP(D$9,男子様式1!$CC$21:$CG$27,3,FALSE),VLOOKUP(D$9,登録データ!$A$3:$H$2501,3,FALSE)))</f>
        <v/>
      </c>
      <c r="E61" s="314"/>
      <c r="F61" s="314"/>
      <c r="G61" s="314"/>
      <c r="H61" s="314"/>
      <c r="I61" s="184"/>
    </row>
    <row r="62" spans="2:9">
      <c r="B62" s="168" t="s">
        <v>3686</v>
      </c>
      <c r="C62" s="314"/>
      <c r="D62" s="314" t="str">
        <f>IF(D$9="","",IF(LEFT(D$9,1)="@",VLOOKUP(D$9,男子様式1!$CC$21:$CG$27,2,FALSE),VLOOKUP(D$9,登録データ!$A$3:$H$2501,2,FALSE)))</f>
        <v/>
      </c>
      <c r="E62" s="314"/>
      <c r="F62" s="314"/>
      <c r="G62" s="314"/>
      <c r="H62" s="314"/>
      <c r="I62" s="184"/>
    </row>
    <row r="63" spans="2:9">
      <c r="B63" s="168" t="s">
        <v>22</v>
      </c>
      <c r="C63" s="314"/>
      <c r="D63" s="159" t="str">
        <f>IF(D$9="","",IF(LEFT(D$9,1)="@",VLOOKUP(D$9,男子様式1!$CC$21:$CG$27,4,FALSE),VLOOKUP(D$9,登録データ!$A$3:$H$2501,7,FALSE)))</f>
        <v/>
      </c>
      <c r="E63" s="314" t="s">
        <v>3897</v>
      </c>
      <c r="F63" s="314"/>
      <c r="G63" s="314" t="str">
        <f>IF(D$9="","",IF(LEFT(D$9,1)="@",VLOOKUP(D$9,男子様式1!$CC$21:$CG$27,5,FALSE),VLOOKUP(D$9,登録データ!$A$3:$H$2501,4,FALSE)))</f>
        <v/>
      </c>
      <c r="H63" s="314"/>
      <c r="I63" s="184"/>
    </row>
    <row r="64" spans="2:9">
      <c r="B64" s="168" t="s">
        <v>3915</v>
      </c>
      <c r="C64" s="314"/>
      <c r="D64" s="170"/>
      <c r="E64" s="170"/>
      <c r="F64" s="170"/>
      <c r="G64" s="170"/>
      <c r="H64" s="170"/>
      <c r="I64" s="171"/>
    </row>
    <row r="65" spans="2:9">
      <c r="B65" s="168" t="s">
        <v>3714</v>
      </c>
      <c r="C65" s="314"/>
      <c r="D65" s="163"/>
      <c r="E65" s="163"/>
      <c r="F65" s="163"/>
      <c r="G65" s="163"/>
      <c r="H65" s="163"/>
      <c r="I65" s="164"/>
    </row>
    <row r="66" spans="2:9">
      <c r="B66" s="168" t="s">
        <v>3830</v>
      </c>
      <c r="C66" s="314"/>
      <c r="D66" s="170"/>
      <c r="E66" s="170"/>
      <c r="F66" s="170"/>
      <c r="G66" s="170"/>
      <c r="H66" s="170"/>
      <c r="I66" s="171"/>
    </row>
    <row r="67" spans="2:9" ht="14.25" thickBot="1">
      <c r="B67" s="169" t="s">
        <v>3893</v>
      </c>
      <c r="C67" s="322"/>
      <c r="D67" s="172"/>
      <c r="E67" s="172"/>
      <c r="F67" s="172"/>
      <c r="G67" s="172"/>
      <c r="H67" s="172"/>
      <c r="I67" s="173"/>
    </row>
    <row r="68" spans="2:9" ht="14.25" thickBot="1">
      <c r="B68" s="340" t="s">
        <v>3916</v>
      </c>
      <c r="C68" s="341"/>
      <c r="D68" s="341"/>
      <c r="E68" s="341"/>
      <c r="F68" s="341"/>
      <c r="G68" s="341"/>
      <c r="H68" s="341"/>
      <c r="I68" s="195"/>
    </row>
    <row r="69" spans="2:9">
      <c r="B69" s="320" t="s">
        <v>3920</v>
      </c>
      <c r="C69" s="304"/>
      <c r="D69" s="312"/>
      <c r="E69" s="313"/>
      <c r="F69" s="342" t="s">
        <v>3917</v>
      </c>
      <c r="G69" s="304"/>
      <c r="H69" s="312"/>
      <c r="I69" s="313"/>
    </row>
    <row r="70" spans="2:9">
      <c r="B70" s="168" t="s">
        <v>3918</v>
      </c>
      <c r="C70" s="314"/>
      <c r="D70" s="163"/>
      <c r="E70" s="164"/>
      <c r="F70" s="305" t="s">
        <v>3741</v>
      </c>
      <c r="G70" s="314"/>
      <c r="H70" s="163"/>
      <c r="I70" s="164"/>
    </row>
    <row r="71" spans="2:9">
      <c r="B71" s="168" t="s">
        <v>166</v>
      </c>
      <c r="C71" s="314"/>
      <c r="D71" s="163"/>
      <c r="E71" s="164"/>
      <c r="F71" s="305" t="s">
        <v>3807</v>
      </c>
      <c r="G71" s="314"/>
      <c r="H71" s="163"/>
      <c r="I71" s="164"/>
    </row>
    <row r="72" spans="2:9">
      <c r="B72" s="168" t="s">
        <v>3919</v>
      </c>
      <c r="C72" s="314"/>
      <c r="D72" s="163"/>
      <c r="E72" s="164"/>
      <c r="F72" s="305" t="s">
        <v>3677</v>
      </c>
      <c r="G72" s="314"/>
      <c r="H72" s="163"/>
      <c r="I72" s="164"/>
    </row>
    <row r="73" spans="2:9" ht="14.25" thickBot="1">
      <c r="B73" s="169" t="s">
        <v>3921</v>
      </c>
      <c r="C73" s="322"/>
      <c r="D73" s="337"/>
      <c r="E73" s="338"/>
      <c r="F73" s="339" t="s">
        <v>3922</v>
      </c>
      <c r="G73" s="322"/>
      <c r="H73" s="337"/>
      <c r="I73" s="338"/>
    </row>
    <row r="74" spans="2:9" ht="14.25" thickBot="1"/>
    <row r="75" spans="2:9" ht="14.25" thickBot="1">
      <c r="B75" s="343" t="s">
        <v>3925</v>
      </c>
      <c r="C75" s="344"/>
      <c r="D75" s="344"/>
      <c r="E75" s="344"/>
      <c r="F75" s="344"/>
      <c r="G75" s="344"/>
      <c r="H75" s="344"/>
      <c r="I75" s="345"/>
    </row>
    <row r="76" spans="2:9">
      <c r="B76" s="320" t="s">
        <v>1</v>
      </c>
      <c r="C76" s="304"/>
      <c r="D76" s="304" t="str">
        <f>IF(基本登録情報!$C$7="","",基本登録情報!$C$7)</f>
        <v/>
      </c>
      <c r="E76" s="304"/>
      <c r="F76" s="304"/>
      <c r="G76" s="304"/>
      <c r="H76" s="304"/>
      <c r="I76" s="321"/>
    </row>
    <row r="77" spans="2:9">
      <c r="B77" s="168" t="s">
        <v>3685</v>
      </c>
      <c r="C77" s="314"/>
      <c r="D77" s="170"/>
      <c r="E77" s="170"/>
      <c r="F77" s="170"/>
      <c r="G77" s="170"/>
      <c r="H77" s="170"/>
      <c r="I77" s="171"/>
    </row>
    <row r="78" spans="2:9">
      <c r="B78" s="168" t="s">
        <v>3914</v>
      </c>
      <c r="C78" s="314"/>
      <c r="D78" s="314" t="str">
        <f>IF(D$9="","",IF(LEFT(D$9,1)="@",VLOOKUP(D$9,男子様式1!$CC$21:$CG$27,3,FALSE),VLOOKUP(D$9,登録データ!$A$3:$H$2501,3,FALSE)))</f>
        <v/>
      </c>
      <c r="E78" s="314"/>
      <c r="F78" s="314"/>
      <c r="G78" s="314"/>
      <c r="H78" s="314"/>
      <c r="I78" s="184"/>
    </row>
    <row r="79" spans="2:9">
      <c r="B79" s="168" t="s">
        <v>3686</v>
      </c>
      <c r="C79" s="314"/>
      <c r="D79" s="314" t="str">
        <f>IF(D$9="","",IF(LEFT(D$9,1)="@",VLOOKUP(D$9,男子様式1!$CC$21:$CG$27,2,FALSE),VLOOKUP(D$9,登録データ!$A$3:$H$2501,2,FALSE)))</f>
        <v/>
      </c>
      <c r="E79" s="314"/>
      <c r="F79" s="314"/>
      <c r="G79" s="314"/>
      <c r="H79" s="314"/>
      <c r="I79" s="184"/>
    </row>
    <row r="80" spans="2:9">
      <c r="B80" s="168" t="s">
        <v>22</v>
      </c>
      <c r="C80" s="314"/>
      <c r="D80" s="159" t="str">
        <f>IF(D$9="","",IF(LEFT(D$9,1)="@",VLOOKUP(D$9,男子様式1!$CC$21:$CG$27,4,FALSE),VLOOKUP(D$9,登録データ!$A$3:$H$2501,7,FALSE)))</f>
        <v/>
      </c>
      <c r="E80" s="314" t="s">
        <v>3897</v>
      </c>
      <c r="F80" s="314"/>
      <c r="G80" s="314" t="str">
        <f>IF(D$9="","",IF(LEFT(D$9,1)="@",VLOOKUP(D$9,男子様式1!$CC$21:$CG$27,5,FALSE),VLOOKUP(D$9,登録データ!$A$3:$H$2501,4,FALSE)))</f>
        <v/>
      </c>
      <c r="H80" s="314"/>
      <c r="I80" s="184"/>
    </row>
    <row r="81" spans="2:9">
      <c r="B81" s="168" t="s">
        <v>3915</v>
      </c>
      <c r="C81" s="314"/>
      <c r="D81" s="170"/>
      <c r="E81" s="170"/>
      <c r="F81" s="170"/>
      <c r="G81" s="170"/>
      <c r="H81" s="170"/>
      <c r="I81" s="171"/>
    </row>
    <row r="82" spans="2:9">
      <c r="B82" s="168" t="s">
        <v>3714</v>
      </c>
      <c r="C82" s="314"/>
      <c r="D82" s="163"/>
      <c r="E82" s="163"/>
      <c r="F82" s="163"/>
      <c r="G82" s="163"/>
      <c r="H82" s="163"/>
      <c r="I82" s="164"/>
    </row>
    <row r="83" spans="2:9">
      <c r="B83" s="168" t="s">
        <v>3830</v>
      </c>
      <c r="C83" s="314"/>
      <c r="D83" s="170"/>
      <c r="E83" s="170"/>
      <c r="F83" s="170"/>
      <c r="G83" s="170"/>
      <c r="H83" s="170"/>
      <c r="I83" s="171"/>
    </row>
    <row r="84" spans="2:9" ht="14.25" thickBot="1">
      <c r="B84" s="169" t="s">
        <v>3893</v>
      </c>
      <c r="C84" s="322"/>
      <c r="D84" s="172"/>
      <c r="E84" s="172"/>
      <c r="F84" s="172"/>
      <c r="G84" s="172"/>
      <c r="H84" s="172"/>
      <c r="I84" s="173"/>
    </row>
    <row r="85" spans="2:9" ht="14.25" thickBot="1">
      <c r="B85" s="340" t="s">
        <v>3916</v>
      </c>
      <c r="C85" s="341"/>
      <c r="D85" s="341"/>
      <c r="E85" s="341"/>
      <c r="F85" s="341"/>
      <c r="G85" s="341"/>
      <c r="H85" s="341"/>
      <c r="I85" s="195"/>
    </row>
    <row r="86" spans="2:9">
      <c r="B86" s="320" t="s">
        <v>3920</v>
      </c>
      <c r="C86" s="304"/>
      <c r="D86" s="312"/>
      <c r="E86" s="313"/>
      <c r="F86" s="342" t="s">
        <v>3917</v>
      </c>
      <c r="G86" s="304"/>
      <c r="H86" s="312"/>
      <c r="I86" s="313"/>
    </row>
    <row r="87" spans="2:9">
      <c r="B87" s="168" t="s">
        <v>3918</v>
      </c>
      <c r="C87" s="314"/>
      <c r="D87" s="163"/>
      <c r="E87" s="164"/>
      <c r="F87" s="305" t="s">
        <v>3741</v>
      </c>
      <c r="G87" s="314"/>
      <c r="H87" s="163"/>
      <c r="I87" s="164"/>
    </row>
    <row r="88" spans="2:9">
      <c r="B88" s="168" t="s">
        <v>166</v>
      </c>
      <c r="C88" s="314"/>
      <c r="D88" s="163"/>
      <c r="E88" s="164"/>
      <c r="F88" s="305" t="s">
        <v>3807</v>
      </c>
      <c r="G88" s="314"/>
      <c r="H88" s="163"/>
      <c r="I88" s="164"/>
    </row>
    <row r="89" spans="2:9">
      <c r="B89" s="168" t="s">
        <v>3919</v>
      </c>
      <c r="C89" s="314"/>
      <c r="D89" s="163"/>
      <c r="E89" s="164"/>
      <c r="F89" s="305" t="s">
        <v>3677</v>
      </c>
      <c r="G89" s="314"/>
      <c r="H89" s="163"/>
      <c r="I89" s="164"/>
    </row>
    <row r="90" spans="2:9" ht="14.25" thickBot="1">
      <c r="B90" s="169" t="s">
        <v>3921</v>
      </c>
      <c r="C90" s="322"/>
      <c r="D90" s="337"/>
      <c r="E90" s="338"/>
      <c r="F90" s="339" t="s">
        <v>3922</v>
      </c>
      <c r="G90" s="322"/>
      <c r="H90" s="337"/>
      <c r="I90" s="338"/>
    </row>
    <row r="91" spans="2:9" ht="14.25" thickBot="1"/>
    <row r="92" spans="2:9" ht="14.25" thickBot="1">
      <c r="B92" s="343" t="s">
        <v>3925</v>
      </c>
      <c r="C92" s="344"/>
      <c r="D92" s="344"/>
      <c r="E92" s="344"/>
      <c r="F92" s="344"/>
      <c r="G92" s="344"/>
      <c r="H92" s="344"/>
      <c r="I92" s="345"/>
    </row>
    <row r="93" spans="2:9">
      <c r="B93" s="320" t="s">
        <v>1</v>
      </c>
      <c r="C93" s="304"/>
      <c r="D93" s="304" t="str">
        <f>IF(基本登録情報!$C$7="","",基本登録情報!$C$7)</f>
        <v/>
      </c>
      <c r="E93" s="304"/>
      <c r="F93" s="304"/>
      <c r="G93" s="304"/>
      <c r="H93" s="304"/>
      <c r="I93" s="321"/>
    </row>
    <row r="94" spans="2:9">
      <c r="B94" s="168" t="s">
        <v>3685</v>
      </c>
      <c r="C94" s="314"/>
      <c r="D94" s="170"/>
      <c r="E94" s="170"/>
      <c r="F94" s="170"/>
      <c r="G94" s="170"/>
      <c r="H94" s="170"/>
      <c r="I94" s="171"/>
    </row>
    <row r="95" spans="2:9">
      <c r="B95" s="168" t="s">
        <v>3914</v>
      </c>
      <c r="C95" s="314"/>
      <c r="D95" s="314" t="str">
        <f>IF(D$9="","",IF(LEFT(D$9,1)="@",VLOOKUP(D$9,男子様式1!$CC$21:$CG$27,3,FALSE),VLOOKUP(D$9,登録データ!$A$3:$H$2501,3,FALSE)))</f>
        <v/>
      </c>
      <c r="E95" s="314"/>
      <c r="F95" s="314"/>
      <c r="G95" s="314"/>
      <c r="H95" s="314"/>
      <c r="I95" s="184"/>
    </row>
    <row r="96" spans="2:9">
      <c r="B96" s="168" t="s">
        <v>3686</v>
      </c>
      <c r="C96" s="314"/>
      <c r="D96" s="314" t="str">
        <f>IF(D$9="","",IF(LEFT(D$9,1)="@",VLOOKUP(D$9,男子様式1!$CC$21:$CG$27,2,FALSE),VLOOKUP(D$9,登録データ!$A$3:$H$2501,2,FALSE)))</f>
        <v/>
      </c>
      <c r="E96" s="314"/>
      <c r="F96" s="314"/>
      <c r="G96" s="314"/>
      <c r="H96" s="314"/>
      <c r="I96" s="184"/>
    </row>
    <row r="97" spans="2:9">
      <c r="B97" s="168" t="s">
        <v>22</v>
      </c>
      <c r="C97" s="314"/>
      <c r="D97" s="159" t="str">
        <f>IF(D$9="","",IF(LEFT(D$9,1)="@",VLOOKUP(D$9,男子様式1!$CC$21:$CG$27,4,FALSE),VLOOKUP(D$9,登録データ!$A$3:$H$2501,7,FALSE)))</f>
        <v/>
      </c>
      <c r="E97" s="314" t="s">
        <v>3897</v>
      </c>
      <c r="F97" s="314"/>
      <c r="G97" s="314" t="str">
        <f>IF(D$9="","",IF(LEFT(D$9,1)="@",VLOOKUP(D$9,男子様式1!$CC$21:$CG$27,5,FALSE),VLOOKUP(D$9,登録データ!$A$3:$H$2501,4,FALSE)))</f>
        <v/>
      </c>
      <c r="H97" s="314"/>
      <c r="I97" s="184"/>
    </row>
    <row r="98" spans="2:9">
      <c r="B98" s="168" t="s">
        <v>3915</v>
      </c>
      <c r="C98" s="314"/>
      <c r="D98" s="170"/>
      <c r="E98" s="170"/>
      <c r="F98" s="170"/>
      <c r="G98" s="170"/>
      <c r="H98" s="170"/>
      <c r="I98" s="171"/>
    </row>
    <row r="99" spans="2:9">
      <c r="B99" s="168" t="s">
        <v>3714</v>
      </c>
      <c r="C99" s="314"/>
      <c r="D99" s="163"/>
      <c r="E99" s="163"/>
      <c r="F99" s="163"/>
      <c r="G99" s="163"/>
      <c r="H99" s="163"/>
      <c r="I99" s="164"/>
    </row>
    <row r="100" spans="2:9">
      <c r="B100" s="168" t="s">
        <v>3830</v>
      </c>
      <c r="C100" s="314"/>
      <c r="D100" s="170"/>
      <c r="E100" s="170"/>
      <c r="F100" s="170"/>
      <c r="G100" s="170"/>
      <c r="H100" s="170"/>
      <c r="I100" s="171"/>
    </row>
    <row r="101" spans="2:9" ht="14.25" thickBot="1">
      <c r="B101" s="169" t="s">
        <v>3893</v>
      </c>
      <c r="C101" s="322"/>
      <c r="D101" s="172"/>
      <c r="E101" s="172"/>
      <c r="F101" s="172"/>
      <c r="G101" s="172"/>
      <c r="H101" s="172"/>
      <c r="I101" s="173"/>
    </row>
    <row r="102" spans="2:9" ht="14.25" thickBot="1">
      <c r="B102" s="340" t="s">
        <v>3916</v>
      </c>
      <c r="C102" s="341"/>
      <c r="D102" s="341"/>
      <c r="E102" s="341"/>
      <c r="F102" s="341"/>
      <c r="G102" s="341"/>
      <c r="H102" s="341"/>
      <c r="I102" s="195"/>
    </row>
    <row r="103" spans="2:9">
      <c r="B103" s="320" t="s">
        <v>3920</v>
      </c>
      <c r="C103" s="304"/>
      <c r="D103" s="312"/>
      <c r="E103" s="313"/>
      <c r="F103" s="342" t="s">
        <v>3917</v>
      </c>
      <c r="G103" s="304"/>
      <c r="H103" s="312"/>
      <c r="I103" s="313"/>
    </row>
    <row r="104" spans="2:9">
      <c r="B104" s="168" t="s">
        <v>3918</v>
      </c>
      <c r="C104" s="314"/>
      <c r="D104" s="163"/>
      <c r="E104" s="164"/>
      <c r="F104" s="305" t="s">
        <v>3741</v>
      </c>
      <c r="G104" s="314"/>
      <c r="H104" s="163"/>
      <c r="I104" s="164"/>
    </row>
    <row r="105" spans="2:9">
      <c r="B105" s="168" t="s">
        <v>166</v>
      </c>
      <c r="C105" s="314"/>
      <c r="D105" s="163"/>
      <c r="E105" s="164"/>
      <c r="F105" s="305" t="s">
        <v>3807</v>
      </c>
      <c r="G105" s="314"/>
      <c r="H105" s="163"/>
      <c r="I105" s="164"/>
    </row>
    <row r="106" spans="2:9">
      <c r="B106" s="168" t="s">
        <v>3919</v>
      </c>
      <c r="C106" s="314"/>
      <c r="D106" s="163"/>
      <c r="E106" s="164"/>
      <c r="F106" s="305" t="s">
        <v>3677</v>
      </c>
      <c r="G106" s="314"/>
      <c r="H106" s="163"/>
      <c r="I106" s="164"/>
    </row>
    <row r="107" spans="2:9" ht="14.25" thickBot="1">
      <c r="B107" s="169" t="s">
        <v>3921</v>
      </c>
      <c r="C107" s="322"/>
      <c r="D107" s="337"/>
      <c r="E107" s="338"/>
      <c r="F107" s="339" t="s">
        <v>3922</v>
      </c>
      <c r="G107" s="322"/>
      <c r="H107" s="337"/>
      <c r="I107" s="338"/>
    </row>
    <row r="108" spans="2:9" ht="14.25" thickBot="1"/>
    <row r="109" spans="2:9" ht="14.25" thickBot="1">
      <c r="B109" s="343" t="s">
        <v>3925</v>
      </c>
      <c r="C109" s="344"/>
      <c r="D109" s="344"/>
      <c r="E109" s="344"/>
      <c r="F109" s="344"/>
      <c r="G109" s="344"/>
      <c r="H109" s="344"/>
      <c r="I109" s="345"/>
    </row>
    <row r="110" spans="2:9">
      <c r="B110" s="320" t="s">
        <v>1</v>
      </c>
      <c r="C110" s="304"/>
      <c r="D110" s="304" t="str">
        <f>IF(基本登録情報!$C$7="","",基本登録情報!$C$7)</f>
        <v/>
      </c>
      <c r="E110" s="304"/>
      <c r="F110" s="304"/>
      <c r="G110" s="304"/>
      <c r="H110" s="304"/>
      <c r="I110" s="321"/>
    </row>
    <row r="111" spans="2:9">
      <c r="B111" s="168" t="s">
        <v>3685</v>
      </c>
      <c r="C111" s="314"/>
      <c r="D111" s="170"/>
      <c r="E111" s="170"/>
      <c r="F111" s="170"/>
      <c r="G111" s="170"/>
      <c r="H111" s="170"/>
      <c r="I111" s="171"/>
    </row>
    <row r="112" spans="2:9">
      <c r="B112" s="168" t="s">
        <v>3914</v>
      </c>
      <c r="C112" s="314"/>
      <c r="D112" s="314" t="str">
        <f>IF(D$9="","",IF(LEFT(D$9,1)="@",VLOOKUP(D$9,男子様式1!$CC$21:$CG$27,3,FALSE),VLOOKUP(D$9,登録データ!$A$3:$H$2501,3,FALSE)))</f>
        <v/>
      </c>
      <c r="E112" s="314"/>
      <c r="F112" s="314"/>
      <c r="G112" s="314"/>
      <c r="H112" s="314"/>
      <c r="I112" s="184"/>
    </row>
    <row r="113" spans="2:9">
      <c r="B113" s="168" t="s">
        <v>3686</v>
      </c>
      <c r="C113" s="314"/>
      <c r="D113" s="314" t="str">
        <f>IF(D$9="","",IF(LEFT(D$9,1)="@",VLOOKUP(D$9,男子様式1!$CC$21:$CG$27,2,FALSE),VLOOKUP(D$9,登録データ!$A$3:$H$2501,2,FALSE)))</f>
        <v/>
      </c>
      <c r="E113" s="314"/>
      <c r="F113" s="314"/>
      <c r="G113" s="314"/>
      <c r="H113" s="314"/>
      <c r="I113" s="184"/>
    </row>
    <row r="114" spans="2:9">
      <c r="B114" s="168" t="s">
        <v>22</v>
      </c>
      <c r="C114" s="314"/>
      <c r="D114" s="159" t="str">
        <f>IF(D$9="","",IF(LEFT(D$9,1)="@",VLOOKUP(D$9,男子様式1!$CC$21:$CG$27,4,FALSE),VLOOKUP(D$9,登録データ!$A$3:$H$2501,7,FALSE)))</f>
        <v/>
      </c>
      <c r="E114" s="314" t="s">
        <v>3897</v>
      </c>
      <c r="F114" s="314"/>
      <c r="G114" s="314" t="str">
        <f>IF(D$9="","",IF(LEFT(D$9,1)="@",VLOOKUP(D$9,男子様式1!$CC$21:$CG$27,5,FALSE),VLOOKUP(D$9,登録データ!$A$3:$H$2501,4,FALSE)))</f>
        <v/>
      </c>
      <c r="H114" s="314"/>
      <c r="I114" s="184"/>
    </row>
    <row r="115" spans="2:9">
      <c r="B115" s="168" t="s">
        <v>3915</v>
      </c>
      <c r="C115" s="314"/>
      <c r="D115" s="170"/>
      <c r="E115" s="170"/>
      <c r="F115" s="170"/>
      <c r="G115" s="170"/>
      <c r="H115" s="170"/>
      <c r="I115" s="171"/>
    </row>
    <row r="116" spans="2:9">
      <c r="B116" s="168" t="s">
        <v>3714</v>
      </c>
      <c r="C116" s="314"/>
      <c r="D116" s="163"/>
      <c r="E116" s="163"/>
      <c r="F116" s="163"/>
      <c r="G116" s="163"/>
      <c r="H116" s="163"/>
      <c r="I116" s="164"/>
    </row>
    <row r="117" spans="2:9">
      <c r="B117" s="168" t="s">
        <v>3830</v>
      </c>
      <c r="C117" s="314"/>
      <c r="D117" s="170"/>
      <c r="E117" s="170"/>
      <c r="F117" s="170"/>
      <c r="G117" s="170"/>
      <c r="H117" s="170"/>
      <c r="I117" s="171"/>
    </row>
    <row r="118" spans="2:9" ht="14.25" thickBot="1">
      <c r="B118" s="169" t="s">
        <v>3893</v>
      </c>
      <c r="C118" s="322"/>
      <c r="D118" s="172"/>
      <c r="E118" s="172"/>
      <c r="F118" s="172"/>
      <c r="G118" s="172"/>
      <c r="H118" s="172"/>
      <c r="I118" s="173"/>
    </row>
    <row r="119" spans="2:9" ht="14.25" thickBot="1">
      <c r="B119" s="340" t="s">
        <v>3916</v>
      </c>
      <c r="C119" s="341"/>
      <c r="D119" s="341"/>
      <c r="E119" s="341"/>
      <c r="F119" s="341"/>
      <c r="G119" s="341"/>
      <c r="H119" s="341"/>
      <c r="I119" s="195"/>
    </row>
    <row r="120" spans="2:9">
      <c r="B120" s="320" t="s">
        <v>3920</v>
      </c>
      <c r="C120" s="304"/>
      <c r="D120" s="312"/>
      <c r="E120" s="313"/>
      <c r="F120" s="342" t="s">
        <v>3917</v>
      </c>
      <c r="G120" s="304"/>
      <c r="H120" s="312"/>
      <c r="I120" s="313"/>
    </row>
    <row r="121" spans="2:9">
      <c r="B121" s="168" t="s">
        <v>3918</v>
      </c>
      <c r="C121" s="314"/>
      <c r="D121" s="163"/>
      <c r="E121" s="164"/>
      <c r="F121" s="305" t="s">
        <v>3741</v>
      </c>
      <c r="G121" s="314"/>
      <c r="H121" s="163"/>
      <c r="I121" s="164"/>
    </row>
    <row r="122" spans="2:9">
      <c r="B122" s="168" t="s">
        <v>166</v>
      </c>
      <c r="C122" s="314"/>
      <c r="D122" s="163"/>
      <c r="E122" s="164"/>
      <c r="F122" s="305" t="s">
        <v>3807</v>
      </c>
      <c r="G122" s="314"/>
      <c r="H122" s="163"/>
      <c r="I122" s="164"/>
    </row>
    <row r="123" spans="2:9">
      <c r="B123" s="168" t="s">
        <v>3919</v>
      </c>
      <c r="C123" s="314"/>
      <c r="D123" s="163"/>
      <c r="E123" s="164"/>
      <c r="F123" s="305" t="s">
        <v>3677</v>
      </c>
      <c r="G123" s="314"/>
      <c r="H123" s="163"/>
      <c r="I123" s="164"/>
    </row>
    <row r="124" spans="2:9" ht="14.25" thickBot="1">
      <c r="B124" s="169" t="s">
        <v>3921</v>
      </c>
      <c r="C124" s="322"/>
      <c r="D124" s="337"/>
      <c r="E124" s="338"/>
      <c r="F124" s="339" t="s">
        <v>3922</v>
      </c>
      <c r="G124" s="322"/>
      <c r="H124" s="337"/>
      <c r="I124" s="338"/>
    </row>
  </sheetData>
  <sheetProtection password="8734" sheet="1" objects="1" scenarios="1"/>
  <mergeCells count="290">
    <mergeCell ref="B55:C55"/>
    <mergeCell ref="D55:E55"/>
    <mergeCell ref="F55:G55"/>
    <mergeCell ref="H55:I55"/>
    <mergeCell ref="B56:C56"/>
    <mergeCell ref="D56:E56"/>
    <mergeCell ref="F56:G56"/>
    <mergeCell ref="H56:I56"/>
    <mergeCell ref="B53:C53"/>
    <mergeCell ref="D53:E53"/>
    <mergeCell ref="F53:G53"/>
    <mergeCell ref="H53:I53"/>
    <mergeCell ref="B54:C54"/>
    <mergeCell ref="D54:E54"/>
    <mergeCell ref="F54:G54"/>
    <mergeCell ref="H54:I54"/>
    <mergeCell ref="B49:C49"/>
    <mergeCell ref="D49:I49"/>
    <mergeCell ref="B50:C50"/>
    <mergeCell ref="D50:I50"/>
    <mergeCell ref="B51:I51"/>
    <mergeCell ref="B52:C52"/>
    <mergeCell ref="D52:E52"/>
    <mergeCell ref="F52:G52"/>
    <mergeCell ref="H52:I52"/>
    <mergeCell ref="B46:C46"/>
    <mergeCell ref="E46:F46"/>
    <mergeCell ref="G46:I46"/>
    <mergeCell ref="B47:C47"/>
    <mergeCell ref="D47:I47"/>
    <mergeCell ref="B48:C48"/>
    <mergeCell ref="D48:I48"/>
    <mergeCell ref="B43:C43"/>
    <mergeCell ref="D43:I43"/>
    <mergeCell ref="B44:C44"/>
    <mergeCell ref="D44:I44"/>
    <mergeCell ref="B45:C45"/>
    <mergeCell ref="D45:I45"/>
    <mergeCell ref="B39:C39"/>
    <mergeCell ref="D39:E39"/>
    <mergeCell ref="F39:G39"/>
    <mergeCell ref="H39:I39"/>
    <mergeCell ref="B41:I41"/>
    <mergeCell ref="B42:C42"/>
    <mergeCell ref="D42:I42"/>
    <mergeCell ref="B37:C37"/>
    <mergeCell ref="D37:E37"/>
    <mergeCell ref="F37:G37"/>
    <mergeCell ref="H37:I37"/>
    <mergeCell ref="B38:C38"/>
    <mergeCell ref="D38:E38"/>
    <mergeCell ref="F38:G38"/>
    <mergeCell ref="H38:I38"/>
    <mergeCell ref="B34:I34"/>
    <mergeCell ref="B35:C35"/>
    <mergeCell ref="D35:E35"/>
    <mergeCell ref="F35:G35"/>
    <mergeCell ref="H35:I35"/>
    <mergeCell ref="B36:C36"/>
    <mergeCell ref="D36:E36"/>
    <mergeCell ref="F36:G36"/>
    <mergeCell ref="H36:I36"/>
    <mergeCell ref="B31:C31"/>
    <mergeCell ref="D31:I31"/>
    <mergeCell ref="B32:C32"/>
    <mergeCell ref="D32:I32"/>
    <mergeCell ref="B33:C33"/>
    <mergeCell ref="D33:I33"/>
    <mergeCell ref="B28:C28"/>
    <mergeCell ref="D28:I28"/>
    <mergeCell ref="B29:C29"/>
    <mergeCell ref="E29:F29"/>
    <mergeCell ref="G29:I29"/>
    <mergeCell ref="B30:C30"/>
    <mergeCell ref="D30:I30"/>
    <mergeCell ref="B24:I24"/>
    <mergeCell ref="B25:C25"/>
    <mergeCell ref="D25:I25"/>
    <mergeCell ref="B26:C26"/>
    <mergeCell ref="D26:I26"/>
    <mergeCell ref="B27:C27"/>
    <mergeCell ref="D27:I27"/>
    <mergeCell ref="B21:C21"/>
    <mergeCell ref="D21:E21"/>
    <mergeCell ref="F21:G21"/>
    <mergeCell ref="H21:I21"/>
    <mergeCell ref="B22:C22"/>
    <mergeCell ref="D22:E22"/>
    <mergeCell ref="F22:G22"/>
    <mergeCell ref="H22:I22"/>
    <mergeCell ref="B19:C19"/>
    <mergeCell ref="D19:E19"/>
    <mergeCell ref="F19:G19"/>
    <mergeCell ref="H19:I19"/>
    <mergeCell ref="B20:C20"/>
    <mergeCell ref="D20:E20"/>
    <mergeCell ref="F20:G20"/>
    <mergeCell ref="H20:I20"/>
    <mergeCell ref="B15:C15"/>
    <mergeCell ref="D15:I15"/>
    <mergeCell ref="B16:C16"/>
    <mergeCell ref="D16:I16"/>
    <mergeCell ref="B17:I17"/>
    <mergeCell ref="B18:C18"/>
    <mergeCell ref="D18:E18"/>
    <mergeCell ref="F18:G18"/>
    <mergeCell ref="H18:I18"/>
    <mergeCell ref="B13:C13"/>
    <mergeCell ref="D13:I13"/>
    <mergeCell ref="B14:C14"/>
    <mergeCell ref="D14:I14"/>
    <mergeCell ref="B9:C9"/>
    <mergeCell ref="D9:I9"/>
    <mergeCell ref="B10:C10"/>
    <mergeCell ref="D10:I10"/>
    <mergeCell ref="B11:C11"/>
    <mergeCell ref="D11:I11"/>
    <mergeCell ref="A1:J3"/>
    <mergeCell ref="B5:C5"/>
    <mergeCell ref="D5:I5"/>
    <mergeCell ref="B7:I7"/>
    <mergeCell ref="B8:C8"/>
    <mergeCell ref="D8:I8"/>
    <mergeCell ref="B12:C12"/>
    <mergeCell ref="E12:F12"/>
    <mergeCell ref="G12:I12"/>
    <mergeCell ref="B58:I58"/>
    <mergeCell ref="B59:C59"/>
    <mergeCell ref="D59:I59"/>
    <mergeCell ref="B60:C60"/>
    <mergeCell ref="D60:I60"/>
    <mergeCell ref="B61:C61"/>
    <mergeCell ref="D61:I61"/>
    <mergeCell ref="B62:C62"/>
    <mergeCell ref="D62:I62"/>
    <mergeCell ref="B63:C63"/>
    <mergeCell ref="E63:F63"/>
    <mergeCell ref="G63:I63"/>
    <mergeCell ref="B64:C64"/>
    <mergeCell ref="D64:I64"/>
    <mergeCell ref="B65:C65"/>
    <mergeCell ref="D65:I65"/>
    <mergeCell ref="B66:C66"/>
    <mergeCell ref="D66:I66"/>
    <mergeCell ref="B67:C67"/>
    <mergeCell ref="D67:I67"/>
    <mergeCell ref="B68:I68"/>
    <mergeCell ref="B69:C69"/>
    <mergeCell ref="D69:E69"/>
    <mergeCell ref="F69:G69"/>
    <mergeCell ref="H69:I69"/>
    <mergeCell ref="B70:C70"/>
    <mergeCell ref="D70:E70"/>
    <mergeCell ref="F70:G70"/>
    <mergeCell ref="H70:I70"/>
    <mergeCell ref="B71:C71"/>
    <mergeCell ref="D71:E71"/>
    <mergeCell ref="F71:G71"/>
    <mergeCell ref="H71:I71"/>
    <mergeCell ref="B72:C72"/>
    <mergeCell ref="D72:E72"/>
    <mergeCell ref="F72:G72"/>
    <mergeCell ref="H72:I72"/>
    <mergeCell ref="B73:C73"/>
    <mergeCell ref="D73:E73"/>
    <mergeCell ref="F73:G73"/>
    <mergeCell ref="H73:I73"/>
    <mergeCell ref="B75:I75"/>
    <mergeCell ref="B76:C76"/>
    <mergeCell ref="D76:I76"/>
    <mergeCell ref="B77:C77"/>
    <mergeCell ref="D77:I77"/>
    <mergeCell ref="B78:C78"/>
    <mergeCell ref="D78:I78"/>
    <mergeCell ref="B79:C79"/>
    <mergeCell ref="D79:I79"/>
    <mergeCell ref="B80:C80"/>
    <mergeCell ref="E80:F80"/>
    <mergeCell ref="G80:I80"/>
    <mergeCell ref="B81:C81"/>
    <mergeCell ref="D81:I81"/>
    <mergeCell ref="B82:C82"/>
    <mergeCell ref="D82:I82"/>
    <mergeCell ref="B83:C83"/>
    <mergeCell ref="D83:I83"/>
    <mergeCell ref="B84:C84"/>
    <mergeCell ref="D84:I84"/>
    <mergeCell ref="B85:I85"/>
    <mergeCell ref="B86:C86"/>
    <mergeCell ref="D86:E86"/>
    <mergeCell ref="F86:G86"/>
    <mergeCell ref="H86:I86"/>
    <mergeCell ref="B87:C87"/>
    <mergeCell ref="D87:E87"/>
    <mergeCell ref="F87:G87"/>
    <mergeCell ref="H87:I87"/>
    <mergeCell ref="B88:C88"/>
    <mergeCell ref="D88:E88"/>
    <mergeCell ref="F88:G88"/>
    <mergeCell ref="H88:I88"/>
    <mergeCell ref="B89:C89"/>
    <mergeCell ref="D89:E89"/>
    <mergeCell ref="F89:G89"/>
    <mergeCell ref="H89:I89"/>
    <mergeCell ref="B90:C90"/>
    <mergeCell ref="D90:E90"/>
    <mergeCell ref="F90:G90"/>
    <mergeCell ref="H90:I90"/>
    <mergeCell ref="B92:I92"/>
    <mergeCell ref="B93:C93"/>
    <mergeCell ref="D93:I93"/>
    <mergeCell ref="B94:C94"/>
    <mergeCell ref="D94:I94"/>
    <mergeCell ref="B95:C95"/>
    <mergeCell ref="D95:I95"/>
    <mergeCell ref="B96:C96"/>
    <mergeCell ref="D96:I96"/>
    <mergeCell ref="B97:C97"/>
    <mergeCell ref="E97:F97"/>
    <mergeCell ref="G97:I97"/>
    <mergeCell ref="B98:C98"/>
    <mergeCell ref="D98:I98"/>
    <mergeCell ref="B99:C99"/>
    <mergeCell ref="D99:I99"/>
    <mergeCell ref="B100:C100"/>
    <mergeCell ref="D100:I100"/>
    <mergeCell ref="B101:C101"/>
    <mergeCell ref="D101:I101"/>
    <mergeCell ref="B102:I102"/>
    <mergeCell ref="B103:C103"/>
    <mergeCell ref="D103:E103"/>
    <mergeCell ref="F103:G103"/>
    <mergeCell ref="H103:I103"/>
    <mergeCell ref="B104:C104"/>
    <mergeCell ref="D104:E104"/>
    <mergeCell ref="F104:G104"/>
    <mergeCell ref="H104:I104"/>
    <mergeCell ref="B105:C105"/>
    <mergeCell ref="D105:E105"/>
    <mergeCell ref="F105:G105"/>
    <mergeCell ref="H105:I105"/>
    <mergeCell ref="B106:C106"/>
    <mergeCell ref="D106:E106"/>
    <mergeCell ref="F106:G106"/>
    <mergeCell ref="H106:I106"/>
    <mergeCell ref="B107:C107"/>
    <mergeCell ref="D107:E107"/>
    <mergeCell ref="F107:G107"/>
    <mergeCell ref="H107:I107"/>
    <mergeCell ref="B109:I109"/>
    <mergeCell ref="B110:C110"/>
    <mergeCell ref="D110:I110"/>
    <mergeCell ref="B111:C111"/>
    <mergeCell ref="D111:I111"/>
    <mergeCell ref="B112:C112"/>
    <mergeCell ref="D112:I112"/>
    <mergeCell ref="B113:C113"/>
    <mergeCell ref="D113:I113"/>
    <mergeCell ref="B114:C114"/>
    <mergeCell ref="E114:F114"/>
    <mergeCell ref="G114:I114"/>
    <mergeCell ref="B115:C115"/>
    <mergeCell ref="D115:I115"/>
    <mergeCell ref="B116:C116"/>
    <mergeCell ref="D116:I116"/>
    <mergeCell ref="B117:C117"/>
    <mergeCell ref="D117:I117"/>
    <mergeCell ref="B118:C118"/>
    <mergeCell ref="D118:I118"/>
    <mergeCell ref="B119:I119"/>
    <mergeCell ref="B120:C120"/>
    <mergeCell ref="D120:E120"/>
    <mergeCell ref="F120:G120"/>
    <mergeCell ref="H120:I120"/>
    <mergeCell ref="B121:C121"/>
    <mergeCell ref="D121:E121"/>
    <mergeCell ref="F121:G121"/>
    <mergeCell ref="H121:I121"/>
    <mergeCell ref="B122:C122"/>
    <mergeCell ref="D122:E122"/>
    <mergeCell ref="F122:G122"/>
    <mergeCell ref="H122:I122"/>
    <mergeCell ref="B123:C123"/>
    <mergeCell ref="D123:E123"/>
    <mergeCell ref="F123:G123"/>
    <mergeCell ref="H123:I123"/>
    <mergeCell ref="B124:C124"/>
    <mergeCell ref="D124:E124"/>
    <mergeCell ref="F124:G124"/>
    <mergeCell ref="H124:I124"/>
  </mergeCells>
  <phoneticPr fontId="2"/>
  <dataValidations count="1">
    <dataValidation imeMode="halfAlpha" allowBlank="1" showInputMessage="1" showErrorMessage="1" sqref="D14:I14 D18:E22 H18:I22 D31:I31 D35:E39 H35:I39 D48:I48 D52:E56 H52:I56 D65:I65 D69:E73 H69:I73 D82:I82 D86:E90 H86:I90 D99:I99 D103:E107 H103:I107 D116:I116 D120:E124 H120:I124"/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男子様式1!$CC$20:$CC$27</xm:f>
          </x14:formula1>
          <xm:sqref>D9:I9 D26:I26 D43:I43 D60:I60 D77:I77 D94:I94 D111:I111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9CC"/>
  </sheetPr>
  <dimension ref="B1:CH620"/>
  <sheetViews>
    <sheetView showGridLines="0" showRowColHeaders="0" view="pageBreakPreview" topLeftCell="C21" zoomScaleNormal="77" zoomScaleSheetLayoutView="100" workbookViewId="0">
      <selection activeCell="L30" sqref="L30:N31"/>
    </sheetView>
  </sheetViews>
  <sheetFormatPr defaultRowHeight="13.5"/>
  <cols>
    <col min="1" max="1" width="3" style="1" customWidth="1"/>
    <col min="2" max="5" width="9" style="1"/>
    <col min="6" max="6" width="3" style="1" customWidth="1"/>
    <col min="7" max="7" width="9" style="1"/>
    <col min="8" max="8" width="3" style="1" customWidth="1"/>
    <col min="9" max="9" width="9" style="1"/>
    <col min="10" max="14" width="3" style="1" customWidth="1"/>
    <col min="15" max="15" width="3.75" style="1" customWidth="1"/>
    <col min="16" max="16" width="20.75" style="1" customWidth="1"/>
    <col min="17" max="21" width="3.75" style="1" customWidth="1"/>
    <col min="22" max="26" width="3.75" style="96" customWidth="1"/>
    <col min="27" max="27" width="3.75" style="1" customWidth="1"/>
    <col min="28" max="28" width="9" style="1"/>
    <col min="29" max="29" width="10.625" style="1" customWidth="1"/>
    <col min="30" max="30" width="10" style="1" bestFit="1" customWidth="1"/>
    <col min="31" max="32" width="12.375" style="1" customWidth="1"/>
    <col min="33" max="33" width="12.625" style="1" hidden="1" customWidth="1"/>
    <col min="34" max="34" width="12.75" style="1" hidden="1" customWidth="1"/>
    <col min="35" max="35" width="31.875" style="1" hidden="1" customWidth="1"/>
    <col min="36" max="36" width="10" style="1" hidden="1" customWidth="1"/>
    <col min="37" max="37" width="13" style="1" hidden="1" customWidth="1"/>
    <col min="38" max="38" width="20.625" style="1" hidden="1" customWidth="1"/>
    <col min="39" max="39" width="13" style="1" hidden="1" customWidth="1"/>
    <col min="40" max="40" width="35.625" style="1" hidden="1" customWidth="1"/>
    <col min="41" max="41" width="5.5" style="1" hidden="1" customWidth="1"/>
    <col min="42" max="42" width="27.75" style="1" hidden="1" customWidth="1"/>
    <col min="43" max="43" width="29.375" style="1" hidden="1" customWidth="1"/>
    <col min="44" max="44" width="27.25" style="1" hidden="1" customWidth="1"/>
    <col min="45" max="45" width="31.5" style="1" hidden="1" customWidth="1"/>
    <col min="46" max="46" width="7.25" style="1" hidden="1" customWidth="1"/>
    <col min="47" max="47" width="7.625" style="1" hidden="1" customWidth="1"/>
    <col min="48" max="48" width="5.5" style="1" hidden="1" customWidth="1"/>
    <col min="49" max="49" width="6.5" style="1" hidden="1" customWidth="1"/>
    <col min="50" max="50" width="5.5" style="1" hidden="1" customWidth="1"/>
    <col min="51" max="51" width="9" style="1" hidden="1" customWidth="1"/>
    <col min="52" max="52" width="11.125" style="1" hidden="1" customWidth="1"/>
    <col min="53" max="57" width="0.125" style="1" hidden="1" customWidth="1"/>
    <col min="58" max="58" width="0.125" style="39" hidden="1" customWidth="1"/>
    <col min="59" max="59" width="7.25" style="1" hidden="1" customWidth="1"/>
    <col min="60" max="60" width="7.625" style="1" hidden="1" customWidth="1"/>
    <col min="61" max="61" width="5.5" style="1" hidden="1" customWidth="1"/>
    <col min="62" max="62" width="6.5" style="1" hidden="1" customWidth="1"/>
    <col min="63" max="63" width="5.5" style="1" hidden="1" customWidth="1"/>
    <col min="64" max="64" width="9" style="1" hidden="1" customWidth="1"/>
    <col min="65" max="65" width="11.125" style="1" hidden="1" customWidth="1"/>
    <col min="66" max="69" width="0.125" style="1" hidden="1" customWidth="1"/>
    <col min="70" max="71" width="0.125" style="39" hidden="1" customWidth="1"/>
    <col min="72" max="72" width="7.25" style="1" hidden="1" customWidth="1"/>
    <col min="73" max="73" width="7.625" style="1" hidden="1" customWidth="1"/>
    <col min="74" max="74" width="5.5" style="1" hidden="1" customWidth="1"/>
    <col min="75" max="75" width="6.5" style="1" hidden="1" customWidth="1"/>
    <col min="76" max="76" width="5.5" style="1" hidden="1" customWidth="1"/>
    <col min="77" max="77" width="9" style="1" hidden="1" customWidth="1"/>
    <col min="78" max="78" width="11.125" style="1" hidden="1" customWidth="1"/>
    <col min="79" max="81" width="18.875" style="1" hidden="1" customWidth="1"/>
    <col min="82" max="83" width="18.875" style="39" hidden="1" customWidth="1"/>
    <col min="84" max="84" width="34" style="1" hidden="1" customWidth="1"/>
    <col min="85" max="85" width="0.125" style="1" hidden="1" customWidth="1"/>
    <col min="86" max="86" width="28" style="1" hidden="1" customWidth="1"/>
    <col min="87" max="87" width="0" style="1" hidden="1" customWidth="1"/>
    <col min="88" max="16384" width="9" style="1"/>
  </cols>
  <sheetData>
    <row r="1" spans="2:84">
      <c r="B1" s="351" t="s">
        <v>3820</v>
      </c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  <c r="O1" s="352"/>
      <c r="P1" s="352"/>
      <c r="Q1" s="352"/>
      <c r="R1" s="352"/>
      <c r="S1" s="352"/>
      <c r="T1" s="352"/>
      <c r="U1" s="352"/>
      <c r="V1" s="352"/>
      <c r="W1" s="352"/>
      <c r="X1" s="352"/>
      <c r="Y1" s="352"/>
      <c r="Z1" s="352"/>
      <c r="AA1" s="352"/>
      <c r="AB1" s="352"/>
      <c r="AC1" s="352"/>
      <c r="AD1" s="352"/>
    </row>
    <row r="2" spans="2:84"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</row>
    <row r="4" spans="2:84" ht="14.25" thickBot="1">
      <c r="B4" s="25" t="s">
        <v>1</v>
      </c>
      <c r="C4" s="275" t="str">
        <f>IF(基本登録情報!$C7="","",基本登録情報!$C7)</f>
        <v/>
      </c>
      <c r="D4" s="275"/>
      <c r="E4" s="275"/>
      <c r="I4" s="25" t="s">
        <v>3672</v>
      </c>
      <c r="J4" s="275" t="str">
        <f>IF(基本登録情報!$C15="","",基本登録情報!$C15)</f>
        <v/>
      </c>
      <c r="K4" s="275"/>
      <c r="L4" s="275"/>
      <c r="M4" s="275"/>
      <c r="N4" s="275"/>
      <c r="AH4" s="1" t="s">
        <v>3838</v>
      </c>
    </row>
    <row r="5" spans="2:84">
      <c r="B5" s="25"/>
      <c r="I5" s="25"/>
      <c r="P5" s="74"/>
      <c r="Q5" s="74"/>
      <c r="R5" s="362" t="s">
        <v>3847</v>
      </c>
      <c r="S5" s="224"/>
      <c r="T5" s="224"/>
      <c r="U5" s="224"/>
      <c r="V5" s="224"/>
      <c r="W5" s="360" t="s">
        <v>3891</v>
      </c>
      <c r="X5" s="224"/>
      <c r="Y5" s="224"/>
      <c r="Z5" s="224"/>
      <c r="AA5" s="224"/>
      <c r="AB5" s="325" t="s">
        <v>3846</v>
      </c>
      <c r="AC5" s="224"/>
      <c r="AD5" s="353"/>
    </row>
    <row r="6" spans="2:84">
      <c r="B6" s="25" t="s">
        <v>4</v>
      </c>
      <c r="C6" s="275" t="str">
        <f>IF(基本登録情報!$C10="","",基本登録情報!$C10)</f>
        <v/>
      </c>
      <c r="D6" s="275"/>
      <c r="E6" s="275"/>
      <c r="F6" s="1" t="s">
        <v>3</v>
      </c>
      <c r="I6" s="25" t="s">
        <v>9</v>
      </c>
      <c r="J6" s="275" t="str">
        <f>IF(基本登録情報!$C16="","",基本登録情報!$C16)</f>
        <v/>
      </c>
      <c r="K6" s="275"/>
      <c r="L6" s="275"/>
      <c r="M6" s="275"/>
      <c r="N6" s="275"/>
      <c r="P6" s="74"/>
      <c r="Q6" s="74"/>
      <c r="R6" s="233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354"/>
    </row>
    <row r="7" spans="2:84">
      <c r="B7" s="25"/>
      <c r="I7" s="25"/>
      <c r="P7" s="94"/>
      <c r="Q7" s="94"/>
      <c r="R7" s="363">
        <f>IF(COUNTA($P21:$P620)-COUNTIF($P21:$P620,"七種競技")=0,0,COUNTA($P21:$P620)-COUNTIF($P21:$P620,"七種競技"))</f>
        <v>0</v>
      </c>
      <c r="S7" s="228"/>
      <c r="T7" s="228"/>
      <c r="U7" s="228"/>
      <c r="V7" s="228"/>
      <c r="W7" s="361">
        <f>COUNTIF($P21:$P620,"七種競技")</f>
        <v>0</v>
      </c>
      <c r="X7" s="228"/>
      <c r="Y7" s="228"/>
      <c r="Z7" s="228"/>
      <c r="AA7" s="228"/>
      <c r="AB7" s="355">
        <f>R7*1500+W7*1800</f>
        <v>0</v>
      </c>
      <c r="AC7" s="356"/>
      <c r="AD7" s="357"/>
    </row>
    <row r="8" spans="2:84" ht="14.25" thickBot="1">
      <c r="B8" s="25" t="s">
        <v>6</v>
      </c>
      <c r="C8" s="275" t="str">
        <f>IF(基本登録情報!$C12="","",基本登録情報!$C12)</f>
        <v/>
      </c>
      <c r="D8" s="275"/>
      <c r="E8" s="275"/>
      <c r="F8" s="1" t="s">
        <v>3</v>
      </c>
      <c r="I8" s="25" t="s">
        <v>10</v>
      </c>
      <c r="J8" s="275" t="str">
        <f>IF(基本登録情報!$C17="","",基本登録情報!$C17)</f>
        <v/>
      </c>
      <c r="K8" s="275"/>
      <c r="L8" s="275"/>
      <c r="M8" s="275"/>
      <c r="N8" s="275"/>
      <c r="P8" s="94"/>
      <c r="Q8" s="94"/>
      <c r="R8" s="235"/>
      <c r="S8" s="230"/>
      <c r="T8" s="230"/>
      <c r="U8" s="230"/>
      <c r="V8" s="230"/>
      <c r="W8" s="230"/>
      <c r="X8" s="230"/>
      <c r="Y8" s="230"/>
      <c r="Z8" s="230"/>
      <c r="AA8" s="230"/>
      <c r="AB8" s="358"/>
      <c r="AC8" s="358"/>
      <c r="AD8" s="359"/>
    </row>
    <row r="9" spans="2:84" ht="14.25" thickBot="1"/>
    <row r="10" spans="2:84">
      <c r="B10" s="273" t="s">
        <v>3721</v>
      </c>
      <c r="C10" s="207" t="str">
        <f>IFERROR(HLOOKUP(1,AI10:CF11,2,FALSE),"")</f>
        <v/>
      </c>
      <c r="D10" s="208"/>
      <c r="E10" s="208"/>
      <c r="F10" s="208"/>
      <c r="G10" s="208"/>
      <c r="H10" s="208"/>
      <c r="I10" s="208"/>
      <c r="J10" s="208"/>
      <c r="K10" s="208"/>
      <c r="L10" s="208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9"/>
      <c r="AH10" s="36" t="s">
        <v>3722</v>
      </c>
      <c r="AI10" s="42">
        <f>IF(SUM(AI21:AI620)=0,0,1)</f>
        <v>0</v>
      </c>
      <c r="AJ10" s="37"/>
      <c r="AK10" s="37"/>
      <c r="AL10" s="37"/>
      <c r="AM10" s="37"/>
      <c r="AN10" s="37">
        <f>IF(SUM(AN21:AN620)=0,0,1)</f>
        <v>0</v>
      </c>
      <c r="AO10" s="37"/>
      <c r="AP10" s="42">
        <f>IF(SUM(AP21:AP620)=0,0,1)</f>
        <v>0</v>
      </c>
      <c r="AQ10" s="37">
        <f>IF(SUM(AQ21:AQ620)=0,0,1)</f>
        <v>0</v>
      </c>
      <c r="AR10" s="42">
        <f>IF(SUM(AR21:AR620)=0,0,1)</f>
        <v>0</v>
      </c>
      <c r="AS10" s="42">
        <f>IF(SUM(AS21:AS620)=0,0,1)</f>
        <v>0</v>
      </c>
      <c r="AT10" s="36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6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6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85"/>
      <c r="CF10" s="42">
        <f>IF(SUM(CF21:CF620)=0,0,1)</f>
        <v>0</v>
      </c>
    </row>
    <row r="11" spans="2:84" ht="14.25" thickBot="1">
      <c r="B11" s="274"/>
      <c r="C11" s="210"/>
      <c r="D11" s="201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1"/>
      <c r="W11" s="201"/>
      <c r="X11" s="201"/>
      <c r="Y11" s="201"/>
      <c r="Z11" s="201"/>
      <c r="AA11" s="201"/>
      <c r="AB11" s="201"/>
      <c r="AC11" s="201"/>
      <c r="AD11" s="211"/>
      <c r="AH11" s="38"/>
      <c r="AI11" s="43" t="s">
        <v>3726</v>
      </c>
      <c r="AJ11" s="39"/>
      <c r="AK11" s="39"/>
      <c r="AL11" s="39"/>
      <c r="AM11" s="39"/>
      <c r="AN11" s="39" t="s">
        <v>3851</v>
      </c>
      <c r="AO11" s="39"/>
      <c r="AP11" s="43" t="s">
        <v>3755</v>
      </c>
      <c r="AQ11" s="39" t="s">
        <v>3734</v>
      </c>
      <c r="AR11" s="43" t="s">
        <v>3736</v>
      </c>
      <c r="AS11" s="43" t="s">
        <v>3788</v>
      </c>
      <c r="AT11" s="38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G11" s="38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T11" s="38"/>
      <c r="BU11" s="39"/>
      <c r="BV11" s="39"/>
      <c r="BW11" s="39"/>
      <c r="BX11" s="39"/>
      <c r="BY11" s="39"/>
      <c r="BZ11" s="39"/>
      <c r="CA11" s="39"/>
      <c r="CB11" s="39"/>
      <c r="CC11" s="39"/>
      <c r="CE11" s="86"/>
      <c r="CF11" s="43" t="s">
        <v>3890</v>
      </c>
    </row>
    <row r="12" spans="2:84">
      <c r="AH12" s="38"/>
      <c r="AI12" s="43"/>
      <c r="AJ12" s="39"/>
      <c r="AK12" s="39"/>
      <c r="AL12" s="39"/>
      <c r="AM12" s="39"/>
      <c r="AN12" s="39"/>
      <c r="AO12" s="39"/>
      <c r="AP12" s="43"/>
      <c r="AQ12" s="39"/>
      <c r="AR12" s="43"/>
      <c r="AS12" s="43"/>
      <c r="AT12" s="38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G12" s="38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T12" s="38"/>
      <c r="BU12" s="39"/>
      <c r="BV12" s="39"/>
      <c r="BW12" s="39"/>
      <c r="BX12" s="39"/>
      <c r="BY12" s="39"/>
      <c r="BZ12" s="39"/>
      <c r="CA12" s="39"/>
      <c r="CB12" s="39"/>
      <c r="CC12" s="39"/>
      <c r="CE12" s="86"/>
      <c r="CF12" s="43"/>
    </row>
    <row r="13" spans="2:84" ht="14.25" thickBot="1">
      <c r="AH13" s="38"/>
      <c r="AI13" s="43"/>
      <c r="AJ13" s="39"/>
      <c r="AK13" s="39"/>
      <c r="AL13" s="39"/>
      <c r="AM13" s="39"/>
      <c r="AN13" s="39"/>
      <c r="AO13" s="39"/>
      <c r="AP13" s="43"/>
      <c r="AQ13" s="39"/>
      <c r="AR13" s="43"/>
      <c r="AS13" s="43"/>
      <c r="AT13" s="38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G13" s="38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T13" s="38"/>
      <c r="BU13" s="39"/>
      <c r="BV13" s="39"/>
      <c r="BW13" s="39"/>
      <c r="BX13" s="39"/>
      <c r="BY13" s="39"/>
      <c r="BZ13" s="39"/>
      <c r="CA13" s="39"/>
      <c r="CB13" s="39"/>
      <c r="CC13" s="39"/>
      <c r="CE13" s="86"/>
      <c r="CF13" s="43"/>
    </row>
    <row r="14" spans="2:84">
      <c r="B14" s="47" t="s">
        <v>3737</v>
      </c>
      <c r="C14" s="142" t="s">
        <v>3685</v>
      </c>
      <c r="D14" s="410" t="s">
        <v>3686</v>
      </c>
      <c r="E14" s="410"/>
      <c r="F14" s="410"/>
      <c r="G14" s="410" t="s">
        <v>3687</v>
      </c>
      <c r="H14" s="410"/>
      <c r="I14" s="410"/>
      <c r="J14" s="410" t="s">
        <v>22</v>
      </c>
      <c r="K14" s="410"/>
      <c r="L14" s="410" t="s">
        <v>3689</v>
      </c>
      <c r="M14" s="410"/>
      <c r="N14" s="410"/>
      <c r="O14" s="410" t="s">
        <v>3713</v>
      </c>
      <c r="P14" s="410"/>
      <c r="Q14" s="410" t="s">
        <v>3714</v>
      </c>
      <c r="R14" s="410"/>
      <c r="S14" s="410"/>
      <c r="T14" s="410"/>
      <c r="U14" s="411"/>
      <c r="V14" s="383" t="s">
        <v>3849</v>
      </c>
      <c r="W14" s="384"/>
      <c r="X14" s="384"/>
      <c r="Y14" s="383" t="s">
        <v>3850</v>
      </c>
      <c r="Z14" s="384"/>
      <c r="AA14" s="384"/>
      <c r="AB14" s="384"/>
      <c r="AC14" s="101" t="s">
        <v>3835</v>
      </c>
      <c r="AD14" s="148" t="s">
        <v>3842</v>
      </c>
      <c r="AH14" s="38"/>
      <c r="AI14" s="43"/>
      <c r="AJ14" s="39"/>
      <c r="AK14" s="39"/>
      <c r="AL14" s="39"/>
      <c r="AM14" s="39"/>
      <c r="AN14" s="39"/>
      <c r="AO14" s="39"/>
      <c r="AP14" s="43"/>
      <c r="AQ14" s="39"/>
      <c r="AR14" s="43"/>
      <c r="AS14" s="43"/>
      <c r="AT14" s="38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G14" s="38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T14" s="38"/>
      <c r="BU14" s="39"/>
      <c r="BV14" s="39"/>
      <c r="BW14" s="39"/>
      <c r="BX14" s="39"/>
      <c r="BY14" s="39"/>
      <c r="BZ14" s="39"/>
      <c r="CA14" s="39"/>
      <c r="CB14" s="39"/>
      <c r="CC14" s="39"/>
      <c r="CE14" s="86"/>
      <c r="CF14" s="88">
        <f>DATE(2016,4,1)</f>
        <v>42461</v>
      </c>
    </row>
    <row r="15" spans="2:84">
      <c r="B15" s="408"/>
      <c r="C15" s="391">
        <v>0</v>
      </c>
      <c r="D15" s="391" t="s">
        <v>3739</v>
      </c>
      <c r="E15" s="391"/>
      <c r="F15" s="391"/>
      <c r="G15" s="391" t="s">
        <v>3740</v>
      </c>
      <c r="H15" s="391"/>
      <c r="I15" s="391"/>
      <c r="J15" s="391">
        <v>4</v>
      </c>
      <c r="K15" s="391"/>
      <c r="L15" s="391" t="s">
        <v>3717</v>
      </c>
      <c r="M15" s="391"/>
      <c r="N15" s="391"/>
      <c r="O15" s="140" t="s">
        <v>3697</v>
      </c>
      <c r="P15" s="140" t="s">
        <v>3674</v>
      </c>
      <c r="Q15" s="48"/>
      <c r="R15" s="140" t="s">
        <v>3690</v>
      </c>
      <c r="S15" s="48" t="s">
        <v>3711</v>
      </c>
      <c r="T15" s="140" t="s">
        <v>3691</v>
      </c>
      <c r="U15" s="98" t="s">
        <v>3747</v>
      </c>
      <c r="V15" s="385"/>
      <c r="W15" s="386"/>
      <c r="X15" s="386"/>
      <c r="Y15" s="391"/>
      <c r="Z15" s="392"/>
      <c r="AA15" s="392"/>
      <c r="AB15" s="392"/>
      <c r="AC15" s="397" t="s">
        <v>3837</v>
      </c>
      <c r="AD15" s="400" t="s">
        <v>3837</v>
      </c>
      <c r="AH15" s="38"/>
      <c r="AI15" s="43"/>
      <c r="AJ15" s="39"/>
      <c r="AK15" s="39"/>
      <c r="AL15" s="39"/>
      <c r="AM15" s="39"/>
      <c r="AN15" s="39"/>
      <c r="AO15" s="39"/>
      <c r="AP15" s="43"/>
      <c r="AQ15" s="39"/>
      <c r="AR15" s="43"/>
      <c r="AS15" s="43"/>
      <c r="AT15" s="38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G15" s="38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T15" s="38"/>
      <c r="BU15" s="39"/>
      <c r="BV15" s="39"/>
      <c r="BW15" s="39"/>
      <c r="BX15" s="39"/>
      <c r="BY15" s="39"/>
      <c r="BZ15" s="39"/>
      <c r="CA15" s="39"/>
      <c r="CB15" s="39"/>
      <c r="CC15" s="39"/>
      <c r="CE15" s="86"/>
      <c r="CF15" s="88">
        <f>DATE(2017,8,22)</f>
        <v>42969</v>
      </c>
    </row>
    <row r="16" spans="2:84">
      <c r="B16" s="408"/>
      <c r="C16" s="391"/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140" t="s">
        <v>3698</v>
      </c>
      <c r="P16" s="140" t="s">
        <v>3673</v>
      </c>
      <c r="Q16" s="48"/>
      <c r="R16" s="140"/>
      <c r="S16" s="48" t="s">
        <v>3683</v>
      </c>
      <c r="T16" s="140" t="s">
        <v>3744</v>
      </c>
      <c r="U16" s="98" t="s">
        <v>3748</v>
      </c>
      <c r="V16" s="385"/>
      <c r="W16" s="386"/>
      <c r="X16" s="386"/>
      <c r="Y16" s="391"/>
      <c r="Z16" s="392"/>
      <c r="AA16" s="392"/>
      <c r="AB16" s="392"/>
      <c r="AC16" s="398"/>
      <c r="AD16" s="401"/>
      <c r="AH16" s="38"/>
      <c r="AI16" s="43"/>
      <c r="AJ16" s="39"/>
      <c r="AK16" s="39"/>
      <c r="AL16" s="39"/>
      <c r="AM16" s="39"/>
      <c r="AN16" s="39"/>
      <c r="AO16" s="39"/>
      <c r="AP16" s="43"/>
      <c r="AQ16" s="39"/>
      <c r="AR16" s="43"/>
      <c r="AS16" s="43"/>
      <c r="AT16" s="38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G16" s="38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T16" s="38"/>
      <c r="BU16" s="39"/>
      <c r="BV16" s="39"/>
      <c r="BW16" s="39"/>
      <c r="BX16" s="39"/>
      <c r="BY16" s="39"/>
      <c r="BZ16" s="39"/>
      <c r="CA16" s="39"/>
      <c r="CB16" s="39"/>
      <c r="CC16" s="39"/>
      <c r="CE16" s="86"/>
      <c r="CF16" s="43"/>
    </row>
    <row r="17" spans="2:84" ht="14.25" thickBot="1">
      <c r="B17" s="409"/>
      <c r="C17" s="141" t="s">
        <v>3696</v>
      </c>
      <c r="D17" s="393"/>
      <c r="E17" s="393"/>
      <c r="F17" s="393"/>
      <c r="G17" s="393"/>
      <c r="H17" s="393"/>
      <c r="I17" s="393"/>
      <c r="J17" s="393"/>
      <c r="K17" s="393"/>
      <c r="L17" s="393"/>
      <c r="M17" s="393"/>
      <c r="N17" s="393"/>
      <c r="O17" s="141" t="s">
        <v>3738</v>
      </c>
      <c r="P17" s="141" t="s">
        <v>3741</v>
      </c>
      <c r="Q17" s="49"/>
      <c r="R17" s="141"/>
      <c r="S17" s="49" t="s">
        <v>3749</v>
      </c>
      <c r="T17" s="141" t="s">
        <v>3745</v>
      </c>
      <c r="U17" s="99" t="s">
        <v>3750</v>
      </c>
      <c r="V17" s="387"/>
      <c r="W17" s="388"/>
      <c r="X17" s="388"/>
      <c r="Y17" s="393"/>
      <c r="Z17" s="394"/>
      <c r="AA17" s="394"/>
      <c r="AB17" s="394"/>
      <c r="AC17" s="399"/>
      <c r="AD17" s="402"/>
      <c r="AH17" s="38"/>
      <c r="AI17" s="43"/>
      <c r="AJ17" s="39"/>
      <c r="AK17" s="39"/>
      <c r="AL17" s="39"/>
      <c r="AM17" s="39"/>
      <c r="AN17" s="39"/>
      <c r="AO17" s="39"/>
      <c r="AP17" s="43"/>
      <c r="AQ17" s="39"/>
      <c r="AR17" s="43"/>
      <c r="AS17" s="43"/>
      <c r="AT17" s="38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G17" s="38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T17" s="38"/>
      <c r="BU17" s="39"/>
      <c r="BV17" s="39"/>
      <c r="BW17" s="39"/>
      <c r="BX17" s="39"/>
      <c r="BY17" s="39"/>
      <c r="BZ17" s="39"/>
      <c r="CA17" s="39"/>
      <c r="CB17" s="39"/>
      <c r="CC17" s="39"/>
      <c r="CE17" s="86"/>
      <c r="CF17" s="43"/>
    </row>
    <row r="18" spans="2:84" ht="14.25" thickTop="1">
      <c r="B18" s="408"/>
      <c r="C18" s="391" t="s">
        <v>3720</v>
      </c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91"/>
      <c r="O18" s="140" t="s">
        <v>3697</v>
      </c>
      <c r="P18" s="140" t="s">
        <v>3675</v>
      </c>
      <c r="Q18" s="50" t="s">
        <v>3751</v>
      </c>
      <c r="R18" s="51" t="s">
        <v>3690</v>
      </c>
      <c r="S18" s="50" t="s">
        <v>3752</v>
      </c>
      <c r="T18" s="51" t="s">
        <v>3691</v>
      </c>
      <c r="U18" s="100" t="s">
        <v>3753</v>
      </c>
      <c r="V18" s="389"/>
      <c r="W18" s="390"/>
      <c r="X18" s="390"/>
      <c r="Y18" s="395"/>
      <c r="Z18" s="396"/>
      <c r="AA18" s="396"/>
      <c r="AB18" s="396"/>
      <c r="AC18" s="403"/>
      <c r="AD18" s="404" t="s">
        <v>3837</v>
      </c>
      <c r="AH18" s="38"/>
      <c r="AI18" s="43"/>
      <c r="AJ18" s="39"/>
      <c r="AK18" s="39"/>
      <c r="AL18" s="39"/>
      <c r="AM18" s="39"/>
      <c r="AN18" s="39"/>
      <c r="AO18" s="39"/>
      <c r="AP18" s="43"/>
      <c r="AQ18" s="39"/>
      <c r="AR18" s="43"/>
      <c r="AS18" s="43"/>
      <c r="AT18" s="38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G18" s="38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T18" s="38"/>
      <c r="BU18" s="39"/>
      <c r="BV18" s="39"/>
      <c r="BW18" s="39"/>
      <c r="BX18" s="39"/>
      <c r="BY18" s="39"/>
      <c r="BZ18" s="39"/>
      <c r="CA18" s="39"/>
      <c r="CB18" s="39"/>
      <c r="CC18" s="39"/>
      <c r="CE18" s="86"/>
      <c r="CF18" s="43"/>
    </row>
    <row r="19" spans="2:84">
      <c r="B19" s="408"/>
      <c r="C19" s="391"/>
      <c r="D19" s="391"/>
      <c r="E19" s="391"/>
      <c r="F19" s="391"/>
      <c r="G19" s="391"/>
      <c r="H19" s="391"/>
      <c r="I19" s="391"/>
      <c r="J19" s="391"/>
      <c r="K19" s="391"/>
      <c r="L19" s="391"/>
      <c r="M19" s="391"/>
      <c r="N19" s="391"/>
      <c r="O19" s="140" t="s">
        <v>3698</v>
      </c>
      <c r="P19" s="140" t="s">
        <v>3676</v>
      </c>
      <c r="Q19" s="48"/>
      <c r="R19" s="140"/>
      <c r="S19" s="48" t="s">
        <v>3682</v>
      </c>
      <c r="T19" s="140" t="s">
        <v>3692</v>
      </c>
      <c r="U19" s="98" t="s">
        <v>3754</v>
      </c>
      <c r="V19" s="385"/>
      <c r="W19" s="386"/>
      <c r="X19" s="386"/>
      <c r="Y19" s="391"/>
      <c r="Z19" s="392"/>
      <c r="AA19" s="392"/>
      <c r="AB19" s="392"/>
      <c r="AC19" s="398"/>
      <c r="AD19" s="401"/>
      <c r="AH19" s="38"/>
      <c r="AI19" s="43"/>
      <c r="AJ19" s="39"/>
      <c r="AK19" s="39"/>
      <c r="AL19" s="39"/>
      <c r="AM19" s="39"/>
      <c r="AN19" s="39"/>
      <c r="AO19" s="39"/>
      <c r="AP19" s="43"/>
      <c r="AQ19" s="39"/>
      <c r="AR19" s="43"/>
      <c r="AS19" s="43"/>
      <c r="AT19" s="298" t="s">
        <v>3835</v>
      </c>
      <c r="AU19" s="299"/>
      <c r="AV19" s="299"/>
      <c r="AW19" s="299"/>
      <c r="AX19" s="299"/>
      <c r="AY19" s="299"/>
      <c r="AZ19" s="299"/>
      <c r="BA19" s="299"/>
      <c r="BB19" s="299"/>
      <c r="BC19" s="299"/>
      <c r="BD19" s="299"/>
      <c r="BE19" s="299"/>
      <c r="BF19" s="118"/>
      <c r="BG19" s="298" t="s">
        <v>3842</v>
      </c>
      <c r="BH19" s="299"/>
      <c r="BI19" s="299"/>
      <c r="BJ19" s="299"/>
      <c r="BK19" s="299"/>
      <c r="BL19" s="299"/>
      <c r="BM19" s="299"/>
      <c r="BN19" s="299"/>
      <c r="BO19" s="299"/>
      <c r="BP19" s="299"/>
      <c r="BQ19" s="299"/>
      <c r="BR19" s="299"/>
      <c r="BS19" s="118"/>
      <c r="BT19" s="298" t="s">
        <v>3889</v>
      </c>
      <c r="BU19" s="299"/>
      <c r="BV19" s="299"/>
      <c r="BW19" s="299"/>
      <c r="BX19" s="299"/>
      <c r="BY19" s="299"/>
      <c r="BZ19" s="299"/>
      <c r="CA19" s="299"/>
      <c r="CB19" s="299"/>
      <c r="CC19" s="299"/>
      <c r="CD19" s="299"/>
      <c r="CE19" s="300"/>
      <c r="CF19" s="43"/>
    </row>
    <row r="20" spans="2:84" ht="14.25" thickBot="1">
      <c r="B20" s="409"/>
      <c r="C20" s="141" t="s">
        <v>3696</v>
      </c>
      <c r="D20" s="393" t="s">
        <v>3742</v>
      </c>
      <c r="E20" s="393"/>
      <c r="F20" s="393"/>
      <c r="G20" s="393" t="s">
        <v>3743</v>
      </c>
      <c r="H20" s="393"/>
      <c r="I20" s="393"/>
      <c r="J20" s="393">
        <v>3</v>
      </c>
      <c r="K20" s="393"/>
      <c r="L20" s="393" t="s">
        <v>3717</v>
      </c>
      <c r="M20" s="393"/>
      <c r="N20" s="393"/>
      <c r="O20" s="141" t="s">
        <v>3738</v>
      </c>
      <c r="P20" s="141"/>
      <c r="Q20" s="49"/>
      <c r="R20" s="141"/>
      <c r="S20" s="49"/>
      <c r="T20" s="141"/>
      <c r="U20" s="99"/>
      <c r="V20" s="387"/>
      <c r="W20" s="388"/>
      <c r="X20" s="388"/>
      <c r="Y20" s="393"/>
      <c r="Z20" s="394"/>
      <c r="AA20" s="394"/>
      <c r="AB20" s="394"/>
      <c r="AC20" s="399"/>
      <c r="AD20" s="402"/>
      <c r="AH20" s="44" t="s">
        <v>3723</v>
      </c>
      <c r="AI20" s="45" t="s">
        <v>3724</v>
      </c>
      <c r="AJ20" s="46" t="s">
        <v>3727</v>
      </c>
      <c r="AK20" s="46" t="s">
        <v>3728</v>
      </c>
      <c r="AL20" s="46" t="s">
        <v>3729</v>
      </c>
      <c r="AM20" s="46" t="s">
        <v>3730</v>
      </c>
      <c r="AN20" s="46" t="s">
        <v>3833</v>
      </c>
      <c r="AO20" s="46" t="s">
        <v>3785</v>
      </c>
      <c r="AP20" s="45" t="s">
        <v>3731</v>
      </c>
      <c r="AQ20" s="46" t="s">
        <v>3733</v>
      </c>
      <c r="AR20" s="45" t="s">
        <v>3735</v>
      </c>
      <c r="AS20" s="45" t="s">
        <v>3786</v>
      </c>
      <c r="AT20" s="44" t="s">
        <v>3839</v>
      </c>
      <c r="AU20" s="46" t="s">
        <v>3840</v>
      </c>
      <c r="AV20" s="46" t="s">
        <v>3907</v>
      </c>
      <c r="AW20" s="46" t="s">
        <v>3923</v>
      </c>
      <c r="AX20" s="46" t="s">
        <v>3909</v>
      </c>
      <c r="AY20" s="46" t="s">
        <v>3910</v>
      </c>
      <c r="AZ20" s="46" t="s">
        <v>3841</v>
      </c>
      <c r="BA20" s="46"/>
      <c r="BB20" s="46"/>
      <c r="BC20" s="46"/>
      <c r="BD20" s="46"/>
      <c r="BE20" s="46"/>
      <c r="BF20" s="46"/>
      <c r="BG20" s="44" t="s">
        <v>3839</v>
      </c>
      <c r="BH20" s="46" t="s">
        <v>3840</v>
      </c>
      <c r="BI20" s="46" t="s">
        <v>3928</v>
      </c>
      <c r="BJ20" s="46" t="s">
        <v>3929</v>
      </c>
      <c r="BK20" s="46" t="s">
        <v>3930</v>
      </c>
      <c r="BL20" s="46" t="s">
        <v>3931</v>
      </c>
      <c r="BM20" s="46" t="s">
        <v>3841</v>
      </c>
      <c r="BN20" s="46"/>
      <c r="BO20" s="46"/>
      <c r="BP20" s="46"/>
      <c r="BQ20" s="46"/>
      <c r="BR20" s="46"/>
      <c r="BS20" s="46"/>
      <c r="BT20" s="44" t="s">
        <v>3839</v>
      </c>
      <c r="BU20" s="46" t="s">
        <v>3840</v>
      </c>
      <c r="BV20" s="46" t="s">
        <v>3932</v>
      </c>
      <c r="BW20" s="46" t="s">
        <v>3933</v>
      </c>
      <c r="BX20" s="46" t="s">
        <v>3934</v>
      </c>
      <c r="BY20" s="46" t="s">
        <v>3935</v>
      </c>
      <c r="BZ20" s="46" t="s">
        <v>3841</v>
      </c>
      <c r="CA20" s="46"/>
      <c r="CB20" s="46"/>
      <c r="CC20" s="46"/>
      <c r="CD20" s="46"/>
      <c r="CE20" s="87"/>
      <c r="CF20" s="45" t="s">
        <v>3844</v>
      </c>
    </row>
    <row r="21" spans="2:84" ht="14.25" thickTop="1">
      <c r="B21" s="277">
        <v>1</v>
      </c>
      <c r="C21" s="279"/>
      <c r="D21" s="282" t="str">
        <f>IF($C21="","",IF($C21="@",$D23,VLOOKUP($C21,登録データ!$A$3:$H$2500,2,FALSE)))</f>
        <v/>
      </c>
      <c r="E21" s="282"/>
      <c r="F21" s="282"/>
      <c r="G21" s="282" t="str">
        <f>IF($C21="","",IF($C21="@",$G23,VLOOKUP($C21,登録データ!$A$3:$H$2500,3,FALSE)))</f>
        <v/>
      </c>
      <c r="H21" s="282"/>
      <c r="I21" s="282"/>
      <c r="J21" s="282" t="str">
        <f>IF($C21="","",IF($C21="@",$J23,VLOOKUP($C21,登録データ!$A$3:$H$2500,7,FALSE)))</f>
        <v/>
      </c>
      <c r="K21" s="282"/>
      <c r="L21" s="282" t="str">
        <f>IF($C21="","",IF($C21="@",$L23,VLOOKUP($C21,登録データ!$A$3:$H$2500,4,FALSE)))</f>
        <v/>
      </c>
      <c r="M21" s="282"/>
      <c r="N21" s="282"/>
      <c r="O21" s="138" t="s">
        <v>3697</v>
      </c>
      <c r="P21" s="136"/>
      <c r="Q21" s="53"/>
      <c r="R21" s="156" t="str">
        <f>IF($P21="","",IF(OR(RIGHT($P21,1)="m",RIGHT($P21,1)="H",RIGHT($P21,1)="C"),"分",""))</f>
        <v/>
      </c>
      <c r="S21" s="150"/>
      <c r="T21" s="156" t="str">
        <f>IF($P21="","",IF(P21="七種競技","",IF(OR(RIGHT($P21,1)="m",RIGHT($P21,1)="H",RIGHT($P21,1)="C"),"秒","m")))</f>
        <v/>
      </c>
      <c r="U21" s="97"/>
      <c r="V21" s="364"/>
      <c r="W21" s="365"/>
      <c r="X21" s="365"/>
      <c r="Y21" s="366"/>
      <c r="Z21" s="367"/>
      <c r="AA21" s="367"/>
      <c r="AB21" s="367"/>
      <c r="AC21" s="378" t="s">
        <v>3837</v>
      </c>
      <c r="AD21" s="369" t="s">
        <v>3837</v>
      </c>
      <c r="AH21" s="38"/>
      <c r="AI21" s="267" t="str">
        <f>IF($C21="","",IF(LEFT($C21,1)="@",0,IF(VLOOKUP($C21,登録データ!$A$3:$V$2500,22,FALSE)=0,0,1)))</f>
        <v/>
      </c>
      <c r="AJ21" s="39" t="str">
        <f>IF($P21="","0",VLOOKUP($P21,登録データ!$Q$3:$R$21,2,FALSE))</f>
        <v>0</v>
      </c>
      <c r="AK21" s="39" t="str">
        <f>IF($U21="","00",IF(LEN($U21)=1,$U21*10,$U21))</f>
        <v>00</v>
      </c>
      <c r="AL21" s="39" t="str">
        <f>IF($P21="","",IF(OR(RIGHT($P21,1)="m",RIGHT($P21,1)="H"),1,2))</f>
        <v/>
      </c>
      <c r="AM21" s="39" t="str">
        <f>IF($AL21=2,IF($S21="","0000",CONCATENATE(RIGHT($S21+100,2),$AK21)),IF($S21="","000000",CONCATENATE(RIGHT($Q21+100,2),RIGHT($S21+100,2),$AK21)))</f>
        <v>000000</v>
      </c>
      <c r="AN21" s="39" t="str">
        <f>IF($P21="七種競技",0,IF($AL21="","",IF($S21="",1,0)))</f>
        <v/>
      </c>
      <c r="AO21" s="39" t="str">
        <f>IF($P21="","",CONCATENATE($AJ21," ",IF($AL21=1,RIGHT($AM21+10000000,7),RIGHT($AM21+100000,5))))</f>
        <v/>
      </c>
      <c r="AP21" s="267" t="str">
        <f>IF($C21="","",IF($C21="@",0,IF($C21&gt;1500,0,1)))</f>
        <v/>
      </c>
      <c r="AQ21" s="162" t="str">
        <f>IF($S21="","",IF($T21="m",0,IF(VALUE($S21)&gt;59,1,0)))</f>
        <v/>
      </c>
      <c r="AR21" s="267" t="str">
        <f>IF($C21="","",IF($C21="@",0,IF(COUNTIF($C$21:$C$620,$C21)=1,0,1)))</f>
        <v/>
      </c>
      <c r="AS21" s="267" t="str">
        <f>IF($L21="","",IF(OR($L21="東京都",$L21="北海道",$L21="大阪府",$L21="京都府",RIGHT($L21,1)="県"),0,1))</f>
        <v/>
      </c>
      <c r="AT21" s="202">
        <f>IF($AC21="","",COUNTA($AC$21:$AC21))</f>
        <v>1</v>
      </c>
      <c r="AU21" s="199" t="str">
        <f>IF($C21="","",IF($AT21="","",IF($C21="@",CONCATENATE("@",$D23),$C21)))</f>
        <v/>
      </c>
      <c r="AV21" s="236" t="str">
        <f>IF(LEFT($AU21,1)="@",$D23,"")</f>
        <v/>
      </c>
      <c r="AW21" s="236" t="str">
        <f>IF(LEFT($AU21,1)="@",$G23,"")</f>
        <v/>
      </c>
      <c r="AX21" s="236" t="str">
        <f>IF(LEFT($AU21,1)="@",$J23,"")</f>
        <v/>
      </c>
      <c r="AY21" s="236" t="str">
        <f>IF(LEFT($AU21,1)="@",$L23,"")</f>
        <v/>
      </c>
      <c r="AZ21" s="199">
        <v>1</v>
      </c>
      <c r="BA21" s="199" t="str">
        <f>IFERROR(VLOOKUP($AZ21,$AT$21:$AU$620,2,FALSE),"")</f>
        <v/>
      </c>
      <c r="BB21" s="236" t="str">
        <f>IFERROR(VLOOKUP($AZ21,$AT$21:$AY$620,3,FALSE),"")</f>
        <v/>
      </c>
      <c r="BC21" s="236" t="str">
        <f>IFERROR(VLOOKUP($AZ21,$AT$21:$AY$620,4,FALSE),"")</f>
        <v/>
      </c>
      <c r="BD21" s="236" t="str">
        <f>IFERROR(VLOOKUP($AZ21,$AT$21:$AY$620,5,FALSE),"")</f>
        <v/>
      </c>
      <c r="BE21" s="236" t="str">
        <f>IFERROR(VLOOKUP($AZ21,$AT$21:$AY$620,6,FALSE),"")</f>
        <v/>
      </c>
      <c r="BF21" s="117" t="str">
        <f>INDEX($BA$21:$BA$72,(ROW($BF1)-1)*3+1,1)</f>
        <v/>
      </c>
      <c r="BG21" s="202">
        <f>IF($AD21="","",COUNTA($AD$21:$AD21))</f>
        <v>1</v>
      </c>
      <c r="BH21" s="199" t="str">
        <f>IF($C21="","",IF($BG21="","",IF($C21="@",CONCATENATE("@",$D23),$C21)))</f>
        <v/>
      </c>
      <c r="BI21" s="236" t="str">
        <f>IF(LEFT($BH21,1)="@",$D23,"")</f>
        <v/>
      </c>
      <c r="BJ21" s="236" t="str">
        <f>IF(LEFT($BH21,1)="@",$G23,"")</f>
        <v/>
      </c>
      <c r="BK21" s="236" t="str">
        <f>IF(LEFT($BH21,1)="@",$J23,"")</f>
        <v/>
      </c>
      <c r="BL21" s="236" t="str">
        <f>IF(LEFT($BH21,1)="@",$L23,"")</f>
        <v/>
      </c>
      <c r="BM21" s="199">
        <v>1</v>
      </c>
      <c r="BN21" s="199" t="str">
        <f>IFERROR(VLOOKUP($BM21,$BG$21:$BH$72,2,FALSE),"")</f>
        <v/>
      </c>
      <c r="BO21" s="236" t="str">
        <f>IFERROR(VLOOKUP($BM21,$BG$21:$BL$620,3,FALSE),"")</f>
        <v/>
      </c>
      <c r="BP21" s="236" t="str">
        <f>IFERROR(VLOOKUP($BM21,$BG$21:$BL$620,4,FALSE),"")</f>
        <v/>
      </c>
      <c r="BQ21" s="236" t="str">
        <f>IFERROR(VLOOKUP($BM21,$BG$21:$BL$620,5,FALSE),"")</f>
        <v/>
      </c>
      <c r="BR21" s="236" t="str">
        <f>IFERROR(VLOOKUP($BM21,$BG$21:$BL$620,6,FALSE),"")</f>
        <v/>
      </c>
      <c r="BS21" s="117" t="str">
        <f>INDEX($BN$21:$BN$72,(ROW($BS1)-1)*3+1,1)</f>
        <v/>
      </c>
      <c r="BT21" s="38" t="str">
        <f>IF($P21="七種競技",COUNTIF($P$21:$P21,"七種競技"),"")</f>
        <v/>
      </c>
      <c r="BU21" s="39" t="str">
        <f t="shared" ref="BU21:BU84" ca="1" si="0">IF(OFFSET($C21,-MOD(ROW($C21),3),0)="","",IF($BT21="","",IF(OFFSET($C21,-MOD(ROW($C21),3),0)="@",CONCATENATE("@",OFFSET($D23,-MOD(ROW($C21),3),0)),$C21)))</f>
        <v/>
      </c>
      <c r="BV21" s="39" t="str">
        <f t="shared" ref="BV21:BV84" ca="1" si="1">IF(LEFT($BU21,1)="@",OFFSET($D23,-MOD(ROW($C21),3),0),"")</f>
        <v/>
      </c>
      <c r="BW21" s="39" t="str">
        <f t="shared" ref="BW21:BW84" ca="1" si="2">IF(LEFT($BU21,1)="@",OFFSET($G23,-MOD(ROW($C21),3),0),"")</f>
        <v/>
      </c>
      <c r="BX21" s="39" t="str">
        <f t="shared" ref="BX21:BX84" ca="1" si="3">IF(LEFT($BU21,1)="@",OFFSET($J23,-MOD(ROW($C21),3),0),"")</f>
        <v/>
      </c>
      <c r="BY21" s="39" t="str">
        <f t="shared" ref="BY21:BY84" ca="1" si="4">IF(LEFT($BU21,1)="@",OFFSET($L23,-MOD(ROW($C21),3),0),"")</f>
        <v/>
      </c>
      <c r="BZ21" s="39">
        <v>1</v>
      </c>
      <c r="CA21" s="39" t="str">
        <f>IFERROR(VLOOKUP($BZ21,$BT$21:$BU$620,2,FALSE),"")</f>
        <v/>
      </c>
      <c r="CB21" s="39" t="str">
        <f>IFERROR(VLOOKUP($BZ21,$BT$21:$BY$620,3,FALSE),"")</f>
        <v/>
      </c>
      <c r="CC21" s="39" t="str">
        <f>IFERROR(VLOOKUP($BZ21,$BT$21:$BY$620,4,FALSE),"")</f>
        <v/>
      </c>
      <c r="CD21" s="39" t="str">
        <f>IFERROR(VLOOKUP($BZ21,$BT$21:$BY$620,5,FALSE),"")</f>
        <v/>
      </c>
      <c r="CE21" s="39" t="str">
        <f>IFERROR(VLOOKUP($BZ21,$BT$21:$BY$620,6,FALSE),"")</f>
        <v/>
      </c>
      <c r="CF21" s="43" t="str">
        <f t="shared" ref="CF21:CF84" si="5">IF($V21="","",IF(OR($V21&lt;$CF14,$V21&gt;$CF15),1,0))</f>
        <v/>
      </c>
    </row>
    <row r="22" spans="2:84">
      <c r="B22" s="277"/>
      <c r="C22" s="280"/>
      <c r="D22" s="282"/>
      <c r="E22" s="282"/>
      <c r="F22" s="282"/>
      <c r="G22" s="282"/>
      <c r="H22" s="282"/>
      <c r="I22" s="282"/>
      <c r="J22" s="282"/>
      <c r="K22" s="282"/>
      <c r="L22" s="282"/>
      <c r="M22" s="282"/>
      <c r="N22" s="282"/>
      <c r="O22" s="138" t="s">
        <v>3698</v>
      </c>
      <c r="P22" s="136"/>
      <c r="Q22" s="136"/>
      <c r="R22" s="157" t="str">
        <f t="shared" ref="R22:R85" si="6">IF($P22="","",IF(OR(RIGHT($P22,1)="m",RIGHT($P22,1)="H",RIGHT($P22,1)="C"),"分",""))</f>
        <v/>
      </c>
      <c r="S22" s="151"/>
      <c r="T22" s="157" t="str">
        <f t="shared" ref="T22:T24" si="7">IF($P22="","",IF(P22="七種競技","",IF(OR(RIGHT($P22,1)="m",RIGHT($P22,1)="H",RIGHT($P22,1)="C"),"秒","m")))</f>
        <v/>
      </c>
      <c r="U22" s="145"/>
      <c r="V22" s="246"/>
      <c r="W22" s="372"/>
      <c r="X22" s="372"/>
      <c r="Y22" s="280"/>
      <c r="Z22" s="373"/>
      <c r="AA22" s="373"/>
      <c r="AB22" s="373"/>
      <c r="AC22" s="244"/>
      <c r="AD22" s="370"/>
      <c r="AH22" s="38"/>
      <c r="AI22" s="267"/>
      <c r="AJ22" s="39" t="str">
        <f>IF($P22="","0",VLOOKUP($P22,登録データ!$Q$3:$R$21,2,FALSE))</f>
        <v>0</v>
      </c>
      <c r="AK22" s="39" t="str">
        <f t="shared" ref="AK22:AK85" si="8">IF($U22="","00",IF(LEN($U22)=1,$U22*10,$U22))</f>
        <v>00</v>
      </c>
      <c r="AL22" s="39" t="str">
        <f>IF($Q22="","",IF(OR(RIGHT($Q22,1)="m",RIGHT($Q22,1)="H"),1,2))</f>
        <v/>
      </c>
      <c r="AM22" s="39" t="str">
        <f>IF($AL22=2,IF($S22="","0000",CONCATENATE(RIGHT($S22+100,2),$AK22)),IF($S22="","000000",CONCATENATE(RIGHT(#REF!+100,2),RIGHT($S22+100,2),$AK22)))</f>
        <v>000000</v>
      </c>
      <c r="AN22" s="39" t="str">
        <f>IF($Q22="七種競技",0,IF($AL22="","",IF($S22="",1,0)))</f>
        <v/>
      </c>
      <c r="AO22" s="39" t="str">
        <f>IF($Q22="","",CONCATENATE($AJ22," ",IF($AL22=1,RIGHT($AM22+10000000,7),RIGHT($AM22+100000,5))))</f>
        <v/>
      </c>
      <c r="AP22" s="267"/>
      <c r="AQ22" s="43" t="str">
        <f t="shared" ref="AQ22:AQ85" si="9">IF($S22="","",IF($T22="m",0,IF(VALUE($S22)&gt;59,1,0)))</f>
        <v/>
      </c>
      <c r="AR22" s="267"/>
      <c r="AS22" s="267"/>
      <c r="AT22" s="350"/>
      <c r="AU22" s="200"/>
      <c r="AV22" s="199"/>
      <c r="AW22" s="199"/>
      <c r="AX22" s="199"/>
      <c r="AY22" s="199"/>
      <c r="AZ22" s="200"/>
      <c r="BA22" s="200"/>
      <c r="BB22" s="199"/>
      <c r="BC22" s="199"/>
      <c r="BD22" s="199"/>
      <c r="BE22" s="199"/>
      <c r="BF22" s="117" t="str">
        <f t="shared" ref="BF22:BF38" si="10">INDEX($BA$21:$BA$72,(ROW($BF2)-1)*3+1,1)</f>
        <v/>
      </c>
      <c r="BG22" s="350"/>
      <c r="BH22" s="200"/>
      <c r="BI22" s="199"/>
      <c r="BJ22" s="199"/>
      <c r="BK22" s="199"/>
      <c r="BL22" s="199"/>
      <c r="BM22" s="200"/>
      <c r="BN22" s="200"/>
      <c r="BO22" s="199"/>
      <c r="BP22" s="199"/>
      <c r="BQ22" s="199"/>
      <c r="BR22" s="199"/>
      <c r="BS22" s="117" t="str">
        <f t="shared" ref="BS22:BS38" si="11">INDEX($BN$21:$BN$72,(ROW($BS2)-1)*3+1,1)</f>
        <v/>
      </c>
      <c r="BT22" s="38" t="str">
        <f>IF($P22="七種競技",COUNTIF($P$21:$P22,"七種競技"),"")</f>
        <v/>
      </c>
      <c r="BU22" s="39" t="str">
        <f t="shared" ca="1" si="0"/>
        <v/>
      </c>
      <c r="BV22" s="39" t="str">
        <f t="shared" ca="1" si="1"/>
        <v/>
      </c>
      <c r="BW22" s="39" t="str">
        <f t="shared" ca="1" si="2"/>
        <v/>
      </c>
      <c r="BX22" s="39" t="str">
        <f t="shared" ca="1" si="3"/>
        <v/>
      </c>
      <c r="BY22" s="39" t="str">
        <f t="shared" ca="1" si="4"/>
        <v/>
      </c>
      <c r="BZ22" s="39">
        <v>2</v>
      </c>
      <c r="CA22" s="39" t="str">
        <f t="shared" ref="CA22:CA27" si="12">IFERROR(VLOOKUP($BZ22,$BT$21:$BU$620,2,FALSE),"")</f>
        <v/>
      </c>
      <c r="CB22" s="39" t="str">
        <f t="shared" ref="CB22:CB27" si="13">IFERROR(VLOOKUP($BZ22,$BT$21:$BY$620,3,FALSE),"")</f>
        <v/>
      </c>
      <c r="CC22" s="39" t="str">
        <f t="shared" ref="CC22:CC27" si="14">IFERROR(VLOOKUP($BZ22,$BT$21:$BY$620,4,FALSE),"")</f>
        <v/>
      </c>
      <c r="CD22" s="39" t="str">
        <f t="shared" ref="CD22:CD27" si="15">IFERROR(VLOOKUP($BZ22,$BT$21:$BY$620,5,FALSE),"")</f>
        <v/>
      </c>
      <c r="CE22" s="39" t="str">
        <f t="shared" ref="CE22:CE27" si="16">IFERROR(VLOOKUP($BZ22,$BT$21:$BY$620,6,FALSE),"")</f>
        <v/>
      </c>
      <c r="CF22" s="43" t="str">
        <f t="shared" si="5"/>
        <v/>
      </c>
    </row>
    <row r="23" spans="2:84" ht="14.25" thickBot="1">
      <c r="B23" s="278"/>
      <c r="C23" s="67" t="s">
        <v>3696</v>
      </c>
      <c r="D23" s="283"/>
      <c r="E23" s="283"/>
      <c r="F23" s="283"/>
      <c r="G23" s="283"/>
      <c r="H23" s="283"/>
      <c r="I23" s="283"/>
      <c r="J23" s="283"/>
      <c r="K23" s="283"/>
      <c r="L23" s="283"/>
      <c r="M23" s="283"/>
      <c r="N23" s="283"/>
      <c r="O23" s="67" t="s">
        <v>3738</v>
      </c>
      <c r="P23" s="139"/>
      <c r="Q23" s="146"/>
      <c r="R23" s="160" t="str">
        <f t="shared" si="6"/>
        <v/>
      </c>
      <c r="S23" s="152"/>
      <c r="T23" s="160" t="str">
        <f t="shared" si="7"/>
        <v/>
      </c>
      <c r="U23" s="147"/>
      <c r="V23" s="249"/>
      <c r="W23" s="374"/>
      <c r="X23" s="374"/>
      <c r="Y23" s="283"/>
      <c r="Z23" s="375"/>
      <c r="AA23" s="375"/>
      <c r="AB23" s="375"/>
      <c r="AC23" s="245"/>
      <c r="AD23" s="371"/>
      <c r="AH23" s="38"/>
      <c r="AI23" s="267"/>
      <c r="AJ23" s="39" t="str">
        <f>IF($P23="","0",VLOOKUP($P23,登録データ!$Q$3:$R$21,2,FALSE))</f>
        <v>0</v>
      </c>
      <c r="AK23" s="39" t="str">
        <f t="shared" si="8"/>
        <v>00</v>
      </c>
      <c r="AL23" s="39" t="str">
        <f t="shared" ref="AL23:AL85" si="17">IF($P23="","",IF(OR(RIGHT($P23,1)="m",RIGHT($P23,1)="H"),1,2))</f>
        <v/>
      </c>
      <c r="AM23" s="39" t="str">
        <f t="shared" ref="AM23:AM86" si="18">IF($AL23=2,IF($S23="","0000",CONCATENATE(RIGHT($S23+100,2),$AK23)),IF($S23="","000000",CONCATENATE(RIGHT($Q23+100,2),RIGHT($S23+100,2),$AK23)))</f>
        <v>000000</v>
      </c>
      <c r="AN23" s="39" t="str">
        <f t="shared" ref="AN23:AN86" si="19">IF($P23="七種競技",0,IF($AL23="","",IF($S23="",1,0)))</f>
        <v/>
      </c>
      <c r="AO23" s="39" t="str">
        <f t="shared" ref="AO23:AO86" si="20">IF($P23="","",CONCATENATE($AJ23," ",IF($AL23=1,RIGHT($AM23+10000000,7),RIGHT($AM23+100000,5))))</f>
        <v/>
      </c>
      <c r="AP23" s="267"/>
      <c r="AQ23" s="43" t="str">
        <f t="shared" si="9"/>
        <v/>
      </c>
      <c r="AR23" s="267"/>
      <c r="AS23" s="267"/>
      <c r="AT23" s="350"/>
      <c r="AU23" s="200"/>
      <c r="AV23" s="199"/>
      <c r="AW23" s="199"/>
      <c r="AX23" s="199"/>
      <c r="AY23" s="199"/>
      <c r="AZ23" s="200"/>
      <c r="BA23" s="200"/>
      <c r="BB23" s="199"/>
      <c r="BC23" s="199"/>
      <c r="BD23" s="199"/>
      <c r="BE23" s="199"/>
      <c r="BF23" s="117" t="str">
        <f t="shared" si="10"/>
        <v/>
      </c>
      <c r="BG23" s="350"/>
      <c r="BH23" s="200"/>
      <c r="BI23" s="199"/>
      <c r="BJ23" s="199"/>
      <c r="BK23" s="199"/>
      <c r="BL23" s="199"/>
      <c r="BM23" s="200"/>
      <c r="BN23" s="200"/>
      <c r="BO23" s="199"/>
      <c r="BP23" s="199"/>
      <c r="BQ23" s="199"/>
      <c r="BR23" s="199"/>
      <c r="BS23" s="117" t="str">
        <f t="shared" si="11"/>
        <v/>
      </c>
      <c r="BT23" s="38" t="str">
        <f>IF($P23="七種競技",COUNTIF($P$21:$P23,"七種競技"),"")</f>
        <v/>
      </c>
      <c r="BU23" s="39" t="str">
        <f t="shared" ca="1" si="0"/>
        <v/>
      </c>
      <c r="BV23" s="39" t="str">
        <f t="shared" ca="1" si="1"/>
        <v/>
      </c>
      <c r="BW23" s="39" t="str">
        <f t="shared" ca="1" si="2"/>
        <v/>
      </c>
      <c r="BX23" s="39" t="str">
        <f t="shared" ca="1" si="3"/>
        <v/>
      </c>
      <c r="BY23" s="39" t="str">
        <f t="shared" ca="1" si="4"/>
        <v/>
      </c>
      <c r="BZ23" s="39">
        <v>3</v>
      </c>
      <c r="CA23" s="39" t="str">
        <f t="shared" si="12"/>
        <v/>
      </c>
      <c r="CB23" s="39" t="str">
        <f t="shared" si="13"/>
        <v/>
      </c>
      <c r="CC23" s="39" t="str">
        <f t="shared" si="14"/>
        <v/>
      </c>
      <c r="CD23" s="39" t="str">
        <f t="shared" si="15"/>
        <v/>
      </c>
      <c r="CE23" s="39" t="str">
        <f t="shared" si="16"/>
        <v/>
      </c>
      <c r="CF23" s="43" t="str">
        <f t="shared" si="5"/>
        <v/>
      </c>
    </row>
    <row r="24" spans="2:84" ht="14.25" thickTop="1">
      <c r="B24" s="405">
        <v>2</v>
      </c>
      <c r="C24" s="366"/>
      <c r="D24" s="407" t="str">
        <f>IF($C24="","",IF($C24="@",$D26,VLOOKUP($C24,登録データ!$A$3:$H$2500,2,FALSE)))</f>
        <v/>
      </c>
      <c r="E24" s="407"/>
      <c r="F24" s="407"/>
      <c r="G24" s="407" t="str">
        <f>IF($C24="","",IF($C24="@",$G26,VLOOKUP($C24,登録データ!$A$3:$H$2500,3,FALSE)))</f>
        <v/>
      </c>
      <c r="H24" s="407"/>
      <c r="I24" s="407"/>
      <c r="J24" s="407" t="str">
        <f>IF($C24="","",IF($C24="@",$J26,VLOOKUP($C24,登録データ!$A$3:$H$2500,7,FALSE)))</f>
        <v/>
      </c>
      <c r="K24" s="407"/>
      <c r="L24" s="407" t="str">
        <f>IF($C24="","",IF($C24="@",$L26,VLOOKUP($C24,登録データ!$A$3:$H$2500,4,FALSE)))</f>
        <v/>
      </c>
      <c r="M24" s="407"/>
      <c r="N24" s="407"/>
      <c r="O24" s="52" t="s">
        <v>3697</v>
      </c>
      <c r="P24" s="149"/>
      <c r="Q24" s="53"/>
      <c r="R24" s="156" t="str">
        <f t="shared" si="6"/>
        <v/>
      </c>
      <c r="S24" s="150"/>
      <c r="T24" s="156" t="str">
        <f t="shared" si="7"/>
        <v/>
      </c>
      <c r="U24" s="53"/>
      <c r="V24" s="364"/>
      <c r="W24" s="365"/>
      <c r="X24" s="365"/>
      <c r="Y24" s="366"/>
      <c r="Z24" s="367"/>
      <c r="AA24" s="367"/>
      <c r="AB24" s="367"/>
      <c r="AC24" s="378" t="s">
        <v>3837</v>
      </c>
      <c r="AD24" s="369"/>
      <c r="AH24" s="38"/>
      <c r="AI24" s="267" t="str">
        <f>IF($C24="","",IF(LEFT($C24,1)="@",0,IF(VLOOKUP($C24,登録データ!$A$3:$V$2500,22,FALSE)=0,0,1)))</f>
        <v/>
      </c>
      <c r="AJ24" s="39" t="str">
        <f>IF($P24="","0",VLOOKUP($P24,登録データ!$Q$3:$R$21,2,FALSE))</f>
        <v>0</v>
      </c>
      <c r="AK24" s="39" t="str">
        <f t="shared" si="8"/>
        <v>00</v>
      </c>
      <c r="AL24" s="39" t="str">
        <f t="shared" si="17"/>
        <v/>
      </c>
      <c r="AM24" s="39" t="str">
        <f t="shared" si="18"/>
        <v>000000</v>
      </c>
      <c r="AN24" s="39" t="str">
        <f t="shared" si="19"/>
        <v/>
      </c>
      <c r="AO24" s="39" t="str">
        <f t="shared" si="20"/>
        <v/>
      </c>
      <c r="AP24" s="267" t="str">
        <f t="shared" ref="AP24" si="21">IF($C24="","",IF($C24="@",0,IF($C24&gt;1500,0,1)))</f>
        <v/>
      </c>
      <c r="AQ24" s="43" t="str">
        <f t="shared" si="9"/>
        <v/>
      </c>
      <c r="AR24" s="267" t="str">
        <f t="shared" ref="AR24" si="22">IF($C24="","",IF($C24="@",0,IF(COUNTIF($C$21:$C$620,$C24)=1,0,1)))</f>
        <v/>
      </c>
      <c r="AS24" s="267" t="str">
        <f t="shared" ref="AS24" si="23">IF($L24="","",IF(OR($L24="東京都",$L24="北海道",$L24="大阪府",$L24="京都府",RIGHT($L24,1)="県"),0,1))</f>
        <v/>
      </c>
      <c r="AT24" s="202">
        <f>IF($AC24="","",COUNTA($AC$21:$AC24))</f>
        <v>2</v>
      </c>
      <c r="AU24" s="199" t="str">
        <f>IF($C24="","",IF($AT24="","",IF($C24="@",CONCATENATE("@",$D26),$C24)))</f>
        <v/>
      </c>
      <c r="AV24" s="199" t="str">
        <f>IF(LEFT($AU24,1)="@",$D26,"")</f>
        <v/>
      </c>
      <c r="AW24" s="199" t="str">
        <f>IF(LEFT($AU24,1)="@",$G26,"")</f>
        <v/>
      </c>
      <c r="AX24" s="199" t="str">
        <f>IF(LEFT($AU24,1)="@",$J26,"")</f>
        <v/>
      </c>
      <c r="AY24" s="199" t="str">
        <f>IF(LEFT($AU24,1)="@",$L26,"")</f>
        <v/>
      </c>
      <c r="AZ24" s="199">
        <v>2</v>
      </c>
      <c r="BA24" s="199" t="str">
        <f t="shared" ref="BA24" si="24">IFERROR(VLOOKUP($AZ24,$AT$21:$AU$620,2,FALSE),"")</f>
        <v/>
      </c>
      <c r="BB24" s="199" t="str">
        <f t="shared" ref="BB24" si="25">IFERROR(VLOOKUP($AZ24,$AT$21:$AY$620,3,FALSE),"")</f>
        <v/>
      </c>
      <c r="BC24" s="199" t="str">
        <f t="shared" ref="BC24" si="26">IFERROR(VLOOKUP($AZ24,$AT$21:$AY$620,4,FALSE),"")</f>
        <v/>
      </c>
      <c r="BD24" s="199" t="str">
        <f t="shared" ref="BD24" si="27">IFERROR(VLOOKUP($AZ24,$AT$21:$AY$620,5,FALSE),"")</f>
        <v/>
      </c>
      <c r="BE24" s="199" t="str">
        <f t="shared" ref="BE24" si="28">IFERROR(VLOOKUP($AZ24,$AT$21:$AY$620,6,FALSE),"")</f>
        <v/>
      </c>
      <c r="BF24" s="117" t="str">
        <f t="shared" si="10"/>
        <v/>
      </c>
      <c r="BG24" s="202" t="str">
        <f>IF($AD24="","",COUNTA($AD$21:$AD24))</f>
        <v/>
      </c>
      <c r="BH24" s="199" t="str">
        <f>IF($C24="","",IF($BG24="","",IF($C24="@",CONCATENATE("@",$D26),$C24)))</f>
        <v/>
      </c>
      <c r="BI24" s="199" t="str">
        <f>IF(LEFT($BH24,1)="@",$D26,"")</f>
        <v/>
      </c>
      <c r="BJ24" s="199" t="str">
        <f>IF(LEFT($BH24,1)="@",$G26,"")</f>
        <v/>
      </c>
      <c r="BK24" s="199" t="str">
        <f>IF(LEFT($BH24,1)="@",$J26,"")</f>
        <v/>
      </c>
      <c r="BL24" s="199" t="str">
        <f>IF(LEFT($BH24,1)="@",$L26,"")</f>
        <v/>
      </c>
      <c r="BM24" s="199">
        <v>2</v>
      </c>
      <c r="BN24" s="199" t="str">
        <f t="shared" ref="BN24" si="29">IFERROR(VLOOKUP($BM24,$BG$21:$BH$72,2,FALSE),"")</f>
        <v/>
      </c>
      <c r="BO24" s="199" t="str">
        <f t="shared" ref="BO24" si="30">IFERROR(VLOOKUP($BM24,$BG$21:$BL$620,3,FALSE),"")</f>
        <v/>
      </c>
      <c r="BP24" s="199" t="str">
        <f t="shared" ref="BP24" si="31">IFERROR(VLOOKUP($BM24,$BG$21:$BL$620,4,FALSE),"")</f>
        <v/>
      </c>
      <c r="BQ24" s="199" t="str">
        <f t="shared" ref="BQ24" si="32">IFERROR(VLOOKUP($BM24,$BG$21:$BL$620,5,FALSE),"")</f>
        <v/>
      </c>
      <c r="BR24" s="199" t="str">
        <f t="shared" ref="BR24" si="33">IFERROR(VLOOKUP($BM24,$BG$21:$BL$620,6,FALSE),"")</f>
        <v/>
      </c>
      <c r="BS24" s="117" t="str">
        <f t="shared" si="11"/>
        <v/>
      </c>
      <c r="BT24" s="38" t="str">
        <f>IF($P24="七種競技",COUNTIF($P$21:$P24,"七種競技"),"")</f>
        <v/>
      </c>
      <c r="BU24" s="39" t="str">
        <f t="shared" ca="1" si="0"/>
        <v/>
      </c>
      <c r="BV24" s="39" t="str">
        <f t="shared" ca="1" si="1"/>
        <v/>
      </c>
      <c r="BW24" s="39" t="str">
        <f t="shared" ca="1" si="2"/>
        <v/>
      </c>
      <c r="BX24" s="39" t="str">
        <f t="shared" ca="1" si="3"/>
        <v/>
      </c>
      <c r="BY24" s="39" t="str">
        <f t="shared" ca="1" si="4"/>
        <v/>
      </c>
      <c r="BZ24" s="39">
        <v>4</v>
      </c>
      <c r="CA24" s="39" t="str">
        <f t="shared" si="12"/>
        <v/>
      </c>
      <c r="CB24" s="39" t="str">
        <f t="shared" si="13"/>
        <v/>
      </c>
      <c r="CC24" s="39" t="str">
        <f t="shared" si="14"/>
        <v/>
      </c>
      <c r="CD24" s="39" t="str">
        <f t="shared" si="15"/>
        <v/>
      </c>
      <c r="CE24" s="39" t="str">
        <f t="shared" si="16"/>
        <v/>
      </c>
      <c r="CF24" s="43" t="str">
        <f t="shared" si="5"/>
        <v/>
      </c>
    </row>
    <row r="25" spans="2:84">
      <c r="B25" s="277"/>
      <c r="C25" s="280"/>
      <c r="D25" s="282"/>
      <c r="E25" s="282"/>
      <c r="F25" s="282"/>
      <c r="G25" s="282"/>
      <c r="H25" s="282"/>
      <c r="I25" s="282"/>
      <c r="J25" s="282"/>
      <c r="K25" s="282"/>
      <c r="L25" s="282"/>
      <c r="M25" s="282"/>
      <c r="N25" s="282"/>
      <c r="O25" s="138" t="s">
        <v>3698</v>
      </c>
      <c r="P25" s="136"/>
      <c r="Q25" s="144"/>
      <c r="R25" s="157" t="str">
        <f t="shared" si="6"/>
        <v/>
      </c>
      <c r="S25" s="151"/>
      <c r="T25" s="157" t="str">
        <f t="shared" ref="T25:T88" si="34">IF($P25="","",IF(P25="七種競技","",IF(OR(RIGHT($P25,1)="m",RIGHT($P25,1)="H",RIGHT($P25,1)="C"),"秒","m")))</f>
        <v/>
      </c>
      <c r="U25" s="144"/>
      <c r="V25" s="246"/>
      <c r="W25" s="372"/>
      <c r="X25" s="372"/>
      <c r="Y25" s="280"/>
      <c r="Z25" s="373"/>
      <c r="AA25" s="373"/>
      <c r="AB25" s="373"/>
      <c r="AC25" s="244"/>
      <c r="AD25" s="370"/>
      <c r="AH25" s="38"/>
      <c r="AI25" s="267"/>
      <c r="AJ25" s="39" t="str">
        <f>IF($P25="","0",VLOOKUP($P25,登録データ!$Q$3:$R$21,2,FALSE))</f>
        <v>0</v>
      </c>
      <c r="AK25" s="39" t="str">
        <f t="shared" si="8"/>
        <v>00</v>
      </c>
      <c r="AL25" s="39" t="str">
        <f t="shared" si="17"/>
        <v/>
      </c>
      <c r="AM25" s="39" t="str">
        <f t="shared" si="18"/>
        <v>000000</v>
      </c>
      <c r="AN25" s="39" t="str">
        <f t="shared" si="19"/>
        <v/>
      </c>
      <c r="AO25" s="39" t="str">
        <f t="shared" si="20"/>
        <v/>
      </c>
      <c r="AP25" s="267"/>
      <c r="AQ25" s="43" t="str">
        <f t="shared" si="9"/>
        <v/>
      </c>
      <c r="AR25" s="267"/>
      <c r="AS25" s="267"/>
      <c r="AT25" s="350"/>
      <c r="AU25" s="200"/>
      <c r="AV25" s="199"/>
      <c r="AW25" s="199"/>
      <c r="AX25" s="199"/>
      <c r="AY25" s="199"/>
      <c r="AZ25" s="200"/>
      <c r="BA25" s="200"/>
      <c r="BB25" s="199"/>
      <c r="BC25" s="199"/>
      <c r="BD25" s="199"/>
      <c r="BE25" s="199"/>
      <c r="BF25" s="117" t="str">
        <f t="shared" si="10"/>
        <v/>
      </c>
      <c r="BG25" s="350"/>
      <c r="BH25" s="200"/>
      <c r="BI25" s="199"/>
      <c r="BJ25" s="199"/>
      <c r="BK25" s="199"/>
      <c r="BL25" s="199"/>
      <c r="BM25" s="200"/>
      <c r="BN25" s="200"/>
      <c r="BO25" s="199"/>
      <c r="BP25" s="199"/>
      <c r="BQ25" s="199"/>
      <c r="BR25" s="199"/>
      <c r="BS25" s="117" t="str">
        <f t="shared" si="11"/>
        <v/>
      </c>
      <c r="BT25" s="38" t="str">
        <f>IF($P25="七種競技",COUNTIF($P$21:$P25,"七種競技"),"")</f>
        <v/>
      </c>
      <c r="BU25" s="39" t="str">
        <f t="shared" ca="1" si="0"/>
        <v/>
      </c>
      <c r="BV25" s="39" t="str">
        <f t="shared" ca="1" si="1"/>
        <v/>
      </c>
      <c r="BW25" s="39" t="str">
        <f t="shared" ca="1" si="2"/>
        <v/>
      </c>
      <c r="BX25" s="39" t="str">
        <f t="shared" ca="1" si="3"/>
        <v/>
      </c>
      <c r="BY25" s="39" t="str">
        <f t="shared" ca="1" si="4"/>
        <v/>
      </c>
      <c r="BZ25" s="39">
        <v>5</v>
      </c>
      <c r="CA25" s="39" t="str">
        <f t="shared" si="12"/>
        <v/>
      </c>
      <c r="CB25" s="39" t="str">
        <f t="shared" si="13"/>
        <v/>
      </c>
      <c r="CC25" s="39" t="str">
        <f t="shared" si="14"/>
        <v/>
      </c>
      <c r="CD25" s="39" t="str">
        <f t="shared" si="15"/>
        <v/>
      </c>
      <c r="CE25" s="39" t="str">
        <f t="shared" si="16"/>
        <v/>
      </c>
      <c r="CF25" s="43" t="str">
        <f t="shared" si="5"/>
        <v/>
      </c>
    </row>
    <row r="26" spans="2:84" ht="14.25" thickBot="1">
      <c r="B26" s="278"/>
      <c r="C26" s="67" t="s">
        <v>3696</v>
      </c>
      <c r="D26" s="283"/>
      <c r="E26" s="283"/>
      <c r="F26" s="283"/>
      <c r="G26" s="283"/>
      <c r="H26" s="283"/>
      <c r="I26" s="283"/>
      <c r="J26" s="283"/>
      <c r="K26" s="283"/>
      <c r="L26" s="283"/>
      <c r="M26" s="283"/>
      <c r="N26" s="283"/>
      <c r="O26" s="67" t="s">
        <v>3738</v>
      </c>
      <c r="P26" s="139"/>
      <c r="Q26" s="146"/>
      <c r="R26" s="160" t="str">
        <f t="shared" si="6"/>
        <v/>
      </c>
      <c r="S26" s="152"/>
      <c r="T26" s="160" t="str">
        <f t="shared" si="34"/>
        <v/>
      </c>
      <c r="U26" s="146"/>
      <c r="V26" s="249"/>
      <c r="W26" s="374"/>
      <c r="X26" s="374"/>
      <c r="Y26" s="283"/>
      <c r="Z26" s="375"/>
      <c r="AA26" s="375"/>
      <c r="AB26" s="375"/>
      <c r="AC26" s="245"/>
      <c r="AD26" s="371"/>
      <c r="AH26" s="38"/>
      <c r="AI26" s="267"/>
      <c r="AJ26" s="39" t="str">
        <f>IF($P26="","0",VLOOKUP($P26,登録データ!$Q$3:$R$21,2,FALSE))</f>
        <v>0</v>
      </c>
      <c r="AK26" s="39" t="str">
        <f t="shared" si="8"/>
        <v>00</v>
      </c>
      <c r="AL26" s="39" t="str">
        <f t="shared" si="17"/>
        <v/>
      </c>
      <c r="AM26" s="39" t="str">
        <f t="shared" si="18"/>
        <v>000000</v>
      </c>
      <c r="AN26" s="39" t="str">
        <f t="shared" si="19"/>
        <v/>
      </c>
      <c r="AO26" s="39" t="str">
        <f t="shared" si="20"/>
        <v/>
      </c>
      <c r="AP26" s="267"/>
      <c r="AQ26" s="43" t="str">
        <f t="shared" si="9"/>
        <v/>
      </c>
      <c r="AR26" s="267"/>
      <c r="AS26" s="267"/>
      <c r="AT26" s="350"/>
      <c r="AU26" s="200"/>
      <c r="AV26" s="199"/>
      <c r="AW26" s="199"/>
      <c r="AX26" s="199"/>
      <c r="AY26" s="199"/>
      <c r="AZ26" s="200"/>
      <c r="BA26" s="200"/>
      <c r="BB26" s="199"/>
      <c r="BC26" s="199"/>
      <c r="BD26" s="199"/>
      <c r="BE26" s="199"/>
      <c r="BF26" s="117" t="str">
        <f t="shared" si="10"/>
        <v/>
      </c>
      <c r="BG26" s="350"/>
      <c r="BH26" s="200"/>
      <c r="BI26" s="199"/>
      <c r="BJ26" s="199"/>
      <c r="BK26" s="199"/>
      <c r="BL26" s="199"/>
      <c r="BM26" s="200"/>
      <c r="BN26" s="200"/>
      <c r="BO26" s="199"/>
      <c r="BP26" s="199"/>
      <c r="BQ26" s="199"/>
      <c r="BR26" s="199"/>
      <c r="BS26" s="117" t="str">
        <f t="shared" si="11"/>
        <v/>
      </c>
      <c r="BT26" s="38" t="str">
        <f>IF($P26="七種競技",COUNTIF($P$21:$P26,"七種競技"),"")</f>
        <v/>
      </c>
      <c r="BU26" s="39" t="str">
        <f t="shared" ca="1" si="0"/>
        <v/>
      </c>
      <c r="BV26" s="39" t="str">
        <f t="shared" ca="1" si="1"/>
        <v/>
      </c>
      <c r="BW26" s="39" t="str">
        <f t="shared" ca="1" si="2"/>
        <v/>
      </c>
      <c r="BX26" s="39" t="str">
        <f t="shared" ca="1" si="3"/>
        <v/>
      </c>
      <c r="BY26" s="39" t="str">
        <f t="shared" ca="1" si="4"/>
        <v/>
      </c>
      <c r="BZ26" s="39">
        <v>6</v>
      </c>
      <c r="CA26" s="39" t="str">
        <f t="shared" si="12"/>
        <v/>
      </c>
      <c r="CB26" s="39" t="str">
        <f t="shared" si="13"/>
        <v/>
      </c>
      <c r="CC26" s="39" t="str">
        <f t="shared" si="14"/>
        <v/>
      </c>
      <c r="CD26" s="39" t="str">
        <f t="shared" si="15"/>
        <v/>
      </c>
      <c r="CE26" s="39" t="str">
        <f t="shared" si="16"/>
        <v/>
      </c>
      <c r="CF26" s="43" t="str">
        <f t="shared" si="5"/>
        <v/>
      </c>
    </row>
    <row r="27" spans="2:84" ht="14.25" thickTop="1">
      <c r="B27" s="405">
        <v>3</v>
      </c>
      <c r="C27" s="366"/>
      <c r="D27" s="407" t="str">
        <f>IF($C27="","",IF($C27="@",$D29,VLOOKUP($C27,登録データ!$A$3:$H$2500,2,FALSE)))</f>
        <v/>
      </c>
      <c r="E27" s="407"/>
      <c r="F27" s="407"/>
      <c r="G27" s="407" t="str">
        <f>IF($C27="","",IF($C27="@",$G29,VLOOKUP($C27,登録データ!$A$3:$H$2500,3,FALSE)))</f>
        <v/>
      </c>
      <c r="H27" s="407"/>
      <c r="I27" s="407"/>
      <c r="J27" s="407" t="str">
        <f>IF($C27="","",IF($C27="@",$J29,VLOOKUP($C27,登録データ!$A$3:$H$2500,7,FALSE)))</f>
        <v/>
      </c>
      <c r="K27" s="407"/>
      <c r="L27" s="407" t="str">
        <f>IF($C27="","",IF($C27="@",$L29,VLOOKUP($C27,登録データ!$A$3:$H$2500,4,FALSE)))</f>
        <v/>
      </c>
      <c r="M27" s="407"/>
      <c r="N27" s="407"/>
      <c r="O27" s="52" t="s">
        <v>3697</v>
      </c>
      <c r="P27" s="149"/>
      <c r="Q27" s="53"/>
      <c r="R27" s="156" t="str">
        <f t="shared" si="6"/>
        <v/>
      </c>
      <c r="S27" s="150"/>
      <c r="T27" s="156" t="str">
        <f t="shared" si="34"/>
        <v/>
      </c>
      <c r="U27" s="53"/>
      <c r="V27" s="364"/>
      <c r="W27" s="365"/>
      <c r="X27" s="365"/>
      <c r="Y27" s="366"/>
      <c r="Z27" s="367"/>
      <c r="AA27" s="367"/>
      <c r="AB27" s="367"/>
      <c r="AC27" s="378"/>
      <c r="AD27" s="369"/>
      <c r="AH27" s="38"/>
      <c r="AI27" s="267" t="str">
        <f>IF($C27="","",IF(LEFT($C27,1)="@",0,IF(VLOOKUP($C27,登録データ!$A$3:$V$2500,22,FALSE)=0,0,1)))</f>
        <v/>
      </c>
      <c r="AJ27" s="39" t="str">
        <f>IF($P27="","0",VLOOKUP($P27,登録データ!$Q$3:$R$21,2,FALSE))</f>
        <v>0</v>
      </c>
      <c r="AK27" s="39" t="str">
        <f t="shared" si="8"/>
        <v>00</v>
      </c>
      <c r="AL27" s="39" t="str">
        <f t="shared" si="17"/>
        <v/>
      </c>
      <c r="AM27" s="39" t="str">
        <f t="shared" si="18"/>
        <v>000000</v>
      </c>
      <c r="AN27" s="39" t="str">
        <f t="shared" si="19"/>
        <v/>
      </c>
      <c r="AO27" s="39" t="str">
        <f t="shared" si="20"/>
        <v/>
      </c>
      <c r="AP27" s="267" t="str">
        <f t="shared" ref="AP27" si="35">IF($C27="","",IF($C27="@",0,IF($C27&gt;1500,0,1)))</f>
        <v/>
      </c>
      <c r="AQ27" s="43" t="str">
        <f t="shared" si="9"/>
        <v/>
      </c>
      <c r="AR27" s="267" t="str">
        <f t="shared" ref="AR27" si="36">IF($C27="","",IF($C27="@",0,IF(COUNTIF($C$21:$C$620,$C27)=1,0,1)))</f>
        <v/>
      </c>
      <c r="AS27" s="267" t="str">
        <f t="shared" ref="AS27" si="37">IF($L27="","",IF(OR($L27="東京都",$L27="北海道",$L27="大阪府",$L27="京都府",RIGHT($L27,1)="県"),0,1))</f>
        <v/>
      </c>
      <c r="AT27" s="202" t="str">
        <f>IF($AC27="","",COUNTA($AC$21:$AC27))</f>
        <v/>
      </c>
      <c r="AU27" s="199" t="str">
        <f>IF($C27="","",IF($AT27="","",IF($C27="@",CONCATENATE("@",$D29),$C27)))</f>
        <v/>
      </c>
      <c r="AV27" s="199" t="str">
        <f>IF(LEFT($AU27,1)="@",$D29,"")</f>
        <v/>
      </c>
      <c r="AW27" s="199" t="str">
        <f>IF(LEFT($AU27,1)="@",$G29,"")</f>
        <v/>
      </c>
      <c r="AX27" s="199" t="str">
        <f>IF(LEFT($AU27,1)="@",$J29,"")</f>
        <v/>
      </c>
      <c r="AY27" s="199" t="str">
        <f>IF(LEFT($AU27,1)="@",$L29,"")</f>
        <v/>
      </c>
      <c r="AZ27" s="199">
        <v>3</v>
      </c>
      <c r="BA27" s="199" t="str">
        <f t="shared" ref="BA27" si="38">IFERROR(VLOOKUP($AZ27,$AT$21:$AU$620,2,FALSE),"")</f>
        <v/>
      </c>
      <c r="BB27" s="199" t="str">
        <f t="shared" ref="BB27" si="39">IFERROR(VLOOKUP($AZ27,$AT$21:$AY$620,3,FALSE),"")</f>
        <v/>
      </c>
      <c r="BC27" s="199" t="str">
        <f t="shared" ref="BC27" si="40">IFERROR(VLOOKUP($AZ27,$AT$21:$AY$620,4,FALSE),"")</f>
        <v/>
      </c>
      <c r="BD27" s="199" t="str">
        <f t="shared" ref="BD27" si="41">IFERROR(VLOOKUP($AZ27,$AT$21:$AY$620,5,FALSE),"")</f>
        <v/>
      </c>
      <c r="BE27" s="199" t="str">
        <f t="shared" ref="BE27" si="42">IFERROR(VLOOKUP($AZ27,$AT$21:$AY$620,6,FALSE),"")</f>
        <v/>
      </c>
      <c r="BF27" s="117" t="str">
        <f t="shared" si="10"/>
        <v/>
      </c>
      <c r="BG27" s="202" t="str">
        <f>IF($AD27="","",COUNTA($AD$21:$AD27))</f>
        <v/>
      </c>
      <c r="BH27" s="199" t="str">
        <f>IF($C27="","",IF($BG27="","",IF($C27="@",CONCATENATE("@",$D29),$C27)))</f>
        <v/>
      </c>
      <c r="BI27" s="199" t="str">
        <f>IF(LEFT($BH27,1)="@",$D29,"")</f>
        <v/>
      </c>
      <c r="BJ27" s="199" t="str">
        <f>IF(LEFT($BH27,1)="@",$G29,"")</f>
        <v/>
      </c>
      <c r="BK27" s="199" t="str">
        <f>IF(LEFT($BH27,1)="@",$J29,"")</f>
        <v/>
      </c>
      <c r="BL27" s="199" t="str">
        <f>IF(LEFT($BH27,1)="@",$L29,"")</f>
        <v/>
      </c>
      <c r="BM27" s="199">
        <v>3</v>
      </c>
      <c r="BN27" s="199" t="str">
        <f t="shared" ref="BN27" si="43">IFERROR(VLOOKUP($BM27,$BG$21:$BH$72,2,FALSE),"")</f>
        <v/>
      </c>
      <c r="BO27" s="199" t="str">
        <f t="shared" ref="BO27" si="44">IFERROR(VLOOKUP($BM27,$BG$21:$BL$620,3,FALSE),"")</f>
        <v/>
      </c>
      <c r="BP27" s="199" t="str">
        <f t="shared" ref="BP27" si="45">IFERROR(VLOOKUP($BM27,$BG$21:$BL$620,4,FALSE),"")</f>
        <v/>
      </c>
      <c r="BQ27" s="199" t="str">
        <f t="shared" ref="BQ27" si="46">IFERROR(VLOOKUP($BM27,$BG$21:$BL$620,5,FALSE),"")</f>
        <v/>
      </c>
      <c r="BR27" s="199" t="str">
        <f t="shared" ref="BR27" si="47">IFERROR(VLOOKUP($BM27,$BG$21:$BL$620,6,FALSE),"")</f>
        <v/>
      </c>
      <c r="BS27" s="117" t="str">
        <f t="shared" si="11"/>
        <v/>
      </c>
      <c r="BT27" s="38" t="str">
        <f>IF($P27="七種競技",COUNTIF($P$21:$P27,"七種競技"),"")</f>
        <v/>
      </c>
      <c r="BU27" s="39" t="str">
        <f t="shared" ca="1" si="0"/>
        <v/>
      </c>
      <c r="BV27" s="39" t="str">
        <f t="shared" ca="1" si="1"/>
        <v/>
      </c>
      <c r="BW27" s="39" t="str">
        <f t="shared" ca="1" si="2"/>
        <v/>
      </c>
      <c r="BX27" s="39" t="str">
        <f t="shared" ca="1" si="3"/>
        <v/>
      </c>
      <c r="BY27" s="39" t="str">
        <f t="shared" ca="1" si="4"/>
        <v/>
      </c>
      <c r="BZ27" s="39">
        <v>7</v>
      </c>
      <c r="CA27" s="39" t="str">
        <f t="shared" si="12"/>
        <v/>
      </c>
      <c r="CB27" s="39" t="str">
        <f t="shared" si="13"/>
        <v/>
      </c>
      <c r="CC27" s="39" t="str">
        <f t="shared" si="14"/>
        <v/>
      </c>
      <c r="CD27" s="39" t="str">
        <f t="shared" si="15"/>
        <v/>
      </c>
      <c r="CE27" s="39" t="str">
        <f t="shared" si="16"/>
        <v/>
      </c>
      <c r="CF27" s="43" t="str">
        <f t="shared" si="5"/>
        <v/>
      </c>
    </row>
    <row r="28" spans="2:84">
      <c r="B28" s="277"/>
      <c r="C28" s="280"/>
      <c r="D28" s="282"/>
      <c r="E28" s="282"/>
      <c r="F28" s="282"/>
      <c r="G28" s="282"/>
      <c r="H28" s="282"/>
      <c r="I28" s="282"/>
      <c r="J28" s="282"/>
      <c r="K28" s="282"/>
      <c r="L28" s="282"/>
      <c r="M28" s="282"/>
      <c r="N28" s="282"/>
      <c r="O28" s="138" t="s">
        <v>3698</v>
      </c>
      <c r="P28" s="136"/>
      <c r="Q28" s="144"/>
      <c r="R28" s="157" t="str">
        <f t="shared" si="6"/>
        <v/>
      </c>
      <c r="S28" s="151"/>
      <c r="T28" s="157" t="str">
        <f t="shared" si="34"/>
        <v/>
      </c>
      <c r="U28" s="144"/>
      <c r="V28" s="246"/>
      <c r="W28" s="372"/>
      <c r="X28" s="372"/>
      <c r="Y28" s="280"/>
      <c r="Z28" s="373"/>
      <c r="AA28" s="373"/>
      <c r="AB28" s="373"/>
      <c r="AC28" s="244"/>
      <c r="AD28" s="370"/>
      <c r="AH28" s="38"/>
      <c r="AI28" s="267"/>
      <c r="AJ28" s="39" t="str">
        <f>IF($P28="","0",VLOOKUP($P28,登録データ!$Q$3:$R$21,2,FALSE))</f>
        <v>0</v>
      </c>
      <c r="AK28" s="39" t="str">
        <f t="shared" si="8"/>
        <v>00</v>
      </c>
      <c r="AL28" s="39" t="str">
        <f t="shared" si="17"/>
        <v/>
      </c>
      <c r="AM28" s="39" t="str">
        <f t="shared" si="18"/>
        <v>000000</v>
      </c>
      <c r="AN28" s="39" t="str">
        <f t="shared" si="19"/>
        <v/>
      </c>
      <c r="AO28" s="39" t="str">
        <f t="shared" si="20"/>
        <v/>
      </c>
      <c r="AP28" s="267"/>
      <c r="AQ28" s="43" t="str">
        <f t="shared" si="9"/>
        <v/>
      </c>
      <c r="AR28" s="267"/>
      <c r="AS28" s="267"/>
      <c r="AT28" s="350"/>
      <c r="AU28" s="200"/>
      <c r="AV28" s="199"/>
      <c r="AW28" s="199"/>
      <c r="AX28" s="199"/>
      <c r="AY28" s="199"/>
      <c r="AZ28" s="200"/>
      <c r="BA28" s="200"/>
      <c r="BB28" s="199"/>
      <c r="BC28" s="199"/>
      <c r="BD28" s="199"/>
      <c r="BE28" s="199"/>
      <c r="BF28" s="117" t="str">
        <f t="shared" si="10"/>
        <v/>
      </c>
      <c r="BG28" s="350"/>
      <c r="BH28" s="200"/>
      <c r="BI28" s="199"/>
      <c r="BJ28" s="199"/>
      <c r="BK28" s="199"/>
      <c r="BL28" s="199"/>
      <c r="BM28" s="200"/>
      <c r="BN28" s="200"/>
      <c r="BO28" s="199"/>
      <c r="BP28" s="199"/>
      <c r="BQ28" s="199"/>
      <c r="BR28" s="199"/>
      <c r="BS28" s="117" t="str">
        <f t="shared" si="11"/>
        <v/>
      </c>
      <c r="BT28" s="38" t="str">
        <f>IF($P28="七種競技",COUNTIF($P$21:$P28,"七種競技"),"")</f>
        <v/>
      </c>
      <c r="BU28" s="39" t="str">
        <f t="shared" ca="1" si="0"/>
        <v/>
      </c>
      <c r="BV28" s="39" t="str">
        <f t="shared" ca="1" si="1"/>
        <v/>
      </c>
      <c r="BW28" s="39" t="str">
        <f t="shared" ca="1" si="2"/>
        <v/>
      </c>
      <c r="BX28" s="39" t="str">
        <f t="shared" ca="1" si="3"/>
        <v/>
      </c>
      <c r="BY28" s="39" t="str">
        <f t="shared" ca="1" si="4"/>
        <v/>
      </c>
      <c r="BZ28" s="39"/>
      <c r="CA28" s="39"/>
      <c r="CB28" s="39"/>
      <c r="CC28" s="39"/>
      <c r="CE28" s="86"/>
      <c r="CF28" s="43" t="str">
        <f t="shared" si="5"/>
        <v/>
      </c>
    </row>
    <row r="29" spans="2:84" ht="14.25" thickBot="1">
      <c r="B29" s="278"/>
      <c r="C29" s="67" t="s">
        <v>3696</v>
      </c>
      <c r="D29" s="283"/>
      <c r="E29" s="283"/>
      <c r="F29" s="283"/>
      <c r="G29" s="283"/>
      <c r="H29" s="283"/>
      <c r="I29" s="283"/>
      <c r="J29" s="283"/>
      <c r="K29" s="283"/>
      <c r="L29" s="283"/>
      <c r="M29" s="283"/>
      <c r="N29" s="283"/>
      <c r="O29" s="67" t="s">
        <v>3738</v>
      </c>
      <c r="P29" s="139"/>
      <c r="Q29" s="146"/>
      <c r="R29" s="160" t="str">
        <f t="shared" si="6"/>
        <v/>
      </c>
      <c r="S29" s="152"/>
      <c r="T29" s="160" t="str">
        <f t="shared" si="34"/>
        <v/>
      </c>
      <c r="U29" s="146"/>
      <c r="V29" s="249"/>
      <c r="W29" s="374"/>
      <c r="X29" s="374"/>
      <c r="Y29" s="283"/>
      <c r="Z29" s="375"/>
      <c r="AA29" s="375"/>
      <c r="AB29" s="375"/>
      <c r="AC29" s="245"/>
      <c r="AD29" s="371"/>
      <c r="AH29" s="38"/>
      <c r="AI29" s="267"/>
      <c r="AJ29" s="39" t="str">
        <f>IF($P29="","0",VLOOKUP($P29,登録データ!$Q$3:$R$21,2,FALSE))</f>
        <v>0</v>
      </c>
      <c r="AK29" s="39" t="str">
        <f t="shared" si="8"/>
        <v>00</v>
      </c>
      <c r="AL29" s="39" t="str">
        <f t="shared" si="17"/>
        <v/>
      </c>
      <c r="AM29" s="39" t="str">
        <f t="shared" si="18"/>
        <v>000000</v>
      </c>
      <c r="AN29" s="39" t="str">
        <f t="shared" si="19"/>
        <v/>
      </c>
      <c r="AO29" s="39" t="str">
        <f t="shared" si="20"/>
        <v/>
      </c>
      <c r="AP29" s="267"/>
      <c r="AQ29" s="43" t="str">
        <f t="shared" si="9"/>
        <v/>
      </c>
      <c r="AR29" s="267"/>
      <c r="AS29" s="267"/>
      <c r="AT29" s="350"/>
      <c r="AU29" s="200"/>
      <c r="AV29" s="199"/>
      <c r="AW29" s="199"/>
      <c r="AX29" s="199"/>
      <c r="AY29" s="199"/>
      <c r="AZ29" s="200"/>
      <c r="BA29" s="200"/>
      <c r="BB29" s="199"/>
      <c r="BC29" s="199"/>
      <c r="BD29" s="199"/>
      <c r="BE29" s="199"/>
      <c r="BF29" s="117" t="str">
        <f t="shared" si="10"/>
        <v/>
      </c>
      <c r="BG29" s="350"/>
      <c r="BH29" s="200"/>
      <c r="BI29" s="199"/>
      <c r="BJ29" s="199"/>
      <c r="BK29" s="199"/>
      <c r="BL29" s="199"/>
      <c r="BM29" s="200"/>
      <c r="BN29" s="200"/>
      <c r="BO29" s="199"/>
      <c r="BP29" s="199"/>
      <c r="BQ29" s="199"/>
      <c r="BR29" s="199"/>
      <c r="BS29" s="117" t="str">
        <f t="shared" si="11"/>
        <v/>
      </c>
      <c r="BT29" s="38" t="str">
        <f>IF($P29="七種競技",COUNTIF($P$21:$P29,"七種競技"),"")</f>
        <v/>
      </c>
      <c r="BU29" s="39" t="str">
        <f t="shared" ca="1" si="0"/>
        <v/>
      </c>
      <c r="BV29" s="39" t="str">
        <f t="shared" ca="1" si="1"/>
        <v/>
      </c>
      <c r="BW29" s="39" t="str">
        <f t="shared" ca="1" si="2"/>
        <v/>
      </c>
      <c r="BX29" s="39" t="str">
        <f t="shared" ca="1" si="3"/>
        <v/>
      </c>
      <c r="BY29" s="39" t="str">
        <f t="shared" ca="1" si="4"/>
        <v/>
      </c>
      <c r="BZ29" s="39"/>
      <c r="CA29" s="39"/>
      <c r="CB29" s="39"/>
      <c r="CC29" s="39"/>
      <c r="CE29" s="86"/>
      <c r="CF29" s="43" t="str">
        <f t="shared" si="5"/>
        <v/>
      </c>
    </row>
    <row r="30" spans="2:84" ht="14.25" thickTop="1">
      <c r="B30" s="405">
        <v>4</v>
      </c>
      <c r="C30" s="366"/>
      <c r="D30" s="407" t="str">
        <f>IF($C30="","",IF($C30="@",$D32,VLOOKUP($C30,登録データ!$A$3:$H$2500,2,FALSE)))</f>
        <v/>
      </c>
      <c r="E30" s="407"/>
      <c r="F30" s="407"/>
      <c r="G30" s="407" t="str">
        <f>IF($C30="","",IF($C30="@",$G32,VLOOKUP($C30,登録データ!$A$3:$H$2500,3,FALSE)))</f>
        <v/>
      </c>
      <c r="H30" s="407"/>
      <c r="I30" s="407"/>
      <c r="J30" s="407" t="str">
        <f>IF($C30="","",IF($C30="@",$J32,VLOOKUP($C30,登録データ!$A$3:$H$2500,7,FALSE)))</f>
        <v/>
      </c>
      <c r="K30" s="407"/>
      <c r="L30" s="407" t="str">
        <f>IF($C30="","",IF($C30="@",$L32,VLOOKUP($C30,登録データ!$A$3:$H$2500,4,FALSE)))</f>
        <v/>
      </c>
      <c r="M30" s="407"/>
      <c r="N30" s="407"/>
      <c r="O30" s="52" t="s">
        <v>3697</v>
      </c>
      <c r="P30" s="149"/>
      <c r="Q30" s="53"/>
      <c r="R30" s="156" t="str">
        <f t="shared" si="6"/>
        <v/>
      </c>
      <c r="S30" s="150"/>
      <c r="T30" s="156" t="str">
        <f t="shared" si="34"/>
        <v/>
      </c>
      <c r="U30" s="53"/>
      <c r="V30" s="364"/>
      <c r="W30" s="365"/>
      <c r="X30" s="365"/>
      <c r="Y30" s="366"/>
      <c r="Z30" s="367"/>
      <c r="AA30" s="367"/>
      <c r="AB30" s="367"/>
      <c r="AC30" s="378"/>
      <c r="AD30" s="369"/>
      <c r="AH30" s="38"/>
      <c r="AI30" s="267" t="str">
        <f>IF($C30="","",IF(LEFT($C30,1)="@",0,IF(VLOOKUP($C30,登録データ!$A$3:$V$2500,22,FALSE)=0,0,1)))</f>
        <v/>
      </c>
      <c r="AJ30" s="39" t="str">
        <f>IF($P30="","0",VLOOKUP($P30,登録データ!$Q$3:$R$21,2,FALSE))</f>
        <v>0</v>
      </c>
      <c r="AK30" s="39" t="str">
        <f t="shared" si="8"/>
        <v>00</v>
      </c>
      <c r="AL30" s="39" t="str">
        <f t="shared" si="17"/>
        <v/>
      </c>
      <c r="AM30" s="39" t="str">
        <f t="shared" si="18"/>
        <v>000000</v>
      </c>
      <c r="AN30" s="39" t="str">
        <f t="shared" si="19"/>
        <v/>
      </c>
      <c r="AO30" s="39" t="str">
        <f t="shared" si="20"/>
        <v/>
      </c>
      <c r="AP30" s="267" t="str">
        <f t="shared" ref="AP30" si="48">IF($C30="","",IF($C30="@",0,IF($C30&gt;1500,0,1)))</f>
        <v/>
      </c>
      <c r="AQ30" s="43" t="str">
        <f t="shared" si="9"/>
        <v/>
      </c>
      <c r="AR30" s="267" t="str">
        <f t="shared" ref="AR30" si="49">IF($C30="","",IF($C30="@",0,IF(COUNTIF($C$21:$C$620,$C30)=1,0,1)))</f>
        <v/>
      </c>
      <c r="AS30" s="267" t="str">
        <f t="shared" ref="AS30" si="50">IF($L30="","",IF(OR($L30="東京都",$L30="北海道",$L30="大阪府",$L30="京都府",RIGHT($L30,1)="県"),0,1))</f>
        <v/>
      </c>
      <c r="AT30" s="202" t="str">
        <f>IF($AC30="","",COUNTA($AC$21:$AC30))</f>
        <v/>
      </c>
      <c r="AU30" s="199" t="str">
        <f>IF($C30="","",IF($AT30="","",IF($C30="@",CONCATENATE("@",$D32),$C30)))</f>
        <v/>
      </c>
      <c r="AV30" s="199" t="str">
        <f>IF(LEFT($AU30,1)="@",$D32,"")</f>
        <v/>
      </c>
      <c r="AW30" s="199" t="str">
        <f>IF(LEFT($AU30,1)="@",$G32,"")</f>
        <v/>
      </c>
      <c r="AX30" s="199" t="str">
        <f>IF(LEFT($AU30,1)="@",$J32,"")</f>
        <v/>
      </c>
      <c r="AY30" s="199" t="str">
        <f>IF(LEFT($AU30,1)="@",$L32,"")</f>
        <v/>
      </c>
      <c r="AZ30" s="199">
        <v>4</v>
      </c>
      <c r="BA30" s="199" t="str">
        <f t="shared" ref="BA30" si="51">IFERROR(VLOOKUP($AZ30,$AT$21:$AU$620,2,FALSE),"")</f>
        <v/>
      </c>
      <c r="BB30" s="199" t="str">
        <f t="shared" ref="BB30" si="52">IFERROR(VLOOKUP($AZ30,$AT$21:$AY$620,3,FALSE),"")</f>
        <v/>
      </c>
      <c r="BC30" s="199" t="str">
        <f t="shared" ref="BC30" si="53">IFERROR(VLOOKUP($AZ30,$AT$21:$AY$620,4,FALSE),"")</f>
        <v/>
      </c>
      <c r="BD30" s="199" t="str">
        <f t="shared" ref="BD30" si="54">IFERROR(VLOOKUP($AZ30,$AT$21:$AY$620,5,FALSE),"")</f>
        <v/>
      </c>
      <c r="BE30" s="199" t="str">
        <f t="shared" ref="BE30" si="55">IFERROR(VLOOKUP($AZ30,$AT$21:$AY$620,6,FALSE),"")</f>
        <v/>
      </c>
      <c r="BF30" s="117" t="str">
        <f t="shared" si="10"/>
        <v/>
      </c>
      <c r="BG30" s="202" t="str">
        <f>IF($AD30="","",COUNTA($AD$21:$AD30))</f>
        <v/>
      </c>
      <c r="BH30" s="199" t="str">
        <f>IF($C30="","",IF($BG30="","",IF($C30="@",CONCATENATE("@",$D32),$C30)))</f>
        <v/>
      </c>
      <c r="BI30" s="199" t="str">
        <f>IF(LEFT($BH30,1)="@",$D32,"")</f>
        <v/>
      </c>
      <c r="BJ30" s="199" t="str">
        <f>IF(LEFT($BH30,1)="@",$G32,"")</f>
        <v/>
      </c>
      <c r="BK30" s="199" t="str">
        <f>IF(LEFT($BH30,1)="@",$J32,"")</f>
        <v/>
      </c>
      <c r="BL30" s="199" t="str">
        <f>IF(LEFT($BH30,1)="@",$L32,"")</f>
        <v/>
      </c>
      <c r="BM30" s="199">
        <v>4</v>
      </c>
      <c r="BN30" s="199" t="str">
        <f t="shared" ref="BN30" si="56">IFERROR(VLOOKUP($BM30,$BG$21:$BH$72,2,FALSE),"")</f>
        <v/>
      </c>
      <c r="BO30" s="199" t="str">
        <f t="shared" ref="BO30" si="57">IFERROR(VLOOKUP($BM30,$BG$21:$BL$620,3,FALSE),"")</f>
        <v/>
      </c>
      <c r="BP30" s="199" t="str">
        <f t="shared" ref="BP30" si="58">IFERROR(VLOOKUP($BM30,$BG$21:$BL$620,4,FALSE),"")</f>
        <v/>
      </c>
      <c r="BQ30" s="199" t="str">
        <f t="shared" ref="BQ30" si="59">IFERROR(VLOOKUP($BM30,$BG$21:$BL$620,5,FALSE),"")</f>
        <v/>
      </c>
      <c r="BR30" s="199" t="str">
        <f t="shared" ref="BR30" si="60">IFERROR(VLOOKUP($BM30,$BG$21:$BL$620,6,FALSE),"")</f>
        <v/>
      </c>
      <c r="BS30" s="117" t="str">
        <f t="shared" si="11"/>
        <v/>
      </c>
      <c r="BT30" s="38" t="str">
        <f>IF($P30="七種競技",COUNTIF($P$21:$P30,"七種競技"),"")</f>
        <v/>
      </c>
      <c r="BU30" s="39" t="str">
        <f t="shared" ca="1" si="0"/>
        <v/>
      </c>
      <c r="BV30" s="39" t="str">
        <f t="shared" ca="1" si="1"/>
        <v/>
      </c>
      <c r="BW30" s="39" t="str">
        <f t="shared" ca="1" si="2"/>
        <v/>
      </c>
      <c r="BX30" s="39" t="str">
        <f t="shared" ca="1" si="3"/>
        <v/>
      </c>
      <c r="BY30" s="39" t="str">
        <f t="shared" ca="1" si="4"/>
        <v/>
      </c>
      <c r="BZ30" s="39"/>
      <c r="CA30" s="39"/>
      <c r="CB30" s="39"/>
      <c r="CC30" s="39"/>
      <c r="CE30" s="86"/>
      <c r="CF30" s="43" t="str">
        <f t="shared" si="5"/>
        <v/>
      </c>
    </row>
    <row r="31" spans="2:84">
      <c r="B31" s="277"/>
      <c r="C31" s="280"/>
      <c r="D31" s="282"/>
      <c r="E31" s="282"/>
      <c r="F31" s="282"/>
      <c r="G31" s="282"/>
      <c r="H31" s="282"/>
      <c r="I31" s="282"/>
      <c r="J31" s="282"/>
      <c r="K31" s="282"/>
      <c r="L31" s="282"/>
      <c r="M31" s="282"/>
      <c r="N31" s="282"/>
      <c r="O31" s="138" t="s">
        <v>3698</v>
      </c>
      <c r="P31" s="136"/>
      <c r="Q31" s="144"/>
      <c r="R31" s="157" t="str">
        <f t="shared" si="6"/>
        <v/>
      </c>
      <c r="S31" s="151"/>
      <c r="T31" s="157" t="str">
        <f t="shared" si="34"/>
        <v/>
      </c>
      <c r="U31" s="144"/>
      <c r="V31" s="246"/>
      <c r="W31" s="372"/>
      <c r="X31" s="372"/>
      <c r="Y31" s="280"/>
      <c r="Z31" s="373"/>
      <c r="AA31" s="373"/>
      <c r="AB31" s="373"/>
      <c r="AC31" s="244"/>
      <c r="AD31" s="370"/>
      <c r="AH31" s="38"/>
      <c r="AI31" s="267"/>
      <c r="AJ31" s="39" t="str">
        <f>IF($P31="","0",VLOOKUP($P31,登録データ!$Q$3:$R$21,2,FALSE))</f>
        <v>0</v>
      </c>
      <c r="AK31" s="39" t="str">
        <f t="shared" si="8"/>
        <v>00</v>
      </c>
      <c r="AL31" s="39" t="str">
        <f t="shared" si="17"/>
        <v/>
      </c>
      <c r="AM31" s="39" t="str">
        <f t="shared" si="18"/>
        <v>000000</v>
      </c>
      <c r="AN31" s="39" t="str">
        <f t="shared" si="19"/>
        <v/>
      </c>
      <c r="AO31" s="39" t="str">
        <f t="shared" si="20"/>
        <v/>
      </c>
      <c r="AP31" s="267"/>
      <c r="AQ31" s="43" t="str">
        <f t="shared" si="9"/>
        <v/>
      </c>
      <c r="AR31" s="267"/>
      <c r="AS31" s="267"/>
      <c r="AT31" s="350"/>
      <c r="AU31" s="200"/>
      <c r="AV31" s="199"/>
      <c r="AW31" s="199"/>
      <c r="AX31" s="199"/>
      <c r="AY31" s="199"/>
      <c r="AZ31" s="200"/>
      <c r="BA31" s="200"/>
      <c r="BB31" s="199"/>
      <c r="BC31" s="199"/>
      <c r="BD31" s="199"/>
      <c r="BE31" s="199"/>
      <c r="BF31" s="117" t="str">
        <f t="shared" si="10"/>
        <v/>
      </c>
      <c r="BG31" s="350"/>
      <c r="BH31" s="200"/>
      <c r="BI31" s="199"/>
      <c r="BJ31" s="199"/>
      <c r="BK31" s="199"/>
      <c r="BL31" s="199"/>
      <c r="BM31" s="200"/>
      <c r="BN31" s="200"/>
      <c r="BO31" s="199"/>
      <c r="BP31" s="199"/>
      <c r="BQ31" s="199"/>
      <c r="BR31" s="199"/>
      <c r="BS31" s="117" t="str">
        <f t="shared" si="11"/>
        <v/>
      </c>
      <c r="BT31" s="38" t="str">
        <f>IF($P31="七種競技",COUNTIF($P$21:$P31,"七種競技"),"")</f>
        <v/>
      </c>
      <c r="BU31" s="39" t="str">
        <f t="shared" ca="1" si="0"/>
        <v/>
      </c>
      <c r="BV31" s="39" t="str">
        <f t="shared" ca="1" si="1"/>
        <v/>
      </c>
      <c r="BW31" s="39" t="str">
        <f t="shared" ca="1" si="2"/>
        <v/>
      </c>
      <c r="BX31" s="39" t="str">
        <f t="shared" ca="1" si="3"/>
        <v/>
      </c>
      <c r="BY31" s="39" t="str">
        <f t="shared" ca="1" si="4"/>
        <v/>
      </c>
      <c r="BZ31" s="39"/>
      <c r="CA31" s="39"/>
      <c r="CB31" s="39"/>
      <c r="CC31" s="39"/>
      <c r="CE31" s="86"/>
      <c r="CF31" s="43" t="str">
        <f t="shared" si="5"/>
        <v/>
      </c>
    </row>
    <row r="32" spans="2:84" ht="14.25" thickBot="1">
      <c r="B32" s="278"/>
      <c r="C32" s="67" t="s">
        <v>3696</v>
      </c>
      <c r="D32" s="283"/>
      <c r="E32" s="283"/>
      <c r="F32" s="283"/>
      <c r="G32" s="283"/>
      <c r="H32" s="283"/>
      <c r="I32" s="283"/>
      <c r="J32" s="283"/>
      <c r="K32" s="283"/>
      <c r="L32" s="283"/>
      <c r="M32" s="283"/>
      <c r="N32" s="283"/>
      <c r="O32" s="67" t="s">
        <v>3738</v>
      </c>
      <c r="P32" s="139"/>
      <c r="Q32" s="146"/>
      <c r="R32" s="160" t="str">
        <f t="shared" si="6"/>
        <v/>
      </c>
      <c r="S32" s="152"/>
      <c r="T32" s="160" t="str">
        <f t="shared" si="34"/>
        <v/>
      </c>
      <c r="U32" s="146"/>
      <c r="V32" s="249"/>
      <c r="W32" s="374"/>
      <c r="X32" s="374"/>
      <c r="Y32" s="283"/>
      <c r="Z32" s="375"/>
      <c r="AA32" s="375"/>
      <c r="AB32" s="375"/>
      <c r="AC32" s="245"/>
      <c r="AD32" s="371"/>
      <c r="AH32" s="38"/>
      <c r="AI32" s="267"/>
      <c r="AJ32" s="39" t="str">
        <f>IF($P32="","0",VLOOKUP($P32,登録データ!$Q$3:$R$21,2,FALSE))</f>
        <v>0</v>
      </c>
      <c r="AK32" s="39" t="str">
        <f t="shared" si="8"/>
        <v>00</v>
      </c>
      <c r="AL32" s="39" t="str">
        <f t="shared" si="17"/>
        <v/>
      </c>
      <c r="AM32" s="39" t="str">
        <f t="shared" si="18"/>
        <v>000000</v>
      </c>
      <c r="AN32" s="39" t="str">
        <f t="shared" si="19"/>
        <v/>
      </c>
      <c r="AO32" s="39" t="str">
        <f t="shared" si="20"/>
        <v/>
      </c>
      <c r="AP32" s="267"/>
      <c r="AQ32" s="43" t="str">
        <f t="shared" si="9"/>
        <v/>
      </c>
      <c r="AR32" s="267"/>
      <c r="AS32" s="267"/>
      <c r="AT32" s="350"/>
      <c r="AU32" s="200"/>
      <c r="AV32" s="199"/>
      <c r="AW32" s="199"/>
      <c r="AX32" s="199"/>
      <c r="AY32" s="199"/>
      <c r="AZ32" s="200"/>
      <c r="BA32" s="200"/>
      <c r="BB32" s="199"/>
      <c r="BC32" s="199"/>
      <c r="BD32" s="199"/>
      <c r="BE32" s="199"/>
      <c r="BF32" s="117" t="str">
        <f t="shared" si="10"/>
        <v/>
      </c>
      <c r="BG32" s="350"/>
      <c r="BH32" s="200"/>
      <c r="BI32" s="199"/>
      <c r="BJ32" s="199"/>
      <c r="BK32" s="199"/>
      <c r="BL32" s="199"/>
      <c r="BM32" s="200"/>
      <c r="BN32" s="200"/>
      <c r="BO32" s="199"/>
      <c r="BP32" s="199"/>
      <c r="BQ32" s="199"/>
      <c r="BR32" s="199"/>
      <c r="BS32" s="117" t="str">
        <f t="shared" si="11"/>
        <v/>
      </c>
      <c r="BT32" s="38" t="str">
        <f>IF($P32="七種競技",COUNTIF($P$21:$P32,"七種競技"),"")</f>
        <v/>
      </c>
      <c r="BU32" s="39" t="str">
        <f t="shared" ca="1" si="0"/>
        <v/>
      </c>
      <c r="BV32" s="39" t="str">
        <f t="shared" ca="1" si="1"/>
        <v/>
      </c>
      <c r="BW32" s="39" t="str">
        <f t="shared" ca="1" si="2"/>
        <v/>
      </c>
      <c r="BX32" s="39" t="str">
        <f t="shared" ca="1" si="3"/>
        <v/>
      </c>
      <c r="BY32" s="39" t="str">
        <f t="shared" ca="1" si="4"/>
        <v/>
      </c>
      <c r="BZ32" s="39"/>
      <c r="CA32" s="39"/>
      <c r="CB32" s="39"/>
      <c r="CC32" s="39"/>
      <c r="CE32" s="86"/>
      <c r="CF32" s="43" t="str">
        <f t="shared" si="5"/>
        <v/>
      </c>
    </row>
    <row r="33" spans="2:84" ht="14.25" thickTop="1">
      <c r="B33" s="405">
        <v>5</v>
      </c>
      <c r="C33" s="366"/>
      <c r="D33" s="407" t="str">
        <f>IF($C33="","",IF($C33="@",$D35,VLOOKUP($C33,登録データ!$A$3:$H$2500,2,FALSE)))</f>
        <v/>
      </c>
      <c r="E33" s="407"/>
      <c r="F33" s="407"/>
      <c r="G33" s="407" t="str">
        <f>IF($C33="","",IF($C33="@",$G35,VLOOKUP($C33,登録データ!$A$3:$H$2500,3,FALSE)))</f>
        <v/>
      </c>
      <c r="H33" s="407"/>
      <c r="I33" s="407"/>
      <c r="J33" s="407" t="str">
        <f>IF($C33="","",IF($C33="@",$J35,VLOOKUP($C33,登録データ!$A$3:$H$2500,7,FALSE)))</f>
        <v/>
      </c>
      <c r="K33" s="407"/>
      <c r="L33" s="407" t="str">
        <f>IF($C33="","",IF($C33="@",$L35,VLOOKUP($C33,登録データ!$A$3:$H$2500,4,FALSE)))</f>
        <v/>
      </c>
      <c r="M33" s="407"/>
      <c r="N33" s="407"/>
      <c r="O33" s="52" t="s">
        <v>3697</v>
      </c>
      <c r="P33" s="149"/>
      <c r="Q33" s="53"/>
      <c r="R33" s="156" t="str">
        <f t="shared" si="6"/>
        <v/>
      </c>
      <c r="S33" s="150"/>
      <c r="T33" s="156" t="str">
        <f t="shared" si="34"/>
        <v/>
      </c>
      <c r="U33" s="53"/>
      <c r="V33" s="364"/>
      <c r="W33" s="365"/>
      <c r="X33" s="365"/>
      <c r="Y33" s="366"/>
      <c r="Z33" s="367"/>
      <c r="AA33" s="367"/>
      <c r="AB33" s="367"/>
      <c r="AC33" s="378"/>
      <c r="AD33" s="369"/>
      <c r="AH33" s="38"/>
      <c r="AI33" s="267" t="str">
        <f>IF($C33="","",IF(LEFT($C33,1)="@",0,IF(VLOOKUP($C33,登録データ!$A$3:$V$2500,22,FALSE)=0,0,1)))</f>
        <v/>
      </c>
      <c r="AJ33" s="39" t="str">
        <f>IF($P33="","0",VLOOKUP($P33,登録データ!$Q$3:$R$21,2,FALSE))</f>
        <v>0</v>
      </c>
      <c r="AK33" s="39" t="str">
        <f t="shared" si="8"/>
        <v>00</v>
      </c>
      <c r="AL33" s="39" t="str">
        <f t="shared" si="17"/>
        <v/>
      </c>
      <c r="AM33" s="39" t="str">
        <f t="shared" si="18"/>
        <v>000000</v>
      </c>
      <c r="AN33" s="39" t="str">
        <f t="shared" si="19"/>
        <v/>
      </c>
      <c r="AO33" s="39" t="str">
        <f t="shared" si="20"/>
        <v/>
      </c>
      <c r="AP33" s="267" t="str">
        <f t="shared" ref="AP33" si="61">IF($C33="","",IF($C33="@",0,IF($C33&gt;1500,0,1)))</f>
        <v/>
      </c>
      <c r="AQ33" s="43" t="str">
        <f t="shared" si="9"/>
        <v/>
      </c>
      <c r="AR33" s="267" t="str">
        <f t="shared" ref="AR33" si="62">IF($C33="","",IF($C33="@",0,IF(COUNTIF($C$21:$C$620,$C33)=1,0,1)))</f>
        <v/>
      </c>
      <c r="AS33" s="267" t="str">
        <f t="shared" ref="AS33" si="63">IF($L33="","",IF(OR($L33="東京都",$L33="北海道",$L33="大阪府",$L33="京都府",RIGHT($L33,1)="県"),0,1))</f>
        <v/>
      </c>
      <c r="AT33" s="202" t="str">
        <f>IF($AC33="","",COUNTA($AC$21:$AC33))</f>
        <v/>
      </c>
      <c r="AU33" s="199" t="str">
        <f>IF($C33="","",IF($AT33="","",IF($C33="@",CONCATENATE("@",$D35),$C33)))</f>
        <v/>
      </c>
      <c r="AV33" s="199" t="str">
        <f>IF(LEFT($AU33,1)="@",$D35,"")</f>
        <v/>
      </c>
      <c r="AW33" s="199" t="str">
        <f>IF(LEFT($AU33,1)="@",$G35,"")</f>
        <v/>
      </c>
      <c r="AX33" s="199" t="str">
        <f>IF(LEFT($AU33,1)="@",$J35,"")</f>
        <v/>
      </c>
      <c r="AY33" s="199" t="str">
        <f>IF(LEFT($AU33,1)="@",$L35,"")</f>
        <v/>
      </c>
      <c r="AZ33" s="199">
        <v>5</v>
      </c>
      <c r="BA33" s="199" t="str">
        <f t="shared" ref="BA33" si="64">IFERROR(VLOOKUP($AZ33,$AT$21:$AU$620,2,FALSE),"")</f>
        <v/>
      </c>
      <c r="BB33" s="199" t="str">
        <f t="shared" ref="BB33" si="65">IFERROR(VLOOKUP($AZ33,$AT$21:$AY$620,3,FALSE),"")</f>
        <v/>
      </c>
      <c r="BC33" s="199" t="str">
        <f t="shared" ref="BC33" si="66">IFERROR(VLOOKUP($AZ33,$AT$21:$AY$620,4,FALSE),"")</f>
        <v/>
      </c>
      <c r="BD33" s="199" t="str">
        <f t="shared" ref="BD33" si="67">IFERROR(VLOOKUP($AZ33,$AT$21:$AY$620,5,FALSE),"")</f>
        <v/>
      </c>
      <c r="BE33" s="199" t="str">
        <f t="shared" ref="BE33" si="68">IFERROR(VLOOKUP($AZ33,$AT$21:$AY$620,6,FALSE),"")</f>
        <v/>
      </c>
      <c r="BF33" s="117" t="str">
        <f t="shared" si="10"/>
        <v/>
      </c>
      <c r="BG33" s="202" t="str">
        <f>IF($AD33="","",COUNTA($AD$21:$AD33))</f>
        <v/>
      </c>
      <c r="BH33" s="199" t="str">
        <f>IF($C33="","",IF($BG33="","",IF($C33="@",CONCATENATE("@",$D35),$C33)))</f>
        <v/>
      </c>
      <c r="BI33" s="199" t="str">
        <f>IF(LEFT($BH33,1)="@",$D35,"")</f>
        <v/>
      </c>
      <c r="BJ33" s="199" t="str">
        <f>IF(LEFT($BH33,1)="@",$G35,"")</f>
        <v/>
      </c>
      <c r="BK33" s="199" t="str">
        <f>IF(LEFT($BH33,1)="@",$J35,"")</f>
        <v/>
      </c>
      <c r="BL33" s="199" t="str">
        <f>IF(LEFT($BH33,1)="@",$L35,"")</f>
        <v/>
      </c>
      <c r="BM33" s="199">
        <v>5</v>
      </c>
      <c r="BN33" s="199" t="str">
        <f t="shared" ref="BN33" si="69">IFERROR(VLOOKUP($BM33,$BG$21:$BH$72,2,FALSE),"")</f>
        <v/>
      </c>
      <c r="BO33" s="199" t="str">
        <f t="shared" ref="BO33" si="70">IFERROR(VLOOKUP($BM33,$BG$21:$BL$620,3,FALSE),"")</f>
        <v/>
      </c>
      <c r="BP33" s="199" t="str">
        <f t="shared" ref="BP33" si="71">IFERROR(VLOOKUP($BM33,$BG$21:$BL$620,4,FALSE),"")</f>
        <v/>
      </c>
      <c r="BQ33" s="199" t="str">
        <f t="shared" ref="BQ33" si="72">IFERROR(VLOOKUP($BM33,$BG$21:$BL$620,5,FALSE),"")</f>
        <v/>
      </c>
      <c r="BR33" s="199" t="str">
        <f t="shared" ref="BR33" si="73">IFERROR(VLOOKUP($BM33,$BG$21:$BL$620,6,FALSE),"")</f>
        <v/>
      </c>
      <c r="BS33" s="117" t="str">
        <f t="shared" si="11"/>
        <v/>
      </c>
      <c r="BT33" s="38" t="str">
        <f>IF($P33="七種競技",COUNTIF($P$21:$P33,"七種競技"),"")</f>
        <v/>
      </c>
      <c r="BU33" s="39" t="str">
        <f t="shared" ca="1" si="0"/>
        <v/>
      </c>
      <c r="BV33" s="39" t="str">
        <f t="shared" ca="1" si="1"/>
        <v/>
      </c>
      <c r="BW33" s="39" t="str">
        <f t="shared" ca="1" si="2"/>
        <v/>
      </c>
      <c r="BX33" s="39" t="str">
        <f t="shared" ca="1" si="3"/>
        <v/>
      </c>
      <c r="BY33" s="39" t="str">
        <f t="shared" ca="1" si="4"/>
        <v/>
      </c>
      <c r="BZ33" s="39"/>
      <c r="CA33" s="39"/>
      <c r="CB33" s="39"/>
      <c r="CC33" s="39"/>
      <c r="CE33" s="86"/>
      <c r="CF33" s="43" t="str">
        <f t="shared" si="5"/>
        <v/>
      </c>
    </row>
    <row r="34" spans="2:84">
      <c r="B34" s="277"/>
      <c r="C34" s="280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138" t="s">
        <v>3698</v>
      </c>
      <c r="P34" s="136"/>
      <c r="Q34" s="144"/>
      <c r="R34" s="157" t="str">
        <f t="shared" si="6"/>
        <v/>
      </c>
      <c r="S34" s="151"/>
      <c r="T34" s="157" t="str">
        <f t="shared" si="34"/>
        <v/>
      </c>
      <c r="U34" s="144"/>
      <c r="V34" s="246"/>
      <c r="W34" s="372"/>
      <c r="X34" s="372"/>
      <c r="Y34" s="280"/>
      <c r="Z34" s="373"/>
      <c r="AA34" s="373"/>
      <c r="AB34" s="373"/>
      <c r="AC34" s="244"/>
      <c r="AD34" s="370"/>
      <c r="AH34" s="38"/>
      <c r="AI34" s="267"/>
      <c r="AJ34" s="39" t="str">
        <f>IF($P34="","0",VLOOKUP($P34,登録データ!$Q$3:$R$21,2,FALSE))</f>
        <v>0</v>
      </c>
      <c r="AK34" s="39" t="str">
        <f t="shared" si="8"/>
        <v>00</v>
      </c>
      <c r="AL34" s="39" t="str">
        <f t="shared" si="17"/>
        <v/>
      </c>
      <c r="AM34" s="39" t="str">
        <f t="shared" si="18"/>
        <v>000000</v>
      </c>
      <c r="AN34" s="39" t="str">
        <f t="shared" si="19"/>
        <v/>
      </c>
      <c r="AO34" s="39" t="str">
        <f t="shared" si="20"/>
        <v/>
      </c>
      <c r="AP34" s="267"/>
      <c r="AQ34" s="43" t="str">
        <f t="shared" si="9"/>
        <v/>
      </c>
      <c r="AR34" s="267"/>
      <c r="AS34" s="267"/>
      <c r="AT34" s="350"/>
      <c r="AU34" s="200"/>
      <c r="AV34" s="199"/>
      <c r="AW34" s="199"/>
      <c r="AX34" s="199"/>
      <c r="AY34" s="199"/>
      <c r="AZ34" s="200"/>
      <c r="BA34" s="200"/>
      <c r="BB34" s="199"/>
      <c r="BC34" s="199"/>
      <c r="BD34" s="199"/>
      <c r="BE34" s="199"/>
      <c r="BF34" s="117" t="str">
        <f t="shared" si="10"/>
        <v/>
      </c>
      <c r="BG34" s="350"/>
      <c r="BH34" s="200"/>
      <c r="BI34" s="199"/>
      <c r="BJ34" s="199"/>
      <c r="BK34" s="199"/>
      <c r="BL34" s="199"/>
      <c r="BM34" s="200"/>
      <c r="BN34" s="200"/>
      <c r="BO34" s="199"/>
      <c r="BP34" s="199"/>
      <c r="BQ34" s="199"/>
      <c r="BR34" s="199"/>
      <c r="BS34" s="117" t="str">
        <f t="shared" si="11"/>
        <v/>
      </c>
      <c r="BT34" s="38" t="str">
        <f>IF($P34="七種競技",COUNTIF($P$21:$P34,"七種競技"),"")</f>
        <v/>
      </c>
      <c r="BU34" s="39" t="str">
        <f t="shared" ca="1" si="0"/>
        <v/>
      </c>
      <c r="BV34" s="39" t="str">
        <f t="shared" ca="1" si="1"/>
        <v/>
      </c>
      <c r="BW34" s="39" t="str">
        <f t="shared" ca="1" si="2"/>
        <v/>
      </c>
      <c r="BX34" s="39" t="str">
        <f t="shared" ca="1" si="3"/>
        <v/>
      </c>
      <c r="BY34" s="39" t="str">
        <f t="shared" ca="1" si="4"/>
        <v/>
      </c>
      <c r="BZ34" s="39"/>
      <c r="CA34" s="39"/>
      <c r="CB34" s="39"/>
      <c r="CC34" s="39"/>
      <c r="CE34" s="86"/>
      <c r="CF34" s="43" t="str">
        <f t="shared" si="5"/>
        <v/>
      </c>
    </row>
    <row r="35" spans="2:84" ht="14.25" thickBot="1">
      <c r="B35" s="278"/>
      <c r="C35" s="67" t="s">
        <v>3696</v>
      </c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67" t="s">
        <v>3738</v>
      </c>
      <c r="P35" s="139"/>
      <c r="Q35" s="146"/>
      <c r="R35" s="160" t="str">
        <f t="shared" si="6"/>
        <v/>
      </c>
      <c r="S35" s="152"/>
      <c r="T35" s="160" t="str">
        <f t="shared" si="34"/>
        <v/>
      </c>
      <c r="U35" s="146"/>
      <c r="V35" s="249"/>
      <c r="W35" s="374"/>
      <c r="X35" s="374"/>
      <c r="Y35" s="283"/>
      <c r="Z35" s="375"/>
      <c r="AA35" s="375"/>
      <c r="AB35" s="375"/>
      <c r="AC35" s="245"/>
      <c r="AD35" s="371"/>
      <c r="AH35" s="38"/>
      <c r="AI35" s="267"/>
      <c r="AJ35" s="39" t="str">
        <f>IF($P35="","0",VLOOKUP($P35,登録データ!$Q$3:$R$21,2,FALSE))</f>
        <v>0</v>
      </c>
      <c r="AK35" s="39" t="str">
        <f t="shared" si="8"/>
        <v>00</v>
      </c>
      <c r="AL35" s="39" t="str">
        <f t="shared" si="17"/>
        <v/>
      </c>
      <c r="AM35" s="39" t="str">
        <f t="shared" si="18"/>
        <v>000000</v>
      </c>
      <c r="AN35" s="39" t="str">
        <f t="shared" si="19"/>
        <v/>
      </c>
      <c r="AO35" s="39" t="str">
        <f t="shared" si="20"/>
        <v/>
      </c>
      <c r="AP35" s="267"/>
      <c r="AQ35" s="43" t="str">
        <f t="shared" si="9"/>
        <v/>
      </c>
      <c r="AR35" s="267"/>
      <c r="AS35" s="267"/>
      <c r="AT35" s="350"/>
      <c r="AU35" s="200"/>
      <c r="AV35" s="199"/>
      <c r="AW35" s="199"/>
      <c r="AX35" s="199"/>
      <c r="AY35" s="199"/>
      <c r="AZ35" s="200"/>
      <c r="BA35" s="200"/>
      <c r="BB35" s="199"/>
      <c r="BC35" s="199"/>
      <c r="BD35" s="199"/>
      <c r="BE35" s="199"/>
      <c r="BF35" s="117" t="str">
        <f t="shared" si="10"/>
        <v/>
      </c>
      <c r="BG35" s="350"/>
      <c r="BH35" s="200"/>
      <c r="BI35" s="199"/>
      <c r="BJ35" s="199"/>
      <c r="BK35" s="199"/>
      <c r="BL35" s="199"/>
      <c r="BM35" s="200"/>
      <c r="BN35" s="200"/>
      <c r="BO35" s="199"/>
      <c r="BP35" s="199"/>
      <c r="BQ35" s="199"/>
      <c r="BR35" s="199"/>
      <c r="BS35" s="117" t="str">
        <f t="shared" si="11"/>
        <v/>
      </c>
      <c r="BT35" s="38" t="str">
        <f>IF($P35="七種競技",COUNTIF($P$21:$P35,"七種競技"),"")</f>
        <v/>
      </c>
      <c r="BU35" s="39" t="str">
        <f t="shared" ca="1" si="0"/>
        <v/>
      </c>
      <c r="BV35" s="39" t="str">
        <f t="shared" ca="1" si="1"/>
        <v/>
      </c>
      <c r="BW35" s="39" t="str">
        <f t="shared" ca="1" si="2"/>
        <v/>
      </c>
      <c r="BX35" s="39" t="str">
        <f t="shared" ca="1" si="3"/>
        <v/>
      </c>
      <c r="BY35" s="39" t="str">
        <f t="shared" ca="1" si="4"/>
        <v/>
      </c>
      <c r="BZ35" s="39"/>
      <c r="CA35" s="39"/>
      <c r="CB35" s="39"/>
      <c r="CC35" s="39"/>
      <c r="CE35" s="86"/>
      <c r="CF35" s="43" t="str">
        <f t="shared" si="5"/>
        <v/>
      </c>
    </row>
    <row r="36" spans="2:84" ht="14.25" thickTop="1">
      <c r="B36" s="405">
        <v>6</v>
      </c>
      <c r="C36" s="366"/>
      <c r="D36" s="407" t="str">
        <f>IF($C36="","",IF($C36="@",$D38,VLOOKUP($C36,登録データ!$A$3:$H$2500,2,FALSE)))</f>
        <v/>
      </c>
      <c r="E36" s="407"/>
      <c r="F36" s="407"/>
      <c r="G36" s="407" t="str">
        <f>IF($C36="","",IF($C36="@",$G38,VLOOKUP($C36,登録データ!$A$3:$H$2500,3,FALSE)))</f>
        <v/>
      </c>
      <c r="H36" s="407"/>
      <c r="I36" s="407"/>
      <c r="J36" s="407" t="str">
        <f>IF($C36="","",IF($C36="@",$J38,VLOOKUP($C36,登録データ!$A$3:$H$2500,7,FALSE)))</f>
        <v/>
      </c>
      <c r="K36" s="407"/>
      <c r="L36" s="407" t="str">
        <f>IF($C36="","",IF($C36="@",$L38,VLOOKUP($C36,登録データ!$A$3:$H$2500,4,FALSE)))</f>
        <v/>
      </c>
      <c r="M36" s="407"/>
      <c r="N36" s="407"/>
      <c r="O36" s="52" t="s">
        <v>3697</v>
      </c>
      <c r="P36" s="149"/>
      <c r="Q36" s="53"/>
      <c r="R36" s="156" t="str">
        <f t="shared" si="6"/>
        <v/>
      </c>
      <c r="S36" s="150"/>
      <c r="T36" s="156" t="str">
        <f t="shared" si="34"/>
        <v/>
      </c>
      <c r="U36" s="53"/>
      <c r="V36" s="364"/>
      <c r="W36" s="365"/>
      <c r="X36" s="365"/>
      <c r="Y36" s="366"/>
      <c r="Z36" s="367"/>
      <c r="AA36" s="367"/>
      <c r="AB36" s="367"/>
      <c r="AC36" s="378"/>
      <c r="AD36" s="369"/>
      <c r="AH36" s="38"/>
      <c r="AI36" s="267" t="str">
        <f>IF($C36="","",IF(LEFT($C36,1)="@",0,IF(VLOOKUP($C36,登録データ!$A$3:$V$2500,22,FALSE)=0,0,1)))</f>
        <v/>
      </c>
      <c r="AJ36" s="39" t="str">
        <f>IF($P36="","0",VLOOKUP($P36,登録データ!$Q$3:$R$21,2,FALSE))</f>
        <v>0</v>
      </c>
      <c r="AK36" s="39" t="str">
        <f t="shared" si="8"/>
        <v>00</v>
      </c>
      <c r="AL36" s="39" t="str">
        <f t="shared" si="17"/>
        <v/>
      </c>
      <c r="AM36" s="39" t="str">
        <f t="shared" si="18"/>
        <v>000000</v>
      </c>
      <c r="AN36" s="39" t="str">
        <f t="shared" si="19"/>
        <v/>
      </c>
      <c r="AO36" s="39" t="str">
        <f t="shared" si="20"/>
        <v/>
      </c>
      <c r="AP36" s="267" t="str">
        <f t="shared" ref="AP36" si="74">IF($C36="","",IF($C36="@",0,IF($C36&gt;1500,0,1)))</f>
        <v/>
      </c>
      <c r="AQ36" s="43" t="str">
        <f t="shared" si="9"/>
        <v/>
      </c>
      <c r="AR36" s="267" t="str">
        <f t="shared" ref="AR36" si="75">IF($C36="","",IF($C36="@",0,IF(COUNTIF($C$21:$C$620,$C36)=1,0,1)))</f>
        <v/>
      </c>
      <c r="AS36" s="267" t="str">
        <f t="shared" ref="AS36" si="76">IF($L36="","",IF(OR($L36="東京都",$L36="北海道",$L36="大阪府",$L36="京都府",RIGHT($L36,1)="県"),0,1))</f>
        <v/>
      </c>
      <c r="AT36" s="202" t="str">
        <f>IF($AC36="","",COUNTA($AC$21:$AC36))</f>
        <v/>
      </c>
      <c r="AU36" s="199" t="str">
        <f>IF($C36="","",IF($AT36="","",IF($C36="@",CONCATENATE("@",$D38),$C36)))</f>
        <v/>
      </c>
      <c r="AV36" s="199" t="str">
        <f>IF(LEFT($AU36,1)="@",$D38,"")</f>
        <v/>
      </c>
      <c r="AW36" s="199" t="str">
        <f>IF(LEFT($AU36,1)="@",$G38,"")</f>
        <v/>
      </c>
      <c r="AX36" s="199" t="str">
        <f>IF(LEFT($AU36,1)="@",$J38,"")</f>
        <v/>
      </c>
      <c r="AY36" s="199" t="str">
        <f>IF(LEFT($AU36,1)="@",$L38,"")</f>
        <v/>
      </c>
      <c r="AZ36" s="199">
        <v>6</v>
      </c>
      <c r="BA36" s="199" t="str">
        <f t="shared" ref="BA36" si="77">IFERROR(VLOOKUP($AZ36,$AT$21:$AU$620,2,FALSE),"")</f>
        <v/>
      </c>
      <c r="BB36" s="199" t="str">
        <f t="shared" ref="BB36" si="78">IFERROR(VLOOKUP($AZ36,$AT$21:$AY$620,3,FALSE),"")</f>
        <v/>
      </c>
      <c r="BC36" s="199" t="str">
        <f t="shared" ref="BC36" si="79">IFERROR(VLOOKUP($AZ36,$AT$21:$AY$620,4,FALSE),"")</f>
        <v/>
      </c>
      <c r="BD36" s="199" t="str">
        <f t="shared" ref="BD36" si="80">IFERROR(VLOOKUP($AZ36,$AT$21:$AY$620,5,FALSE),"")</f>
        <v/>
      </c>
      <c r="BE36" s="199" t="str">
        <f t="shared" ref="BE36" si="81">IFERROR(VLOOKUP($AZ36,$AT$21:$AY$620,6,FALSE),"")</f>
        <v/>
      </c>
      <c r="BF36" s="117" t="str">
        <f t="shared" si="10"/>
        <v/>
      </c>
      <c r="BG36" s="202" t="str">
        <f>IF($AD36="","",COUNTA($AD$21:$AD36))</f>
        <v/>
      </c>
      <c r="BH36" s="199" t="str">
        <f>IF($C36="","",IF($BG36="","",IF($C36="@",CONCATENATE("@",$D38),$C36)))</f>
        <v/>
      </c>
      <c r="BI36" s="199" t="str">
        <f>IF(LEFT($BH36,1)="@",$D38,"")</f>
        <v/>
      </c>
      <c r="BJ36" s="199" t="str">
        <f>IF(LEFT($BH36,1)="@",$G38,"")</f>
        <v/>
      </c>
      <c r="BK36" s="199" t="str">
        <f>IF(LEFT($BH36,1)="@",$J38,"")</f>
        <v/>
      </c>
      <c r="BL36" s="199" t="str">
        <f>IF(LEFT($BH36,1)="@",$L38,"")</f>
        <v/>
      </c>
      <c r="BM36" s="199">
        <v>6</v>
      </c>
      <c r="BN36" s="199" t="str">
        <f t="shared" ref="BN36" si="82">IFERROR(VLOOKUP($BM36,$BG$21:$BH$72,2,FALSE),"")</f>
        <v/>
      </c>
      <c r="BO36" s="199" t="str">
        <f t="shared" ref="BO36" si="83">IFERROR(VLOOKUP($BM36,$BG$21:$BL$620,3,FALSE),"")</f>
        <v/>
      </c>
      <c r="BP36" s="199" t="str">
        <f t="shared" ref="BP36" si="84">IFERROR(VLOOKUP($BM36,$BG$21:$BL$620,4,FALSE),"")</f>
        <v/>
      </c>
      <c r="BQ36" s="199" t="str">
        <f t="shared" ref="BQ36" si="85">IFERROR(VLOOKUP($BM36,$BG$21:$BL$620,5,FALSE),"")</f>
        <v/>
      </c>
      <c r="BR36" s="199" t="str">
        <f t="shared" ref="BR36" si="86">IFERROR(VLOOKUP($BM36,$BG$21:$BL$620,6,FALSE),"")</f>
        <v/>
      </c>
      <c r="BS36" s="117" t="str">
        <f t="shared" si="11"/>
        <v/>
      </c>
      <c r="BT36" s="38" t="str">
        <f>IF($P36="七種競技",COUNTIF($P$21:$P36,"七種競技"),"")</f>
        <v/>
      </c>
      <c r="BU36" s="39" t="str">
        <f t="shared" ca="1" si="0"/>
        <v/>
      </c>
      <c r="BV36" s="39" t="str">
        <f t="shared" ca="1" si="1"/>
        <v/>
      </c>
      <c r="BW36" s="39" t="str">
        <f t="shared" ca="1" si="2"/>
        <v/>
      </c>
      <c r="BX36" s="39" t="str">
        <f t="shared" ca="1" si="3"/>
        <v/>
      </c>
      <c r="BY36" s="39" t="str">
        <f t="shared" ca="1" si="4"/>
        <v/>
      </c>
      <c r="BZ36" s="39"/>
      <c r="CA36" s="39"/>
      <c r="CB36" s="39"/>
      <c r="CC36" s="39"/>
      <c r="CE36" s="86"/>
      <c r="CF36" s="43" t="str">
        <f t="shared" si="5"/>
        <v/>
      </c>
    </row>
    <row r="37" spans="2:84">
      <c r="B37" s="277"/>
      <c r="C37" s="280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138" t="s">
        <v>3698</v>
      </c>
      <c r="P37" s="136"/>
      <c r="Q37" s="144"/>
      <c r="R37" s="157" t="str">
        <f t="shared" si="6"/>
        <v/>
      </c>
      <c r="S37" s="151"/>
      <c r="T37" s="157" t="str">
        <f t="shared" si="34"/>
        <v/>
      </c>
      <c r="U37" s="144"/>
      <c r="V37" s="246"/>
      <c r="W37" s="372"/>
      <c r="X37" s="372"/>
      <c r="Y37" s="280"/>
      <c r="Z37" s="373"/>
      <c r="AA37" s="373"/>
      <c r="AB37" s="373"/>
      <c r="AC37" s="244"/>
      <c r="AD37" s="370"/>
      <c r="AH37" s="38"/>
      <c r="AI37" s="267"/>
      <c r="AJ37" s="39" t="str">
        <f>IF($P37="","0",VLOOKUP($P37,登録データ!$Q$3:$R$21,2,FALSE))</f>
        <v>0</v>
      </c>
      <c r="AK37" s="39" t="str">
        <f t="shared" si="8"/>
        <v>00</v>
      </c>
      <c r="AL37" s="39" t="str">
        <f t="shared" si="17"/>
        <v/>
      </c>
      <c r="AM37" s="39" t="str">
        <f t="shared" si="18"/>
        <v>000000</v>
      </c>
      <c r="AN37" s="39" t="str">
        <f t="shared" si="19"/>
        <v/>
      </c>
      <c r="AO37" s="39" t="str">
        <f t="shared" si="20"/>
        <v/>
      </c>
      <c r="AP37" s="267"/>
      <c r="AQ37" s="43" t="str">
        <f t="shared" si="9"/>
        <v/>
      </c>
      <c r="AR37" s="267"/>
      <c r="AS37" s="267"/>
      <c r="AT37" s="350"/>
      <c r="AU37" s="200"/>
      <c r="AV37" s="199"/>
      <c r="AW37" s="199"/>
      <c r="AX37" s="199"/>
      <c r="AY37" s="199"/>
      <c r="AZ37" s="200"/>
      <c r="BA37" s="200"/>
      <c r="BB37" s="199"/>
      <c r="BC37" s="199"/>
      <c r="BD37" s="199"/>
      <c r="BE37" s="199"/>
      <c r="BF37" s="117" t="str">
        <f t="shared" si="10"/>
        <v/>
      </c>
      <c r="BG37" s="350"/>
      <c r="BH37" s="200"/>
      <c r="BI37" s="199"/>
      <c r="BJ37" s="199"/>
      <c r="BK37" s="199"/>
      <c r="BL37" s="199"/>
      <c r="BM37" s="200"/>
      <c r="BN37" s="200"/>
      <c r="BO37" s="199"/>
      <c r="BP37" s="199"/>
      <c r="BQ37" s="199"/>
      <c r="BR37" s="199"/>
      <c r="BS37" s="117" t="str">
        <f t="shared" si="11"/>
        <v/>
      </c>
      <c r="BT37" s="38" t="str">
        <f>IF($P37="七種競技",COUNTIF($P$21:$P37,"七種競技"),"")</f>
        <v/>
      </c>
      <c r="BU37" s="39" t="str">
        <f t="shared" ca="1" si="0"/>
        <v/>
      </c>
      <c r="BV37" s="39" t="str">
        <f t="shared" ca="1" si="1"/>
        <v/>
      </c>
      <c r="BW37" s="39" t="str">
        <f t="shared" ca="1" si="2"/>
        <v/>
      </c>
      <c r="BX37" s="39" t="str">
        <f t="shared" ca="1" si="3"/>
        <v/>
      </c>
      <c r="BY37" s="39" t="str">
        <f t="shared" ca="1" si="4"/>
        <v/>
      </c>
      <c r="BZ37" s="39"/>
      <c r="CA37" s="39"/>
      <c r="CB37" s="39"/>
      <c r="CC37" s="39"/>
      <c r="CE37" s="86"/>
      <c r="CF37" s="43" t="str">
        <f t="shared" si="5"/>
        <v/>
      </c>
    </row>
    <row r="38" spans="2:84" ht="14.25" thickBot="1">
      <c r="B38" s="278"/>
      <c r="C38" s="67" t="s">
        <v>3696</v>
      </c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67" t="s">
        <v>3738</v>
      </c>
      <c r="P38" s="139"/>
      <c r="Q38" s="146"/>
      <c r="R38" s="160" t="str">
        <f t="shared" si="6"/>
        <v/>
      </c>
      <c r="S38" s="152"/>
      <c r="T38" s="160" t="str">
        <f t="shared" si="34"/>
        <v/>
      </c>
      <c r="U38" s="146"/>
      <c r="V38" s="249"/>
      <c r="W38" s="374"/>
      <c r="X38" s="374"/>
      <c r="Y38" s="283"/>
      <c r="Z38" s="375"/>
      <c r="AA38" s="375"/>
      <c r="AB38" s="375"/>
      <c r="AC38" s="245"/>
      <c r="AD38" s="371"/>
      <c r="AH38" s="38"/>
      <c r="AI38" s="267"/>
      <c r="AJ38" s="39" t="str">
        <f>IF($P38="","0",VLOOKUP($P38,登録データ!$Q$3:$R$21,2,FALSE))</f>
        <v>0</v>
      </c>
      <c r="AK38" s="39" t="str">
        <f t="shared" si="8"/>
        <v>00</v>
      </c>
      <c r="AL38" s="39" t="str">
        <f t="shared" si="17"/>
        <v/>
      </c>
      <c r="AM38" s="39" t="str">
        <f t="shared" si="18"/>
        <v>000000</v>
      </c>
      <c r="AN38" s="39" t="str">
        <f t="shared" si="19"/>
        <v/>
      </c>
      <c r="AO38" s="39" t="str">
        <f t="shared" si="20"/>
        <v/>
      </c>
      <c r="AP38" s="267"/>
      <c r="AQ38" s="43" t="str">
        <f t="shared" si="9"/>
        <v/>
      </c>
      <c r="AR38" s="267"/>
      <c r="AS38" s="267"/>
      <c r="AT38" s="350"/>
      <c r="AU38" s="200"/>
      <c r="AV38" s="199"/>
      <c r="AW38" s="199"/>
      <c r="AX38" s="199"/>
      <c r="AY38" s="199"/>
      <c r="AZ38" s="200"/>
      <c r="BA38" s="200"/>
      <c r="BB38" s="199"/>
      <c r="BC38" s="199"/>
      <c r="BD38" s="199"/>
      <c r="BE38" s="199"/>
      <c r="BF38" s="117" t="str">
        <f t="shared" si="10"/>
        <v/>
      </c>
      <c r="BG38" s="350"/>
      <c r="BH38" s="200"/>
      <c r="BI38" s="199"/>
      <c r="BJ38" s="199"/>
      <c r="BK38" s="199"/>
      <c r="BL38" s="199"/>
      <c r="BM38" s="200"/>
      <c r="BN38" s="200"/>
      <c r="BO38" s="199"/>
      <c r="BP38" s="199"/>
      <c r="BQ38" s="199"/>
      <c r="BR38" s="199"/>
      <c r="BS38" s="117" t="str">
        <f t="shared" si="11"/>
        <v/>
      </c>
      <c r="BT38" s="38" t="str">
        <f>IF($P38="七種競技",COUNTIF($P$21:$P38,"七種競技"),"")</f>
        <v/>
      </c>
      <c r="BU38" s="39" t="str">
        <f t="shared" ca="1" si="0"/>
        <v/>
      </c>
      <c r="BV38" s="39" t="str">
        <f t="shared" ca="1" si="1"/>
        <v/>
      </c>
      <c r="BW38" s="39" t="str">
        <f t="shared" ca="1" si="2"/>
        <v/>
      </c>
      <c r="BX38" s="39" t="str">
        <f t="shared" ca="1" si="3"/>
        <v/>
      </c>
      <c r="BY38" s="39" t="str">
        <f t="shared" ca="1" si="4"/>
        <v/>
      </c>
      <c r="BZ38" s="39"/>
      <c r="CA38" s="39"/>
      <c r="CB38" s="39"/>
      <c r="CC38" s="39"/>
      <c r="CE38" s="86"/>
      <c r="CF38" s="43" t="str">
        <f t="shared" si="5"/>
        <v/>
      </c>
    </row>
    <row r="39" spans="2:84" ht="14.25" thickTop="1">
      <c r="B39" s="405">
        <v>7</v>
      </c>
      <c r="C39" s="366"/>
      <c r="D39" s="407" t="str">
        <f>IF($C39="","",IF($C39="@",$D41,VLOOKUP($C39,登録データ!$A$3:$H$2500,2,FALSE)))</f>
        <v/>
      </c>
      <c r="E39" s="407"/>
      <c r="F39" s="407"/>
      <c r="G39" s="407" t="str">
        <f>IF($C39="","",IF($C39="@",$G41,VLOOKUP($C39,登録データ!$A$3:$H$2500,3,FALSE)))</f>
        <v/>
      </c>
      <c r="H39" s="407"/>
      <c r="I39" s="407"/>
      <c r="J39" s="407" t="str">
        <f>IF($C39="","",IF($C39="@",$J41,VLOOKUP($C39,登録データ!$A$3:$H$2500,7,FALSE)))</f>
        <v/>
      </c>
      <c r="K39" s="407"/>
      <c r="L39" s="407" t="str">
        <f>IF($C39="","",IF($C39="@",$L41,VLOOKUP($C39,登録データ!$A$3:$H$2500,4,FALSE)))</f>
        <v/>
      </c>
      <c r="M39" s="407"/>
      <c r="N39" s="407"/>
      <c r="O39" s="52" t="s">
        <v>3697</v>
      </c>
      <c r="P39" s="149"/>
      <c r="Q39" s="53"/>
      <c r="R39" s="156" t="str">
        <f t="shared" si="6"/>
        <v/>
      </c>
      <c r="S39" s="150"/>
      <c r="T39" s="156" t="str">
        <f t="shared" si="34"/>
        <v/>
      </c>
      <c r="U39" s="53"/>
      <c r="V39" s="364"/>
      <c r="W39" s="365"/>
      <c r="X39" s="365"/>
      <c r="Y39" s="366"/>
      <c r="Z39" s="367"/>
      <c r="AA39" s="367"/>
      <c r="AB39" s="367"/>
      <c r="AC39" s="368"/>
      <c r="AD39" s="369"/>
      <c r="AH39" s="38"/>
      <c r="AI39" s="267" t="str">
        <f>IF($C39="","",IF(LEFT($C39,1)="@",0,IF(VLOOKUP($C39,登録データ!$A$3:$V$2500,22,FALSE)=0,0,1)))</f>
        <v/>
      </c>
      <c r="AJ39" s="39" t="str">
        <f>IF($P39="","0",VLOOKUP($P39,登録データ!$Q$3:$R$21,2,FALSE))</f>
        <v>0</v>
      </c>
      <c r="AK39" s="39" t="str">
        <f t="shared" si="8"/>
        <v>00</v>
      </c>
      <c r="AL39" s="39" t="str">
        <f t="shared" si="17"/>
        <v/>
      </c>
      <c r="AM39" s="39" t="str">
        <f t="shared" si="18"/>
        <v>000000</v>
      </c>
      <c r="AN39" s="39" t="str">
        <f t="shared" si="19"/>
        <v/>
      </c>
      <c r="AO39" s="39" t="str">
        <f t="shared" si="20"/>
        <v/>
      </c>
      <c r="AP39" s="267" t="str">
        <f t="shared" ref="AP39" si="87">IF($C39="","",IF($C39="@",0,IF($C39&gt;1500,0,1)))</f>
        <v/>
      </c>
      <c r="AQ39" s="43" t="str">
        <f t="shared" si="9"/>
        <v/>
      </c>
      <c r="AR39" s="267" t="str">
        <f t="shared" ref="AR39" si="88">IF($C39="","",IF($C39="@",0,IF(COUNTIF($C$21:$C$620,$C39)=1,0,1)))</f>
        <v/>
      </c>
      <c r="AS39" s="267" t="str">
        <f t="shared" ref="AS39" si="89">IF($L39="","",IF(OR($L39="東京都",$L39="北海道",$L39="大阪府",$L39="京都府",RIGHT($L39,1)="県"),0,1))</f>
        <v/>
      </c>
      <c r="AT39" s="202" t="str">
        <f>IF($AC39="","",COUNTA($AC$21:$AC39))</f>
        <v/>
      </c>
      <c r="AU39" s="199" t="str">
        <f>IF($C39="","",IF($AT39="","",IF($C39="@",CONCATENATE("@",$D41),$C39)))</f>
        <v/>
      </c>
      <c r="AV39" s="199" t="str">
        <f>IF(LEFT($AU39,1)="@",$D41,"")</f>
        <v/>
      </c>
      <c r="AW39" s="199" t="str">
        <f>IF(LEFT($AU39,1)="@",$G41,"")</f>
        <v/>
      </c>
      <c r="AX39" s="199" t="str">
        <f>IF(LEFT($AU39,1)="@",$J41,"")</f>
        <v/>
      </c>
      <c r="AY39" s="199" t="str">
        <f>IF(LEFT($AU39,1)="@",$L41,"")</f>
        <v/>
      </c>
      <c r="AZ39" s="199">
        <v>7</v>
      </c>
      <c r="BA39" s="199" t="str">
        <f t="shared" ref="BA39" si="90">IFERROR(VLOOKUP($AZ39,$AT$21:$AU$620,2,FALSE),"")</f>
        <v/>
      </c>
      <c r="BB39" s="199" t="str">
        <f t="shared" ref="BB39" si="91">IFERROR(VLOOKUP($AZ39,$AT$21:$AY$620,3,FALSE),"")</f>
        <v/>
      </c>
      <c r="BC39" s="199" t="str">
        <f t="shared" ref="BC39" si="92">IFERROR(VLOOKUP($AZ39,$AT$21:$AY$620,4,FALSE),"")</f>
        <v/>
      </c>
      <c r="BD39" s="199" t="str">
        <f t="shared" ref="BD39" si="93">IFERROR(VLOOKUP($AZ39,$AT$21:$AY$620,5,FALSE),"")</f>
        <v/>
      </c>
      <c r="BE39" s="199" t="str">
        <f t="shared" ref="BE39" si="94">IFERROR(VLOOKUP($AZ39,$AT$21:$AY$620,6,FALSE),"")</f>
        <v/>
      </c>
      <c r="BF39" s="117"/>
      <c r="BG39" s="202" t="str">
        <f>IF($AD39="","",COUNTA($AD$21:$AD39))</f>
        <v/>
      </c>
      <c r="BH39" s="199" t="str">
        <f>IF($C39="","",IF($BG39="","",IF($C39="@",CONCATENATE("@",$D41),$C39)))</f>
        <v/>
      </c>
      <c r="BI39" s="199" t="str">
        <f>IF(LEFT($BH39,1)="@",$D41,"")</f>
        <v/>
      </c>
      <c r="BJ39" s="199" t="str">
        <f>IF(LEFT($BH39,1)="@",$G41,"")</f>
        <v/>
      </c>
      <c r="BK39" s="199" t="str">
        <f>IF(LEFT($BH39,1)="@",$J41,"")</f>
        <v/>
      </c>
      <c r="BL39" s="199" t="str">
        <f>IF(LEFT($BH39,1)="@",$L41,"")</f>
        <v/>
      </c>
      <c r="BM39" s="199">
        <v>7</v>
      </c>
      <c r="BN39" s="199" t="str">
        <f t="shared" ref="BN39" si="95">IFERROR(VLOOKUP($BM39,$BG$21:$BH$72,2,FALSE),"")</f>
        <v/>
      </c>
      <c r="BO39" s="199" t="str">
        <f t="shared" ref="BO39" si="96">IFERROR(VLOOKUP($BM39,$BG$21:$BL$620,3,FALSE),"")</f>
        <v/>
      </c>
      <c r="BP39" s="199" t="str">
        <f t="shared" ref="BP39" si="97">IFERROR(VLOOKUP($BM39,$BG$21:$BL$620,4,FALSE),"")</f>
        <v/>
      </c>
      <c r="BQ39" s="199" t="str">
        <f t="shared" ref="BQ39" si="98">IFERROR(VLOOKUP($BM39,$BG$21:$BL$620,5,FALSE),"")</f>
        <v/>
      </c>
      <c r="BR39" s="199" t="str">
        <f t="shared" ref="BR39" si="99">IFERROR(VLOOKUP($BM39,$BG$21:$BL$620,6,FALSE),"")</f>
        <v/>
      </c>
      <c r="BS39" s="117"/>
      <c r="BT39" s="38" t="str">
        <f>IF($P39="七種競技",COUNTIF($P$21:$P39,"七種競技"),"")</f>
        <v/>
      </c>
      <c r="BU39" s="39" t="str">
        <f t="shared" ca="1" si="0"/>
        <v/>
      </c>
      <c r="BV39" s="39" t="str">
        <f t="shared" ca="1" si="1"/>
        <v/>
      </c>
      <c r="BW39" s="39" t="str">
        <f t="shared" ca="1" si="2"/>
        <v/>
      </c>
      <c r="BX39" s="39" t="str">
        <f t="shared" ca="1" si="3"/>
        <v/>
      </c>
      <c r="BY39" s="39" t="str">
        <f t="shared" ca="1" si="4"/>
        <v/>
      </c>
      <c r="BZ39" s="39"/>
      <c r="CA39" s="39"/>
      <c r="CB39" s="39"/>
      <c r="CC39" s="39"/>
      <c r="CE39" s="86"/>
      <c r="CF39" s="43" t="str">
        <f t="shared" si="5"/>
        <v/>
      </c>
    </row>
    <row r="40" spans="2:84">
      <c r="B40" s="277"/>
      <c r="C40" s="280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138" t="s">
        <v>3698</v>
      </c>
      <c r="P40" s="136"/>
      <c r="Q40" s="144"/>
      <c r="R40" s="157" t="str">
        <f t="shared" si="6"/>
        <v/>
      </c>
      <c r="S40" s="151"/>
      <c r="T40" s="157" t="str">
        <f t="shared" si="34"/>
        <v/>
      </c>
      <c r="U40" s="144"/>
      <c r="V40" s="246"/>
      <c r="W40" s="372"/>
      <c r="X40" s="372"/>
      <c r="Y40" s="280"/>
      <c r="Z40" s="373"/>
      <c r="AA40" s="373"/>
      <c r="AB40" s="373"/>
      <c r="AC40" s="244"/>
      <c r="AD40" s="370"/>
      <c r="AH40" s="38"/>
      <c r="AI40" s="267"/>
      <c r="AJ40" s="39" t="str">
        <f>IF($P40="","0",VLOOKUP($P40,登録データ!$Q$3:$R$21,2,FALSE))</f>
        <v>0</v>
      </c>
      <c r="AK40" s="39" t="str">
        <f t="shared" si="8"/>
        <v>00</v>
      </c>
      <c r="AL40" s="39" t="str">
        <f t="shared" si="17"/>
        <v/>
      </c>
      <c r="AM40" s="39" t="str">
        <f t="shared" si="18"/>
        <v>000000</v>
      </c>
      <c r="AN40" s="39" t="str">
        <f t="shared" si="19"/>
        <v/>
      </c>
      <c r="AO40" s="39" t="str">
        <f t="shared" si="20"/>
        <v/>
      </c>
      <c r="AP40" s="267"/>
      <c r="AQ40" s="43" t="str">
        <f t="shared" si="9"/>
        <v/>
      </c>
      <c r="AR40" s="267"/>
      <c r="AS40" s="267"/>
      <c r="AT40" s="350"/>
      <c r="AU40" s="200"/>
      <c r="AV40" s="199"/>
      <c r="AW40" s="199"/>
      <c r="AX40" s="199"/>
      <c r="AY40" s="199"/>
      <c r="AZ40" s="200"/>
      <c r="BA40" s="200"/>
      <c r="BB40" s="199"/>
      <c r="BC40" s="199"/>
      <c r="BD40" s="199"/>
      <c r="BE40" s="199"/>
      <c r="BF40" s="117"/>
      <c r="BG40" s="350"/>
      <c r="BH40" s="200"/>
      <c r="BI40" s="199"/>
      <c r="BJ40" s="199"/>
      <c r="BK40" s="199"/>
      <c r="BL40" s="199"/>
      <c r="BM40" s="200"/>
      <c r="BN40" s="200"/>
      <c r="BO40" s="199"/>
      <c r="BP40" s="199"/>
      <c r="BQ40" s="199"/>
      <c r="BR40" s="199"/>
      <c r="BS40" s="117"/>
      <c r="BT40" s="38" t="str">
        <f>IF($P40="七種競技",COUNTIF($P$21:$P40,"七種競技"),"")</f>
        <v/>
      </c>
      <c r="BU40" s="39" t="str">
        <f t="shared" ca="1" si="0"/>
        <v/>
      </c>
      <c r="BV40" s="39" t="str">
        <f t="shared" ca="1" si="1"/>
        <v/>
      </c>
      <c r="BW40" s="39" t="str">
        <f t="shared" ca="1" si="2"/>
        <v/>
      </c>
      <c r="BX40" s="39" t="str">
        <f t="shared" ca="1" si="3"/>
        <v/>
      </c>
      <c r="BY40" s="39" t="str">
        <f t="shared" ca="1" si="4"/>
        <v/>
      </c>
      <c r="BZ40" s="39"/>
      <c r="CA40" s="39"/>
      <c r="CB40" s="39"/>
      <c r="CC40" s="39"/>
      <c r="CE40" s="86"/>
      <c r="CF40" s="43" t="str">
        <f t="shared" si="5"/>
        <v/>
      </c>
    </row>
    <row r="41" spans="2:84" ht="14.25" thickBot="1">
      <c r="B41" s="278"/>
      <c r="C41" s="67" t="s">
        <v>3696</v>
      </c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67" t="s">
        <v>3738</v>
      </c>
      <c r="P41" s="139"/>
      <c r="Q41" s="146"/>
      <c r="R41" s="160" t="str">
        <f t="shared" si="6"/>
        <v/>
      </c>
      <c r="S41" s="152"/>
      <c r="T41" s="160" t="str">
        <f t="shared" si="34"/>
        <v/>
      </c>
      <c r="U41" s="146"/>
      <c r="V41" s="249"/>
      <c r="W41" s="374"/>
      <c r="X41" s="374"/>
      <c r="Y41" s="283"/>
      <c r="Z41" s="375"/>
      <c r="AA41" s="375"/>
      <c r="AB41" s="375"/>
      <c r="AC41" s="245"/>
      <c r="AD41" s="371"/>
      <c r="AH41" s="38"/>
      <c r="AI41" s="267"/>
      <c r="AJ41" s="39" t="str">
        <f>IF($P41="","0",VLOOKUP($P41,登録データ!$Q$3:$R$21,2,FALSE))</f>
        <v>0</v>
      </c>
      <c r="AK41" s="39" t="str">
        <f t="shared" si="8"/>
        <v>00</v>
      </c>
      <c r="AL41" s="39" t="str">
        <f t="shared" si="17"/>
        <v/>
      </c>
      <c r="AM41" s="39" t="str">
        <f t="shared" si="18"/>
        <v>000000</v>
      </c>
      <c r="AN41" s="39" t="str">
        <f t="shared" si="19"/>
        <v/>
      </c>
      <c r="AO41" s="39" t="str">
        <f t="shared" si="20"/>
        <v/>
      </c>
      <c r="AP41" s="267"/>
      <c r="AQ41" s="43" t="str">
        <f t="shared" si="9"/>
        <v/>
      </c>
      <c r="AR41" s="267"/>
      <c r="AS41" s="267"/>
      <c r="AT41" s="350"/>
      <c r="AU41" s="200"/>
      <c r="AV41" s="199"/>
      <c r="AW41" s="199"/>
      <c r="AX41" s="199"/>
      <c r="AY41" s="199"/>
      <c r="AZ41" s="200"/>
      <c r="BA41" s="200"/>
      <c r="BB41" s="199"/>
      <c r="BC41" s="199"/>
      <c r="BD41" s="199"/>
      <c r="BE41" s="199"/>
      <c r="BF41" s="117"/>
      <c r="BG41" s="350"/>
      <c r="BH41" s="200"/>
      <c r="BI41" s="199"/>
      <c r="BJ41" s="199"/>
      <c r="BK41" s="199"/>
      <c r="BL41" s="199"/>
      <c r="BM41" s="200"/>
      <c r="BN41" s="200"/>
      <c r="BO41" s="199"/>
      <c r="BP41" s="199"/>
      <c r="BQ41" s="199"/>
      <c r="BR41" s="199"/>
      <c r="BS41" s="117"/>
      <c r="BT41" s="38" t="str">
        <f>IF($P41="七種競技",COUNTIF($P$21:$P41,"七種競技"),"")</f>
        <v/>
      </c>
      <c r="BU41" s="39" t="str">
        <f t="shared" ca="1" si="0"/>
        <v/>
      </c>
      <c r="BV41" s="39" t="str">
        <f t="shared" ca="1" si="1"/>
        <v/>
      </c>
      <c r="BW41" s="39" t="str">
        <f t="shared" ca="1" si="2"/>
        <v/>
      </c>
      <c r="BX41" s="39" t="str">
        <f t="shared" ca="1" si="3"/>
        <v/>
      </c>
      <c r="BY41" s="39" t="str">
        <f t="shared" ca="1" si="4"/>
        <v/>
      </c>
      <c r="BZ41" s="39"/>
      <c r="CA41" s="39"/>
      <c r="CB41" s="39"/>
      <c r="CC41" s="39"/>
      <c r="CE41" s="86"/>
      <c r="CF41" s="43" t="str">
        <f t="shared" si="5"/>
        <v/>
      </c>
    </row>
    <row r="42" spans="2:84" ht="14.25" thickTop="1">
      <c r="B42" s="405">
        <v>8</v>
      </c>
      <c r="C42" s="366"/>
      <c r="D42" s="407" t="str">
        <f>IF($C42="","",IF($C42="@",$D44,VLOOKUP($C42,登録データ!$A$3:$H$2500,2,FALSE)))</f>
        <v/>
      </c>
      <c r="E42" s="407"/>
      <c r="F42" s="407"/>
      <c r="G42" s="407" t="str">
        <f>IF($C42="","",IF($C42="@",$G44,VLOOKUP($C42,登録データ!$A$3:$H$2500,3,FALSE)))</f>
        <v/>
      </c>
      <c r="H42" s="407"/>
      <c r="I42" s="407"/>
      <c r="J42" s="407" t="str">
        <f>IF($C42="","",IF($C42="@",$J44,VLOOKUP($C42,登録データ!$A$3:$H$2500,7,FALSE)))</f>
        <v/>
      </c>
      <c r="K42" s="407"/>
      <c r="L42" s="407" t="str">
        <f>IF($C42="","",IF($C42="@",$L44,VLOOKUP($C42,登録データ!$A$3:$H$2500,4,FALSE)))</f>
        <v/>
      </c>
      <c r="M42" s="407"/>
      <c r="N42" s="407"/>
      <c r="O42" s="52" t="s">
        <v>3697</v>
      </c>
      <c r="P42" s="149"/>
      <c r="Q42" s="53"/>
      <c r="R42" s="156" t="str">
        <f t="shared" si="6"/>
        <v/>
      </c>
      <c r="S42" s="150"/>
      <c r="T42" s="156" t="str">
        <f t="shared" si="34"/>
        <v/>
      </c>
      <c r="U42" s="53"/>
      <c r="V42" s="364"/>
      <c r="W42" s="365"/>
      <c r="X42" s="365"/>
      <c r="Y42" s="366"/>
      <c r="Z42" s="367"/>
      <c r="AA42" s="367"/>
      <c r="AB42" s="367"/>
      <c r="AC42" s="378"/>
      <c r="AD42" s="369"/>
      <c r="AH42" s="38"/>
      <c r="AI42" s="267" t="str">
        <f>IF($C42="","",IF(LEFT($C42,1)="@",0,IF(VLOOKUP($C42,登録データ!$A$3:$V$2500,22,FALSE)=0,0,1)))</f>
        <v/>
      </c>
      <c r="AJ42" s="39" t="str">
        <f>IF($P42="","0",VLOOKUP($P42,登録データ!$Q$3:$R$21,2,FALSE))</f>
        <v>0</v>
      </c>
      <c r="AK42" s="39" t="str">
        <f t="shared" si="8"/>
        <v>00</v>
      </c>
      <c r="AL42" s="39" t="str">
        <f t="shared" si="17"/>
        <v/>
      </c>
      <c r="AM42" s="39" t="str">
        <f t="shared" si="18"/>
        <v>000000</v>
      </c>
      <c r="AN42" s="39" t="str">
        <f t="shared" si="19"/>
        <v/>
      </c>
      <c r="AO42" s="39" t="str">
        <f t="shared" si="20"/>
        <v/>
      </c>
      <c r="AP42" s="267" t="str">
        <f t="shared" ref="AP42" si="100">IF($C42="","",IF($C42="@",0,IF($C42&gt;1500,0,1)))</f>
        <v/>
      </c>
      <c r="AQ42" s="43" t="str">
        <f t="shared" si="9"/>
        <v/>
      </c>
      <c r="AR42" s="267" t="str">
        <f t="shared" ref="AR42" si="101">IF($C42="","",IF($C42="@",0,IF(COUNTIF($C$21:$C$620,$C42)=1,0,1)))</f>
        <v/>
      </c>
      <c r="AS42" s="267" t="str">
        <f t="shared" ref="AS42" si="102">IF($L42="","",IF(OR($L42="東京都",$L42="北海道",$L42="大阪府",$L42="京都府",RIGHT($L42,1)="県"),0,1))</f>
        <v/>
      </c>
      <c r="AT42" s="202" t="str">
        <f>IF($AC42="","",COUNTA($AC$21:$AC42))</f>
        <v/>
      </c>
      <c r="AU42" s="199" t="str">
        <f>IF($C42="","",IF($AT42="","",IF($C42="@",CONCATENATE("@",$D44),$C42)))</f>
        <v/>
      </c>
      <c r="AV42" s="199" t="str">
        <f>IF(LEFT($AU42,1)="@",$D44,"")</f>
        <v/>
      </c>
      <c r="AW42" s="199" t="str">
        <f>IF(LEFT($AU42,1)="@",$G44,"")</f>
        <v/>
      </c>
      <c r="AX42" s="199" t="str">
        <f>IF(LEFT($AU42,1)="@",$J44,"")</f>
        <v/>
      </c>
      <c r="AY42" s="199" t="str">
        <f>IF(LEFT($AU42,1)="@",$L44,"")</f>
        <v/>
      </c>
      <c r="AZ42" s="199">
        <v>8</v>
      </c>
      <c r="BA42" s="199" t="str">
        <f t="shared" ref="BA42" si="103">IFERROR(VLOOKUP($AZ42,$AT$21:$AU$620,2,FALSE),"")</f>
        <v/>
      </c>
      <c r="BB42" s="199" t="str">
        <f t="shared" ref="BB42" si="104">IFERROR(VLOOKUP($AZ42,$AT$21:$AY$620,3,FALSE),"")</f>
        <v/>
      </c>
      <c r="BC42" s="199" t="str">
        <f t="shared" ref="BC42" si="105">IFERROR(VLOOKUP($AZ42,$AT$21:$AY$620,4,FALSE),"")</f>
        <v/>
      </c>
      <c r="BD42" s="199" t="str">
        <f t="shared" ref="BD42" si="106">IFERROR(VLOOKUP($AZ42,$AT$21:$AY$620,5,FALSE),"")</f>
        <v/>
      </c>
      <c r="BE42" s="199" t="str">
        <f t="shared" ref="BE42" si="107">IFERROR(VLOOKUP($AZ42,$AT$21:$AY$620,6,FALSE),"")</f>
        <v/>
      </c>
      <c r="BF42" s="117"/>
      <c r="BG42" s="202" t="str">
        <f>IF($AD42="","",COUNTA($AD$21:$AD42))</f>
        <v/>
      </c>
      <c r="BH42" s="199" t="str">
        <f>IF($C42="","",IF($BG42="","",IF($C42="@",CONCATENATE("@",$D44),$C42)))</f>
        <v/>
      </c>
      <c r="BI42" s="199" t="str">
        <f>IF(LEFT($BH42,1)="@",$D44,"")</f>
        <v/>
      </c>
      <c r="BJ42" s="199" t="str">
        <f>IF(LEFT($BH42,1)="@",$G44,"")</f>
        <v/>
      </c>
      <c r="BK42" s="199" t="str">
        <f>IF(LEFT($BH42,1)="@",$J44,"")</f>
        <v/>
      </c>
      <c r="BL42" s="199" t="str">
        <f>IF(LEFT($BH42,1)="@",$L44,"")</f>
        <v/>
      </c>
      <c r="BM42" s="199">
        <v>8</v>
      </c>
      <c r="BN42" s="199" t="str">
        <f t="shared" ref="BN42" si="108">IFERROR(VLOOKUP($BM42,$BG$21:$BH$72,2,FALSE),"")</f>
        <v/>
      </c>
      <c r="BO42" s="199" t="str">
        <f t="shared" ref="BO42" si="109">IFERROR(VLOOKUP($BM42,$BG$21:$BL$620,3,FALSE),"")</f>
        <v/>
      </c>
      <c r="BP42" s="199" t="str">
        <f t="shared" ref="BP42" si="110">IFERROR(VLOOKUP($BM42,$BG$21:$BL$620,4,FALSE),"")</f>
        <v/>
      </c>
      <c r="BQ42" s="199" t="str">
        <f t="shared" ref="BQ42" si="111">IFERROR(VLOOKUP($BM42,$BG$21:$BL$620,5,FALSE),"")</f>
        <v/>
      </c>
      <c r="BR42" s="199" t="str">
        <f t="shared" ref="BR42" si="112">IFERROR(VLOOKUP($BM42,$BG$21:$BL$620,6,FALSE),"")</f>
        <v/>
      </c>
      <c r="BS42" s="117"/>
      <c r="BT42" s="38" t="str">
        <f>IF($P42="七種競技",COUNTIF($P$21:$P42,"七種競技"),"")</f>
        <v/>
      </c>
      <c r="BU42" s="39" t="str">
        <f t="shared" ca="1" si="0"/>
        <v/>
      </c>
      <c r="BV42" s="39" t="str">
        <f t="shared" ca="1" si="1"/>
        <v/>
      </c>
      <c r="BW42" s="39" t="str">
        <f t="shared" ca="1" si="2"/>
        <v/>
      </c>
      <c r="BX42" s="39" t="str">
        <f t="shared" ca="1" si="3"/>
        <v/>
      </c>
      <c r="BY42" s="39" t="str">
        <f t="shared" ca="1" si="4"/>
        <v/>
      </c>
      <c r="BZ42" s="39"/>
      <c r="CA42" s="39"/>
      <c r="CB42" s="39"/>
      <c r="CC42" s="39"/>
      <c r="CE42" s="86"/>
      <c r="CF42" s="43" t="str">
        <f t="shared" si="5"/>
        <v/>
      </c>
    </row>
    <row r="43" spans="2:84">
      <c r="B43" s="277"/>
      <c r="C43" s="280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138" t="s">
        <v>3698</v>
      </c>
      <c r="P43" s="136"/>
      <c r="Q43" s="144"/>
      <c r="R43" s="157" t="str">
        <f t="shared" si="6"/>
        <v/>
      </c>
      <c r="S43" s="151"/>
      <c r="T43" s="157" t="str">
        <f t="shared" si="34"/>
        <v/>
      </c>
      <c r="U43" s="144"/>
      <c r="V43" s="246"/>
      <c r="W43" s="372"/>
      <c r="X43" s="372"/>
      <c r="Y43" s="280"/>
      <c r="Z43" s="373"/>
      <c r="AA43" s="373"/>
      <c r="AB43" s="373"/>
      <c r="AC43" s="244"/>
      <c r="AD43" s="370"/>
      <c r="AH43" s="38"/>
      <c r="AI43" s="267"/>
      <c r="AJ43" s="39" t="str">
        <f>IF($P43="","0",VLOOKUP($P43,登録データ!$Q$3:$R$21,2,FALSE))</f>
        <v>0</v>
      </c>
      <c r="AK43" s="39" t="str">
        <f t="shared" si="8"/>
        <v>00</v>
      </c>
      <c r="AL43" s="39" t="str">
        <f t="shared" si="17"/>
        <v/>
      </c>
      <c r="AM43" s="39" t="str">
        <f t="shared" si="18"/>
        <v>000000</v>
      </c>
      <c r="AN43" s="39" t="str">
        <f t="shared" si="19"/>
        <v/>
      </c>
      <c r="AO43" s="39" t="str">
        <f t="shared" si="20"/>
        <v/>
      </c>
      <c r="AP43" s="267"/>
      <c r="AQ43" s="43" t="str">
        <f t="shared" si="9"/>
        <v/>
      </c>
      <c r="AR43" s="267"/>
      <c r="AS43" s="267"/>
      <c r="AT43" s="350"/>
      <c r="AU43" s="200"/>
      <c r="AV43" s="199"/>
      <c r="AW43" s="199"/>
      <c r="AX43" s="199"/>
      <c r="AY43" s="199"/>
      <c r="AZ43" s="200"/>
      <c r="BA43" s="200"/>
      <c r="BB43" s="199"/>
      <c r="BC43" s="199"/>
      <c r="BD43" s="199"/>
      <c r="BE43" s="199"/>
      <c r="BF43" s="117"/>
      <c r="BG43" s="350"/>
      <c r="BH43" s="200"/>
      <c r="BI43" s="199"/>
      <c r="BJ43" s="199"/>
      <c r="BK43" s="199"/>
      <c r="BL43" s="199"/>
      <c r="BM43" s="200"/>
      <c r="BN43" s="200"/>
      <c r="BO43" s="199"/>
      <c r="BP43" s="199"/>
      <c r="BQ43" s="199"/>
      <c r="BR43" s="199"/>
      <c r="BS43" s="117"/>
      <c r="BT43" s="38" t="str">
        <f>IF($P43="七種競技",COUNTIF($P$21:$P43,"七種競技"),"")</f>
        <v/>
      </c>
      <c r="BU43" s="39" t="str">
        <f t="shared" ca="1" si="0"/>
        <v/>
      </c>
      <c r="BV43" s="39" t="str">
        <f t="shared" ca="1" si="1"/>
        <v/>
      </c>
      <c r="BW43" s="39" t="str">
        <f t="shared" ca="1" si="2"/>
        <v/>
      </c>
      <c r="BX43" s="39" t="str">
        <f t="shared" ca="1" si="3"/>
        <v/>
      </c>
      <c r="BY43" s="39" t="str">
        <f t="shared" ca="1" si="4"/>
        <v/>
      </c>
      <c r="BZ43" s="39"/>
      <c r="CA43" s="39"/>
      <c r="CB43" s="39"/>
      <c r="CC43" s="39"/>
      <c r="CE43" s="86"/>
      <c r="CF43" s="43" t="str">
        <f t="shared" si="5"/>
        <v/>
      </c>
    </row>
    <row r="44" spans="2:84" ht="14.25" thickBot="1">
      <c r="B44" s="278"/>
      <c r="C44" s="67" t="s">
        <v>3696</v>
      </c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67" t="s">
        <v>3738</v>
      </c>
      <c r="P44" s="139"/>
      <c r="Q44" s="146"/>
      <c r="R44" s="160" t="str">
        <f t="shared" si="6"/>
        <v/>
      </c>
      <c r="S44" s="152"/>
      <c r="T44" s="160" t="str">
        <f t="shared" si="34"/>
        <v/>
      </c>
      <c r="U44" s="146"/>
      <c r="V44" s="249"/>
      <c r="W44" s="374"/>
      <c r="X44" s="374"/>
      <c r="Y44" s="283"/>
      <c r="Z44" s="375"/>
      <c r="AA44" s="375"/>
      <c r="AB44" s="375"/>
      <c r="AC44" s="245"/>
      <c r="AD44" s="371"/>
      <c r="AH44" s="38"/>
      <c r="AI44" s="267"/>
      <c r="AJ44" s="39" t="str">
        <f>IF($P44="","0",VLOOKUP($P44,登録データ!$Q$3:$R$21,2,FALSE))</f>
        <v>0</v>
      </c>
      <c r="AK44" s="39" t="str">
        <f t="shared" si="8"/>
        <v>00</v>
      </c>
      <c r="AL44" s="39" t="str">
        <f t="shared" si="17"/>
        <v/>
      </c>
      <c r="AM44" s="39" t="str">
        <f t="shared" si="18"/>
        <v>000000</v>
      </c>
      <c r="AN44" s="39" t="str">
        <f t="shared" si="19"/>
        <v/>
      </c>
      <c r="AO44" s="39" t="str">
        <f t="shared" si="20"/>
        <v/>
      </c>
      <c r="AP44" s="267"/>
      <c r="AQ44" s="43" t="str">
        <f t="shared" si="9"/>
        <v/>
      </c>
      <c r="AR44" s="267"/>
      <c r="AS44" s="267"/>
      <c r="AT44" s="350"/>
      <c r="AU44" s="200"/>
      <c r="AV44" s="199"/>
      <c r="AW44" s="199"/>
      <c r="AX44" s="199"/>
      <c r="AY44" s="199"/>
      <c r="AZ44" s="200"/>
      <c r="BA44" s="200"/>
      <c r="BB44" s="199"/>
      <c r="BC44" s="199"/>
      <c r="BD44" s="199"/>
      <c r="BE44" s="199"/>
      <c r="BF44" s="117"/>
      <c r="BG44" s="350"/>
      <c r="BH44" s="200"/>
      <c r="BI44" s="199"/>
      <c r="BJ44" s="199"/>
      <c r="BK44" s="199"/>
      <c r="BL44" s="199"/>
      <c r="BM44" s="200"/>
      <c r="BN44" s="200"/>
      <c r="BO44" s="199"/>
      <c r="BP44" s="199"/>
      <c r="BQ44" s="199"/>
      <c r="BR44" s="199"/>
      <c r="BS44" s="117"/>
      <c r="BT44" s="38" t="str">
        <f>IF($P44="七種競技",COUNTIF($P$21:$P44,"七種競技"),"")</f>
        <v/>
      </c>
      <c r="BU44" s="39" t="str">
        <f t="shared" ca="1" si="0"/>
        <v/>
      </c>
      <c r="BV44" s="39" t="str">
        <f t="shared" ca="1" si="1"/>
        <v/>
      </c>
      <c r="BW44" s="39" t="str">
        <f t="shared" ca="1" si="2"/>
        <v/>
      </c>
      <c r="BX44" s="39" t="str">
        <f t="shared" ca="1" si="3"/>
        <v/>
      </c>
      <c r="BY44" s="39" t="str">
        <f t="shared" ca="1" si="4"/>
        <v/>
      </c>
      <c r="BZ44" s="39"/>
      <c r="CA44" s="39"/>
      <c r="CB44" s="39"/>
      <c r="CC44" s="39"/>
      <c r="CE44" s="86"/>
      <c r="CF44" s="43" t="str">
        <f t="shared" si="5"/>
        <v/>
      </c>
    </row>
    <row r="45" spans="2:84" ht="14.25" thickTop="1">
      <c r="B45" s="405">
        <v>9</v>
      </c>
      <c r="C45" s="366"/>
      <c r="D45" s="407" t="str">
        <f>IF($C45="","",IF($C45="@",$D47,VLOOKUP($C45,登録データ!$A$3:$H$2500,2,FALSE)))</f>
        <v/>
      </c>
      <c r="E45" s="407"/>
      <c r="F45" s="407"/>
      <c r="G45" s="407" t="str">
        <f>IF($C45="","",IF($C45="@",$G47,VLOOKUP($C45,登録データ!$A$3:$H$2500,3,FALSE)))</f>
        <v/>
      </c>
      <c r="H45" s="407"/>
      <c r="I45" s="407"/>
      <c r="J45" s="407" t="str">
        <f>IF($C45="","",IF($C45="@",$J47,VLOOKUP($C45,登録データ!$A$3:$H$2500,7,FALSE)))</f>
        <v/>
      </c>
      <c r="K45" s="407"/>
      <c r="L45" s="407" t="str">
        <f>IF($C45="","",IF($C45="@",$L47,VLOOKUP($C45,登録データ!$A$3:$H$2500,4,FALSE)))</f>
        <v/>
      </c>
      <c r="M45" s="407"/>
      <c r="N45" s="407"/>
      <c r="O45" s="52" t="s">
        <v>3697</v>
      </c>
      <c r="P45" s="149"/>
      <c r="Q45" s="53"/>
      <c r="R45" s="156" t="str">
        <f t="shared" si="6"/>
        <v/>
      </c>
      <c r="S45" s="150"/>
      <c r="T45" s="156" t="str">
        <f t="shared" si="34"/>
        <v/>
      </c>
      <c r="U45" s="53"/>
      <c r="V45" s="364"/>
      <c r="W45" s="365"/>
      <c r="X45" s="365"/>
      <c r="Y45" s="366"/>
      <c r="Z45" s="367"/>
      <c r="AA45" s="367"/>
      <c r="AB45" s="367"/>
      <c r="AC45" s="378"/>
      <c r="AD45" s="369"/>
      <c r="AH45" s="38"/>
      <c r="AI45" s="267" t="str">
        <f>IF($C45="","",IF(LEFT($C45,1)="@",0,IF(VLOOKUP($C45,登録データ!$A$3:$V$2500,22,FALSE)=0,0,1)))</f>
        <v/>
      </c>
      <c r="AJ45" s="39" t="str">
        <f>IF($P45="","0",VLOOKUP($P45,登録データ!$Q$3:$R$21,2,FALSE))</f>
        <v>0</v>
      </c>
      <c r="AK45" s="39" t="str">
        <f t="shared" si="8"/>
        <v>00</v>
      </c>
      <c r="AL45" s="39" t="str">
        <f t="shared" si="17"/>
        <v/>
      </c>
      <c r="AM45" s="39" t="str">
        <f t="shared" si="18"/>
        <v>000000</v>
      </c>
      <c r="AN45" s="39" t="str">
        <f t="shared" si="19"/>
        <v/>
      </c>
      <c r="AO45" s="39" t="str">
        <f t="shared" si="20"/>
        <v/>
      </c>
      <c r="AP45" s="267" t="str">
        <f t="shared" ref="AP45" si="113">IF($C45="","",IF($C45="@",0,IF($C45&gt;1500,0,1)))</f>
        <v/>
      </c>
      <c r="AQ45" s="43" t="str">
        <f t="shared" si="9"/>
        <v/>
      </c>
      <c r="AR45" s="267" t="str">
        <f t="shared" ref="AR45" si="114">IF($C45="","",IF($C45="@",0,IF(COUNTIF($C$21:$C$620,$C45)=1,0,1)))</f>
        <v/>
      </c>
      <c r="AS45" s="267" t="str">
        <f t="shared" ref="AS45" si="115">IF($L45="","",IF(OR($L45="東京都",$L45="北海道",$L45="大阪府",$L45="京都府",RIGHT($L45,1)="県"),0,1))</f>
        <v/>
      </c>
      <c r="AT45" s="202" t="str">
        <f>IF($AC45="","",COUNTA($AC$21:$AC45))</f>
        <v/>
      </c>
      <c r="AU45" s="199" t="str">
        <f>IF($C45="","",IF($AT45="","",IF($C45="@",CONCATENATE("@",$D47),$C45)))</f>
        <v/>
      </c>
      <c r="AV45" s="199" t="str">
        <f>IF(LEFT($AU45,1)="@",$D47,"")</f>
        <v/>
      </c>
      <c r="AW45" s="199" t="str">
        <f>IF(LEFT($AU45,1)="@",$G47,"")</f>
        <v/>
      </c>
      <c r="AX45" s="199" t="str">
        <f>IF(LEFT($AU45,1)="@",$J47,"")</f>
        <v/>
      </c>
      <c r="AY45" s="199" t="str">
        <f>IF(LEFT($AU45,1)="@",$L47,"")</f>
        <v/>
      </c>
      <c r="AZ45" s="199">
        <v>9</v>
      </c>
      <c r="BA45" s="199" t="str">
        <f t="shared" ref="BA45" si="116">IFERROR(VLOOKUP($AZ45,$AT$21:$AU$620,2,FALSE),"")</f>
        <v/>
      </c>
      <c r="BB45" s="199" t="str">
        <f t="shared" ref="BB45" si="117">IFERROR(VLOOKUP($AZ45,$AT$21:$AY$620,3,FALSE),"")</f>
        <v/>
      </c>
      <c r="BC45" s="199" t="str">
        <f t="shared" ref="BC45" si="118">IFERROR(VLOOKUP($AZ45,$AT$21:$AY$620,4,FALSE),"")</f>
        <v/>
      </c>
      <c r="BD45" s="199" t="str">
        <f t="shared" ref="BD45" si="119">IFERROR(VLOOKUP($AZ45,$AT$21:$AY$620,5,FALSE),"")</f>
        <v/>
      </c>
      <c r="BE45" s="199" t="str">
        <f t="shared" ref="BE45" si="120">IFERROR(VLOOKUP($AZ45,$AT$21:$AY$620,6,FALSE),"")</f>
        <v/>
      </c>
      <c r="BF45" s="117"/>
      <c r="BG45" s="202" t="str">
        <f>IF($AD45="","",COUNTA($AD$21:$AD45))</f>
        <v/>
      </c>
      <c r="BH45" s="199" t="str">
        <f>IF($C45="","",IF($BG45="","",IF($C45="@",CONCATENATE("@",$D47),$C45)))</f>
        <v/>
      </c>
      <c r="BI45" s="199" t="str">
        <f>IF(LEFT($BH45,1)="@",$D47,"")</f>
        <v/>
      </c>
      <c r="BJ45" s="199" t="str">
        <f>IF(LEFT($BH45,1)="@",$G47,"")</f>
        <v/>
      </c>
      <c r="BK45" s="199" t="str">
        <f>IF(LEFT($BH45,1)="@",$J47,"")</f>
        <v/>
      </c>
      <c r="BL45" s="199" t="str">
        <f>IF(LEFT($BH45,1)="@",$L47,"")</f>
        <v/>
      </c>
      <c r="BM45" s="199">
        <v>9</v>
      </c>
      <c r="BN45" s="199" t="str">
        <f t="shared" ref="BN45" si="121">IFERROR(VLOOKUP($BM45,$BG$21:$BH$72,2,FALSE),"")</f>
        <v/>
      </c>
      <c r="BO45" s="199" t="str">
        <f t="shared" ref="BO45" si="122">IFERROR(VLOOKUP($BM45,$BG$21:$BL$620,3,FALSE),"")</f>
        <v/>
      </c>
      <c r="BP45" s="199" t="str">
        <f t="shared" ref="BP45" si="123">IFERROR(VLOOKUP($BM45,$BG$21:$BL$620,4,FALSE),"")</f>
        <v/>
      </c>
      <c r="BQ45" s="199" t="str">
        <f t="shared" ref="BQ45" si="124">IFERROR(VLOOKUP($BM45,$BG$21:$BL$620,5,FALSE),"")</f>
        <v/>
      </c>
      <c r="BR45" s="199" t="str">
        <f t="shared" ref="BR45" si="125">IFERROR(VLOOKUP($BM45,$BG$21:$BL$620,6,FALSE),"")</f>
        <v/>
      </c>
      <c r="BS45" s="117"/>
      <c r="BT45" s="38" t="str">
        <f>IF($P45="七種競技",COUNTIF($P$21:$P45,"七種競技"),"")</f>
        <v/>
      </c>
      <c r="BU45" s="39" t="str">
        <f t="shared" ca="1" si="0"/>
        <v/>
      </c>
      <c r="BV45" s="39" t="str">
        <f t="shared" ca="1" si="1"/>
        <v/>
      </c>
      <c r="BW45" s="39" t="str">
        <f t="shared" ca="1" si="2"/>
        <v/>
      </c>
      <c r="BX45" s="39" t="str">
        <f t="shared" ca="1" si="3"/>
        <v/>
      </c>
      <c r="BY45" s="39" t="str">
        <f t="shared" ca="1" si="4"/>
        <v/>
      </c>
      <c r="BZ45" s="39"/>
      <c r="CA45" s="39"/>
      <c r="CB45" s="39"/>
      <c r="CC45" s="39"/>
      <c r="CE45" s="86"/>
      <c r="CF45" s="43" t="str">
        <f t="shared" si="5"/>
        <v/>
      </c>
    </row>
    <row r="46" spans="2:84">
      <c r="B46" s="277"/>
      <c r="C46" s="280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138" t="s">
        <v>3698</v>
      </c>
      <c r="P46" s="136"/>
      <c r="Q46" s="144"/>
      <c r="R46" s="157" t="str">
        <f t="shared" si="6"/>
        <v/>
      </c>
      <c r="S46" s="151"/>
      <c r="T46" s="157" t="str">
        <f t="shared" si="34"/>
        <v/>
      </c>
      <c r="U46" s="144"/>
      <c r="V46" s="246"/>
      <c r="W46" s="372"/>
      <c r="X46" s="372"/>
      <c r="Y46" s="280"/>
      <c r="Z46" s="373"/>
      <c r="AA46" s="373"/>
      <c r="AB46" s="373"/>
      <c r="AC46" s="244"/>
      <c r="AD46" s="370"/>
      <c r="AH46" s="38"/>
      <c r="AI46" s="267"/>
      <c r="AJ46" s="39" t="str">
        <f>IF($P46="","0",VLOOKUP($P46,登録データ!$Q$3:$R$21,2,FALSE))</f>
        <v>0</v>
      </c>
      <c r="AK46" s="39" t="str">
        <f t="shared" si="8"/>
        <v>00</v>
      </c>
      <c r="AL46" s="39" t="str">
        <f t="shared" si="17"/>
        <v/>
      </c>
      <c r="AM46" s="39" t="str">
        <f t="shared" si="18"/>
        <v>000000</v>
      </c>
      <c r="AN46" s="39" t="str">
        <f t="shared" si="19"/>
        <v/>
      </c>
      <c r="AO46" s="39" t="str">
        <f t="shared" si="20"/>
        <v/>
      </c>
      <c r="AP46" s="267"/>
      <c r="AQ46" s="43" t="str">
        <f t="shared" si="9"/>
        <v/>
      </c>
      <c r="AR46" s="267"/>
      <c r="AS46" s="267"/>
      <c r="AT46" s="350"/>
      <c r="AU46" s="200"/>
      <c r="AV46" s="199"/>
      <c r="AW46" s="199"/>
      <c r="AX46" s="199"/>
      <c r="AY46" s="199"/>
      <c r="AZ46" s="200"/>
      <c r="BA46" s="200"/>
      <c r="BB46" s="199"/>
      <c r="BC46" s="199"/>
      <c r="BD46" s="199"/>
      <c r="BE46" s="199"/>
      <c r="BF46" s="117"/>
      <c r="BG46" s="350"/>
      <c r="BH46" s="200"/>
      <c r="BI46" s="199"/>
      <c r="BJ46" s="199"/>
      <c r="BK46" s="199"/>
      <c r="BL46" s="199"/>
      <c r="BM46" s="200"/>
      <c r="BN46" s="200"/>
      <c r="BO46" s="199"/>
      <c r="BP46" s="199"/>
      <c r="BQ46" s="199"/>
      <c r="BR46" s="199"/>
      <c r="BS46" s="117"/>
      <c r="BT46" s="38" t="str">
        <f>IF($P46="七種競技",COUNTIF($P$21:$P46,"七種競技"),"")</f>
        <v/>
      </c>
      <c r="BU46" s="39" t="str">
        <f t="shared" ca="1" si="0"/>
        <v/>
      </c>
      <c r="BV46" s="39" t="str">
        <f t="shared" ca="1" si="1"/>
        <v/>
      </c>
      <c r="BW46" s="39" t="str">
        <f t="shared" ca="1" si="2"/>
        <v/>
      </c>
      <c r="BX46" s="39" t="str">
        <f t="shared" ca="1" si="3"/>
        <v/>
      </c>
      <c r="BY46" s="39" t="str">
        <f t="shared" ca="1" si="4"/>
        <v/>
      </c>
      <c r="BZ46" s="39"/>
      <c r="CA46" s="39"/>
      <c r="CB46" s="39"/>
      <c r="CC46" s="39"/>
      <c r="CE46" s="86"/>
      <c r="CF46" s="43" t="str">
        <f t="shared" si="5"/>
        <v/>
      </c>
    </row>
    <row r="47" spans="2:84" ht="14.25" thickBot="1">
      <c r="B47" s="278"/>
      <c r="C47" s="67" t="s">
        <v>3696</v>
      </c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67" t="s">
        <v>3738</v>
      </c>
      <c r="P47" s="139"/>
      <c r="Q47" s="146"/>
      <c r="R47" s="160" t="str">
        <f t="shared" si="6"/>
        <v/>
      </c>
      <c r="S47" s="152"/>
      <c r="T47" s="160" t="str">
        <f t="shared" si="34"/>
        <v/>
      </c>
      <c r="U47" s="146"/>
      <c r="V47" s="249"/>
      <c r="W47" s="374"/>
      <c r="X47" s="374"/>
      <c r="Y47" s="283"/>
      <c r="Z47" s="375"/>
      <c r="AA47" s="375"/>
      <c r="AB47" s="375"/>
      <c r="AC47" s="245"/>
      <c r="AD47" s="371"/>
      <c r="AH47" s="38"/>
      <c r="AI47" s="267"/>
      <c r="AJ47" s="39" t="str">
        <f>IF($P47="","0",VLOOKUP($P47,登録データ!$Q$3:$R$21,2,FALSE))</f>
        <v>0</v>
      </c>
      <c r="AK47" s="39" t="str">
        <f t="shared" si="8"/>
        <v>00</v>
      </c>
      <c r="AL47" s="39" t="str">
        <f t="shared" si="17"/>
        <v/>
      </c>
      <c r="AM47" s="39" t="str">
        <f t="shared" si="18"/>
        <v>000000</v>
      </c>
      <c r="AN47" s="39" t="str">
        <f t="shared" si="19"/>
        <v/>
      </c>
      <c r="AO47" s="39" t="str">
        <f t="shared" si="20"/>
        <v/>
      </c>
      <c r="AP47" s="267"/>
      <c r="AQ47" s="43" t="str">
        <f t="shared" si="9"/>
        <v/>
      </c>
      <c r="AR47" s="267"/>
      <c r="AS47" s="267"/>
      <c r="AT47" s="350"/>
      <c r="AU47" s="200"/>
      <c r="AV47" s="199"/>
      <c r="AW47" s="199"/>
      <c r="AX47" s="199"/>
      <c r="AY47" s="199"/>
      <c r="AZ47" s="200"/>
      <c r="BA47" s="200"/>
      <c r="BB47" s="199"/>
      <c r="BC47" s="199"/>
      <c r="BD47" s="199"/>
      <c r="BE47" s="199"/>
      <c r="BF47" s="117"/>
      <c r="BG47" s="350"/>
      <c r="BH47" s="200"/>
      <c r="BI47" s="199"/>
      <c r="BJ47" s="199"/>
      <c r="BK47" s="199"/>
      <c r="BL47" s="199"/>
      <c r="BM47" s="200"/>
      <c r="BN47" s="200"/>
      <c r="BO47" s="199"/>
      <c r="BP47" s="199"/>
      <c r="BQ47" s="199"/>
      <c r="BR47" s="199"/>
      <c r="BS47" s="117"/>
      <c r="BT47" s="38" t="str">
        <f>IF($P47="七種競技",COUNTIF($P$21:$P47,"七種競技"),"")</f>
        <v/>
      </c>
      <c r="BU47" s="39" t="str">
        <f t="shared" ca="1" si="0"/>
        <v/>
      </c>
      <c r="BV47" s="39" t="str">
        <f t="shared" ca="1" si="1"/>
        <v/>
      </c>
      <c r="BW47" s="39" t="str">
        <f t="shared" ca="1" si="2"/>
        <v/>
      </c>
      <c r="BX47" s="39" t="str">
        <f t="shared" ca="1" si="3"/>
        <v/>
      </c>
      <c r="BY47" s="39" t="str">
        <f t="shared" ca="1" si="4"/>
        <v/>
      </c>
      <c r="BZ47" s="39"/>
      <c r="CA47" s="39"/>
      <c r="CB47" s="39"/>
      <c r="CC47" s="39"/>
      <c r="CE47" s="86"/>
      <c r="CF47" s="43" t="str">
        <f t="shared" si="5"/>
        <v/>
      </c>
    </row>
    <row r="48" spans="2:84" ht="14.25" thickTop="1">
      <c r="B48" s="405">
        <v>10</v>
      </c>
      <c r="C48" s="366"/>
      <c r="D48" s="407" t="str">
        <f>IF($C48="","",IF($C48="@",$D50,VLOOKUP($C48,登録データ!$A$3:$H$2500,2,FALSE)))</f>
        <v/>
      </c>
      <c r="E48" s="407"/>
      <c r="F48" s="407"/>
      <c r="G48" s="407" t="str">
        <f>IF($C48="","",IF($C48="@",$G50,VLOOKUP($C48,登録データ!$A$3:$H$2500,3,FALSE)))</f>
        <v/>
      </c>
      <c r="H48" s="407"/>
      <c r="I48" s="407"/>
      <c r="J48" s="407" t="str">
        <f>IF($C48="","",IF($C48="@",$J50,VLOOKUP($C48,登録データ!$A$3:$H$2500,7,FALSE)))</f>
        <v/>
      </c>
      <c r="K48" s="407"/>
      <c r="L48" s="407" t="str">
        <f>IF($C48="","",IF($C48="@",$L50,VLOOKUP($C48,登録データ!$A$3:$H$2500,4,FALSE)))</f>
        <v/>
      </c>
      <c r="M48" s="407"/>
      <c r="N48" s="407"/>
      <c r="O48" s="52" t="s">
        <v>3697</v>
      </c>
      <c r="P48" s="149"/>
      <c r="Q48" s="53"/>
      <c r="R48" s="156" t="str">
        <f t="shared" si="6"/>
        <v/>
      </c>
      <c r="S48" s="150"/>
      <c r="T48" s="156" t="str">
        <f t="shared" si="34"/>
        <v/>
      </c>
      <c r="U48" s="53"/>
      <c r="V48" s="364"/>
      <c r="W48" s="365"/>
      <c r="X48" s="365"/>
      <c r="Y48" s="366"/>
      <c r="Z48" s="367"/>
      <c r="AA48" s="367"/>
      <c r="AB48" s="367"/>
      <c r="AC48" s="378"/>
      <c r="AD48" s="369"/>
      <c r="AH48" s="38"/>
      <c r="AI48" s="267" t="str">
        <f>IF($C48="","",IF(LEFT($C48,1)="@",0,IF(VLOOKUP($C48,登録データ!$A$3:$V$2500,22,FALSE)=0,0,1)))</f>
        <v/>
      </c>
      <c r="AJ48" s="39" t="str">
        <f>IF($P48="","0",VLOOKUP($P48,登録データ!$Q$3:$R$21,2,FALSE))</f>
        <v>0</v>
      </c>
      <c r="AK48" s="39" t="str">
        <f t="shared" si="8"/>
        <v>00</v>
      </c>
      <c r="AL48" s="39" t="str">
        <f t="shared" si="17"/>
        <v/>
      </c>
      <c r="AM48" s="39" t="str">
        <f t="shared" si="18"/>
        <v>000000</v>
      </c>
      <c r="AN48" s="39" t="str">
        <f t="shared" si="19"/>
        <v/>
      </c>
      <c r="AO48" s="39" t="str">
        <f t="shared" si="20"/>
        <v/>
      </c>
      <c r="AP48" s="267" t="str">
        <f t="shared" ref="AP48" si="126">IF($C48="","",IF($C48="@",0,IF($C48&gt;1500,0,1)))</f>
        <v/>
      </c>
      <c r="AQ48" s="43" t="str">
        <f t="shared" si="9"/>
        <v/>
      </c>
      <c r="AR48" s="267" t="str">
        <f t="shared" ref="AR48" si="127">IF($C48="","",IF($C48="@",0,IF(COUNTIF($C$21:$C$620,$C48)=1,0,1)))</f>
        <v/>
      </c>
      <c r="AS48" s="267" t="str">
        <f t="shared" ref="AS48" si="128">IF($L48="","",IF(OR($L48="東京都",$L48="北海道",$L48="大阪府",$L48="京都府",RIGHT($L48,1)="県"),0,1))</f>
        <v/>
      </c>
      <c r="AT48" s="202" t="str">
        <f>IF($AC48="","",COUNTA($AC$21:$AC48))</f>
        <v/>
      </c>
      <c r="AU48" s="199" t="str">
        <f>IF($C48="","",IF($AT48="","",IF($C48="@",CONCATENATE("@",$D50),$C48)))</f>
        <v/>
      </c>
      <c r="AV48" s="199" t="str">
        <f>IF(LEFT($AU48,1)="@",$D50,"")</f>
        <v/>
      </c>
      <c r="AW48" s="199" t="str">
        <f>IF(LEFT($AU48,1)="@",$G50,"")</f>
        <v/>
      </c>
      <c r="AX48" s="199" t="str">
        <f>IF(LEFT($AU48,1)="@",$J50,"")</f>
        <v/>
      </c>
      <c r="AY48" s="199" t="str">
        <f>IF(LEFT($AU48,1)="@",$L50,"")</f>
        <v/>
      </c>
      <c r="AZ48" s="199">
        <v>10</v>
      </c>
      <c r="BA48" s="199" t="str">
        <f t="shared" ref="BA48" si="129">IFERROR(VLOOKUP($AZ48,$AT$21:$AU$620,2,FALSE),"")</f>
        <v/>
      </c>
      <c r="BB48" s="199" t="str">
        <f t="shared" ref="BB48" si="130">IFERROR(VLOOKUP($AZ48,$AT$21:$AY$620,3,FALSE),"")</f>
        <v/>
      </c>
      <c r="BC48" s="199" t="str">
        <f t="shared" ref="BC48" si="131">IFERROR(VLOOKUP($AZ48,$AT$21:$AY$620,4,FALSE),"")</f>
        <v/>
      </c>
      <c r="BD48" s="199" t="str">
        <f t="shared" ref="BD48" si="132">IFERROR(VLOOKUP($AZ48,$AT$21:$AY$620,5,FALSE),"")</f>
        <v/>
      </c>
      <c r="BE48" s="199" t="str">
        <f t="shared" ref="BE48" si="133">IFERROR(VLOOKUP($AZ48,$AT$21:$AY$620,6,FALSE),"")</f>
        <v/>
      </c>
      <c r="BF48" s="117"/>
      <c r="BG48" s="202" t="str">
        <f>IF($AD48="","",COUNTA($AD$21:$AD48))</f>
        <v/>
      </c>
      <c r="BH48" s="199" t="str">
        <f>IF($C48="","",IF($BG48="","",IF($C48="@",CONCATENATE("@",$D50),$C48)))</f>
        <v/>
      </c>
      <c r="BI48" s="199" t="str">
        <f>IF(LEFT($BH48,1)="@",$D50,"")</f>
        <v/>
      </c>
      <c r="BJ48" s="199" t="str">
        <f>IF(LEFT($BH48,1)="@",$G50,"")</f>
        <v/>
      </c>
      <c r="BK48" s="199" t="str">
        <f>IF(LEFT($BH48,1)="@",$J50,"")</f>
        <v/>
      </c>
      <c r="BL48" s="199" t="str">
        <f>IF(LEFT($BH48,1)="@",$L50,"")</f>
        <v/>
      </c>
      <c r="BM48" s="199">
        <v>10</v>
      </c>
      <c r="BN48" s="199" t="str">
        <f t="shared" ref="BN48" si="134">IFERROR(VLOOKUP($BM48,$BG$21:$BH$72,2,FALSE),"")</f>
        <v/>
      </c>
      <c r="BO48" s="199" t="str">
        <f t="shared" ref="BO48" si="135">IFERROR(VLOOKUP($BM48,$BG$21:$BL$620,3,FALSE),"")</f>
        <v/>
      </c>
      <c r="BP48" s="199" t="str">
        <f t="shared" ref="BP48" si="136">IFERROR(VLOOKUP($BM48,$BG$21:$BL$620,4,FALSE),"")</f>
        <v/>
      </c>
      <c r="BQ48" s="199" t="str">
        <f t="shared" ref="BQ48" si="137">IFERROR(VLOOKUP($BM48,$BG$21:$BL$620,5,FALSE),"")</f>
        <v/>
      </c>
      <c r="BR48" s="199" t="str">
        <f t="shared" ref="BR48" si="138">IFERROR(VLOOKUP($BM48,$BG$21:$BL$620,6,FALSE),"")</f>
        <v/>
      </c>
      <c r="BS48" s="117"/>
      <c r="BT48" s="38" t="str">
        <f>IF($P48="七種競技",COUNTIF($P$21:$P48,"七種競技"),"")</f>
        <v/>
      </c>
      <c r="BU48" s="39" t="str">
        <f t="shared" ca="1" si="0"/>
        <v/>
      </c>
      <c r="BV48" s="39" t="str">
        <f t="shared" ca="1" si="1"/>
        <v/>
      </c>
      <c r="BW48" s="39" t="str">
        <f t="shared" ca="1" si="2"/>
        <v/>
      </c>
      <c r="BX48" s="39" t="str">
        <f t="shared" ca="1" si="3"/>
        <v/>
      </c>
      <c r="BY48" s="39" t="str">
        <f t="shared" ca="1" si="4"/>
        <v/>
      </c>
      <c r="BZ48" s="39"/>
      <c r="CA48" s="39"/>
      <c r="CB48" s="39"/>
      <c r="CC48" s="39"/>
      <c r="CE48" s="86"/>
      <c r="CF48" s="43" t="str">
        <f t="shared" si="5"/>
        <v/>
      </c>
    </row>
    <row r="49" spans="2:84">
      <c r="B49" s="277"/>
      <c r="C49" s="280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138" t="s">
        <v>3698</v>
      </c>
      <c r="P49" s="136"/>
      <c r="Q49" s="144"/>
      <c r="R49" s="157" t="str">
        <f t="shared" si="6"/>
        <v/>
      </c>
      <c r="S49" s="151"/>
      <c r="T49" s="157" t="str">
        <f t="shared" si="34"/>
        <v/>
      </c>
      <c r="U49" s="144"/>
      <c r="V49" s="246"/>
      <c r="W49" s="372"/>
      <c r="X49" s="372"/>
      <c r="Y49" s="280"/>
      <c r="Z49" s="373"/>
      <c r="AA49" s="373"/>
      <c r="AB49" s="373"/>
      <c r="AC49" s="244"/>
      <c r="AD49" s="370"/>
      <c r="AH49" s="38"/>
      <c r="AI49" s="267"/>
      <c r="AJ49" s="39" t="str">
        <f>IF($P49="","0",VLOOKUP($P49,登録データ!$Q$3:$R$21,2,FALSE))</f>
        <v>0</v>
      </c>
      <c r="AK49" s="39" t="str">
        <f t="shared" si="8"/>
        <v>00</v>
      </c>
      <c r="AL49" s="39" t="str">
        <f t="shared" si="17"/>
        <v/>
      </c>
      <c r="AM49" s="39" t="str">
        <f t="shared" si="18"/>
        <v>000000</v>
      </c>
      <c r="AN49" s="39" t="str">
        <f t="shared" si="19"/>
        <v/>
      </c>
      <c r="AO49" s="39" t="str">
        <f t="shared" si="20"/>
        <v/>
      </c>
      <c r="AP49" s="267"/>
      <c r="AQ49" s="43" t="str">
        <f t="shared" si="9"/>
        <v/>
      </c>
      <c r="AR49" s="267"/>
      <c r="AS49" s="267"/>
      <c r="AT49" s="350"/>
      <c r="AU49" s="200"/>
      <c r="AV49" s="199"/>
      <c r="AW49" s="199"/>
      <c r="AX49" s="199"/>
      <c r="AY49" s="199"/>
      <c r="AZ49" s="200"/>
      <c r="BA49" s="200"/>
      <c r="BB49" s="199"/>
      <c r="BC49" s="199"/>
      <c r="BD49" s="199"/>
      <c r="BE49" s="199"/>
      <c r="BF49" s="117"/>
      <c r="BG49" s="350"/>
      <c r="BH49" s="200"/>
      <c r="BI49" s="199"/>
      <c r="BJ49" s="199"/>
      <c r="BK49" s="199"/>
      <c r="BL49" s="199"/>
      <c r="BM49" s="200"/>
      <c r="BN49" s="200"/>
      <c r="BO49" s="199"/>
      <c r="BP49" s="199"/>
      <c r="BQ49" s="199"/>
      <c r="BR49" s="199"/>
      <c r="BS49" s="117"/>
      <c r="BT49" s="38" t="str">
        <f>IF($P49="七種競技",COUNTIF($P$21:$P49,"七種競技"),"")</f>
        <v/>
      </c>
      <c r="BU49" s="39" t="str">
        <f t="shared" ca="1" si="0"/>
        <v/>
      </c>
      <c r="BV49" s="39" t="str">
        <f t="shared" ca="1" si="1"/>
        <v/>
      </c>
      <c r="BW49" s="39" t="str">
        <f t="shared" ca="1" si="2"/>
        <v/>
      </c>
      <c r="BX49" s="39" t="str">
        <f t="shared" ca="1" si="3"/>
        <v/>
      </c>
      <c r="BY49" s="39" t="str">
        <f t="shared" ca="1" si="4"/>
        <v/>
      </c>
      <c r="BZ49" s="39"/>
      <c r="CA49" s="39"/>
      <c r="CB49" s="39"/>
      <c r="CC49" s="39"/>
      <c r="CE49" s="86"/>
      <c r="CF49" s="43" t="str">
        <f t="shared" si="5"/>
        <v/>
      </c>
    </row>
    <row r="50" spans="2:84" ht="14.25" thickBot="1">
      <c r="B50" s="278"/>
      <c r="C50" s="67" t="s">
        <v>3696</v>
      </c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67" t="s">
        <v>3738</v>
      </c>
      <c r="P50" s="139"/>
      <c r="Q50" s="146"/>
      <c r="R50" s="160" t="str">
        <f t="shared" si="6"/>
        <v/>
      </c>
      <c r="S50" s="152"/>
      <c r="T50" s="160" t="str">
        <f t="shared" si="34"/>
        <v/>
      </c>
      <c r="U50" s="146"/>
      <c r="V50" s="249"/>
      <c r="W50" s="374"/>
      <c r="X50" s="374"/>
      <c r="Y50" s="283"/>
      <c r="Z50" s="375"/>
      <c r="AA50" s="375"/>
      <c r="AB50" s="375"/>
      <c r="AC50" s="245"/>
      <c r="AD50" s="371"/>
      <c r="AH50" s="38"/>
      <c r="AI50" s="267"/>
      <c r="AJ50" s="39" t="str">
        <f>IF($P50="","0",VLOOKUP($P50,登録データ!$Q$3:$R$21,2,FALSE))</f>
        <v>0</v>
      </c>
      <c r="AK50" s="39" t="str">
        <f t="shared" si="8"/>
        <v>00</v>
      </c>
      <c r="AL50" s="39" t="str">
        <f t="shared" si="17"/>
        <v/>
      </c>
      <c r="AM50" s="39" t="str">
        <f t="shared" si="18"/>
        <v>000000</v>
      </c>
      <c r="AN50" s="39" t="str">
        <f t="shared" si="19"/>
        <v/>
      </c>
      <c r="AO50" s="39" t="str">
        <f t="shared" si="20"/>
        <v/>
      </c>
      <c r="AP50" s="267"/>
      <c r="AQ50" s="43" t="str">
        <f t="shared" si="9"/>
        <v/>
      </c>
      <c r="AR50" s="267"/>
      <c r="AS50" s="267"/>
      <c r="AT50" s="350"/>
      <c r="AU50" s="200"/>
      <c r="AV50" s="199"/>
      <c r="AW50" s="199"/>
      <c r="AX50" s="199"/>
      <c r="AY50" s="199"/>
      <c r="AZ50" s="200"/>
      <c r="BA50" s="200"/>
      <c r="BB50" s="199"/>
      <c r="BC50" s="199"/>
      <c r="BD50" s="199"/>
      <c r="BE50" s="199"/>
      <c r="BF50" s="117"/>
      <c r="BG50" s="350"/>
      <c r="BH50" s="200"/>
      <c r="BI50" s="199"/>
      <c r="BJ50" s="199"/>
      <c r="BK50" s="199"/>
      <c r="BL50" s="199"/>
      <c r="BM50" s="200"/>
      <c r="BN50" s="200"/>
      <c r="BO50" s="199"/>
      <c r="BP50" s="199"/>
      <c r="BQ50" s="199"/>
      <c r="BR50" s="199"/>
      <c r="BS50" s="117"/>
      <c r="BT50" s="38" t="str">
        <f>IF($P50="七種競技",COUNTIF($P$21:$P50,"七種競技"),"")</f>
        <v/>
      </c>
      <c r="BU50" s="39" t="str">
        <f t="shared" ca="1" si="0"/>
        <v/>
      </c>
      <c r="BV50" s="39" t="str">
        <f t="shared" ca="1" si="1"/>
        <v/>
      </c>
      <c r="BW50" s="39" t="str">
        <f t="shared" ca="1" si="2"/>
        <v/>
      </c>
      <c r="BX50" s="39" t="str">
        <f t="shared" ca="1" si="3"/>
        <v/>
      </c>
      <c r="BY50" s="39" t="str">
        <f t="shared" ca="1" si="4"/>
        <v/>
      </c>
      <c r="BZ50" s="39"/>
      <c r="CA50" s="39"/>
      <c r="CB50" s="39"/>
      <c r="CC50" s="39"/>
      <c r="CE50" s="86"/>
      <c r="CF50" s="43" t="str">
        <f t="shared" si="5"/>
        <v/>
      </c>
    </row>
    <row r="51" spans="2:84" ht="14.25" thickTop="1">
      <c r="B51" s="405">
        <v>11</v>
      </c>
      <c r="C51" s="366"/>
      <c r="D51" s="407" t="str">
        <f>IF($C51="","",IF($C51="@",$D53,VLOOKUP($C51,登録データ!$A$3:$H$2500,2,FALSE)))</f>
        <v/>
      </c>
      <c r="E51" s="407"/>
      <c r="F51" s="407"/>
      <c r="G51" s="407" t="str">
        <f>IF($C51="","",IF($C51="@",$G53,VLOOKUP($C51,登録データ!$A$3:$H$2500,3,FALSE)))</f>
        <v/>
      </c>
      <c r="H51" s="407"/>
      <c r="I51" s="407"/>
      <c r="J51" s="407" t="str">
        <f>IF($C51="","",IF($C51="@",$J53,VLOOKUP($C51,登録データ!$A$3:$H$2500,7,FALSE)))</f>
        <v/>
      </c>
      <c r="K51" s="407"/>
      <c r="L51" s="407" t="str">
        <f>IF($C51="","",IF($C51="@",$L53,VLOOKUP($C51,登録データ!$A$3:$H$2500,4,FALSE)))</f>
        <v/>
      </c>
      <c r="M51" s="407"/>
      <c r="N51" s="407"/>
      <c r="O51" s="52" t="s">
        <v>3697</v>
      </c>
      <c r="P51" s="149"/>
      <c r="Q51" s="53"/>
      <c r="R51" s="156" t="str">
        <f t="shared" si="6"/>
        <v/>
      </c>
      <c r="S51" s="150"/>
      <c r="T51" s="156" t="str">
        <f t="shared" si="34"/>
        <v/>
      </c>
      <c r="U51" s="53"/>
      <c r="V51" s="364"/>
      <c r="W51" s="365"/>
      <c r="X51" s="365"/>
      <c r="Y51" s="366"/>
      <c r="Z51" s="367"/>
      <c r="AA51" s="367"/>
      <c r="AB51" s="367"/>
      <c r="AC51" s="378"/>
      <c r="AD51" s="369"/>
      <c r="AH51" s="38"/>
      <c r="AI51" s="267" t="str">
        <f>IF($C51="","",IF(LEFT($C51,1)="@",0,IF(VLOOKUP($C51,登録データ!$A$3:$V$2500,22,FALSE)=0,0,1)))</f>
        <v/>
      </c>
      <c r="AJ51" s="39" t="str">
        <f>IF($P51="","0",VLOOKUP($P51,登録データ!$Q$3:$R$21,2,FALSE))</f>
        <v>0</v>
      </c>
      <c r="AK51" s="39" t="str">
        <f t="shared" si="8"/>
        <v>00</v>
      </c>
      <c r="AL51" s="39" t="str">
        <f t="shared" si="17"/>
        <v/>
      </c>
      <c r="AM51" s="39" t="str">
        <f t="shared" si="18"/>
        <v>000000</v>
      </c>
      <c r="AN51" s="39" t="str">
        <f t="shared" si="19"/>
        <v/>
      </c>
      <c r="AO51" s="39" t="str">
        <f t="shared" si="20"/>
        <v/>
      </c>
      <c r="AP51" s="267" t="str">
        <f t="shared" ref="AP51" si="139">IF($C51="","",IF($C51="@",0,IF($C51&gt;1500,0,1)))</f>
        <v/>
      </c>
      <c r="AQ51" s="43" t="str">
        <f t="shared" si="9"/>
        <v/>
      </c>
      <c r="AR51" s="267" t="str">
        <f t="shared" ref="AR51" si="140">IF($C51="","",IF($C51="@",0,IF(COUNTIF($C$21:$C$620,$C51)=1,0,1)))</f>
        <v/>
      </c>
      <c r="AS51" s="267" t="str">
        <f t="shared" ref="AS51" si="141">IF($L51="","",IF(OR($L51="東京都",$L51="北海道",$L51="大阪府",$L51="京都府",RIGHT($L51,1)="県"),0,1))</f>
        <v/>
      </c>
      <c r="AT51" s="202" t="str">
        <f>IF($AC51="","",COUNTA($AC$21:$AC51))</f>
        <v/>
      </c>
      <c r="AU51" s="199" t="str">
        <f>IF($C51="","",IF($AT51="","",IF($C51="@",CONCATENATE("@",$D53),$C51)))</f>
        <v/>
      </c>
      <c r="AV51" s="199" t="str">
        <f>IF(LEFT($AU51,1)="@",$D53,"")</f>
        <v/>
      </c>
      <c r="AW51" s="199" t="str">
        <f>IF(LEFT($AU51,1)="@",$G53,"")</f>
        <v/>
      </c>
      <c r="AX51" s="199" t="str">
        <f>IF(LEFT($AU51,1)="@",$J53,"")</f>
        <v/>
      </c>
      <c r="AY51" s="199" t="str">
        <f>IF(LEFT($AU51,1)="@",$L53,"")</f>
        <v/>
      </c>
      <c r="AZ51" s="199">
        <v>11</v>
      </c>
      <c r="BA51" s="199" t="str">
        <f t="shared" ref="BA51" si="142">IFERROR(VLOOKUP($AZ51,$AT$21:$AU$620,2,FALSE),"")</f>
        <v/>
      </c>
      <c r="BB51" s="199" t="str">
        <f t="shared" ref="BB51" si="143">IFERROR(VLOOKUP($AZ51,$AT$21:$AY$620,3,FALSE),"")</f>
        <v/>
      </c>
      <c r="BC51" s="199" t="str">
        <f t="shared" ref="BC51" si="144">IFERROR(VLOOKUP($AZ51,$AT$21:$AY$620,4,FALSE),"")</f>
        <v/>
      </c>
      <c r="BD51" s="199" t="str">
        <f t="shared" ref="BD51" si="145">IFERROR(VLOOKUP($AZ51,$AT$21:$AY$620,5,FALSE),"")</f>
        <v/>
      </c>
      <c r="BE51" s="199" t="str">
        <f t="shared" ref="BE51" si="146">IFERROR(VLOOKUP($AZ51,$AT$21:$AY$620,6,FALSE),"")</f>
        <v/>
      </c>
      <c r="BF51" s="117"/>
      <c r="BG51" s="202" t="str">
        <f>IF($AD51="","",COUNTA($AD$21:$AD51))</f>
        <v/>
      </c>
      <c r="BH51" s="199" t="str">
        <f>IF($C51="","",IF($BG51="","",IF($C51="@",CONCATENATE("@",$D53),$C51)))</f>
        <v/>
      </c>
      <c r="BI51" s="199" t="str">
        <f>IF(LEFT($BH51,1)="@",$D53,"")</f>
        <v/>
      </c>
      <c r="BJ51" s="199" t="str">
        <f>IF(LEFT($BH51,1)="@",$G53,"")</f>
        <v/>
      </c>
      <c r="BK51" s="199" t="str">
        <f>IF(LEFT($BH51,1)="@",$J53,"")</f>
        <v/>
      </c>
      <c r="BL51" s="199" t="str">
        <f>IF(LEFT($BH51,1)="@",$L53,"")</f>
        <v/>
      </c>
      <c r="BM51" s="199">
        <v>11</v>
      </c>
      <c r="BN51" s="199" t="str">
        <f t="shared" ref="BN51" si="147">IFERROR(VLOOKUP($BM51,$BG$21:$BH$72,2,FALSE),"")</f>
        <v/>
      </c>
      <c r="BO51" s="199" t="str">
        <f t="shared" ref="BO51" si="148">IFERROR(VLOOKUP($BM51,$BG$21:$BL$620,3,FALSE),"")</f>
        <v/>
      </c>
      <c r="BP51" s="199" t="str">
        <f t="shared" ref="BP51" si="149">IFERROR(VLOOKUP($BM51,$BG$21:$BL$620,4,FALSE),"")</f>
        <v/>
      </c>
      <c r="BQ51" s="199" t="str">
        <f t="shared" ref="BQ51" si="150">IFERROR(VLOOKUP($BM51,$BG$21:$BL$620,5,FALSE),"")</f>
        <v/>
      </c>
      <c r="BR51" s="199" t="str">
        <f t="shared" ref="BR51" si="151">IFERROR(VLOOKUP($BM51,$BG$21:$BL$620,6,FALSE),"")</f>
        <v/>
      </c>
      <c r="BS51" s="117"/>
      <c r="BT51" s="38" t="str">
        <f>IF($P51="七種競技",COUNTIF($P$21:$P51,"七種競技"),"")</f>
        <v/>
      </c>
      <c r="BU51" s="39" t="str">
        <f t="shared" ca="1" si="0"/>
        <v/>
      </c>
      <c r="BV51" s="39" t="str">
        <f t="shared" ca="1" si="1"/>
        <v/>
      </c>
      <c r="BW51" s="39" t="str">
        <f t="shared" ca="1" si="2"/>
        <v/>
      </c>
      <c r="BX51" s="39" t="str">
        <f t="shared" ca="1" si="3"/>
        <v/>
      </c>
      <c r="BY51" s="39" t="str">
        <f t="shared" ca="1" si="4"/>
        <v/>
      </c>
      <c r="BZ51" s="39"/>
      <c r="CA51" s="39"/>
      <c r="CB51" s="39"/>
      <c r="CC51" s="39"/>
      <c r="CE51" s="86"/>
      <c r="CF51" s="43" t="str">
        <f t="shared" si="5"/>
        <v/>
      </c>
    </row>
    <row r="52" spans="2:84">
      <c r="B52" s="277"/>
      <c r="C52" s="280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138" t="s">
        <v>3698</v>
      </c>
      <c r="P52" s="136"/>
      <c r="Q52" s="144"/>
      <c r="R52" s="157" t="str">
        <f t="shared" si="6"/>
        <v/>
      </c>
      <c r="S52" s="151"/>
      <c r="T52" s="157" t="str">
        <f t="shared" si="34"/>
        <v/>
      </c>
      <c r="U52" s="144"/>
      <c r="V52" s="246"/>
      <c r="W52" s="372"/>
      <c r="X52" s="372"/>
      <c r="Y52" s="280"/>
      <c r="Z52" s="373"/>
      <c r="AA52" s="373"/>
      <c r="AB52" s="373"/>
      <c r="AC52" s="244"/>
      <c r="AD52" s="370"/>
      <c r="AH52" s="38"/>
      <c r="AI52" s="267"/>
      <c r="AJ52" s="39" t="str">
        <f>IF($P52="","0",VLOOKUP($P52,登録データ!$Q$3:$R$21,2,FALSE))</f>
        <v>0</v>
      </c>
      <c r="AK52" s="39" t="str">
        <f t="shared" si="8"/>
        <v>00</v>
      </c>
      <c r="AL52" s="39" t="str">
        <f t="shared" si="17"/>
        <v/>
      </c>
      <c r="AM52" s="39" t="str">
        <f t="shared" si="18"/>
        <v>000000</v>
      </c>
      <c r="AN52" s="39" t="str">
        <f t="shared" si="19"/>
        <v/>
      </c>
      <c r="AO52" s="39" t="str">
        <f t="shared" si="20"/>
        <v/>
      </c>
      <c r="AP52" s="267"/>
      <c r="AQ52" s="43" t="str">
        <f t="shared" si="9"/>
        <v/>
      </c>
      <c r="AR52" s="267"/>
      <c r="AS52" s="267"/>
      <c r="AT52" s="350"/>
      <c r="AU52" s="200"/>
      <c r="AV52" s="199"/>
      <c r="AW52" s="199"/>
      <c r="AX52" s="199"/>
      <c r="AY52" s="199"/>
      <c r="AZ52" s="200"/>
      <c r="BA52" s="200"/>
      <c r="BB52" s="199"/>
      <c r="BC52" s="199"/>
      <c r="BD52" s="199"/>
      <c r="BE52" s="199"/>
      <c r="BF52" s="117"/>
      <c r="BG52" s="350"/>
      <c r="BH52" s="200"/>
      <c r="BI52" s="199"/>
      <c r="BJ52" s="199"/>
      <c r="BK52" s="199"/>
      <c r="BL52" s="199"/>
      <c r="BM52" s="200"/>
      <c r="BN52" s="200"/>
      <c r="BO52" s="199"/>
      <c r="BP52" s="199"/>
      <c r="BQ52" s="199"/>
      <c r="BR52" s="199"/>
      <c r="BS52" s="117"/>
      <c r="BT52" s="38" t="str">
        <f>IF($P52="七種競技",COUNTIF($P$21:$P52,"七種競技"),"")</f>
        <v/>
      </c>
      <c r="BU52" s="39" t="str">
        <f t="shared" ca="1" si="0"/>
        <v/>
      </c>
      <c r="BV52" s="39" t="str">
        <f t="shared" ca="1" si="1"/>
        <v/>
      </c>
      <c r="BW52" s="39" t="str">
        <f t="shared" ca="1" si="2"/>
        <v/>
      </c>
      <c r="BX52" s="39" t="str">
        <f t="shared" ca="1" si="3"/>
        <v/>
      </c>
      <c r="BY52" s="39" t="str">
        <f t="shared" ca="1" si="4"/>
        <v/>
      </c>
      <c r="BZ52" s="39"/>
      <c r="CA52" s="39"/>
      <c r="CB52" s="39"/>
      <c r="CC52" s="39"/>
      <c r="CE52" s="86"/>
      <c r="CF52" s="43" t="str">
        <f t="shared" si="5"/>
        <v/>
      </c>
    </row>
    <row r="53" spans="2:84" ht="14.25" thickBot="1">
      <c r="B53" s="278"/>
      <c r="C53" s="67" t="s">
        <v>3696</v>
      </c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67" t="s">
        <v>3738</v>
      </c>
      <c r="P53" s="139"/>
      <c r="Q53" s="146"/>
      <c r="R53" s="160" t="str">
        <f t="shared" si="6"/>
        <v/>
      </c>
      <c r="S53" s="152"/>
      <c r="T53" s="160" t="str">
        <f t="shared" si="34"/>
        <v/>
      </c>
      <c r="U53" s="146"/>
      <c r="V53" s="249"/>
      <c r="W53" s="374"/>
      <c r="X53" s="374"/>
      <c r="Y53" s="283"/>
      <c r="Z53" s="375"/>
      <c r="AA53" s="375"/>
      <c r="AB53" s="375"/>
      <c r="AC53" s="245"/>
      <c r="AD53" s="371"/>
      <c r="AH53" s="38"/>
      <c r="AI53" s="267"/>
      <c r="AJ53" s="39" t="str">
        <f>IF($P53="","0",VLOOKUP($P53,登録データ!$Q$3:$R$21,2,FALSE))</f>
        <v>0</v>
      </c>
      <c r="AK53" s="39" t="str">
        <f t="shared" si="8"/>
        <v>00</v>
      </c>
      <c r="AL53" s="39" t="str">
        <f t="shared" si="17"/>
        <v/>
      </c>
      <c r="AM53" s="39" t="str">
        <f t="shared" si="18"/>
        <v>000000</v>
      </c>
      <c r="AN53" s="39" t="str">
        <f t="shared" si="19"/>
        <v/>
      </c>
      <c r="AO53" s="39" t="str">
        <f t="shared" si="20"/>
        <v/>
      </c>
      <c r="AP53" s="267"/>
      <c r="AQ53" s="43" t="str">
        <f t="shared" si="9"/>
        <v/>
      </c>
      <c r="AR53" s="267"/>
      <c r="AS53" s="267"/>
      <c r="AT53" s="350"/>
      <c r="AU53" s="200"/>
      <c r="AV53" s="199"/>
      <c r="AW53" s="199"/>
      <c r="AX53" s="199"/>
      <c r="AY53" s="199"/>
      <c r="AZ53" s="200"/>
      <c r="BA53" s="200"/>
      <c r="BB53" s="199"/>
      <c r="BC53" s="199"/>
      <c r="BD53" s="199"/>
      <c r="BE53" s="199"/>
      <c r="BF53" s="117"/>
      <c r="BG53" s="350"/>
      <c r="BH53" s="200"/>
      <c r="BI53" s="199"/>
      <c r="BJ53" s="199"/>
      <c r="BK53" s="199"/>
      <c r="BL53" s="199"/>
      <c r="BM53" s="200"/>
      <c r="BN53" s="200"/>
      <c r="BO53" s="199"/>
      <c r="BP53" s="199"/>
      <c r="BQ53" s="199"/>
      <c r="BR53" s="199"/>
      <c r="BS53" s="117"/>
      <c r="BT53" s="38" t="str">
        <f>IF($P53="七種競技",COUNTIF($P$21:$P53,"七種競技"),"")</f>
        <v/>
      </c>
      <c r="BU53" s="39" t="str">
        <f t="shared" ca="1" si="0"/>
        <v/>
      </c>
      <c r="BV53" s="39" t="str">
        <f t="shared" ca="1" si="1"/>
        <v/>
      </c>
      <c r="BW53" s="39" t="str">
        <f t="shared" ca="1" si="2"/>
        <v/>
      </c>
      <c r="BX53" s="39" t="str">
        <f t="shared" ca="1" si="3"/>
        <v/>
      </c>
      <c r="BY53" s="39" t="str">
        <f t="shared" ca="1" si="4"/>
        <v/>
      </c>
      <c r="BZ53" s="39"/>
      <c r="CA53" s="39"/>
      <c r="CB53" s="39"/>
      <c r="CC53" s="39"/>
      <c r="CE53" s="86"/>
      <c r="CF53" s="43" t="str">
        <f t="shared" si="5"/>
        <v/>
      </c>
    </row>
    <row r="54" spans="2:84" ht="14.25" thickTop="1">
      <c r="B54" s="405">
        <v>12</v>
      </c>
      <c r="C54" s="366"/>
      <c r="D54" s="407" t="str">
        <f>IF($C54="","",IF($C54="@",$D56,VLOOKUP($C54,登録データ!$A$3:$H$2500,2,FALSE)))</f>
        <v/>
      </c>
      <c r="E54" s="407"/>
      <c r="F54" s="407"/>
      <c r="G54" s="407" t="str">
        <f>IF($C54="","",IF($C54="@",$G56,VLOOKUP($C54,登録データ!$A$3:$H$2500,3,FALSE)))</f>
        <v/>
      </c>
      <c r="H54" s="407"/>
      <c r="I54" s="407"/>
      <c r="J54" s="407" t="str">
        <f>IF($C54="","",IF($C54="@",$J56,VLOOKUP($C54,登録データ!$A$3:$H$2500,7,FALSE)))</f>
        <v/>
      </c>
      <c r="K54" s="407"/>
      <c r="L54" s="407" t="str">
        <f>IF($C54="","",IF($C54="@",$L56,VLOOKUP($C54,登録データ!$A$3:$H$2500,4,FALSE)))</f>
        <v/>
      </c>
      <c r="M54" s="407"/>
      <c r="N54" s="407"/>
      <c r="O54" s="52" t="s">
        <v>3697</v>
      </c>
      <c r="P54" s="149"/>
      <c r="Q54" s="53"/>
      <c r="R54" s="156" t="str">
        <f t="shared" si="6"/>
        <v/>
      </c>
      <c r="S54" s="150"/>
      <c r="T54" s="156" t="str">
        <f t="shared" si="34"/>
        <v/>
      </c>
      <c r="U54" s="53"/>
      <c r="V54" s="364"/>
      <c r="W54" s="365"/>
      <c r="X54" s="365"/>
      <c r="Y54" s="366"/>
      <c r="Z54" s="367"/>
      <c r="AA54" s="367"/>
      <c r="AB54" s="367"/>
      <c r="AC54" s="378"/>
      <c r="AD54" s="369"/>
      <c r="AH54" s="38"/>
      <c r="AI54" s="267" t="str">
        <f>IF($C54="","",IF(LEFT($C54,1)="@",0,IF(VLOOKUP($C54,登録データ!$A$3:$V$2500,22,FALSE)=0,0,1)))</f>
        <v/>
      </c>
      <c r="AJ54" s="39" t="str">
        <f>IF($P54="","0",VLOOKUP($P54,登録データ!$Q$3:$R$21,2,FALSE))</f>
        <v>0</v>
      </c>
      <c r="AK54" s="39" t="str">
        <f t="shared" si="8"/>
        <v>00</v>
      </c>
      <c r="AL54" s="39" t="str">
        <f t="shared" si="17"/>
        <v/>
      </c>
      <c r="AM54" s="39" t="str">
        <f t="shared" si="18"/>
        <v>000000</v>
      </c>
      <c r="AN54" s="39" t="str">
        <f t="shared" si="19"/>
        <v/>
      </c>
      <c r="AO54" s="39" t="str">
        <f t="shared" si="20"/>
        <v/>
      </c>
      <c r="AP54" s="267" t="str">
        <f t="shared" ref="AP54" si="152">IF($C54="","",IF($C54="@",0,IF($C54&gt;1500,0,1)))</f>
        <v/>
      </c>
      <c r="AQ54" s="43" t="str">
        <f t="shared" si="9"/>
        <v/>
      </c>
      <c r="AR54" s="267" t="str">
        <f t="shared" ref="AR54" si="153">IF($C54="","",IF($C54="@",0,IF(COUNTIF($C$21:$C$620,$C54)=1,0,1)))</f>
        <v/>
      </c>
      <c r="AS54" s="267" t="str">
        <f t="shared" ref="AS54" si="154">IF($L54="","",IF(OR($L54="東京都",$L54="北海道",$L54="大阪府",$L54="京都府",RIGHT($L54,1)="県"),0,1))</f>
        <v/>
      </c>
      <c r="AT54" s="202" t="str">
        <f>IF($AC54="","",COUNTA($AC$21:$AC54))</f>
        <v/>
      </c>
      <c r="AU54" s="199" t="str">
        <f>IF($C54="","",IF($AT54="","",IF($C54="@",CONCATENATE("@",$D56),$C54)))</f>
        <v/>
      </c>
      <c r="AV54" s="199" t="str">
        <f>IF(LEFT($AU54,1)="@",$D56,"")</f>
        <v/>
      </c>
      <c r="AW54" s="199" t="str">
        <f>IF(LEFT($AU54,1)="@",$G56,"")</f>
        <v/>
      </c>
      <c r="AX54" s="199" t="str">
        <f>IF(LEFT($AU54,1)="@",$J56,"")</f>
        <v/>
      </c>
      <c r="AY54" s="199" t="str">
        <f>IF(LEFT($AU54,1)="@",$L56,"")</f>
        <v/>
      </c>
      <c r="AZ54" s="199">
        <v>12</v>
      </c>
      <c r="BA54" s="199" t="str">
        <f t="shared" ref="BA54" si="155">IFERROR(VLOOKUP($AZ54,$AT$21:$AU$620,2,FALSE),"")</f>
        <v/>
      </c>
      <c r="BB54" s="199" t="str">
        <f t="shared" ref="BB54" si="156">IFERROR(VLOOKUP($AZ54,$AT$21:$AY$620,3,FALSE),"")</f>
        <v/>
      </c>
      <c r="BC54" s="199" t="str">
        <f t="shared" ref="BC54" si="157">IFERROR(VLOOKUP($AZ54,$AT$21:$AY$620,4,FALSE),"")</f>
        <v/>
      </c>
      <c r="BD54" s="199" t="str">
        <f t="shared" ref="BD54" si="158">IFERROR(VLOOKUP($AZ54,$AT$21:$AY$620,5,FALSE),"")</f>
        <v/>
      </c>
      <c r="BE54" s="199" t="str">
        <f t="shared" ref="BE54" si="159">IFERROR(VLOOKUP($AZ54,$AT$21:$AY$620,6,FALSE),"")</f>
        <v/>
      </c>
      <c r="BF54" s="117"/>
      <c r="BG54" s="202" t="str">
        <f>IF($AD54="","",COUNTA($AD$21:$AD54))</f>
        <v/>
      </c>
      <c r="BH54" s="199" t="str">
        <f>IF($C54="","",IF($BG54="","",IF($C54="@",CONCATENATE("@",$D56),$C54)))</f>
        <v/>
      </c>
      <c r="BI54" s="199" t="str">
        <f>IF(LEFT($BH54,1)="@",$D56,"")</f>
        <v/>
      </c>
      <c r="BJ54" s="199" t="str">
        <f>IF(LEFT($BH54,1)="@",$G56,"")</f>
        <v/>
      </c>
      <c r="BK54" s="199" t="str">
        <f>IF(LEFT($BH54,1)="@",$J56,"")</f>
        <v/>
      </c>
      <c r="BL54" s="199" t="str">
        <f>IF(LEFT($BH54,1)="@",$L56,"")</f>
        <v/>
      </c>
      <c r="BM54" s="199">
        <v>12</v>
      </c>
      <c r="BN54" s="199" t="str">
        <f t="shared" ref="BN54" si="160">IFERROR(VLOOKUP($BM54,$BG$21:$BH$72,2,FALSE),"")</f>
        <v/>
      </c>
      <c r="BO54" s="199" t="str">
        <f t="shared" ref="BO54" si="161">IFERROR(VLOOKUP($BM54,$BG$21:$BL$620,3,FALSE),"")</f>
        <v/>
      </c>
      <c r="BP54" s="199" t="str">
        <f t="shared" ref="BP54" si="162">IFERROR(VLOOKUP($BM54,$BG$21:$BL$620,4,FALSE),"")</f>
        <v/>
      </c>
      <c r="BQ54" s="199" t="str">
        <f t="shared" ref="BQ54" si="163">IFERROR(VLOOKUP($BM54,$BG$21:$BL$620,5,FALSE),"")</f>
        <v/>
      </c>
      <c r="BR54" s="199" t="str">
        <f t="shared" ref="BR54" si="164">IFERROR(VLOOKUP($BM54,$BG$21:$BL$620,6,FALSE),"")</f>
        <v/>
      </c>
      <c r="BS54" s="117"/>
      <c r="BT54" s="38" t="str">
        <f>IF($P54="七種競技",COUNTIF($P$21:$P54,"七種競技"),"")</f>
        <v/>
      </c>
      <c r="BU54" s="39" t="str">
        <f t="shared" ca="1" si="0"/>
        <v/>
      </c>
      <c r="BV54" s="39" t="str">
        <f t="shared" ca="1" si="1"/>
        <v/>
      </c>
      <c r="BW54" s="39" t="str">
        <f t="shared" ca="1" si="2"/>
        <v/>
      </c>
      <c r="BX54" s="39" t="str">
        <f t="shared" ca="1" si="3"/>
        <v/>
      </c>
      <c r="BY54" s="39" t="str">
        <f t="shared" ca="1" si="4"/>
        <v/>
      </c>
      <c r="BZ54" s="39"/>
      <c r="CA54" s="39"/>
      <c r="CB54" s="39"/>
      <c r="CC54" s="39"/>
      <c r="CE54" s="86"/>
      <c r="CF54" s="43" t="str">
        <f t="shared" si="5"/>
        <v/>
      </c>
    </row>
    <row r="55" spans="2:84">
      <c r="B55" s="277"/>
      <c r="C55" s="280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138" t="s">
        <v>3698</v>
      </c>
      <c r="P55" s="136"/>
      <c r="Q55" s="144"/>
      <c r="R55" s="157" t="str">
        <f t="shared" si="6"/>
        <v/>
      </c>
      <c r="S55" s="151"/>
      <c r="T55" s="157" t="str">
        <f t="shared" si="34"/>
        <v/>
      </c>
      <c r="U55" s="144"/>
      <c r="V55" s="246"/>
      <c r="W55" s="372"/>
      <c r="X55" s="372"/>
      <c r="Y55" s="280"/>
      <c r="Z55" s="373"/>
      <c r="AA55" s="373"/>
      <c r="AB55" s="373"/>
      <c r="AC55" s="244"/>
      <c r="AD55" s="370"/>
      <c r="AH55" s="38"/>
      <c r="AI55" s="267"/>
      <c r="AJ55" s="39" t="str">
        <f>IF($P55="","0",VLOOKUP($P55,登録データ!$Q$3:$R$21,2,FALSE))</f>
        <v>0</v>
      </c>
      <c r="AK55" s="39" t="str">
        <f t="shared" si="8"/>
        <v>00</v>
      </c>
      <c r="AL55" s="39" t="str">
        <f t="shared" si="17"/>
        <v/>
      </c>
      <c r="AM55" s="39" t="str">
        <f t="shared" si="18"/>
        <v>000000</v>
      </c>
      <c r="AN55" s="39" t="str">
        <f t="shared" si="19"/>
        <v/>
      </c>
      <c r="AO55" s="39" t="str">
        <f t="shared" si="20"/>
        <v/>
      </c>
      <c r="AP55" s="267"/>
      <c r="AQ55" s="43" t="str">
        <f t="shared" si="9"/>
        <v/>
      </c>
      <c r="AR55" s="267"/>
      <c r="AS55" s="267"/>
      <c r="AT55" s="350"/>
      <c r="AU55" s="200"/>
      <c r="AV55" s="199"/>
      <c r="AW55" s="199"/>
      <c r="AX55" s="199"/>
      <c r="AY55" s="199"/>
      <c r="AZ55" s="200"/>
      <c r="BA55" s="200"/>
      <c r="BB55" s="199"/>
      <c r="BC55" s="199"/>
      <c r="BD55" s="199"/>
      <c r="BE55" s="199"/>
      <c r="BF55" s="117"/>
      <c r="BG55" s="350"/>
      <c r="BH55" s="200"/>
      <c r="BI55" s="199"/>
      <c r="BJ55" s="199"/>
      <c r="BK55" s="199"/>
      <c r="BL55" s="199"/>
      <c r="BM55" s="200"/>
      <c r="BN55" s="200"/>
      <c r="BO55" s="199"/>
      <c r="BP55" s="199"/>
      <c r="BQ55" s="199"/>
      <c r="BR55" s="199"/>
      <c r="BS55" s="117"/>
      <c r="BT55" s="38" t="str">
        <f>IF($P55="七種競技",COUNTIF($P$21:$P55,"七種競技"),"")</f>
        <v/>
      </c>
      <c r="BU55" s="39" t="str">
        <f t="shared" ca="1" si="0"/>
        <v/>
      </c>
      <c r="BV55" s="39" t="str">
        <f t="shared" ca="1" si="1"/>
        <v/>
      </c>
      <c r="BW55" s="39" t="str">
        <f t="shared" ca="1" si="2"/>
        <v/>
      </c>
      <c r="BX55" s="39" t="str">
        <f t="shared" ca="1" si="3"/>
        <v/>
      </c>
      <c r="BY55" s="39" t="str">
        <f t="shared" ca="1" si="4"/>
        <v/>
      </c>
      <c r="BZ55" s="39"/>
      <c r="CA55" s="39"/>
      <c r="CB55" s="39"/>
      <c r="CC55" s="39"/>
      <c r="CE55" s="86"/>
      <c r="CF55" s="43" t="str">
        <f t="shared" si="5"/>
        <v/>
      </c>
    </row>
    <row r="56" spans="2:84" ht="14.25" thickBot="1">
      <c r="B56" s="278"/>
      <c r="C56" s="67" t="s">
        <v>3696</v>
      </c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67" t="s">
        <v>3738</v>
      </c>
      <c r="P56" s="139"/>
      <c r="Q56" s="146"/>
      <c r="R56" s="160" t="str">
        <f t="shared" si="6"/>
        <v/>
      </c>
      <c r="S56" s="152"/>
      <c r="T56" s="160" t="str">
        <f t="shared" si="34"/>
        <v/>
      </c>
      <c r="U56" s="146"/>
      <c r="V56" s="249"/>
      <c r="W56" s="374"/>
      <c r="X56" s="374"/>
      <c r="Y56" s="283"/>
      <c r="Z56" s="375"/>
      <c r="AA56" s="375"/>
      <c r="AB56" s="375"/>
      <c r="AC56" s="245"/>
      <c r="AD56" s="371"/>
      <c r="AH56" s="38"/>
      <c r="AI56" s="267"/>
      <c r="AJ56" s="39" t="str">
        <f>IF($P56="","0",VLOOKUP($P56,登録データ!$Q$3:$R$21,2,FALSE))</f>
        <v>0</v>
      </c>
      <c r="AK56" s="39" t="str">
        <f t="shared" si="8"/>
        <v>00</v>
      </c>
      <c r="AL56" s="39" t="str">
        <f t="shared" si="17"/>
        <v/>
      </c>
      <c r="AM56" s="39" t="str">
        <f t="shared" si="18"/>
        <v>000000</v>
      </c>
      <c r="AN56" s="39" t="str">
        <f t="shared" si="19"/>
        <v/>
      </c>
      <c r="AO56" s="39" t="str">
        <f t="shared" si="20"/>
        <v/>
      </c>
      <c r="AP56" s="267"/>
      <c r="AQ56" s="43" t="str">
        <f t="shared" si="9"/>
        <v/>
      </c>
      <c r="AR56" s="267"/>
      <c r="AS56" s="267"/>
      <c r="AT56" s="350"/>
      <c r="AU56" s="200"/>
      <c r="AV56" s="199"/>
      <c r="AW56" s="199"/>
      <c r="AX56" s="199"/>
      <c r="AY56" s="199"/>
      <c r="AZ56" s="200"/>
      <c r="BA56" s="200"/>
      <c r="BB56" s="199"/>
      <c r="BC56" s="199"/>
      <c r="BD56" s="199"/>
      <c r="BE56" s="199"/>
      <c r="BF56" s="117"/>
      <c r="BG56" s="350"/>
      <c r="BH56" s="200"/>
      <c r="BI56" s="199"/>
      <c r="BJ56" s="199"/>
      <c r="BK56" s="199"/>
      <c r="BL56" s="199"/>
      <c r="BM56" s="200"/>
      <c r="BN56" s="200"/>
      <c r="BO56" s="199"/>
      <c r="BP56" s="199"/>
      <c r="BQ56" s="199"/>
      <c r="BR56" s="199"/>
      <c r="BS56" s="117"/>
      <c r="BT56" s="38" t="str">
        <f>IF($P56="七種競技",COUNTIF($P$21:$P56,"七種競技"),"")</f>
        <v/>
      </c>
      <c r="BU56" s="39" t="str">
        <f t="shared" ca="1" si="0"/>
        <v/>
      </c>
      <c r="BV56" s="39" t="str">
        <f t="shared" ca="1" si="1"/>
        <v/>
      </c>
      <c r="BW56" s="39" t="str">
        <f t="shared" ca="1" si="2"/>
        <v/>
      </c>
      <c r="BX56" s="39" t="str">
        <f t="shared" ca="1" si="3"/>
        <v/>
      </c>
      <c r="BY56" s="39" t="str">
        <f t="shared" ca="1" si="4"/>
        <v/>
      </c>
      <c r="BZ56" s="39"/>
      <c r="CA56" s="39"/>
      <c r="CB56" s="39"/>
      <c r="CC56" s="39"/>
      <c r="CE56" s="86"/>
      <c r="CF56" s="43" t="str">
        <f t="shared" si="5"/>
        <v/>
      </c>
    </row>
    <row r="57" spans="2:84" ht="14.25" thickTop="1">
      <c r="B57" s="405">
        <v>13</v>
      </c>
      <c r="C57" s="366"/>
      <c r="D57" s="407" t="str">
        <f>IF($C57="","",IF($C57="@",$D59,VLOOKUP($C57,登録データ!$A$3:$H$2500,2,FALSE)))</f>
        <v/>
      </c>
      <c r="E57" s="407"/>
      <c r="F57" s="407"/>
      <c r="G57" s="407" t="str">
        <f>IF($C57="","",IF($C57="@",$G59,VLOOKUP($C57,登録データ!$A$3:$H$2500,3,FALSE)))</f>
        <v/>
      </c>
      <c r="H57" s="407"/>
      <c r="I57" s="407"/>
      <c r="J57" s="407" t="str">
        <f>IF($C57="","",IF($C57="@",$J59,VLOOKUP($C57,登録データ!$A$3:$H$2500,7,FALSE)))</f>
        <v/>
      </c>
      <c r="K57" s="407"/>
      <c r="L57" s="407" t="str">
        <f>IF($C57="","",IF($C57="@",$L59,VLOOKUP($C57,登録データ!$A$3:$H$2500,4,FALSE)))</f>
        <v/>
      </c>
      <c r="M57" s="407"/>
      <c r="N57" s="407"/>
      <c r="O57" s="52" t="s">
        <v>3697</v>
      </c>
      <c r="P57" s="149"/>
      <c r="Q57" s="53"/>
      <c r="R57" s="156" t="str">
        <f t="shared" si="6"/>
        <v/>
      </c>
      <c r="S57" s="150"/>
      <c r="T57" s="156" t="str">
        <f t="shared" si="34"/>
        <v/>
      </c>
      <c r="U57" s="53"/>
      <c r="V57" s="364"/>
      <c r="W57" s="365"/>
      <c r="X57" s="365"/>
      <c r="Y57" s="366"/>
      <c r="Z57" s="367"/>
      <c r="AA57" s="367"/>
      <c r="AB57" s="367"/>
      <c r="AC57" s="378"/>
      <c r="AD57" s="369"/>
      <c r="AH57" s="38"/>
      <c r="AI57" s="267" t="str">
        <f>IF($C57="","",IF(LEFT($C57,1)="@",0,IF(VLOOKUP($C57,登録データ!$A$3:$V$2500,22,FALSE)=0,0,1)))</f>
        <v/>
      </c>
      <c r="AJ57" s="39" t="str">
        <f>IF($P57="","0",VLOOKUP($P57,登録データ!$Q$3:$R$21,2,FALSE))</f>
        <v>0</v>
      </c>
      <c r="AK57" s="39" t="str">
        <f t="shared" si="8"/>
        <v>00</v>
      </c>
      <c r="AL57" s="39" t="str">
        <f t="shared" si="17"/>
        <v/>
      </c>
      <c r="AM57" s="39" t="str">
        <f t="shared" si="18"/>
        <v>000000</v>
      </c>
      <c r="AN57" s="39" t="str">
        <f t="shared" si="19"/>
        <v/>
      </c>
      <c r="AO57" s="39" t="str">
        <f t="shared" si="20"/>
        <v/>
      </c>
      <c r="AP57" s="267" t="str">
        <f t="shared" ref="AP57" si="165">IF($C57="","",IF($C57="@",0,IF($C57&gt;1500,0,1)))</f>
        <v/>
      </c>
      <c r="AQ57" s="43" t="str">
        <f t="shared" si="9"/>
        <v/>
      </c>
      <c r="AR57" s="267" t="str">
        <f t="shared" ref="AR57" si="166">IF($C57="","",IF($C57="@",0,IF(COUNTIF($C$21:$C$620,$C57)=1,0,1)))</f>
        <v/>
      </c>
      <c r="AS57" s="267" t="str">
        <f t="shared" ref="AS57" si="167">IF($L57="","",IF(OR($L57="東京都",$L57="北海道",$L57="大阪府",$L57="京都府",RIGHT($L57,1)="県"),0,1))</f>
        <v/>
      </c>
      <c r="AT57" s="202" t="str">
        <f>IF($AC57="","",COUNTA($AC$21:$AC57))</f>
        <v/>
      </c>
      <c r="AU57" s="199" t="str">
        <f>IF($C57="","",IF($AT57="","",IF($C57="@",CONCATENATE("@",$D59),$C57)))</f>
        <v/>
      </c>
      <c r="AV57" s="199" t="str">
        <f>IF(LEFT($AU57,1)="@",$D59,"")</f>
        <v/>
      </c>
      <c r="AW57" s="199" t="str">
        <f>IF(LEFT($AU57,1)="@",$G59,"")</f>
        <v/>
      </c>
      <c r="AX57" s="199" t="str">
        <f>IF(LEFT($AU57,1)="@",$J59,"")</f>
        <v/>
      </c>
      <c r="AY57" s="199" t="str">
        <f>IF(LEFT($AU57,1)="@",$L59,"")</f>
        <v/>
      </c>
      <c r="AZ57" s="199">
        <v>13</v>
      </c>
      <c r="BA57" s="199" t="str">
        <f t="shared" ref="BA57" si="168">IFERROR(VLOOKUP($AZ57,$AT$21:$AU$620,2,FALSE),"")</f>
        <v/>
      </c>
      <c r="BB57" s="199" t="str">
        <f t="shared" ref="BB57" si="169">IFERROR(VLOOKUP($AZ57,$AT$21:$AY$620,3,FALSE),"")</f>
        <v/>
      </c>
      <c r="BC57" s="199" t="str">
        <f t="shared" ref="BC57" si="170">IFERROR(VLOOKUP($AZ57,$AT$21:$AY$620,4,FALSE),"")</f>
        <v/>
      </c>
      <c r="BD57" s="199" t="str">
        <f t="shared" ref="BD57" si="171">IFERROR(VLOOKUP($AZ57,$AT$21:$AY$620,5,FALSE),"")</f>
        <v/>
      </c>
      <c r="BE57" s="199" t="str">
        <f t="shared" ref="BE57" si="172">IFERROR(VLOOKUP($AZ57,$AT$21:$AY$620,6,FALSE),"")</f>
        <v/>
      </c>
      <c r="BF57" s="117"/>
      <c r="BG57" s="202" t="str">
        <f>IF($AD57="","",COUNTA($AD$21:$AD57))</f>
        <v/>
      </c>
      <c r="BH57" s="199" t="str">
        <f>IF($C57="","",IF($BG57="","",IF($C57="@",CONCATENATE("@",$D59),$C57)))</f>
        <v/>
      </c>
      <c r="BI57" s="199" t="str">
        <f>IF(LEFT($BH57,1)="@",$D59,"")</f>
        <v/>
      </c>
      <c r="BJ57" s="199" t="str">
        <f>IF(LEFT($BH57,1)="@",$G59,"")</f>
        <v/>
      </c>
      <c r="BK57" s="199" t="str">
        <f>IF(LEFT($BH57,1)="@",$J59,"")</f>
        <v/>
      </c>
      <c r="BL57" s="199" t="str">
        <f>IF(LEFT($BH57,1)="@",$L59,"")</f>
        <v/>
      </c>
      <c r="BM57" s="199">
        <v>13</v>
      </c>
      <c r="BN57" s="199" t="str">
        <f t="shared" ref="BN57" si="173">IFERROR(VLOOKUP($BM57,$BG$21:$BH$72,2,FALSE),"")</f>
        <v/>
      </c>
      <c r="BO57" s="199" t="str">
        <f t="shared" ref="BO57" si="174">IFERROR(VLOOKUP($BM57,$BG$21:$BL$620,3,FALSE),"")</f>
        <v/>
      </c>
      <c r="BP57" s="199" t="str">
        <f t="shared" ref="BP57" si="175">IFERROR(VLOOKUP($BM57,$BG$21:$BL$620,4,FALSE),"")</f>
        <v/>
      </c>
      <c r="BQ57" s="199" t="str">
        <f t="shared" ref="BQ57" si="176">IFERROR(VLOOKUP($BM57,$BG$21:$BL$620,5,FALSE),"")</f>
        <v/>
      </c>
      <c r="BR57" s="199" t="str">
        <f t="shared" ref="BR57" si="177">IFERROR(VLOOKUP($BM57,$BG$21:$BL$620,6,FALSE),"")</f>
        <v/>
      </c>
      <c r="BS57" s="117"/>
      <c r="BT57" s="38" t="str">
        <f>IF($P57="七種競技",COUNTIF($P$21:$P57,"七種競技"),"")</f>
        <v/>
      </c>
      <c r="BU57" s="39" t="str">
        <f t="shared" ca="1" si="0"/>
        <v/>
      </c>
      <c r="BV57" s="39" t="str">
        <f t="shared" ca="1" si="1"/>
        <v/>
      </c>
      <c r="BW57" s="39" t="str">
        <f t="shared" ca="1" si="2"/>
        <v/>
      </c>
      <c r="BX57" s="39" t="str">
        <f t="shared" ca="1" si="3"/>
        <v/>
      </c>
      <c r="BY57" s="39" t="str">
        <f t="shared" ca="1" si="4"/>
        <v/>
      </c>
      <c r="BZ57" s="39"/>
      <c r="CA57" s="39"/>
      <c r="CB57" s="39"/>
      <c r="CC57" s="39"/>
      <c r="CE57" s="86"/>
      <c r="CF57" s="43" t="str">
        <f t="shared" si="5"/>
        <v/>
      </c>
    </row>
    <row r="58" spans="2:84">
      <c r="B58" s="277"/>
      <c r="C58" s="280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138" t="s">
        <v>3698</v>
      </c>
      <c r="P58" s="136"/>
      <c r="Q58" s="144"/>
      <c r="R58" s="157" t="str">
        <f t="shared" si="6"/>
        <v/>
      </c>
      <c r="S58" s="151"/>
      <c r="T58" s="157" t="str">
        <f t="shared" si="34"/>
        <v/>
      </c>
      <c r="U58" s="144"/>
      <c r="V58" s="246"/>
      <c r="W58" s="372"/>
      <c r="X58" s="372"/>
      <c r="Y58" s="280"/>
      <c r="Z58" s="373"/>
      <c r="AA58" s="373"/>
      <c r="AB58" s="373"/>
      <c r="AC58" s="244"/>
      <c r="AD58" s="370"/>
      <c r="AH58" s="38"/>
      <c r="AI58" s="267"/>
      <c r="AJ58" s="39" t="str">
        <f>IF($P58="","0",VLOOKUP($P58,登録データ!$Q$3:$R$21,2,FALSE))</f>
        <v>0</v>
      </c>
      <c r="AK58" s="39" t="str">
        <f t="shared" si="8"/>
        <v>00</v>
      </c>
      <c r="AL58" s="39" t="str">
        <f t="shared" si="17"/>
        <v/>
      </c>
      <c r="AM58" s="39" t="str">
        <f t="shared" si="18"/>
        <v>000000</v>
      </c>
      <c r="AN58" s="39" t="str">
        <f t="shared" si="19"/>
        <v/>
      </c>
      <c r="AO58" s="39" t="str">
        <f t="shared" si="20"/>
        <v/>
      </c>
      <c r="AP58" s="267"/>
      <c r="AQ58" s="43" t="str">
        <f t="shared" si="9"/>
        <v/>
      </c>
      <c r="AR58" s="267"/>
      <c r="AS58" s="267"/>
      <c r="AT58" s="350"/>
      <c r="AU58" s="200"/>
      <c r="AV58" s="199"/>
      <c r="AW58" s="199"/>
      <c r="AX58" s="199"/>
      <c r="AY58" s="199"/>
      <c r="AZ58" s="200"/>
      <c r="BA58" s="200"/>
      <c r="BB58" s="199"/>
      <c r="BC58" s="199"/>
      <c r="BD58" s="199"/>
      <c r="BE58" s="199"/>
      <c r="BF58" s="117"/>
      <c r="BG58" s="350"/>
      <c r="BH58" s="200"/>
      <c r="BI58" s="199"/>
      <c r="BJ58" s="199"/>
      <c r="BK58" s="199"/>
      <c r="BL58" s="199"/>
      <c r="BM58" s="200"/>
      <c r="BN58" s="200"/>
      <c r="BO58" s="199"/>
      <c r="BP58" s="199"/>
      <c r="BQ58" s="199"/>
      <c r="BR58" s="199"/>
      <c r="BS58" s="117"/>
      <c r="BT58" s="38" t="str">
        <f>IF($P58="七種競技",COUNTIF($P$21:$P58,"七種競技"),"")</f>
        <v/>
      </c>
      <c r="BU58" s="39" t="str">
        <f t="shared" ca="1" si="0"/>
        <v/>
      </c>
      <c r="BV58" s="39" t="str">
        <f t="shared" ca="1" si="1"/>
        <v/>
      </c>
      <c r="BW58" s="39" t="str">
        <f t="shared" ca="1" si="2"/>
        <v/>
      </c>
      <c r="BX58" s="39" t="str">
        <f t="shared" ca="1" si="3"/>
        <v/>
      </c>
      <c r="BY58" s="39" t="str">
        <f t="shared" ca="1" si="4"/>
        <v/>
      </c>
      <c r="BZ58" s="39"/>
      <c r="CA58" s="39"/>
      <c r="CB58" s="39"/>
      <c r="CC58" s="39"/>
      <c r="CE58" s="86"/>
      <c r="CF58" s="43" t="str">
        <f t="shared" si="5"/>
        <v/>
      </c>
    </row>
    <row r="59" spans="2:84" ht="14.25" thickBot="1">
      <c r="B59" s="278"/>
      <c r="C59" s="67" t="s">
        <v>3696</v>
      </c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67" t="s">
        <v>3738</v>
      </c>
      <c r="P59" s="139"/>
      <c r="Q59" s="146"/>
      <c r="R59" s="160" t="str">
        <f t="shared" si="6"/>
        <v/>
      </c>
      <c r="S59" s="152"/>
      <c r="T59" s="160" t="str">
        <f t="shared" si="34"/>
        <v/>
      </c>
      <c r="U59" s="146"/>
      <c r="V59" s="249"/>
      <c r="W59" s="374"/>
      <c r="X59" s="374"/>
      <c r="Y59" s="283"/>
      <c r="Z59" s="375"/>
      <c r="AA59" s="375"/>
      <c r="AB59" s="375"/>
      <c r="AC59" s="245"/>
      <c r="AD59" s="371"/>
      <c r="AH59" s="38"/>
      <c r="AI59" s="267"/>
      <c r="AJ59" s="39" t="str">
        <f>IF($P59="","0",VLOOKUP($P59,登録データ!$Q$3:$R$21,2,FALSE))</f>
        <v>0</v>
      </c>
      <c r="AK59" s="39" t="str">
        <f t="shared" si="8"/>
        <v>00</v>
      </c>
      <c r="AL59" s="39" t="str">
        <f t="shared" si="17"/>
        <v/>
      </c>
      <c r="AM59" s="39" t="str">
        <f t="shared" si="18"/>
        <v>000000</v>
      </c>
      <c r="AN59" s="39" t="str">
        <f t="shared" si="19"/>
        <v/>
      </c>
      <c r="AO59" s="39" t="str">
        <f t="shared" si="20"/>
        <v/>
      </c>
      <c r="AP59" s="267"/>
      <c r="AQ59" s="43" t="str">
        <f t="shared" si="9"/>
        <v/>
      </c>
      <c r="AR59" s="267"/>
      <c r="AS59" s="267"/>
      <c r="AT59" s="350"/>
      <c r="AU59" s="200"/>
      <c r="AV59" s="199"/>
      <c r="AW59" s="199"/>
      <c r="AX59" s="199"/>
      <c r="AY59" s="199"/>
      <c r="AZ59" s="200"/>
      <c r="BA59" s="200"/>
      <c r="BB59" s="199"/>
      <c r="BC59" s="199"/>
      <c r="BD59" s="199"/>
      <c r="BE59" s="199"/>
      <c r="BF59" s="117"/>
      <c r="BG59" s="350"/>
      <c r="BH59" s="200"/>
      <c r="BI59" s="199"/>
      <c r="BJ59" s="199"/>
      <c r="BK59" s="199"/>
      <c r="BL59" s="199"/>
      <c r="BM59" s="200"/>
      <c r="BN59" s="200"/>
      <c r="BO59" s="199"/>
      <c r="BP59" s="199"/>
      <c r="BQ59" s="199"/>
      <c r="BR59" s="199"/>
      <c r="BS59" s="117"/>
      <c r="BT59" s="38" t="str">
        <f>IF($P59="七種競技",COUNTIF($P$21:$P59,"七種競技"),"")</f>
        <v/>
      </c>
      <c r="BU59" s="39" t="str">
        <f t="shared" ca="1" si="0"/>
        <v/>
      </c>
      <c r="BV59" s="39" t="str">
        <f t="shared" ca="1" si="1"/>
        <v/>
      </c>
      <c r="BW59" s="39" t="str">
        <f t="shared" ca="1" si="2"/>
        <v/>
      </c>
      <c r="BX59" s="39" t="str">
        <f t="shared" ca="1" si="3"/>
        <v/>
      </c>
      <c r="BY59" s="39" t="str">
        <f t="shared" ca="1" si="4"/>
        <v/>
      </c>
      <c r="BZ59" s="39"/>
      <c r="CA59" s="39"/>
      <c r="CB59" s="39"/>
      <c r="CC59" s="39"/>
      <c r="CE59" s="86"/>
      <c r="CF59" s="43" t="str">
        <f t="shared" si="5"/>
        <v/>
      </c>
    </row>
    <row r="60" spans="2:84" ht="14.25" thickTop="1">
      <c r="B60" s="405">
        <v>14</v>
      </c>
      <c r="C60" s="366"/>
      <c r="D60" s="407" t="str">
        <f>IF($C60="","",IF($C60="@",$D62,VLOOKUP($C60,登録データ!$A$3:$H$2500,2,FALSE)))</f>
        <v/>
      </c>
      <c r="E60" s="407"/>
      <c r="F60" s="407"/>
      <c r="G60" s="407" t="str">
        <f>IF($C60="","",IF($C60="@",$G62,VLOOKUP($C60,登録データ!$A$3:$H$2500,3,FALSE)))</f>
        <v/>
      </c>
      <c r="H60" s="407"/>
      <c r="I60" s="407"/>
      <c r="J60" s="407" t="str">
        <f>IF($C60="","",IF($C60="@",$J62,VLOOKUP($C60,登録データ!$A$3:$H$2500,7,FALSE)))</f>
        <v/>
      </c>
      <c r="K60" s="407"/>
      <c r="L60" s="407" t="str">
        <f>IF($C60="","",IF($C60="@",$L62,VLOOKUP($C60,登録データ!$A$3:$H$2500,4,FALSE)))</f>
        <v/>
      </c>
      <c r="M60" s="407"/>
      <c r="N60" s="407"/>
      <c r="O60" s="52" t="s">
        <v>3697</v>
      </c>
      <c r="P60" s="149"/>
      <c r="Q60" s="53"/>
      <c r="R60" s="156" t="str">
        <f t="shared" si="6"/>
        <v/>
      </c>
      <c r="S60" s="150"/>
      <c r="T60" s="156" t="str">
        <f t="shared" si="34"/>
        <v/>
      </c>
      <c r="U60" s="53"/>
      <c r="V60" s="364"/>
      <c r="W60" s="365"/>
      <c r="X60" s="365"/>
      <c r="Y60" s="366"/>
      <c r="Z60" s="367"/>
      <c r="AA60" s="367"/>
      <c r="AB60" s="367"/>
      <c r="AC60" s="378"/>
      <c r="AD60" s="369"/>
      <c r="AH60" s="38"/>
      <c r="AI60" s="267" t="str">
        <f>IF($C60="","",IF(LEFT($C60,1)="@",0,IF(VLOOKUP($C60,登録データ!$A$3:$V$2500,22,FALSE)=0,0,1)))</f>
        <v/>
      </c>
      <c r="AJ60" s="39" t="str">
        <f>IF($P60="","0",VLOOKUP($P60,登録データ!$Q$3:$R$21,2,FALSE))</f>
        <v>0</v>
      </c>
      <c r="AK60" s="39" t="str">
        <f t="shared" si="8"/>
        <v>00</v>
      </c>
      <c r="AL60" s="39" t="str">
        <f t="shared" si="17"/>
        <v/>
      </c>
      <c r="AM60" s="39" t="str">
        <f t="shared" si="18"/>
        <v>000000</v>
      </c>
      <c r="AN60" s="39" t="str">
        <f t="shared" si="19"/>
        <v/>
      </c>
      <c r="AO60" s="39" t="str">
        <f t="shared" si="20"/>
        <v/>
      </c>
      <c r="AP60" s="267" t="str">
        <f t="shared" ref="AP60" si="178">IF($C60="","",IF($C60="@",0,IF($C60&gt;1500,0,1)))</f>
        <v/>
      </c>
      <c r="AQ60" s="43" t="str">
        <f t="shared" si="9"/>
        <v/>
      </c>
      <c r="AR60" s="267" t="str">
        <f t="shared" ref="AR60" si="179">IF($C60="","",IF($C60="@",0,IF(COUNTIF($C$21:$C$620,$C60)=1,0,1)))</f>
        <v/>
      </c>
      <c r="AS60" s="267" t="str">
        <f t="shared" ref="AS60" si="180">IF($L60="","",IF(OR($L60="東京都",$L60="北海道",$L60="大阪府",$L60="京都府",RIGHT($L60,1)="県"),0,1))</f>
        <v/>
      </c>
      <c r="AT60" s="202" t="str">
        <f>IF($AC60="","",COUNTA($AC$21:$AC60))</f>
        <v/>
      </c>
      <c r="AU60" s="199" t="str">
        <f>IF($C60="","",IF($AT60="","",IF($C60="@",CONCATENATE("@",$D62),$C60)))</f>
        <v/>
      </c>
      <c r="AV60" s="199" t="str">
        <f>IF(LEFT($AU60,1)="@",$D62,"")</f>
        <v/>
      </c>
      <c r="AW60" s="199" t="str">
        <f>IF(LEFT($AU60,1)="@",$G62,"")</f>
        <v/>
      </c>
      <c r="AX60" s="199" t="str">
        <f>IF(LEFT($AU60,1)="@",$J62,"")</f>
        <v/>
      </c>
      <c r="AY60" s="199" t="str">
        <f>IF(LEFT($AU60,1)="@",$L62,"")</f>
        <v/>
      </c>
      <c r="AZ60" s="199">
        <v>14</v>
      </c>
      <c r="BA60" s="199" t="str">
        <f t="shared" ref="BA60" si="181">IFERROR(VLOOKUP($AZ60,$AT$21:$AU$620,2,FALSE),"")</f>
        <v/>
      </c>
      <c r="BB60" s="199" t="str">
        <f t="shared" ref="BB60" si="182">IFERROR(VLOOKUP($AZ60,$AT$21:$AY$620,3,FALSE),"")</f>
        <v/>
      </c>
      <c r="BC60" s="199" t="str">
        <f t="shared" ref="BC60" si="183">IFERROR(VLOOKUP($AZ60,$AT$21:$AY$620,4,FALSE),"")</f>
        <v/>
      </c>
      <c r="BD60" s="199" t="str">
        <f t="shared" ref="BD60" si="184">IFERROR(VLOOKUP($AZ60,$AT$21:$AY$620,5,FALSE),"")</f>
        <v/>
      </c>
      <c r="BE60" s="199" t="str">
        <f t="shared" ref="BE60" si="185">IFERROR(VLOOKUP($AZ60,$AT$21:$AY$620,6,FALSE),"")</f>
        <v/>
      </c>
      <c r="BF60" s="117"/>
      <c r="BG60" s="202" t="str">
        <f>IF($AD60="","",COUNTA($AD$21:$AD60))</f>
        <v/>
      </c>
      <c r="BH60" s="199" t="str">
        <f>IF($C60="","",IF($BG60="","",IF($C60="@",CONCATENATE("@",$D62),$C60)))</f>
        <v/>
      </c>
      <c r="BI60" s="199" t="str">
        <f>IF(LEFT($BH60,1)="@",$D62,"")</f>
        <v/>
      </c>
      <c r="BJ60" s="199" t="str">
        <f>IF(LEFT($BH60,1)="@",$G62,"")</f>
        <v/>
      </c>
      <c r="BK60" s="199" t="str">
        <f>IF(LEFT($BH60,1)="@",$J62,"")</f>
        <v/>
      </c>
      <c r="BL60" s="199" t="str">
        <f>IF(LEFT($BH60,1)="@",$L62,"")</f>
        <v/>
      </c>
      <c r="BM60" s="199">
        <v>14</v>
      </c>
      <c r="BN60" s="199" t="str">
        <f t="shared" ref="BN60" si="186">IFERROR(VLOOKUP($BM60,$BG$21:$BH$72,2,FALSE),"")</f>
        <v/>
      </c>
      <c r="BO60" s="199" t="str">
        <f t="shared" ref="BO60" si="187">IFERROR(VLOOKUP($BM60,$BG$21:$BL$620,3,FALSE),"")</f>
        <v/>
      </c>
      <c r="BP60" s="199" t="str">
        <f t="shared" ref="BP60" si="188">IFERROR(VLOOKUP($BM60,$BG$21:$BL$620,4,FALSE),"")</f>
        <v/>
      </c>
      <c r="BQ60" s="199" t="str">
        <f t="shared" ref="BQ60" si="189">IFERROR(VLOOKUP($BM60,$BG$21:$BL$620,5,FALSE),"")</f>
        <v/>
      </c>
      <c r="BR60" s="199" t="str">
        <f t="shared" ref="BR60" si="190">IFERROR(VLOOKUP($BM60,$BG$21:$BL$620,6,FALSE),"")</f>
        <v/>
      </c>
      <c r="BS60" s="117"/>
      <c r="BT60" s="38" t="str">
        <f>IF($P60="七種競技",COUNTIF($P$21:$P60,"七種競技"),"")</f>
        <v/>
      </c>
      <c r="BU60" s="39" t="str">
        <f t="shared" ca="1" si="0"/>
        <v/>
      </c>
      <c r="BV60" s="39" t="str">
        <f t="shared" ca="1" si="1"/>
        <v/>
      </c>
      <c r="BW60" s="39" t="str">
        <f t="shared" ca="1" si="2"/>
        <v/>
      </c>
      <c r="BX60" s="39" t="str">
        <f t="shared" ca="1" si="3"/>
        <v/>
      </c>
      <c r="BY60" s="39" t="str">
        <f t="shared" ca="1" si="4"/>
        <v/>
      </c>
      <c r="BZ60" s="39"/>
      <c r="CA60" s="39"/>
      <c r="CB60" s="39"/>
      <c r="CC60" s="39"/>
      <c r="CE60" s="86"/>
      <c r="CF60" s="43" t="str">
        <f t="shared" si="5"/>
        <v/>
      </c>
    </row>
    <row r="61" spans="2:84">
      <c r="B61" s="277"/>
      <c r="C61" s="280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138" t="s">
        <v>3698</v>
      </c>
      <c r="P61" s="136"/>
      <c r="Q61" s="144"/>
      <c r="R61" s="157" t="str">
        <f t="shared" si="6"/>
        <v/>
      </c>
      <c r="S61" s="151"/>
      <c r="T61" s="157" t="str">
        <f t="shared" si="34"/>
        <v/>
      </c>
      <c r="U61" s="144"/>
      <c r="V61" s="246"/>
      <c r="W61" s="372"/>
      <c r="X61" s="372"/>
      <c r="Y61" s="280"/>
      <c r="Z61" s="373"/>
      <c r="AA61" s="373"/>
      <c r="AB61" s="373"/>
      <c r="AC61" s="244"/>
      <c r="AD61" s="370"/>
      <c r="AH61" s="38"/>
      <c r="AI61" s="267"/>
      <c r="AJ61" s="39" t="str">
        <f>IF($P61="","0",VLOOKUP($P61,登録データ!$Q$3:$R$21,2,FALSE))</f>
        <v>0</v>
      </c>
      <c r="AK61" s="39" t="str">
        <f t="shared" si="8"/>
        <v>00</v>
      </c>
      <c r="AL61" s="39" t="str">
        <f t="shared" si="17"/>
        <v/>
      </c>
      <c r="AM61" s="39" t="str">
        <f t="shared" si="18"/>
        <v>000000</v>
      </c>
      <c r="AN61" s="39" t="str">
        <f t="shared" si="19"/>
        <v/>
      </c>
      <c r="AO61" s="39" t="str">
        <f t="shared" si="20"/>
        <v/>
      </c>
      <c r="AP61" s="267"/>
      <c r="AQ61" s="43" t="str">
        <f t="shared" si="9"/>
        <v/>
      </c>
      <c r="AR61" s="267"/>
      <c r="AS61" s="267"/>
      <c r="AT61" s="350"/>
      <c r="AU61" s="200"/>
      <c r="AV61" s="199"/>
      <c r="AW61" s="199"/>
      <c r="AX61" s="199"/>
      <c r="AY61" s="199"/>
      <c r="AZ61" s="200"/>
      <c r="BA61" s="200"/>
      <c r="BB61" s="199"/>
      <c r="BC61" s="199"/>
      <c r="BD61" s="199"/>
      <c r="BE61" s="199"/>
      <c r="BF61" s="117"/>
      <c r="BG61" s="350"/>
      <c r="BH61" s="200"/>
      <c r="BI61" s="199"/>
      <c r="BJ61" s="199"/>
      <c r="BK61" s="199"/>
      <c r="BL61" s="199"/>
      <c r="BM61" s="200"/>
      <c r="BN61" s="200"/>
      <c r="BO61" s="199"/>
      <c r="BP61" s="199"/>
      <c r="BQ61" s="199"/>
      <c r="BR61" s="199"/>
      <c r="BS61" s="117"/>
      <c r="BT61" s="38" t="str">
        <f>IF($P61="七種競技",COUNTIF($P$21:$P61,"七種競技"),"")</f>
        <v/>
      </c>
      <c r="BU61" s="39" t="str">
        <f t="shared" ca="1" si="0"/>
        <v/>
      </c>
      <c r="BV61" s="39" t="str">
        <f t="shared" ca="1" si="1"/>
        <v/>
      </c>
      <c r="BW61" s="39" t="str">
        <f t="shared" ca="1" si="2"/>
        <v/>
      </c>
      <c r="BX61" s="39" t="str">
        <f t="shared" ca="1" si="3"/>
        <v/>
      </c>
      <c r="BY61" s="39" t="str">
        <f t="shared" ca="1" si="4"/>
        <v/>
      </c>
      <c r="BZ61" s="39"/>
      <c r="CA61" s="39"/>
      <c r="CB61" s="39"/>
      <c r="CC61" s="39"/>
      <c r="CE61" s="86"/>
      <c r="CF61" s="43" t="str">
        <f t="shared" si="5"/>
        <v/>
      </c>
    </row>
    <row r="62" spans="2:84" ht="14.25" thickBot="1">
      <c r="B62" s="278"/>
      <c r="C62" s="67" t="s">
        <v>3696</v>
      </c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67" t="s">
        <v>3738</v>
      </c>
      <c r="P62" s="139"/>
      <c r="Q62" s="146"/>
      <c r="R62" s="160" t="str">
        <f t="shared" si="6"/>
        <v/>
      </c>
      <c r="S62" s="152"/>
      <c r="T62" s="160" t="str">
        <f t="shared" si="34"/>
        <v/>
      </c>
      <c r="U62" s="146"/>
      <c r="V62" s="249"/>
      <c r="W62" s="374"/>
      <c r="X62" s="374"/>
      <c r="Y62" s="283"/>
      <c r="Z62" s="375"/>
      <c r="AA62" s="375"/>
      <c r="AB62" s="375"/>
      <c r="AC62" s="245"/>
      <c r="AD62" s="371"/>
      <c r="AH62" s="38"/>
      <c r="AI62" s="267"/>
      <c r="AJ62" s="39" t="str">
        <f>IF($P62="","0",VLOOKUP($P62,登録データ!$Q$3:$R$21,2,FALSE))</f>
        <v>0</v>
      </c>
      <c r="AK62" s="39" t="str">
        <f t="shared" si="8"/>
        <v>00</v>
      </c>
      <c r="AL62" s="39" t="str">
        <f t="shared" si="17"/>
        <v/>
      </c>
      <c r="AM62" s="39" t="str">
        <f t="shared" si="18"/>
        <v>000000</v>
      </c>
      <c r="AN62" s="39" t="str">
        <f t="shared" si="19"/>
        <v/>
      </c>
      <c r="AO62" s="39" t="str">
        <f t="shared" si="20"/>
        <v/>
      </c>
      <c r="AP62" s="267"/>
      <c r="AQ62" s="43" t="str">
        <f t="shared" si="9"/>
        <v/>
      </c>
      <c r="AR62" s="267"/>
      <c r="AS62" s="267"/>
      <c r="AT62" s="350"/>
      <c r="AU62" s="200"/>
      <c r="AV62" s="199"/>
      <c r="AW62" s="199"/>
      <c r="AX62" s="199"/>
      <c r="AY62" s="199"/>
      <c r="AZ62" s="200"/>
      <c r="BA62" s="200"/>
      <c r="BB62" s="199"/>
      <c r="BC62" s="199"/>
      <c r="BD62" s="199"/>
      <c r="BE62" s="199"/>
      <c r="BF62" s="117"/>
      <c r="BG62" s="350"/>
      <c r="BH62" s="200"/>
      <c r="BI62" s="199"/>
      <c r="BJ62" s="199"/>
      <c r="BK62" s="199"/>
      <c r="BL62" s="199"/>
      <c r="BM62" s="200"/>
      <c r="BN62" s="200"/>
      <c r="BO62" s="199"/>
      <c r="BP62" s="199"/>
      <c r="BQ62" s="199"/>
      <c r="BR62" s="199"/>
      <c r="BS62" s="117"/>
      <c r="BT62" s="38" t="str">
        <f>IF($P62="七種競技",COUNTIF($P$21:$P62,"七種競技"),"")</f>
        <v/>
      </c>
      <c r="BU62" s="39" t="str">
        <f t="shared" ca="1" si="0"/>
        <v/>
      </c>
      <c r="BV62" s="39" t="str">
        <f t="shared" ca="1" si="1"/>
        <v/>
      </c>
      <c r="BW62" s="39" t="str">
        <f t="shared" ca="1" si="2"/>
        <v/>
      </c>
      <c r="BX62" s="39" t="str">
        <f t="shared" ca="1" si="3"/>
        <v/>
      </c>
      <c r="BY62" s="39" t="str">
        <f t="shared" ca="1" si="4"/>
        <v/>
      </c>
      <c r="BZ62" s="39"/>
      <c r="CA62" s="39"/>
      <c r="CB62" s="39"/>
      <c r="CC62" s="39"/>
      <c r="CE62" s="86"/>
      <c r="CF62" s="43" t="str">
        <f t="shared" si="5"/>
        <v/>
      </c>
    </row>
    <row r="63" spans="2:84" ht="14.25" thickTop="1">
      <c r="B63" s="405">
        <v>15</v>
      </c>
      <c r="C63" s="366"/>
      <c r="D63" s="407" t="str">
        <f>IF($C63="","",IF($C63="@",$D65,VLOOKUP($C63,登録データ!$A$3:$H$2500,2,FALSE)))</f>
        <v/>
      </c>
      <c r="E63" s="407"/>
      <c r="F63" s="407"/>
      <c r="G63" s="407" t="str">
        <f>IF($C63="","",IF($C63="@",$G65,VLOOKUP($C63,登録データ!$A$3:$H$2500,3,FALSE)))</f>
        <v/>
      </c>
      <c r="H63" s="407"/>
      <c r="I63" s="407"/>
      <c r="J63" s="407" t="str">
        <f>IF($C63="","",IF($C63="@",$J65,VLOOKUP($C63,登録データ!$A$3:$H$2500,7,FALSE)))</f>
        <v/>
      </c>
      <c r="K63" s="407"/>
      <c r="L63" s="407" t="str">
        <f>IF($C63="","",IF($C63="@",$L65,VLOOKUP($C63,登録データ!$A$3:$H$2500,4,FALSE)))</f>
        <v/>
      </c>
      <c r="M63" s="407"/>
      <c r="N63" s="407"/>
      <c r="O63" s="52" t="s">
        <v>3697</v>
      </c>
      <c r="P63" s="149"/>
      <c r="Q63" s="53"/>
      <c r="R63" s="156" t="str">
        <f t="shared" si="6"/>
        <v/>
      </c>
      <c r="S63" s="150"/>
      <c r="T63" s="156" t="str">
        <f t="shared" si="34"/>
        <v/>
      </c>
      <c r="U63" s="53"/>
      <c r="V63" s="364"/>
      <c r="W63" s="365"/>
      <c r="X63" s="365"/>
      <c r="Y63" s="366"/>
      <c r="Z63" s="367"/>
      <c r="AA63" s="367"/>
      <c r="AB63" s="367"/>
      <c r="AC63" s="378"/>
      <c r="AD63" s="369"/>
      <c r="AH63" s="38"/>
      <c r="AI63" s="267" t="str">
        <f>IF($C63="","",IF(LEFT($C63,1)="@",0,IF(VLOOKUP($C63,登録データ!$A$3:$V$2500,22,FALSE)=0,0,1)))</f>
        <v/>
      </c>
      <c r="AJ63" s="39" t="str">
        <f>IF($P63="","0",VLOOKUP($P63,登録データ!$Q$3:$R$21,2,FALSE))</f>
        <v>0</v>
      </c>
      <c r="AK63" s="39" t="str">
        <f t="shared" si="8"/>
        <v>00</v>
      </c>
      <c r="AL63" s="39" t="str">
        <f t="shared" si="17"/>
        <v/>
      </c>
      <c r="AM63" s="39" t="str">
        <f t="shared" si="18"/>
        <v>000000</v>
      </c>
      <c r="AN63" s="39" t="str">
        <f t="shared" si="19"/>
        <v/>
      </c>
      <c r="AO63" s="39" t="str">
        <f t="shared" si="20"/>
        <v/>
      </c>
      <c r="AP63" s="267" t="str">
        <f t="shared" ref="AP63" si="191">IF($C63="","",IF($C63="@",0,IF($C63&gt;1500,0,1)))</f>
        <v/>
      </c>
      <c r="AQ63" s="43" t="str">
        <f t="shared" si="9"/>
        <v/>
      </c>
      <c r="AR63" s="267" t="str">
        <f t="shared" ref="AR63" si="192">IF($C63="","",IF($C63="@",0,IF(COUNTIF($C$21:$C$620,$C63)=1,0,1)))</f>
        <v/>
      </c>
      <c r="AS63" s="267" t="str">
        <f t="shared" ref="AS63" si="193">IF($L63="","",IF(OR($L63="東京都",$L63="北海道",$L63="大阪府",$L63="京都府",RIGHT($L63,1)="県"),0,1))</f>
        <v/>
      </c>
      <c r="AT63" s="202" t="str">
        <f>IF($AC63="","",COUNTA($AC$21:$AC63))</f>
        <v/>
      </c>
      <c r="AU63" s="199" t="str">
        <f>IF($C63="","",IF($AT63="","",IF($C63="@",CONCATENATE("@",$D65),$C63)))</f>
        <v/>
      </c>
      <c r="AV63" s="199" t="str">
        <f>IF(LEFT($AU63,1)="@",$D65,"")</f>
        <v/>
      </c>
      <c r="AW63" s="199" t="str">
        <f>IF(LEFT($AU63,1)="@",$G65,"")</f>
        <v/>
      </c>
      <c r="AX63" s="199" t="str">
        <f>IF(LEFT($AU63,1)="@",$J65,"")</f>
        <v/>
      </c>
      <c r="AY63" s="199" t="str">
        <f>IF(LEFT($AU63,1)="@",$L65,"")</f>
        <v/>
      </c>
      <c r="AZ63" s="199">
        <v>15</v>
      </c>
      <c r="BA63" s="199" t="str">
        <f t="shared" ref="BA63" si="194">IFERROR(VLOOKUP($AZ63,$AT$21:$AU$620,2,FALSE),"")</f>
        <v/>
      </c>
      <c r="BB63" s="199" t="str">
        <f t="shared" ref="BB63" si="195">IFERROR(VLOOKUP($AZ63,$AT$21:$AY$620,3,FALSE),"")</f>
        <v/>
      </c>
      <c r="BC63" s="199" t="str">
        <f t="shared" ref="BC63" si="196">IFERROR(VLOOKUP($AZ63,$AT$21:$AY$620,4,FALSE),"")</f>
        <v/>
      </c>
      <c r="BD63" s="199" t="str">
        <f t="shared" ref="BD63" si="197">IFERROR(VLOOKUP($AZ63,$AT$21:$AY$620,5,FALSE),"")</f>
        <v/>
      </c>
      <c r="BE63" s="199" t="str">
        <f t="shared" ref="BE63" si="198">IFERROR(VLOOKUP($AZ63,$AT$21:$AY$620,6,FALSE),"")</f>
        <v/>
      </c>
      <c r="BF63" s="117"/>
      <c r="BG63" s="202" t="str">
        <f>IF($AD63="","",COUNTA($AD$21:$AD63))</f>
        <v/>
      </c>
      <c r="BH63" s="199" t="str">
        <f>IF($C63="","",IF($BG63="","",IF($C63="@",CONCATENATE("@",$D65),$C63)))</f>
        <v/>
      </c>
      <c r="BI63" s="199" t="str">
        <f>IF(LEFT($BH63,1)="@",$D65,"")</f>
        <v/>
      </c>
      <c r="BJ63" s="199" t="str">
        <f>IF(LEFT($BH63,1)="@",$G65,"")</f>
        <v/>
      </c>
      <c r="BK63" s="199" t="str">
        <f>IF(LEFT($BH63,1)="@",$J65,"")</f>
        <v/>
      </c>
      <c r="BL63" s="199" t="str">
        <f>IF(LEFT($BH63,1)="@",$L65,"")</f>
        <v/>
      </c>
      <c r="BM63" s="199">
        <v>15</v>
      </c>
      <c r="BN63" s="199" t="str">
        <f t="shared" ref="BN63" si="199">IFERROR(VLOOKUP($BM63,$BG$21:$BH$72,2,FALSE),"")</f>
        <v/>
      </c>
      <c r="BO63" s="199" t="str">
        <f t="shared" ref="BO63" si="200">IFERROR(VLOOKUP($BM63,$BG$21:$BL$620,3,FALSE),"")</f>
        <v/>
      </c>
      <c r="BP63" s="199" t="str">
        <f t="shared" ref="BP63" si="201">IFERROR(VLOOKUP($BM63,$BG$21:$BL$620,4,FALSE),"")</f>
        <v/>
      </c>
      <c r="BQ63" s="199" t="str">
        <f t="shared" ref="BQ63" si="202">IFERROR(VLOOKUP($BM63,$BG$21:$BL$620,5,FALSE),"")</f>
        <v/>
      </c>
      <c r="BR63" s="199" t="str">
        <f t="shared" ref="BR63" si="203">IFERROR(VLOOKUP($BM63,$BG$21:$BL$620,6,FALSE),"")</f>
        <v/>
      </c>
      <c r="BS63" s="117"/>
      <c r="BT63" s="38" t="str">
        <f>IF($P63="七種競技",COUNTIF($P$21:$P63,"七種競技"),"")</f>
        <v/>
      </c>
      <c r="BU63" s="39" t="str">
        <f t="shared" ca="1" si="0"/>
        <v/>
      </c>
      <c r="BV63" s="39" t="str">
        <f t="shared" ca="1" si="1"/>
        <v/>
      </c>
      <c r="BW63" s="39" t="str">
        <f t="shared" ca="1" si="2"/>
        <v/>
      </c>
      <c r="BX63" s="39" t="str">
        <f t="shared" ca="1" si="3"/>
        <v/>
      </c>
      <c r="BY63" s="39" t="str">
        <f t="shared" ca="1" si="4"/>
        <v/>
      </c>
      <c r="BZ63" s="39"/>
      <c r="CA63" s="39"/>
      <c r="CB63" s="39"/>
      <c r="CC63" s="39"/>
      <c r="CE63" s="86"/>
      <c r="CF63" s="43" t="str">
        <f t="shared" si="5"/>
        <v/>
      </c>
    </row>
    <row r="64" spans="2:84">
      <c r="B64" s="277"/>
      <c r="C64" s="280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138" t="s">
        <v>3698</v>
      </c>
      <c r="P64" s="136"/>
      <c r="Q64" s="144"/>
      <c r="R64" s="157" t="str">
        <f t="shared" si="6"/>
        <v/>
      </c>
      <c r="S64" s="151"/>
      <c r="T64" s="157" t="str">
        <f t="shared" si="34"/>
        <v/>
      </c>
      <c r="U64" s="144"/>
      <c r="V64" s="246"/>
      <c r="W64" s="372"/>
      <c r="X64" s="372"/>
      <c r="Y64" s="280"/>
      <c r="Z64" s="373"/>
      <c r="AA64" s="373"/>
      <c r="AB64" s="373"/>
      <c r="AC64" s="244"/>
      <c r="AD64" s="370"/>
      <c r="AH64" s="38"/>
      <c r="AI64" s="267"/>
      <c r="AJ64" s="39" t="str">
        <f>IF($P64="","0",VLOOKUP($P64,登録データ!$Q$3:$R$21,2,FALSE))</f>
        <v>0</v>
      </c>
      <c r="AK64" s="39" t="str">
        <f t="shared" si="8"/>
        <v>00</v>
      </c>
      <c r="AL64" s="39" t="str">
        <f t="shared" si="17"/>
        <v/>
      </c>
      <c r="AM64" s="39" t="str">
        <f t="shared" si="18"/>
        <v>000000</v>
      </c>
      <c r="AN64" s="39" t="str">
        <f t="shared" si="19"/>
        <v/>
      </c>
      <c r="AO64" s="39" t="str">
        <f t="shared" si="20"/>
        <v/>
      </c>
      <c r="AP64" s="267"/>
      <c r="AQ64" s="43" t="str">
        <f t="shared" si="9"/>
        <v/>
      </c>
      <c r="AR64" s="267"/>
      <c r="AS64" s="267"/>
      <c r="AT64" s="350"/>
      <c r="AU64" s="200"/>
      <c r="AV64" s="199"/>
      <c r="AW64" s="199"/>
      <c r="AX64" s="199"/>
      <c r="AY64" s="199"/>
      <c r="AZ64" s="200"/>
      <c r="BA64" s="200"/>
      <c r="BB64" s="199"/>
      <c r="BC64" s="199"/>
      <c r="BD64" s="199"/>
      <c r="BE64" s="199"/>
      <c r="BF64" s="117"/>
      <c r="BG64" s="350"/>
      <c r="BH64" s="200"/>
      <c r="BI64" s="199"/>
      <c r="BJ64" s="199"/>
      <c r="BK64" s="199"/>
      <c r="BL64" s="199"/>
      <c r="BM64" s="200"/>
      <c r="BN64" s="200"/>
      <c r="BO64" s="199"/>
      <c r="BP64" s="199"/>
      <c r="BQ64" s="199"/>
      <c r="BR64" s="199"/>
      <c r="BS64" s="117"/>
      <c r="BT64" s="38" t="str">
        <f>IF($P64="七種競技",COUNTIF($P$21:$P64,"七種競技"),"")</f>
        <v/>
      </c>
      <c r="BU64" s="39" t="str">
        <f t="shared" ca="1" si="0"/>
        <v/>
      </c>
      <c r="BV64" s="39" t="str">
        <f t="shared" ca="1" si="1"/>
        <v/>
      </c>
      <c r="BW64" s="39" t="str">
        <f t="shared" ca="1" si="2"/>
        <v/>
      </c>
      <c r="BX64" s="39" t="str">
        <f t="shared" ca="1" si="3"/>
        <v/>
      </c>
      <c r="BY64" s="39" t="str">
        <f t="shared" ca="1" si="4"/>
        <v/>
      </c>
      <c r="BZ64" s="39"/>
      <c r="CA64" s="39"/>
      <c r="CB64" s="39"/>
      <c r="CC64" s="39"/>
      <c r="CE64" s="86"/>
      <c r="CF64" s="43" t="str">
        <f t="shared" si="5"/>
        <v/>
      </c>
    </row>
    <row r="65" spans="2:84" ht="14.25" thickBot="1">
      <c r="B65" s="278"/>
      <c r="C65" s="67" t="s">
        <v>3696</v>
      </c>
      <c r="D65" s="283"/>
      <c r="E65" s="283"/>
      <c r="F65" s="283"/>
      <c r="G65" s="283"/>
      <c r="H65" s="283"/>
      <c r="I65" s="283"/>
      <c r="J65" s="283"/>
      <c r="K65" s="283"/>
      <c r="L65" s="283"/>
      <c r="M65" s="283"/>
      <c r="N65" s="283"/>
      <c r="O65" s="67" t="s">
        <v>3738</v>
      </c>
      <c r="P65" s="139"/>
      <c r="Q65" s="146"/>
      <c r="R65" s="160" t="str">
        <f t="shared" si="6"/>
        <v/>
      </c>
      <c r="S65" s="152"/>
      <c r="T65" s="160" t="str">
        <f t="shared" si="34"/>
        <v/>
      </c>
      <c r="U65" s="146"/>
      <c r="V65" s="249"/>
      <c r="W65" s="374"/>
      <c r="X65" s="374"/>
      <c r="Y65" s="283"/>
      <c r="Z65" s="375"/>
      <c r="AA65" s="375"/>
      <c r="AB65" s="375"/>
      <c r="AC65" s="245"/>
      <c r="AD65" s="371"/>
      <c r="AH65" s="38"/>
      <c r="AI65" s="267"/>
      <c r="AJ65" s="39" t="str">
        <f>IF($P65="","0",VLOOKUP($P65,登録データ!$Q$3:$R$21,2,FALSE))</f>
        <v>0</v>
      </c>
      <c r="AK65" s="39" t="str">
        <f t="shared" si="8"/>
        <v>00</v>
      </c>
      <c r="AL65" s="39" t="str">
        <f t="shared" si="17"/>
        <v/>
      </c>
      <c r="AM65" s="39" t="str">
        <f t="shared" si="18"/>
        <v>000000</v>
      </c>
      <c r="AN65" s="39" t="str">
        <f t="shared" si="19"/>
        <v/>
      </c>
      <c r="AO65" s="39" t="str">
        <f t="shared" si="20"/>
        <v/>
      </c>
      <c r="AP65" s="267"/>
      <c r="AQ65" s="43" t="str">
        <f t="shared" si="9"/>
        <v/>
      </c>
      <c r="AR65" s="267"/>
      <c r="AS65" s="267"/>
      <c r="AT65" s="350"/>
      <c r="AU65" s="200"/>
      <c r="AV65" s="199"/>
      <c r="AW65" s="199"/>
      <c r="AX65" s="199"/>
      <c r="AY65" s="199"/>
      <c r="AZ65" s="200"/>
      <c r="BA65" s="200"/>
      <c r="BB65" s="199"/>
      <c r="BC65" s="199"/>
      <c r="BD65" s="199"/>
      <c r="BE65" s="199"/>
      <c r="BF65" s="117"/>
      <c r="BG65" s="350"/>
      <c r="BH65" s="200"/>
      <c r="BI65" s="199"/>
      <c r="BJ65" s="199"/>
      <c r="BK65" s="199"/>
      <c r="BL65" s="199"/>
      <c r="BM65" s="200"/>
      <c r="BN65" s="200"/>
      <c r="BO65" s="199"/>
      <c r="BP65" s="199"/>
      <c r="BQ65" s="199"/>
      <c r="BR65" s="199"/>
      <c r="BS65" s="117"/>
      <c r="BT65" s="38" t="str">
        <f>IF($P65="七種競技",COUNTIF($P$21:$P65,"七種競技"),"")</f>
        <v/>
      </c>
      <c r="BU65" s="39" t="str">
        <f t="shared" ca="1" si="0"/>
        <v/>
      </c>
      <c r="BV65" s="39" t="str">
        <f t="shared" ca="1" si="1"/>
        <v/>
      </c>
      <c r="BW65" s="39" t="str">
        <f t="shared" ca="1" si="2"/>
        <v/>
      </c>
      <c r="BX65" s="39" t="str">
        <f t="shared" ca="1" si="3"/>
        <v/>
      </c>
      <c r="BY65" s="39" t="str">
        <f t="shared" ca="1" si="4"/>
        <v/>
      </c>
      <c r="BZ65" s="39"/>
      <c r="CA65" s="39"/>
      <c r="CB65" s="39"/>
      <c r="CC65" s="39"/>
      <c r="CE65" s="86"/>
      <c r="CF65" s="43" t="str">
        <f t="shared" si="5"/>
        <v/>
      </c>
    </row>
    <row r="66" spans="2:84" ht="14.25" thickTop="1">
      <c r="B66" s="405">
        <v>16</v>
      </c>
      <c r="C66" s="366"/>
      <c r="D66" s="407" t="str">
        <f>IF($C66="","",IF($C66="@",$D68,VLOOKUP($C66,登録データ!$A$3:$H$2500,2,FALSE)))</f>
        <v/>
      </c>
      <c r="E66" s="407"/>
      <c r="F66" s="407"/>
      <c r="G66" s="407" t="str">
        <f>IF($C66="","",IF($C66="@",$G68,VLOOKUP($C66,登録データ!$A$3:$H$2500,3,FALSE)))</f>
        <v/>
      </c>
      <c r="H66" s="407"/>
      <c r="I66" s="407"/>
      <c r="J66" s="407" t="str">
        <f>IF($C66="","",IF($C66="@",$J68,VLOOKUP($C66,登録データ!$A$3:$H$2500,7,FALSE)))</f>
        <v/>
      </c>
      <c r="K66" s="407"/>
      <c r="L66" s="407" t="str">
        <f>IF($C66="","",IF($C66="@",$L68,VLOOKUP($C66,登録データ!$A$3:$H$2500,4,FALSE)))</f>
        <v/>
      </c>
      <c r="M66" s="407"/>
      <c r="N66" s="407"/>
      <c r="O66" s="52" t="s">
        <v>3697</v>
      </c>
      <c r="P66" s="149"/>
      <c r="Q66" s="53"/>
      <c r="R66" s="156" t="str">
        <f t="shared" si="6"/>
        <v/>
      </c>
      <c r="S66" s="150"/>
      <c r="T66" s="156" t="str">
        <f t="shared" si="34"/>
        <v/>
      </c>
      <c r="U66" s="53"/>
      <c r="V66" s="364"/>
      <c r="W66" s="365"/>
      <c r="X66" s="365"/>
      <c r="Y66" s="366"/>
      <c r="Z66" s="367"/>
      <c r="AA66" s="367"/>
      <c r="AB66" s="367"/>
      <c r="AC66" s="378"/>
      <c r="AD66" s="369"/>
      <c r="AH66" s="38"/>
      <c r="AI66" s="267" t="str">
        <f>IF($C66="","",IF(LEFT($C66,1)="@",0,IF(VLOOKUP($C66,登録データ!$A$3:$V$2500,22,FALSE)=0,0,1)))</f>
        <v/>
      </c>
      <c r="AJ66" s="39" t="str">
        <f>IF($P66="","0",VLOOKUP($P66,登録データ!$Q$3:$R$21,2,FALSE))</f>
        <v>0</v>
      </c>
      <c r="AK66" s="39" t="str">
        <f t="shared" si="8"/>
        <v>00</v>
      </c>
      <c r="AL66" s="39" t="str">
        <f t="shared" si="17"/>
        <v/>
      </c>
      <c r="AM66" s="39" t="str">
        <f t="shared" si="18"/>
        <v>000000</v>
      </c>
      <c r="AN66" s="39" t="str">
        <f t="shared" si="19"/>
        <v/>
      </c>
      <c r="AO66" s="39" t="str">
        <f t="shared" si="20"/>
        <v/>
      </c>
      <c r="AP66" s="267" t="str">
        <f t="shared" ref="AP66" si="204">IF($C66="","",IF($C66="@",0,IF($C66&gt;1500,0,1)))</f>
        <v/>
      </c>
      <c r="AQ66" s="43" t="str">
        <f t="shared" si="9"/>
        <v/>
      </c>
      <c r="AR66" s="267" t="str">
        <f t="shared" ref="AR66" si="205">IF($C66="","",IF($C66="@",0,IF(COUNTIF($C$21:$C$620,$C66)=1,0,1)))</f>
        <v/>
      </c>
      <c r="AS66" s="267" t="str">
        <f t="shared" ref="AS66" si="206">IF($L66="","",IF(OR($L66="東京都",$L66="北海道",$L66="大阪府",$L66="京都府",RIGHT($L66,1)="県"),0,1))</f>
        <v/>
      </c>
      <c r="AT66" s="202" t="str">
        <f>IF($AC66="","",COUNTA($AC$21:$AC66))</f>
        <v/>
      </c>
      <c r="AU66" s="199" t="str">
        <f>IF($C66="","",IF($AT66="","",IF($C66="@",CONCATENATE("@",$D68),$C66)))</f>
        <v/>
      </c>
      <c r="AV66" s="199" t="str">
        <f>IF(LEFT($AU66,1)="@",$D68,"")</f>
        <v/>
      </c>
      <c r="AW66" s="199" t="str">
        <f>IF(LEFT($AU66,1)="@",$G68,"")</f>
        <v/>
      </c>
      <c r="AX66" s="199" t="str">
        <f>IF(LEFT($AU66,1)="@",$J68,"")</f>
        <v/>
      </c>
      <c r="AY66" s="199" t="str">
        <f>IF(LEFT($AU66,1)="@",$L68,"")</f>
        <v/>
      </c>
      <c r="AZ66" s="199">
        <v>16</v>
      </c>
      <c r="BA66" s="199" t="str">
        <f t="shared" ref="BA66" si="207">IFERROR(VLOOKUP($AZ66,$AT$21:$AU$620,2,FALSE),"")</f>
        <v/>
      </c>
      <c r="BB66" s="199" t="str">
        <f t="shared" ref="BB66" si="208">IFERROR(VLOOKUP($AZ66,$AT$21:$AY$620,3,FALSE),"")</f>
        <v/>
      </c>
      <c r="BC66" s="199" t="str">
        <f t="shared" ref="BC66" si="209">IFERROR(VLOOKUP($AZ66,$AT$21:$AY$620,4,FALSE),"")</f>
        <v/>
      </c>
      <c r="BD66" s="199" t="str">
        <f t="shared" ref="BD66" si="210">IFERROR(VLOOKUP($AZ66,$AT$21:$AY$620,5,FALSE),"")</f>
        <v/>
      </c>
      <c r="BE66" s="199" t="str">
        <f t="shared" ref="BE66" si="211">IFERROR(VLOOKUP($AZ66,$AT$21:$AY$620,6,FALSE),"")</f>
        <v/>
      </c>
      <c r="BF66" s="117"/>
      <c r="BG66" s="202" t="str">
        <f>IF($AD66="","",COUNTA($AD$21:$AD66))</f>
        <v/>
      </c>
      <c r="BH66" s="199" t="str">
        <f>IF($C66="","",IF($BG66="","",IF($C66="@",CONCATENATE("@",$D68),$C66)))</f>
        <v/>
      </c>
      <c r="BI66" s="199" t="str">
        <f>IF(LEFT($BH66,1)="@",$D68,"")</f>
        <v/>
      </c>
      <c r="BJ66" s="199" t="str">
        <f>IF(LEFT($BH66,1)="@",$G68,"")</f>
        <v/>
      </c>
      <c r="BK66" s="199" t="str">
        <f>IF(LEFT($BH66,1)="@",$J68,"")</f>
        <v/>
      </c>
      <c r="BL66" s="199" t="str">
        <f>IF(LEFT($BH66,1)="@",$L68,"")</f>
        <v/>
      </c>
      <c r="BM66" s="199">
        <v>16</v>
      </c>
      <c r="BN66" s="199" t="str">
        <f t="shared" ref="BN66" si="212">IFERROR(VLOOKUP($BM66,$BG$21:$BH$72,2,FALSE),"")</f>
        <v/>
      </c>
      <c r="BO66" s="199" t="str">
        <f t="shared" ref="BO66" si="213">IFERROR(VLOOKUP($BM66,$BG$21:$BL$620,3,FALSE),"")</f>
        <v/>
      </c>
      <c r="BP66" s="199" t="str">
        <f t="shared" ref="BP66" si="214">IFERROR(VLOOKUP($BM66,$BG$21:$BL$620,4,FALSE),"")</f>
        <v/>
      </c>
      <c r="BQ66" s="199" t="str">
        <f t="shared" ref="BQ66" si="215">IFERROR(VLOOKUP($BM66,$BG$21:$BL$620,5,FALSE),"")</f>
        <v/>
      </c>
      <c r="BR66" s="199" t="str">
        <f t="shared" ref="BR66" si="216">IFERROR(VLOOKUP($BM66,$BG$21:$BL$620,6,FALSE),"")</f>
        <v/>
      </c>
      <c r="BS66" s="117"/>
      <c r="BT66" s="38" t="str">
        <f>IF($P66="七種競技",COUNTIF($P$21:$P66,"七種競技"),"")</f>
        <v/>
      </c>
      <c r="BU66" s="39" t="str">
        <f t="shared" ca="1" si="0"/>
        <v/>
      </c>
      <c r="BV66" s="39" t="str">
        <f t="shared" ca="1" si="1"/>
        <v/>
      </c>
      <c r="BW66" s="39" t="str">
        <f t="shared" ca="1" si="2"/>
        <v/>
      </c>
      <c r="BX66" s="39" t="str">
        <f t="shared" ca="1" si="3"/>
        <v/>
      </c>
      <c r="BY66" s="39" t="str">
        <f t="shared" ca="1" si="4"/>
        <v/>
      </c>
      <c r="BZ66" s="39"/>
      <c r="CA66" s="39"/>
      <c r="CB66" s="39"/>
      <c r="CC66" s="39"/>
      <c r="CE66" s="86"/>
      <c r="CF66" s="43" t="str">
        <f t="shared" si="5"/>
        <v/>
      </c>
    </row>
    <row r="67" spans="2:84">
      <c r="B67" s="277"/>
      <c r="C67" s="280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138" t="s">
        <v>3698</v>
      </c>
      <c r="P67" s="136"/>
      <c r="Q67" s="144"/>
      <c r="R67" s="157" t="str">
        <f t="shared" si="6"/>
        <v/>
      </c>
      <c r="S67" s="151"/>
      <c r="T67" s="157" t="str">
        <f t="shared" si="34"/>
        <v/>
      </c>
      <c r="U67" s="144"/>
      <c r="V67" s="246"/>
      <c r="W67" s="372"/>
      <c r="X67" s="372"/>
      <c r="Y67" s="280"/>
      <c r="Z67" s="373"/>
      <c r="AA67" s="373"/>
      <c r="AB67" s="373"/>
      <c r="AC67" s="244"/>
      <c r="AD67" s="370"/>
      <c r="AH67" s="38"/>
      <c r="AI67" s="267"/>
      <c r="AJ67" s="39" t="str">
        <f>IF($P67="","0",VLOOKUP($P67,登録データ!$Q$3:$R$21,2,FALSE))</f>
        <v>0</v>
      </c>
      <c r="AK67" s="39" t="str">
        <f t="shared" si="8"/>
        <v>00</v>
      </c>
      <c r="AL67" s="39" t="str">
        <f t="shared" si="17"/>
        <v/>
      </c>
      <c r="AM67" s="39" t="str">
        <f t="shared" si="18"/>
        <v>000000</v>
      </c>
      <c r="AN67" s="39" t="str">
        <f t="shared" si="19"/>
        <v/>
      </c>
      <c r="AO67" s="39" t="str">
        <f t="shared" si="20"/>
        <v/>
      </c>
      <c r="AP67" s="267"/>
      <c r="AQ67" s="43" t="str">
        <f t="shared" si="9"/>
        <v/>
      </c>
      <c r="AR67" s="267"/>
      <c r="AS67" s="267"/>
      <c r="AT67" s="350"/>
      <c r="AU67" s="200"/>
      <c r="AV67" s="199"/>
      <c r="AW67" s="199"/>
      <c r="AX67" s="199"/>
      <c r="AY67" s="199"/>
      <c r="AZ67" s="200"/>
      <c r="BA67" s="200"/>
      <c r="BB67" s="199"/>
      <c r="BC67" s="199"/>
      <c r="BD67" s="199"/>
      <c r="BE67" s="199"/>
      <c r="BF67" s="117"/>
      <c r="BG67" s="350"/>
      <c r="BH67" s="200"/>
      <c r="BI67" s="199"/>
      <c r="BJ67" s="199"/>
      <c r="BK67" s="199"/>
      <c r="BL67" s="199"/>
      <c r="BM67" s="200"/>
      <c r="BN67" s="200"/>
      <c r="BO67" s="199"/>
      <c r="BP67" s="199"/>
      <c r="BQ67" s="199"/>
      <c r="BR67" s="199"/>
      <c r="BS67" s="117"/>
      <c r="BT67" s="38" t="str">
        <f>IF($P67="七種競技",COUNTIF($P$21:$P67,"七種競技"),"")</f>
        <v/>
      </c>
      <c r="BU67" s="39" t="str">
        <f t="shared" ca="1" si="0"/>
        <v/>
      </c>
      <c r="BV67" s="39" t="str">
        <f t="shared" ca="1" si="1"/>
        <v/>
      </c>
      <c r="BW67" s="39" t="str">
        <f t="shared" ca="1" si="2"/>
        <v/>
      </c>
      <c r="BX67" s="39" t="str">
        <f t="shared" ca="1" si="3"/>
        <v/>
      </c>
      <c r="BY67" s="39" t="str">
        <f t="shared" ca="1" si="4"/>
        <v/>
      </c>
      <c r="BZ67" s="39"/>
      <c r="CA67" s="39"/>
      <c r="CB67" s="39"/>
      <c r="CC67" s="39"/>
      <c r="CE67" s="86"/>
      <c r="CF67" s="43" t="str">
        <f t="shared" si="5"/>
        <v/>
      </c>
    </row>
    <row r="68" spans="2:84" ht="14.25" thickBot="1">
      <c r="B68" s="278"/>
      <c r="C68" s="67" t="s">
        <v>3696</v>
      </c>
      <c r="D68" s="283"/>
      <c r="E68" s="283"/>
      <c r="F68" s="283"/>
      <c r="G68" s="283"/>
      <c r="H68" s="283"/>
      <c r="I68" s="283"/>
      <c r="J68" s="283"/>
      <c r="K68" s="283"/>
      <c r="L68" s="283"/>
      <c r="M68" s="283"/>
      <c r="N68" s="283"/>
      <c r="O68" s="67" t="s">
        <v>3738</v>
      </c>
      <c r="P68" s="139"/>
      <c r="Q68" s="146"/>
      <c r="R68" s="160" t="str">
        <f t="shared" si="6"/>
        <v/>
      </c>
      <c r="S68" s="152"/>
      <c r="T68" s="160" t="str">
        <f t="shared" si="34"/>
        <v/>
      </c>
      <c r="U68" s="146"/>
      <c r="V68" s="249"/>
      <c r="W68" s="374"/>
      <c r="X68" s="374"/>
      <c r="Y68" s="283"/>
      <c r="Z68" s="375"/>
      <c r="AA68" s="375"/>
      <c r="AB68" s="375"/>
      <c r="AC68" s="245"/>
      <c r="AD68" s="371"/>
      <c r="AH68" s="38"/>
      <c r="AI68" s="267"/>
      <c r="AJ68" s="39" t="str">
        <f>IF($P68="","0",VLOOKUP($P68,登録データ!$Q$3:$R$21,2,FALSE))</f>
        <v>0</v>
      </c>
      <c r="AK68" s="39" t="str">
        <f t="shared" si="8"/>
        <v>00</v>
      </c>
      <c r="AL68" s="39" t="str">
        <f t="shared" si="17"/>
        <v/>
      </c>
      <c r="AM68" s="39" t="str">
        <f t="shared" si="18"/>
        <v>000000</v>
      </c>
      <c r="AN68" s="39" t="str">
        <f t="shared" si="19"/>
        <v/>
      </c>
      <c r="AO68" s="39" t="str">
        <f t="shared" si="20"/>
        <v/>
      </c>
      <c r="AP68" s="267"/>
      <c r="AQ68" s="43" t="str">
        <f t="shared" si="9"/>
        <v/>
      </c>
      <c r="AR68" s="267"/>
      <c r="AS68" s="267"/>
      <c r="AT68" s="350"/>
      <c r="AU68" s="200"/>
      <c r="AV68" s="199"/>
      <c r="AW68" s="199"/>
      <c r="AX68" s="199"/>
      <c r="AY68" s="199"/>
      <c r="AZ68" s="200"/>
      <c r="BA68" s="200"/>
      <c r="BB68" s="199"/>
      <c r="BC68" s="199"/>
      <c r="BD68" s="199"/>
      <c r="BE68" s="199"/>
      <c r="BF68" s="117"/>
      <c r="BG68" s="350"/>
      <c r="BH68" s="200"/>
      <c r="BI68" s="199"/>
      <c r="BJ68" s="199"/>
      <c r="BK68" s="199"/>
      <c r="BL68" s="199"/>
      <c r="BM68" s="200"/>
      <c r="BN68" s="200"/>
      <c r="BO68" s="199"/>
      <c r="BP68" s="199"/>
      <c r="BQ68" s="199"/>
      <c r="BR68" s="199"/>
      <c r="BS68" s="117"/>
      <c r="BT68" s="38" t="str">
        <f>IF($P68="七種競技",COUNTIF($P$21:$P68,"七種競技"),"")</f>
        <v/>
      </c>
      <c r="BU68" s="39" t="str">
        <f t="shared" ca="1" si="0"/>
        <v/>
      </c>
      <c r="BV68" s="39" t="str">
        <f t="shared" ca="1" si="1"/>
        <v/>
      </c>
      <c r="BW68" s="39" t="str">
        <f t="shared" ca="1" si="2"/>
        <v/>
      </c>
      <c r="BX68" s="39" t="str">
        <f t="shared" ca="1" si="3"/>
        <v/>
      </c>
      <c r="BY68" s="39" t="str">
        <f t="shared" ca="1" si="4"/>
        <v/>
      </c>
      <c r="BZ68" s="39"/>
      <c r="CA68" s="39"/>
      <c r="CB68" s="39"/>
      <c r="CC68" s="39"/>
      <c r="CE68" s="86"/>
      <c r="CF68" s="43" t="str">
        <f t="shared" si="5"/>
        <v/>
      </c>
    </row>
    <row r="69" spans="2:84" ht="14.25" thickTop="1">
      <c r="B69" s="405">
        <v>17</v>
      </c>
      <c r="C69" s="366"/>
      <c r="D69" s="407" t="str">
        <f>IF($C69="","",IF($C69="@",$D71,VLOOKUP($C69,登録データ!$A$3:$H$2500,2,FALSE)))</f>
        <v/>
      </c>
      <c r="E69" s="407"/>
      <c r="F69" s="407"/>
      <c r="G69" s="407" t="str">
        <f>IF($C69="","",IF($C69="@",$G71,VLOOKUP($C69,登録データ!$A$3:$H$2500,3,FALSE)))</f>
        <v/>
      </c>
      <c r="H69" s="407"/>
      <c r="I69" s="407"/>
      <c r="J69" s="407" t="str">
        <f>IF($C69="","",IF($C69="@",$J71,VLOOKUP($C69,登録データ!$A$3:$H$2500,7,FALSE)))</f>
        <v/>
      </c>
      <c r="K69" s="407"/>
      <c r="L69" s="407" t="str">
        <f>IF($C69="","",IF($C69="@",$L71,VLOOKUP($C69,登録データ!$A$3:$H$2500,4,FALSE)))</f>
        <v/>
      </c>
      <c r="M69" s="407"/>
      <c r="N69" s="407"/>
      <c r="O69" s="52" t="s">
        <v>3697</v>
      </c>
      <c r="P69" s="149"/>
      <c r="Q69" s="53"/>
      <c r="R69" s="156" t="str">
        <f t="shared" si="6"/>
        <v/>
      </c>
      <c r="S69" s="150"/>
      <c r="T69" s="156" t="str">
        <f t="shared" si="34"/>
        <v/>
      </c>
      <c r="U69" s="53"/>
      <c r="V69" s="364"/>
      <c r="W69" s="365"/>
      <c r="X69" s="365"/>
      <c r="Y69" s="366"/>
      <c r="Z69" s="367"/>
      <c r="AA69" s="367"/>
      <c r="AB69" s="367"/>
      <c r="AC69" s="378"/>
      <c r="AD69" s="369"/>
      <c r="AH69" s="38"/>
      <c r="AI69" s="267" t="str">
        <f>IF($C69="","",IF(LEFT($C69,1)="@",0,IF(VLOOKUP($C69,登録データ!$A$3:$V$2500,22,FALSE)=0,0,1)))</f>
        <v/>
      </c>
      <c r="AJ69" s="39" t="str">
        <f>IF($P69="","0",VLOOKUP($P69,登録データ!$Q$3:$R$21,2,FALSE))</f>
        <v>0</v>
      </c>
      <c r="AK69" s="39" t="str">
        <f t="shared" si="8"/>
        <v>00</v>
      </c>
      <c r="AL69" s="39" t="str">
        <f t="shared" si="17"/>
        <v/>
      </c>
      <c r="AM69" s="39" t="str">
        <f t="shared" si="18"/>
        <v>000000</v>
      </c>
      <c r="AN69" s="39" t="str">
        <f t="shared" si="19"/>
        <v/>
      </c>
      <c r="AO69" s="39" t="str">
        <f t="shared" si="20"/>
        <v/>
      </c>
      <c r="AP69" s="267" t="str">
        <f t="shared" ref="AP69" si="217">IF($C69="","",IF($C69="@",0,IF($C69&gt;1500,0,1)))</f>
        <v/>
      </c>
      <c r="AQ69" s="43" t="str">
        <f t="shared" si="9"/>
        <v/>
      </c>
      <c r="AR69" s="267" t="str">
        <f t="shared" ref="AR69" si="218">IF($C69="","",IF($C69="@",0,IF(COUNTIF($C$21:$C$620,$C69)=1,0,1)))</f>
        <v/>
      </c>
      <c r="AS69" s="267" t="str">
        <f t="shared" ref="AS69" si="219">IF($L69="","",IF(OR($L69="東京都",$L69="北海道",$L69="大阪府",$L69="京都府",RIGHT($L69,1)="県"),0,1))</f>
        <v/>
      </c>
      <c r="AT69" s="202" t="str">
        <f>IF($AC69="","",COUNTA($AC$21:$AC69))</f>
        <v/>
      </c>
      <c r="AU69" s="199" t="str">
        <f>IF($C69="","",IF($AT69="","",IF($C69="@",CONCATENATE("@",$D71),$C69)))</f>
        <v/>
      </c>
      <c r="AV69" s="199" t="str">
        <f>IF(LEFT($AU69,1)="@",$D71,"")</f>
        <v/>
      </c>
      <c r="AW69" s="199" t="str">
        <f>IF(LEFT($AU69,1)="@",$G71,"")</f>
        <v/>
      </c>
      <c r="AX69" s="199" t="str">
        <f>IF(LEFT($AU69,1)="@",$J71,"")</f>
        <v/>
      </c>
      <c r="AY69" s="199" t="str">
        <f>IF(LEFT($AU69,1)="@",$L71,"")</f>
        <v/>
      </c>
      <c r="AZ69" s="199">
        <v>17</v>
      </c>
      <c r="BA69" s="199" t="str">
        <f t="shared" ref="BA69" si="220">IFERROR(VLOOKUP($AZ69,$AT$21:$AU$620,2,FALSE),"")</f>
        <v/>
      </c>
      <c r="BB69" s="199" t="str">
        <f t="shared" ref="BB69" si="221">IFERROR(VLOOKUP($AZ69,$AT$21:$AY$620,3,FALSE),"")</f>
        <v/>
      </c>
      <c r="BC69" s="199" t="str">
        <f t="shared" ref="BC69" si="222">IFERROR(VLOOKUP($AZ69,$AT$21:$AY$620,4,FALSE),"")</f>
        <v/>
      </c>
      <c r="BD69" s="199" t="str">
        <f t="shared" ref="BD69" si="223">IFERROR(VLOOKUP($AZ69,$AT$21:$AY$620,5,FALSE),"")</f>
        <v/>
      </c>
      <c r="BE69" s="199" t="str">
        <f t="shared" ref="BE69" si="224">IFERROR(VLOOKUP($AZ69,$AT$21:$AY$620,6,FALSE),"")</f>
        <v/>
      </c>
      <c r="BF69" s="117"/>
      <c r="BG69" s="202" t="str">
        <f>IF($AD69="","",COUNTA($AD$21:$AD69))</f>
        <v/>
      </c>
      <c r="BH69" s="199" t="str">
        <f>IF($C69="","",IF($BG69="","",IF($C69="@",CONCATENATE("@",$D71),$C69)))</f>
        <v/>
      </c>
      <c r="BI69" s="199" t="str">
        <f>IF(LEFT($BH69,1)="@",$D71,"")</f>
        <v/>
      </c>
      <c r="BJ69" s="199" t="str">
        <f>IF(LEFT($BH69,1)="@",$G71,"")</f>
        <v/>
      </c>
      <c r="BK69" s="199" t="str">
        <f>IF(LEFT($BH69,1)="@",$J71,"")</f>
        <v/>
      </c>
      <c r="BL69" s="199" t="str">
        <f>IF(LEFT($BH69,1)="@",$L71,"")</f>
        <v/>
      </c>
      <c r="BM69" s="199">
        <v>17</v>
      </c>
      <c r="BN69" s="199" t="str">
        <f t="shared" ref="BN69" si="225">IFERROR(VLOOKUP($BM69,$BG$21:$BH$72,2,FALSE),"")</f>
        <v/>
      </c>
      <c r="BO69" s="199" t="str">
        <f t="shared" ref="BO69" si="226">IFERROR(VLOOKUP($BM69,$BG$21:$BL$620,3,FALSE),"")</f>
        <v/>
      </c>
      <c r="BP69" s="199" t="str">
        <f t="shared" ref="BP69" si="227">IFERROR(VLOOKUP($BM69,$BG$21:$BL$620,4,FALSE),"")</f>
        <v/>
      </c>
      <c r="BQ69" s="199" t="str">
        <f t="shared" ref="BQ69" si="228">IFERROR(VLOOKUP($BM69,$BG$21:$BL$620,5,FALSE),"")</f>
        <v/>
      </c>
      <c r="BR69" s="199" t="str">
        <f t="shared" ref="BR69" si="229">IFERROR(VLOOKUP($BM69,$BG$21:$BL$620,6,FALSE),"")</f>
        <v/>
      </c>
      <c r="BS69" s="117"/>
      <c r="BT69" s="38" t="str">
        <f>IF($P69="七種競技",COUNTIF($P$21:$P69,"七種競技"),"")</f>
        <v/>
      </c>
      <c r="BU69" s="39" t="str">
        <f t="shared" ca="1" si="0"/>
        <v/>
      </c>
      <c r="BV69" s="39" t="str">
        <f t="shared" ca="1" si="1"/>
        <v/>
      </c>
      <c r="BW69" s="39" t="str">
        <f t="shared" ca="1" si="2"/>
        <v/>
      </c>
      <c r="BX69" s="39" t="str">
        <f t="shared" ca="1" si="3"/>
        <v/>
      </c>
      <c r="BY69" s="39" t="str">
        <f t="shared" ca="1" si="4"/>
        <v/>
      </c>
      <c r="BZ69" s="39"/>
      <c r="CA69" s="39"/>
      <c r="CB69" s="39"/>
      <c r="CC69" s="39"/>
      <c r="CE69" s="86"/>
      <c r="CF69" s="43" t="str">
        <f t="shared" si="5"/>
        <v/>
      </c>
    </row>
    <row r="70" spans="2:84">
      <c r="B70" s="277"/>
      <c r="C70" s="280"/>
      <c r="D70" s="282"/>
      <c r="E70" s="282"/>
      <c r="F70" s="282"/>
      <c r="G70" s="282"/>
      <c r="H70" s="282"/>
      <c r="I70" s="282"/>
      <c r="J70" s="282"/>
      <c r="K70" s="282"/>
      <c r="L70" s="282"/>
      <c r="M70" s="282"/>
      <c r="N70" s="282"/>
      <c r="O70" s="138" t="s">
        <v>3698</v>
      </c>
      <c r="P70" s="136"/>
      <c r="Q70" s="144"/>
      <c r="R70" s="157" t="str">
        <f t="shared" si="6"/>
        <v/>
      </c>
      <c r="S70" s="151"/>
      <c r="T70" s="157" t="str">
        <f t="shared" si="34"/>
        <v/>
      </c>
      <c r="U70" s="144"/>
      <c r="V70" s="246"/>
      <c r="W70" s="372"/>
      <c r="X70" s="372"/>
      <c r="Y70" s="280"/>
      <c r="Z70" s="373"/>
      <c r="AA70" s="373"/>
      <c r="AB70" s="373"/>
      <c r="AC70" s="244"/>
      <c r="AD70" s="370"/>
      <c r="AH70" s="38"/>
      <c r="AI70" s="267"/>
      <c r="AJ70" s="39" t="str">
        <f>IF($P70="","0",VLOOKUP($P70,登録データ!$Q$3:$R$21,2,FALSE))</f>
        <v>0</v>
      </c>
      <c r="AK70" s="39" t="str">
        <f t="shared" si="8"/>
        <v>00</v>
      </c>
      <c r="AL70" s="39" t="str">
        <f t="shared" si="17"/>
        <v/>
      </c>
      <c r="AM70" s="39" t="str">
        <f t="shared" si="18"/>
        <v>000000</v>
      </c>
      <c r="AN70" s="39" t="str">
        <f t="shared" si="19"/>
        <v/>
      </c>
      <c r="AO70" s="39" t="str">
        <f t="shared" si="20"/>
        <v/>
      </c>
      <c r="AP70" s="267"/>
      <c r="AQ70" s="43" t="str">
        <f t="shared" si="9"/>
        <v/>
      </c>
      <c r="AR70" s="267"/>
      <c r="AS70" s="267"/>
      <c r="AT70" s="350"/>
      <c r="AU70" s="200"/>
      <c r="AV70" s="199"/>
      <c r="AW70" s="199"/>
      <c r="AX70" s="199"/>
      <c r="AY70" s="199"/>
      <c r="AZ70" s="200"/>
      <c r="BA70" s="200"/>
      <c r="BB70" s="199"/>
      <c r="BC70" s="199"/>
      <c r="BD70" s="199"/>
      <c r="BE70" s="199"/>
      <c r="BF70" s="117"/>
      <c r="BG70" s="350"/>
      <c r="BH70" s="200"/>
      <c r="BI70" s="199"/>
      <c r="BJ70" s="199"/>
      <c r="BK70" s="199"/>
      <c r="BL70" s="199"/>
      <c r="BM70" s="200"/>
      <c r="BN70" s="200"/>
      <c r="BO70" s="199"/>
      <c r="BP70" s="199"/>
      <c r="BQ70" s="199"/>
      <c r="BR70" s="199"/>
      <c r="BS70" s="117"/>
      <c r="BT70" s="38" t="str">
        <f>IF($P70="七種競技",COUNTIF($P$21:$P70,"七種競技"),"")</f>
        <v/>
      </c>
      <c r="BU70" s="39" t="str">
        <f t="shared" ca="1" si="0"/>
        <v/>
      </c>
      <c r="BV70" s="39" t="str">
        <f t="shared" ca="1" si="1"/>
        <v/>
      </c>
      <c r="BW70" s="39" t="str">
        <f t="shared" ca="1" si="2"/>
        <v/>
      </c>
      <c r="BX70" s="39" t="str">
        <f t="shared" ca="1" si="3"/>
        <v/>
      </c>
      <c r="BY70" s="39" t="str">
        <f t="shared" ca="1" si="4"/>
        <v/>
      </c>
      <c r="BZ70" s="39"/>
      <c r="CA70" s="39"/>
      <c r="CB70" s="39"/>
      <c r="CC70" s="39"/>
      <c r="CE70" s="86"/>
      <c r="CF70" s="43" t="str">
        <f t="shared" si="5"/>
        <v/>
      </c>
    </row>
    <row r="71" spans="2:84" ht="14.25" thickBot="1">
      <c r="B71" s="278"/>
      <c r="C71" s="67" t="s">
        <v>3696</v>
      </c>
      <c r="D71" s="283"/>
      <c r="E71" s="283"/>
      <c r="F71" s="283"/>
      <c r="G71" s="283"/>
      <c r="H71" s="283"/>
      <c r="I71" s="283"/>
      <c r="J71" s="283"/>
      <c r="K71" s="283"/>
      <c r="L71" s="283"/>
      <c r="M71" s="283"/>
      <c r="N71" s="283"/>
      <c r="O71" s="67" t="s">
        <v>3738</v>
      </c>
      <c r="P71" s="139"/>
      <c r="Q71" s="146"/>
      <c r="R71" s="160" t="str">
        <f t="shared" si="6"/>
        <v/>
      </c>
      <c r="S71" s="152"/>
      <c r="T71" s="160" t="str">
        <f t="shared" si="34"/>
        <v/>
      </c>
      <c r="U71" s="146"/>
      <c r="V71" s="249"/>
      <c r="W71" s="374"/>
      <c r="X71" s="374"/>
      <c r="Y71" s="283"/>
      <c r="Z71" s="375"/>
      <c r="AA71" s="375"/>
      <c r="AB71" s="375"/>
      <c r="AC71" s="245"/>
      <c r="AD71" s="371"/>
      <c r="AH71" s="38"/>
      <c r="AI71" s="267"/>
      <c r="AJ71" s="39" t="str">
        <f>IF($P71="","0",VLOOKUP($P71,登録データ!$Q$3:$R$21,2,FALSE))</f>
        <v>0</v>
      </c>
      <c r="AK71" s="39" t="str">
        <f t="shared" si="8"/>
        <v>00</v>
      </c>
      <c r="AL71" s="39" t="str">
        <f t="shared" si="17"/>
        <v/>
      </c>
      <c r="AM71" s="39" t="str">
        <f t="shared" si="18"/>
        <v>000000</v>
      </c>
      <c r="AN71" s="39" t="str">
        <f t="shared" si="19"/>
        <v/>
      </c>
      <c r="AO71" s="39" t="str">
        <f t="shared" si="20"/>
        <v/>
      </c>
      <c r="AP71" s="267"/>
      <c r="AQ71" s="43" t="str">
        <f t="shared" si="9"/>
        <v/>
      </c>
      <c r="AR71" s="267"/>
      <c r="AS71" s="267"/>
      <c r="AT71" s="350"/>
      <c r="AU71" s="200"/>
      <c r="AV71" s="199"/>
      <c r="AW71" s="199"/>
      <c r="AX71" s="199"/>
      <c r="AY71" s="199"/>
      <c r="AZ71" s="200"/>
      <c r="BA71" s="200"/>
      <c r="BB71" s="199"/>
      <c r="BC71" s="199"/>
      <c r="BD71" s="199"/>
      <c r="BE71" s="199"/>
      <c r="BF71" s="117"/>
      <c r="BG71" s="350"/>
      <c r="BH71" s="200"/>
      <c r="BI71" s="199"/>
      <c r="BJ71" s="199"/>
      <c r="BK71" s="199"/>
      <c r="BL71" s="199"/>
      <c r="BM71" s="200"/>
      <c r="BN71" s="200"/>
      <c r="BO71" s="199"/>
      <c r="BP71" s="199"/>
      <c r="BQ71" s="199"/>
      <c r="BR71" s="199"/>
      <c r="BS71" s="117"/>
      <c r="BT71" s="38" t="str">
        <f>IF($P71="七種競技",COUNTIF($P$21:$P71,"七種競技"),"")</f>
        <v/>
      </c>
      <c r="BU71" s="39" t="str">
        <f t="shared" ca="1" si="0"/>
        <v/>
      </c>
      <c r="BV71" s="39" t="str">
        <f t="shared" ca="1" si="1"/>
        <v/>
      </c>
      <c r="BW71" s="39" t="str">
        <f t="shared" ca="1" si="2"/>
        <v/>
      </c>
      <c r="BX71" s="39" t="str">
        <f t="shared" ca="1" si="3"/>
        <v/>
      </c>
      <c r="BY71" s="39" t="str">
        <f t="shared" ca="1" si="4"/>
        <v/>
      </c>
      <c r="BZ71" s="39"/>
      <c r="CA71" s="39"/>
      <c r="CB71" s="39"/>
      <c r="CC71" s="39"/>
      <c r="CE71" s="86"/>
      <c r="CF71" s="43" t="str">
        <f t="shared" si="5"/>
        <v/>
      </c>
    </row>
    <row r="72" spans="2:84" ht="14.25" thickTop="1">
      <c r="B72" s="405">
        <v>18</v>
      </c>
      <c r="C72" s="366"/>
      <c r="D72" s="407" t="str">
        <f>IF($C72="","",IF($C72="@",$D74,VLOOKUP($C72,登録データ!$A$3:$H$2500,2,FALSE)))</f>
        <v/>
      </c>
      <c r="E72" s="407"/>
      <c r="F72" s="407"/>
      <c r="G72" s="407" t="str">
        <f>IF($C72="","",IF($C72="@",$G74,VLOOKUP($C72,登録データ!$A$3:$H$2500,3,FALSE)))</f>
        <v/>
      </c>
      <c r="H72" s="407"/>
      <c r="I72" s="407"/>
      <c r="J72" s="407" t="str">
        <f>IF($C72="","",IF($C72="@",$J74,VLOOKUP($C72,登録データ!$A$3:$H$2500,7,FALSE)))</f>
        <v/>
      </c>
      <c r="K72" s="407"/>
      <c r="L72" s="407" t="str">
        <f>IF($C72="","",IF($C72="@",$L74,VLOOKUP($C72,登録データ!$A$3:$H$2500,4,FALSE)))</f>
        <v/>
      </c>
      <c r="M72" s="407"/>
      <c r="N72" s="407"/>
      <c r="O72" s="52" t="s">
        <v>3697</v>
      </c>
      <c r="P72" s="149"/>
      <c r="Q72" s="53"/>
      <c r="R72" s="156" t="str">
        <f t="shared" si="6"/>
        <v/>
      </c>
      <c r="S72" s="150"/>
      <c r="T72" s="156" t="str">
        <f t="shared" si="34"/>
        <v/>
      </c>
      <c r="U72" s="53"/>
      <c r="V72" s="364"/>
      <c r="W72" s="365"/>
      <c r="X72" s="365"/>
      <c r="Y72" s="366"/>
      <c r="Z72" s="367"/>
      <c r="AA72" s="367"/>
      <c r="AB72" s="367"/>
      <c r="AC72" s="368"/>
      <c r="AD72" s="369"/>
      <c r="AH72" s="38"/>
      <c r="AI72" s="267" t="str">
        <f>IF($C72="","",IF(LEFT($C72,1)="@",0,IF(VLOOKUP($C72,登録データ!$A$3:$V$2500,22,FALSE)=0,0,1)))</f>
        <v/>
      </c>
      <c r="AJ72" s="39" t="str">
        <f>IF($P72="","0",VLOOKUP($P72,登録データ!$Q$3:$R$21,2,FALSE))</f>
        <v>0</v>
      </c>
      <c r="AK72" s="39" t="str">
        <f t="shared" si="8"/>
        <v>00</v>
      </c>
      <c r="AL72" s="39" t="str">
        <f t="shared" si="17"/>
        <v/>
      </c>
      <c r="AM72" s="39" t="str">
        <f t="shared" si="18"/>
        <v>000000</v>
      </c>
      <c r="AN72" s="39" t="str">
        <f t="shared" si="19"/>
        <v/>
      </c>
      <c r="AO72" s="39" t="str">
        <f t="shared" si="20"/>
        <v/>
      </c>
      <c r="AP72" s="267" t="str">
        <f t="shared" ref="AP72" si="230">IF($C72="","",IF($C72="@",0,IF($C72&gt;1500,0,1)))</f>
        <v/>
      </c>
      <c r="AQ72" s="43" t="str">
        <f t="shared" si="9"/>
        <v/>
      </c>
      <c r="AR72" s="267" t="str">
        <f t="shared" ref="AR72" si="231">IF($C72="","",IF($C72="@",0,IF(COUNTIF($C$21:$C$620,$C72)=1,0,1)))</f>
        <v/>
      </c>
      <c r="AS72" s="267" t="str">
        <f t="shared" ref="AS72" si="232">IF($L72="","",IF(OR($L72="東京都",$L72="北海道",$L72="大阪府",$L72="京都府",RIGHT($L72,1)="県"),0,1))</f>
        <v/>
      </c>
      <c r="AT72" s="202" t="str">
        <f>IF($AC72="","",COUNTA($AC$21:$AC72))</f>
        <v/>
      </c>
      <c r="AU72" s="199" t="str">
        <f>IF($C72="","",IF($AT72="","",IF($C72="@",CONCATENATE("@",$D74),$C72)))</f>
        <v/>
      </c>
      <c r="AV72" s="199" t="str">
        <f>IF(LEFT($AU72,1)="@",$D74,"")</f>
        <v/>
      </c>
      <c r="AW72" s="199" t="str">
        <f>IF(LEFT($AU72,1)="@",$G74,"")</f>
        <v/>
      </c>
      <c r="AX72" s="199" t="str">
        <f>IF(LEFT($AU72,1)="@",$J74,"")</f>
        <v/>
      </c>
      <c r="AY72" s="199" t="str">
        <f>IF(LEFT($AU72,1)="@",$L74,"")</f>
        <v/>
      </c>
      <c r="AZ72" s="199">
        <v>18</v>
      </c>
      <c r="BA72" s="199" t="str">
        <f t="shared" ref="BA72" si="233">IFERROR(VLOOKUP($AZ72,$AT$21:$AU$620,2,FALSE),"")</f>
        <v/>
      </c>
      <c r="BB72" s="199" t="str">
        <f t="shared" ref="BB72" si="234">IFERROR(VLOOKUP($AZ72,$AT$21:$AY$620,3,FALSE),"")</f>
        <v/>
      </c>
      <c r="BC72" s="199" t="str">
        <f t="shared" ref="BC72" si="235">IFERROR(VLOOKUP($AZ72,$AT$21:$AY$620,4,FALSE),"")</f>
        <v/>
      </c>
      <c r="BD72" s="199" t="str">
        <f t="shared" ref="BD72" si="236">IFERROR(VLOOKUP($AZ72,$AT$21:$AY$620,5,FALSE),"")</f>
        <v/>
      </c>
      <c r="BE72" s="199" t="str">
        <f t="shared" ref="BE72" si="237">IFERROR(VLOOKUP($AZ72,$AT$21:$AY$620,6,FALSE),"")</f>
        <v/>
      </c>
      <c r="BF72" s="117"/>
      <c r="BG72" s="202" t="str">
        <f>IF($AD72="","",COUNTA($AD$21:$AD72))</f>
        <v/>
      </c>
      <c r="BH72" s="199" t="str">
        <f>IF($C72="","",IF($BG72="","",IF($C72="@",CONCATENATE("@",$D74),$C72)))</f>
        <v/>
      </c>
      <c r="BI72" s="199" t="str">
        <f>IF(LEFT($BH72,1)="@",$D74,"")</f>
        <v/>
      </c>
      <c r="BJ72" s="199" t="str">
        <f>IF(LEFT($BH72,1)="@",$G74,"")</f>
        <v/>
      </c>
      <c r="BK72" s="199" t="str">
        <f>IF(LEFT($BH72,1)="@",$J74,"")</f>
        <v/>
      </c>
      <c r="BL72" s="199" t="str">
        <f>IF(LEFT($BH72,1)="@",$L74,"")</f>
        <v/>
      </c>
      <c r="BM72" s="199">
        <v>18</v>
      </c>
      <c r="BN72" s="199" t="str">
        <f t="shared" ref="BN72" si="238">IFERROR(VLOOKUP($BM72,$BG$21:$BH$72,2,FALSE),"")</f>
        <v/>
      </c>
      <c r="BO72" s="199" t="str">
        <f t="shared" ref="BO72" si="239">IFERROR(VLOOKUP($BM72,$BG$21:$BL$620,3,FALSE),"")</f>
        <v/>
      </c>
      <c r="BP72" s="199" t="str">
        <f t="shared" ref="BP72" si="240">IFERROR(VLOOKUP($BM72,$BG$21:$BL$620,4,FALSE),"")</f>
        <v/>
      </c>
      <c r="BQ72" s="199" t="str">
        <f t="shared" ref="BQ72" si="241">IFERROR(VLOOKUP($BM72,$BG$21:$BL$620,5,FALSE),"")</f>
        <v/>
      </c>
      <c r="BR72" s="199" t="str">
        <f t="shared" ref="BR72" si="242">IFERROR(VLOOKUP($BM72,$BG$21:$BL$620,6,FALSE),"")</f>
        <v/>
      </c>
      <c r="BS72" s="117"/>
      <c r="BT72" s="38" t="str">
        <f>IF($P72="七種競技",COUNTIF($P$21:$P72,"七種競技"),"")</f>
        <v/>
      </c>
      <c r="BU72" s="39" t="str">
        <f t="shared" ca="1" si="0"/>
        <v/>
      </c>
      <c r="BV72" s="39" t="str">
        <f t="shared" ca="1" si="1"/>
        <v/>
      </c>
      <c r="BW72" s="39" t="str">
        <f t="shared" ca="1" si="2"/>
        <v/>
      </c>
      <c r="BX72" s="39" t="str">
        <f t="shared" ca="1" si="3"/>
        <v/>
      </c>
      <c r="BY72" s="39" t="str">
        <f t="shared" ca="1" si="4"/>
        <v/>
      </c>
      <c r="BZ72" s="39"/>
      <c r="CA72" s="39"/>
      <c r="CB72" s="39"/>
      <c r="CC72" s="39"/>
      <c r="CE72" s="86"/>
      <c r="CF72" s="43" t="str">
        <f t="shared" si="5"/>
        <v/>
      </c>
    </row>
    <row r="73" spans="2:84">
      <c r="B73" s="277"/>
      <c r="C73" s="280"/>
      <c r="D73" s="282"/>
      <c r="E73" s="282"/>
      <c r="F73" s="282"/>
      <c r="G73" s="282"/>
      <c r="H73" s="282"/>
      <c r="I73" s="282"/>
      <c r="J73" s="282"/>
      <c r="K73" s="282"/>
      <c r="L73" s="282"/>
      <c r="M73" s="282"/>
      <c r="N73" s="282"/>
      <c r="O73" s="138" t="s">
        <v>3698</v>
      </c>
      <c r="P73" s="136"/>
      <c r="Q73" s="144"/>
      <c r="R73" s="157" t="str">
        <f t="shared" si="6"/>
        <v/>
      </c>
      <c r="S73" s="151"/>
      <c r="T73" s="157" t="str">
        <f t="shared" si="34"/>
        <v/>
      </c>
      <c r="U73" s="144"/>
      <c r="V73" s="246"/>
      <c r="W73" s="372"/>
      <c r="X73" s="372"/>
      <c r="Y73" s="280"/>
      <c r="Z73" s="373"/>
      <c r="AA73" s="373"/>
      <c r="AB73" s="373"/>
      <c r="AC73" s="244"/>
      <c r="AD73" s="370"/>
      <c r="AH73" s="38"/>
      <c r="AI73" s="267"/>
      <c r="AJ73" s="39" t="str">
        <f>IF($P73="","0",VLOOKUP($P73,登録データ!$Q$3:$R$21,2,FALSE))</f>
        <v>0</v>
      </c>
      <c r="AK73" s="39" t="str">
        <f t="shared" si="8"/>
        <v>00</v>
      </c>
      <c r="AL73" s="39" t="str">
        <f t="shared" si="17"/>
        <v/>
      </c>
      <c r="AM73" s="39" t="str">
        <f t="shared" si="18"/>
        <v>000000</v>
      </c>
      <c r="AN73" s="39" t="str">
        <f t="shared" si="19"/>
        <v/>
      </c>
      <c r="AO73" s="39" t="str">
        <f t="shared" si="20"/>
        <v/>
      </c>
      <c r="AP73" s="267"/>
      <c r="AQ73" s="43" t="str">
        <f t="shared" si="9"/>
        <v/>
      </c>
      <c r="AR73" s="267"/>
      <c r="AS73" s="267"/>
      <c r="AT73" s="350"/>
      <c r="AU73" s="200"/>
      <c r="AV73" s="199"/>
      <c r="AW73" s="199"/>
      <c r="AX73" s="199"/>
      <c r="AY73" s="199"/>
      <c r="AZ73" s="200"/>
      <c r="BA73" s="200"/>
      <c r="BB73" s="199"/>
      <c r="BC73" s="199"/>
      <c r="BD73" s="199"/>
      <c r="BE73" s="199"/>
      <c r="BF73" s="117"/>
      <c r="BG73" s="350"/>
      <c r="BH73" s="200"/>
      <c r="BI73" s="199"/>
      <c r="BJ73" s="199"/>
      <c r="BK73" s="199"/>
      <c r="BL73" s="199"/>
      <c r="BM73" s="200"/>
      <c r="BN73" s="200"/>
      <c r="BO73" s="199"/>
      <c r="BP73" s="199"/>
      <c r="BQ73" s="199"/>
      <c r="BR73" s="199"/>
      <c r="BS73" s="117"/>
      <c r="BT73" s="38" t="str">
        <f>IF($P73="七種競技",COUNTIF($P$21:$P73,"七種競技"),"")</f>
        <v/>
      </c>
      <c r="BU73" s="39" t="str">
        <f t="shared" ca="1" si="0"/>
        <v/>
      </c>
      <c r="BV73" s="39" t="str">
        <f t="shared" ca="1" si="1"/>
        <v/>
      </c>
      <c r="BW73" s="39" t="str">
        <f t="shared" ca="1" si="2"/>
        <v/>
      </c>
      <c r="BX73" s="39" t="str">
        <f t="shared" ca="1" si="3"/>
        <v/>
      </c>
      <c r="BY73" s="39" t="str">
        <f t="shared" ca="1" si="4"/>
        <v/>
      </c>
      <c r="BZ73" s="39"/>
      <c r="CA73" s="39"/>
      <c r="CB73" s="39"/>
      <c r="CC73" s="39"/>
      <c r="CE73" s="86"/>
      <c r="CF73" s="43" t="str">
        <f t="shared" si="5"/>
        <v/>
      </c>
    </row>
    <row r="74" spans="2:84" ht="14.25" thickBot="1">
      <c r="B74" s="278"/>
      <c r="C74" s="67" t="s">
        <v>3696</v>
      </c>
      <c r="D74" s="283"/>
      <c r="E74" s="283"/>
      <c r="F74" s="283"/>
      <c r="G74" s="283"/>
      <c r="H74" s="283"/>
      <c r="I74" s="283"/>
      <c r="J74" s="283"/>
      <c r="K74" s="283"/>
      <c r="L74" s="283"/>
      <c r="M74" s="283"/>
      <c r="N74" s="283"/>
      <c r="O74" s="67" t="s">
        <v>3738</v>
      </c>
      <c r="P74" s="139"/>
      <c r="Q74" s="146"/>
      <c r="R74" s="160" t="str">
        <f t="shared" si="6"/>
        <v/>
      </c>
      <c r="S74" s="152"/>
      <c r="T74" s="160" t="str">
        <f t="shared" si="34"/>
        <v/>
      </c>
      <c r="U74" s="146"/>
      <c r="V74" s="249"/>
      <c r="W74" s="374"/>
      <c r="X74" s="374"/>
      <c r="Y74" s="283"/>
      <c r="Z74" s="375"/>
      <c r="AA74" s="375"/>
      <c r="AB74" s="375"/>
      <c r="AC74" s="245"/>
      <c r="AD74" s="371"/>
      <c r="AH74" s="38"/>
      <c r="AI74" s="267"/>
      <c r="AJ74" s="39" t="str">
        <f>IF($P74="","0",VLOOKUP($P74,登録データ!$Q$3:$R$21,2,FALSE))</f>
        <v>0</v>
      </c>
      <c r="AK74" s="39" t="str">
        <f t="shared" si="8"/>
        <v>00</v>
      </c>
      <c r="AL74" s="39" t="str">
        <f t="shared" si="17"/>
        <v/>
      </c>
      <c r="AM74" s="39" t="str">
        <f t="shared" si="18"/>
        <v>000000</v>
      </c>
      <c r="AN74" s="39" t="str">
        <f t="shared" si="19"/>
        <v/>
      </c>
      <c r="AO74" s="39" t="str">
        <f t="shared" si="20"/>
        <v/>
      </c>
      <c r="AP74" s="267"/>
      <c r="AQ74" s="43" t="str">
        <f t="shared" si="9"/>
        <v/>
      </c>
      <c r="AR74" s="267"/>
      <c r="AS74" s="267"/>
      <c r="AT74" s="350"/>
      <c r="AU74" s="200"/>
      <c r="AV74" s="199"/>
      <c r="AW74" s="199"/>
      <c r="AX74" s="199"/>
      <c r="AY74" s="199"/>
      <c r="AZ74" s="200"/>
      <c r="BA74" s="200"/>
      <c r="BB74" s="199"/>
      <c r="BC74" s="199"/>
      <c r="BD74" s="199"/>
      <c r="BE74" s="199"/>
      <c r="BF74" s="117"/>
      <c r="BG74" s="350"/>
      <c r="BH74" s="200"/>
      <c r="BI74" s="199"/>
      <c r="BJ74" s="199"/>
      <c r="BK74" s="199"/>
      <c r="BL74" s="199"/>
      <c r="BM74" s="200"/>
      <c r="BN74" s="200"/>
      <c r="BO74" s="199"/>
      <c r="BP74" s="199"/>
      <c r="BQ74" s="199"/>
      <c r="BR74" s="199"/>
      <c r="BS74" s="117"/>
      <c r="BT74" s="38" t="str">
        <f>IF($P74="七種競技",COUNTIF($P$21:$P74,"七種競技"),"")</f>
        <v/>
      </c>
      <c r="BU74" s="39" t="str">
        <f t="shared" ca="1" si="0"/>
        <v/>
      </c>
      <c r="BV74" s="39" t="str">
        <f t="shared" ca="1" si="1"/>
        <v/>
      </c>
      <c r="BW74" s="39" t="str">
        <f t="shared" ca="1" si="2"/>
        <v/>
      </c>
      <c r="BX74" s="39" t="str">
        <f t="shared" ca="1" si="3"/>
        <v/>
      </c>
      <c r="BY74" s="39" t="str">
        <f t="shared" ca="1" si="4"/>
        <v/>
      </c>
      <c r="BZ74" s="39"/>
      <c r="CA74" s="39"/>
      <c r="CB74" s="39"/>
      <c r="CC74" s="39"/>
      <c r="CE74" s="86"/>
      <c r="CF74" s="43" t="str">
        <f t="shared" si="5"/>
        <v/>
      </c>
    </row>
    <row r="75" spans="2:84" ht="14.25" thickTop="1">
      <c r="B75" s="405">
        <v>19</v>
      </c>
      <c r="C75" s="366"/>
      <c r="D75" s="407" t="str">
        <f>IF($C75="","",IF($C75="@",$D77,VLOOKUP($C75,登録データ!$A$3:$H$2500,2,FALSE)))</f>
        <v/>
      </c>
      <c r="E75" s="407"/>
      <c r="F75" s="407"/>
      <c r="G75" s="407" t="str">
        <f>IF($C75="","",IF($C75="@",$G77,VLOOKUP($C75,登録データ!$A$3:$H$2500,3,FALSE)))</f>
        <v/>
      </c>
      <c r="H75" s="407"/>
      <c r="I75" s="407"/>
      <c r="J75" s="407" t="str">
        <f>IF($C75="","",IF($C75="@",$J77,VLOOKUP($C75,登録データ!$A$3:$H$2500,7,FALSE)))</f>
        <v/>
      </c>
      <c r="K75" s="407"/>
      <c r="L75" s="407" t="str">
        <f>IF($C75="","",IF($C75="@",$L77,VLOOKUP($C75,登録データ!$A$3:$H$2500,4,FALSE)))</f>
        <v/>
      </c>
      <c r="M75" s="407"/>
      <c r="N75" s="407"/>
      <c r="O75" s="52" t="s">
        <v>3697</v>
      </c>
      <c r="P75" s="149"/>
      <c r="Q75" s="53"/>
      <c r="R75" s="156" t="str">
        <f t="shared" si="6"/>
        <v/>
      </c>
      <c r="S75" s="150"/>
      <c r="T75" s="156" t="str">
        <f t="shared" si="34"/>
        <v/>
      </c>
      <c r="U75" s="53"/>
      <c r="V75" s="364"/>
      <c r="W75" s="365"/>
      <c r="X75" s="365"/>
      <c r="Y75" s="366"/>
      <c r="Z75" s="367"/>
      <c r="AA75" s="367"/>
      <c r="AB75" s="367"/>
      <c r="AC75" s="378"/>
      <c r="AD75" s="369"/>
      <c r="AH75" s="38"/>
      <c r="AI75" s="267" t="str">
        <f>IF($C75="","",IF(LEFT($C75,1)="@",0,IF(VLOOKUP($C75,登録データ!$A$3:$V$2500,22,FALSE)=0,0,1)))</f>
        <v/>
      </c>
      <c r="AJ75" s="39" t="str">
        <f>IF($P75="","0",VLOOKUP($P75,登録データ!$Q$3:$R$21,2,FALSE))</f>
        <v>0</v>
      </c>
      <c r="AK75" s="39" t="str">
        <f t="shared" si="8"/>
        <v>00</v>
      </c>
      <c r="AL75" s="39" t="str">
        <f t="shared" si="17"/>
        <v/>
      </c>
      <c r="AM75" s="39" t="str">
        <f t="shared" si="18"/>
        <v>000000</v>
      </c>
      <c r="AN75" s="39" t="str">
        <f t="shared" si="19"/>
        <v/>
      </c>
      <c r="AO75" s="39" t="str">
        <f t="shared" si="20"/>
        <v/>
      </c>
      <c r="AP75" s="267" t="str">
        <f t="shared" ref="AP75" si="243">IF($C75="","",IF($C75="@",0,IF($C75&gt;1500,0,1)))</f>
        <v/>
      </c>
      <c r="AQ75" s="43" t="str">
        <f t="shared" si="9"/>
        <v/>
      </c>
      <c r="AR75" s="267" t="str">
        <f t="shared" ref="AR75" si="244">IF($C75="","",IF($C75="@",0,IF(COUNTIF($C$21:$C$620,$C75)=1,0,1)))</f>
        <v/>
      </c>
      <c r="AS75" s="267" t="str">
        <f t="shared" ref="AS75" si="245">IF($L75="","",IF(OR($L75="東京都",$L75="北海道",$L75="大阪府",$L75="京都府",RIGHT($L75,1)="県"),0,1))</f>
        <v/>
      </c>
      <c r="AT75" s="202" t="str">
        <f>IF($AC75="","",COUNTA($AC$21:$AC75))</f>
        <v/>
      </c>
      <c r="AU75" s="199" t="str">
        <f>IF($C75="","",IF($AT75="","",IF($C75="@",CONCATENATE("@",$D77),$C75)))</f>
        <v/>
      </c>
      <c r="AV75" s="199" t="str">
        <f>IF(LEFT($AU75,1)="@",$D77,"")</f>
        <v/>
      </c>
      <c r="AW75" s="199" t="str">
        <f>IF(LEFT($AU75,1)="@",$G77,"")</f>
        <v/>
      </c>
      <c r="AX75" s="199" t="str">
        <f>IF(LEFT($AU75,1)="@",$J77,"")</f>
        <v/>
      </c>
      <c r="AY75" s="199" t="str">
        <f>IF(LEFT($AU75,1)="@",$L77,"")</f>
        <v/>
      </c>
      <c r="AZ75" s="39"/>
      <c r="BA75" s="39"/>
      <c r="BB75" s="39"/>
      <c r="BC75" s="39"/>
      <c r="BD75" s="39"/>
      <c r="BE75" s="39"/>
      <c r="BG75" s="202" t="str">
        <f>IF($AD75="","",COUNTA($AD$21:$AD75))</f>
        <v/>
      </c>
      <c r="BH75" s="199" t="str">
        <f>IF($C75="","",IF($BG75="","",IF($C75="@",CONCATENATE("@",$D77),$C75)))</f>
        <v/>
      </c>
      <c r="BI75" s="199" t="str">
        <f>IF(LEFT($BH75,1)="@",$D77,"")</f>
        <v/>
      </c>
      <c r="BJ75" s="199" t="str">
        <f>IF(LEFT($BH75,1)="@",$G77,"")</f>
        <v/>
      </c>
      <c r="BK75" s="199" t="str">
        <f>IF(LEFT($BH75,1)="@",$J77,"")</f>
        <v/>
      </c>
      <c r="BL75" s="199" t="str">
        <f>IF(LEFT($BH75,1)="@",$L77,"")</f>
        <v/>
      </c>
      <c r="BM75" s="39"/>
      <c r="BN75" s="39"/>
      <c r="BO75" s="39"/>
      <c r="BP75" s="39"/>
      <c r="BQ75" s="39"/>
      <c r="BT75" s="38" t="str">
        <f>IF($P75="七種競技",COUNTIF($P$21:$P75,"七種競技"),"")</f>
        <v/>
      </c>
      <c r="BU75" s="39" t="str">
        <f t="shared" ca="1" si="0"/>
        <v/>
      </c>
      <c r="BV75" s="39" t="str">
        <f t="shared" ca="1" si="1"/>
        <v/>
      </c>
      <c r="BW75" s="39" t="str">
        <f t="shared" ca="1" si="2"/>
        <v/>
      </c>
      <c r="BX75" s="39" t="str">
        <f t="shared" ca="1" si="3"/>
        <v/>
      </c>
      <c r="BY75" s="39" t="str">
        <f t="shared" ca="1" si="4"/>
        <v/>
      </c>
      <c r="BZ75" s="39"/>
      <c r="CA75" s="39"/>
      <c r="CB75" s="39"/>
      <c r="CC75" s="39"/>
      <c r="CE75" s="86"/>
      <c r="CF75" s="43" t="str">
        <f t="shared" si="5"/>
        <v/>
      </c>
    </row>
    <row r="76" spans="2:84">
      <c r="B76" s="277"/>
      <c r="C76" s="280"/>
      <c r="D76" s="282"/>
      <c r="E76" s="282"/>
      <c r="F76" s="282"/>
      <c r="G76" s="282"/>
      <c r="H76" s="282"/>
      <c r="I76" s="282"/>
      <c r="J76" s="282"/>
      <c r="K76" s="282"/>
      <c r="L76" s="282"/>
      <c r="M76" s="282"/>
      <c r="N76" s="282"/>
      <c r="O76" s="138" t="s">
        <v>3698</v>
      </c>
      <c r="P76" s="136"/>
      <c r="Q76" s="144"/>
      <c r="R76" s="157" t="str">
        <f t="shared" si="6"/>
        <v/>
      </c>
      <c r="S76" s="151"/>
      <c r="T76" s="157" t="str">
        <f t="shared" si="34"/>
        <v/>
      </c>
      <c r="U76" s="144"/>
      <c r="V76" s="246"/>
      <c r="W76" s="372"/>
      <c r="X76" s="372"/>
      <c r="Y76" s="280"/>
      <c r="Z76" s="373"/>
      <c r="AA76" s="373"/>
      <c r="AB76" s="373"/>
      <c r="AC76" s="244"/>
      <c r="AD76" s="370"/>
      <c r="AH76" s="38"/>
      <c r="AI76" s="267"/>
      <c r="AJ76" s="39" t="str">
        <f>IF($P76="","0",VLOOKUP($P76,登録データ!$Q$3:$R$21,2,FALSE))</f>
        <v>0</v>
      </c>
      <c r="AK76" s="39" t="str">
        <f t="shared" si="8"/>
        <v>00</v>
      </c>
      <c r="AL76" s="39" t="str">
        <f t="shared" si="17"/>
        <v/>
      </c>
      <c r="AM76" s="39" t="str">
        <f t="shared" si="18"/>
        <v>000000</v>
      </c>
      <c r="AN76" s="39" t="str">
        <f t="shared" si="19"/>
        <v/>
      </c>
      <c r="AO76" s="39" t="str">
        <f t="shared" si="20"/>
        <v/>
      </c>
      <c r="AP76" s="267"/>
      <c r="AQ76" s="43" t="str">
        <f t="shared" si="9"/>
        <v/>
      </c>
      <c r="AR76" s="267"/>
      <c r="AS76" s="267"/>
      <c r="AT76" s="350"/>
      <c r="AU76" s="200"/>
      <c r="AV76" s="199"/>
      <c r="AW76" s="199"/>
      <c r="AX76" s="199"/>
      <c r="AY76" s="199"/>
      <c r="AZ76" s="39"/>
      <c r="BA76" s="39"/>
      <c r="BB76" s="39"/>
      <c r="BC76" s="39"/>
      <c r="BD76" s="39"/>
      <c r="BE76" s="39"/>
      <c r="BG76" s="350"/>
      <c r="BH76" s="200"/>
      <c r="BI76" s="199"/>
      <c r="BJ76" s="199"/>
      <c r="BK76" s="199"/>
      <c r="BL76" s="199"/>
      <c r="BM76" s="39"/>
      <c r="BN76" s="39"/>
      <c r="BO76" s="39"/>
      <c r="BP76" s="39"/>
      <c r="BQ76" s="39"/>
      <c r="BT76" s="38" t="str">
        <f>IF($P76="七種競技",COUNTIF($P$21:$P76,"七種競技"),"")</f>
        <v/>
      </c>
      <c r="BU76" s="39" t="str">
        <f t="shared" ca="1" si="0"/>
        <v/>
      </c>
      <c r="BV76" s="39" t="str">
        <f t="shared" ca="1" si="1"/>
        <v/>
      </c>
      <c r="BW76" s="39" t="str">
        <f t="shared" ca="1" si="2"/>
        <v/>
      </c>
      <c r="BX76" s="39" t="str">
        <f t="shared" ca="1" si="3"/>
        <v/>
      </c>
      <c r="BY76" s="39" t="str">
        <f t="shared" ca="1" si="4"/>
        <v/>
      </c>
      <c r="BZ76" s="39"/>
      <c r="CA76" s="39"/>
      <c r="CB76" s="39"/>
      <c r="CC76" s="39"/>
      <c r="CE76" s="86"/>
      <c r="CF76" s="43" t="str">
        <f t="shared" si="5"/>
        <v/>
      </c>
    </row>
    <row r="77" spans="2:84" ht="14.25" thickBot="1">
      <c r="B77" s="278"/>
      <c r="C77" s="67" t="s">
        <v>3696</v>
      </c>
      <c r="D77" s="283"/>
      <c r="E77" s="283"/>
      <c r="F77" s="283"/>
      <c r="G77" s="283"/>
      <c r="H77" s="283"/>
      <c r="I77" s="283"/>
      <c r="J77" s="283"/>
      <c r="K77" s="283"/>
      <c r="L77" s="283"/>
      <c r="M77" s="283"/>
      <c r="N77" s="283"/>
      <c r="O77" s="67" t="s">
        <v>3738</v>
      </c>
      <c r="P77" s="139"/>
      <c r="Q77" s="146"/>
      <c r="R77" s="160" t="str">
        <f t="shared" si="6"/>
        <v/>
      </c>
      <c r="S77" s="152"/>
      <c r="T77" s="160" t="str">
        <f t="shared" si="34"/>
        <v/>
      </c>
      <c r="U77" s="146"/>
      <c r="V77" s="249"/>
      <c r="W77" s="374"/>
      <c r="X77" s="374"/>
      <c r="Y77" s="283"/>
      <c r="Z77" s="375"/>
      <c r="AA77" s="375"/>
      <c r="AB77" s="375"/>
      <c r="AC77" s="245"/>
      <c r="AD77" s="371"/>
      <c r="AH77" s="38"/>
      <c r="AI77" s="267"/>
      <c r="AJ77" s="39" t="str">
        <f>IF($P77="","0",VLOOKUP($P77,登録データ!$Q$3:$R$21,2,FALSE))</f>
        <v>0</v>
      </c>
      <c r="AK77" s="39" t="str">
        <f t="shared" si="8"/>
        <v>00</v>
      </c>
      <c r="AL77" s="39" t="str">
        <f t="shared" si="17"/>
        <v/>
      </c>
      <c r="AM77" s="39" t="str">
        <f t="shared" si="18"/>
        <v>000000</v>
      </c>
      <c r="AN77" s="39" t="str">
        <f t="shared" si="19"/>
        <v/>
      </c>
      <c r="AO77" s="39" t="str">
        <f t="shared" si="20"/>
        <v/>
      </c>
      <c r="AP77" s="267"/>
      <c r="AQ77" s="43" t="str">
        <f t="shared" si="9"/>
        <v/>
      </c>
      <c r="AR77" s="267"/>
      <c r="AS77" s="267"/>
      <c r="AT77" s="350"/>
      <c r="AU77" s="200"/>
      <c r="AV77" s="199"/>
      <c r="AW77" s="199"/>
      <c r="AX77" s="199"/>
      <c r="AY77" s="199"/>
      <c r="AZ77" s="39"/>
      <c r="BA77" s="39"/>
      <c r="BB77" s="39"/>
      <c r="BC77" s="39"/>
      <c r="BD77" s="39"/>
      <c r="BE77" s="39"/>
      <c r="BG77" s="350"/>
      <c r="BH77" s="200"/>
      <c r="BI77" s="199"/>
      <c r="BJ77" s="199"/>
      <c r="BK77" s="199"/>
      <c r="BL77" s="199"/>
      <c r="BM77" s="39"/>
      <c r="BN77" s="39"/>
      <c r="BO77" s="39"/>
      <c r="BP77" s="39"/>
      <c r="BQ77" s="39"/>
      <c r="BT77" s="38" t="str">
        <f>IF($P77="七種競技",COUNTIF($P$21:$P77,"七種競技"),"")</f>
        <v/>
      </c>
      <c r="BU77" s="39" t="str">
        <f t="shared" ca="1" si="0"/>
        <v/>
      </c>
      <c r="BV77" s="39" t="str">
        <f t="shared" ca="1" si="1"/>
        <v/>
      </c>
      <c r="BW77" s="39" t="str">
        <f t="shared" ca="1" si="2"/>
        <v/>
      </c>
      <c r="BX77" s="39" t="str">
        <f t="shared" ca="1" si="3"/>
        <v/>
      </c>
      <c r="BY77" s="39" t="str">
        <f t="shared" ca="1" si="4"/>
        <v/>
      </c>
      <c r="BZ77" s="39"/>
      <c r="CA77" s="39"/>
      <c r="CB77" s="39"/>
      <c r="CC77" s="39"/>
      <c r="CE77" s="86"/>
      <c r="CF77" s="43" t="str">
        <f t="shared" si="5"/>
        <v/>
      </c>
    </row>
    <row r="78" spans="2:84" ht="14.25" thickTop="1">
      <c r="B78" s="405">
        <v>20</v>
      </c>
      <c r="C78" s="366"/>
      <c r="D78" s="407" t="str">
        <f>IF($C78="","",IF($C78="@",$D80,VLOOKUP($C78,登録データ!$A$3:$H$2500,2,FALSE)))</f>
        <v/>
      </c>
      <c r="E78" s="407"/>
      <c r="F78" s="407"/>
      <c r="G78" s="407" t="str">
        <f>IF($C78="","",IF($C78="@",$G80,VLOOKUP($C78,登録データ!$A$3:$H$2500,3,FALSE)))</f>
        <v/>
      </c>
      <c r="H78" s="407"/>
      <c r="I78" s="407"/>
      <c r="J78" s="407" t="str">
        <f>IF($C78="","",IF($C78="@",$J80,VLOOKUP($C78,登録データ!$A$3:$H$2500,7,FALSE)))</f>
        <v/>
      </c>
      <c r="K78" s="407"/>
      <c r="L78" s="407" t="str">
        <f>IF($C78="","",IF($C78="@",$L80,VLOOKUP($C78,登録データ!$A$3:$H$2500,4,FALSE)))</f>
        <v/>
      </c>
      <c r="M78" s="407"/>
      <c r="N78" s="407"/>
      <c r="O78" s="52" t="s">
        <v>3697</v>
      </c>
      <c r="P78" s="149"/>
      <c r="Q78" s="53"/>
      <c r="R78" s="156" t="str">
        <f t="shared" si="6"/>
        <v/>
      </c>
      <c r="S78" s="150"/>
      <c r="T78" s="156" t="str">
        <f t="shared" si="34"/>
        <v/>
      </c>
      <c r="U78" s="53"/>
      <c r="V78" s="364"/>
      <c r="W78" s="365"/>
      <c r="X78" s="365"/>
      <c r="Y78" s="366"/>
      <c r="Z78" s="367"/>
      <c r="AA78" s="367"/>
      <c r="AB78" s="367"/>
      <c r="AC78" s="378"/>
      <c r="AD78" s="369"/>
      <c r="AH78" s="38"/>
      <c r="AI78" s="267" t="str">
        <f>IF($C78="","",IF(LEFT($C78,1)="@",0,IF(VLOOKUP($C78,登録データ!$A$3:$V$2500,22,FALSE)=0,0,1)))</f>
        <v/>
      </c>
      <c r="AJ78" s="39" t="str">
        <f>IF($P78="","0",VLOOKUP($P78,登録データ!$Q$3:$R$21,2,FALSE))</f>
        <v>0</v>
      </c>
      <c r="AK78" s="39" t="str">
        <f t="shared" si="8"/>
        <v>00</v>
      </c>
      <c r="AL78" s="39" t="str">
        <f t="shared" si="17"/>
        <v/>
      </c>
      <c r="AM78" s="39" t="str">
        <f t="shared" si="18"/>
        <v>000000</v>
      </c>
      <c r="AN78" s="39" t="str">
        <f t="shared" si="19"/>
        <v/>
      </c>
      <c r="AO78" s="39" t="str">
        <f t="shared" si="20"/>
        <v/>
      </c>
      <c r="AP78" s="267" t="str">
        <f t="shared" ref="AP78" si="246">IF($C78="","",IF($C78="@",0,IF($C78&gt;1500,0,1)))</f>
        <v/>
      </c>
      <c r="AQ78" s="43" t="str">
        <f t="shared" si="9"/>
        <v/>
      </c>
      <c r="AR78" s="267" t="str">
        <f t="shared" ref="AR78" si="247">IF($C78="","",IF($C78="@",0,IF(COUNTIF($C$21:$C$620,$C78)=1,0,1)))</f>
        <v/>
      </c>
      <c r="AS78" s="267" t="str">
        <f t="shared" ref="AS78" si="248">IF($L78="","",IF(OR($L78="東京都",$L78="北海道",$L78="大阪府",$L78="京都府",RIGHT($L78,1)="県"),0,1))</f>
        <v/>
      </c>
      <c r="AT78" s="202" t="str">
        <f>IF($AC78="","",COUNTA($AC$21:$AC78))</f>
        <v/>
      </c>
      <c r="AU78" s="199" t="str">
        <f>IF($C78="","",IF($AT78="","",IF($C78="@",CONCATENATE("@",$D80),$C78)))</f>
        <v/>
      </c>
      <c r="AV78" s="199" t="str">
        <f>IF(LEFT($AU78,1)="@",$D80,"")</f>
        <v/>
      </c>
      <c r="AW78" s="199" t="str">
        <f>IF(LEFT($AU78,1)="@",$G80,"")</f>
        <v/>
      </c>
      <c r="AX78" s="199" t="str">
        <f>IF(LEFT($AU78,1)="@",$J80,"")</f>
        <v/>
      </c>
      <c r="AY78" s="199" t="str">
        <f>IF(LEFT($AU78,1)="@",$L80,"")</f>
        <v/>
      </c>
      <c r="AZ78" s="39"/>
      <c r="BA78" s="39"/>
      <c r="BB78" s="39"/>
      <c r="BC78" s="39"/>
      <c r="BD78" s="39"/>
      <c r="BE78" s="39"/>
      <c r="BG78" s="202" t="str">
        <f>IF($AD78="","",COUNTA($AD$21:$AD78))</f>
        <v/>
      </c>
      <c r="BH78" s="199" t="str">
        <f>IF($C78="","",IF($BG78="","",IF($C78="@",CONCATENATE("@",$D80),$C78)))</f>
        <v/>
      </c>
      <c r="BI78" s="199" t="str">
        <f>IF(LEFT($BH78,1)="@",$D80,"")</f>
        <v/>
      </c>
      <c r="BJ78" s="199" t="str">
        <f>IF(LEFT($BH78,1)="@",$G80,"")</f>
        <v/>
      </c>
      <c r="BK78" s="199" t="str">
        <f>IF(LEFT($BH78,1)="@",$J80,"")</f>
        <v/>
      </c>
      <c r="BL78" s="199" t="str">
        <f>IF(LEFT($BH78,1)="@",$L80,"")</f>
        <v/>
      </c>
      <c r="BM78" s="39"/>
      <c r="BN78" s="39"/>
      <c r="BO78" s="39"/>
      <c r="BP78" s="39"/>
      <c r="BQ78" s="39"/>
      <c r="BT78" s="38" t="str">
        <f>IF($P78="七種競技",COUNTIF($P$21:$P78,"七種競技"),"")</f>
        <v/>
      </c>
      <c r="BU78" s="39" t="str">
        <f t="shared" ca="1" si="0"/>
        <v/>
      </c>
      <c r="BV78" s="39" t="str">
        <f t="shared" ca="1" si="1"/>
        <v/>
      </c>
      <c r="BW78" s="39" t="str">
        <f t="shared" ca="1" si="2"/>
        <v/>
      </c>
      <c r="BX78" s="39" t="str">
        <f t="shared" ca="1" si="3"/>
        <v/>
      </c>
      <c r="BY78" s="39" t="str">
        <f t="shared" ca="1" si="4"/>
        <v/>
      </c>
      <c r="BZ78" s="39"/>
      <c r="CA78" s="39"/>
      <c r="CB78" s="39"/>
      <c r="CC78" s="39"/>
      <c r="CE78" s="86"/>
      <c r="CF78" s="43" t="str">
        <f t="shared" si="5"/>
        <v/>
      </c>
    </row>
    <row r="79" spans="2:84">
      <c r="B79" s="277"/>
      <c r="C79" s="280"/>
      <c r="D79" s="282"/>
      <c r="E79" s="282"/>
      <c r="F79" s="282"/>
      <c r="G79" s="282"/>
      <c r="H79" s="282"/>
      <c r="I79" s="282"/>
      <c r="J79" s="282"/>
      <c r="K79" s="282"/>
      <c r="L79" s="282"/>
      <c r="M79" s="282"/>
      <c r="N79" s="282"/>
      <c r="O79" s="138" t="s">
        <v>3698</v>
      </c>
      <c r="P79" s="136"/>
      <c r="Q79" s="144"/>
      <c r="R79" s="157" t="str">
        <f t="shared" si="6"/>
        <v/>
      </c>
      <c r="S79" s="151"/>
      <c r="T79" s="157" t="str">
        <f t="shared" si="34"/>
        <v/>
      </c>
      <c r="U79" s="144"/>
      <c r="V79" s="246"/>
      <c r="W79" s="372"/>
      <c r="X79" s="372"/>
      <c r="Y79" s="280"/>
      <c r="Z79" s="373"/>
      <c r="AA79" s="373"/>
      <c r="AB79" s="373"/>
      <c r="AC79" s="244"/>
      <c r="AD79" s="370"/>
      <c r="AH79" s="38"/>
      <c r="AI79" s="267"/>
      <c r="AJ79" s="39" t="str">
        <f>IF($P79="","0",VLOOKUP($P79,登録データ!$Q$3:$R$21,2,FALSE))</f>
        <v>0</v>
      </c>
      <c r="AK79" s="39" t="str">
        <f t="shared" si="8"/>
        <v>00</v>
      </c>
      <c r="AL79" s="39" t="str">
        <f t="shared" si="17"/>
        <v/>
      </c>
      <c r="AM79" s="39" t="str">
        <f t="shared" si="18"/>
        <v>000000</v>
      </c>
      <c r="AN79" s="39" t="str">
        <f t="shared" si="19"/>
        <v/>
      </c>
      <c r="AO79" s="39" t="str">
        <f t="shared" si="20"/>
        <v/>
      </c>
      <c r="AP79" s="267"/>
      <c r="AQ79" s="43" t="str">
        <f t="shared" si="9"/>
        <v/>
      </c>
      <c r="AR79" s="267"/>
      <c r="AS79" s="267"/>
      <c r="AT79" s="350"/>
      <c r="AU79" s="200"/>
      <c r="AV79" s="199"/>
      <c r="AW79" s="199"/>
      <c r="AX79" s="199"/>
      <c r="AY79" s="199"/>
      <c r="AZ79" s="39"/>
      <c r="BA79" s="39"/>
      <c r="BB79" s="39"/>
      <c r="BC79" s="39"/>
      <c r="BD79" s="39"/>
      <c r="BE79" s="39"/>
      <c r="BG79" s="350"/>
      <c r="BH79" s="200"/>
      <c r="BI79" s="199"/>
      <c r="BJ79" s="199"/>
      <c r="BK79" s="199"/>
      <c r="BL79" s="199"/>
      <c r="BM79" s="39"/>
      <c r="BN79" s="39"/>
      <c r="BO79" s="39"/>
      <c r="BP79" s="39"/>
      <c r="BQ79" s="39"/>
      <c r="BT79" s="38" t="str">
        <f>IF($P79="七種競技",COUNTIF($P$21:$P79,"七種競技"),"")</f>
        <v/>
      </c>
      <c r="BU79" s="39" t="str">
        <f t="shared" ca="1" si="0"/>
        <v/>
      </c>
      <c r="BV79" s="39" t="str">
        <f t="shared" ca="1" si="1"/>
        <v/>
      </c>
      <c r="BW79" s="39" t="str">
        <f t="shared" ca="1" si="2"/>
        <v/>
      </c>
      <c r="BX79" s="39" t="str">
        <f t="shared" ca="1" si="3"/>
        <v/>
      </c>
      <c r="BY79" s="39" t="str">
        <f t="shared" ca="1" si="4"/>
        <v/>
      </c>
      <c r="BZ79" s="39"/>
      <c r="CA79" s="39"/>
      <c r="CB79" s="39"/>
      <c r="CC79" s="39"/>
      <c r="CE79" s="86"/>
      <c r="CF79" s="43" t="str">
        <f t="shared" si="5"/>
        <v/>
      </c>
    </row>
    <row r="80" spans="2:84" ht="14.25" thickBot="1">
      <c r="B80" s="278"/>
      <c r="C80" s="67" t="s">
        <v>3696</v>
      </c>
      <c r="D80" s="283"/>
      <c r="E80" s="283"/>
      <c r="F80" s="283"/>
      <c r="G80" s="283"/>
      <c r="H80" s="283"/>
      <c r="I80" s="283"/>
      <c r="J80" s="283"/>
      <c r="K80" s="283"/>
      <c r="L80" s="283"/>
      <c r="M80" s="283"/>
      <c r="N80" s="283"/>
      <c r="O80" s="67" t="s">
        <v>3738</v>
      </c>
      <c r="P80" s="139"/>
      <c r="Q80" s="146"/>
      <c r="R80" s="160" t="str">
        <f t="shared" si="6"/>
        <v/>
      </c>
      <c r="S80" s="152"/>
      <c r="T80" s="160" t="str">
        <f t="shared" si="34"/>
        <v/>
      </c>
      <c r="U80" s="146"/>
      <c r="V80" s="249"/>
      <c r="W80" s="374"/>
      <c r="X80" s="374"/>
      <c r="Y80" s="283"/>
      <c r="Z80" s="375"/>
      <c r="AA80" s="375"/>
      <c r="AB80" s="375"/>
      <c r="AC80" s="245"/>
      <c r="AD80" s="371"/>
      <c r="AH80" s="38"/>
      <c r="AI80" s="267"/>
      <c r="AJ80" s="39" t="str">
        <f>IF($P80="","0",VLOOKUP($P80,登録データ!$Q$3:$R$21,2,FALSE))</f>
        <v>0</v>
      </c>
      <c r="AK80" s="39" t="str">
        <f t="shared" si="8"/>
        <v>00</v>
      </c>
      <c r="AL80" s="39" t="str">
        <f t="shared" si="17"/>
        <v/>
      </c>
      <c r="AM80" s="39" t="str">
        <f t="shared" si="18"/>
        <v>000000</v>
      </c>
      <c r="AN80" s="39" t="str">
        <f t="shared" si="19"/>
        <v/>
      </c>
      <c r="AO80" s="39" t="str">
        <f t="shared" si="20"/>
        <v/>
      </c>
      <c r="AP80" s="267"/>
      <c r="AQ80" s="43" t="str">
        <f t="shared" si="9"/>
        <v/>
      </c>
      <c r="AR80" s="267"/>
      <c r="AS80" s="267"/>
      <c r="AT80" s="350"/>
      <c r="AU80" s="200"/>
      <c r="AV80" s="199"/>
      <c r="AW80" s="199"/>
      <c r="AX80" s="199"/>
      <c r="AY80" s="199"/>
      <c r="AZ80" s="39"/>
      <c r="BA80" s="39"/>
      <c r="BB80" s="39"/>
      <c r="BC80" s="39"/>
      <c r="BD80" s="39"/>
      <c r="BE80" s="39"/>
      <c r="BG80" s="350"/>
      <c r="BH80" s="200"/>
      <c r="BI80" s="199"/>
      <c r="BJ80" s="199"/>
      <c r="BK80" s="199"/>
      <c r="BL80" s="199"/>
      <c r="BM80" s="39"/>
      <c r="BN80" s="39"/>
      <c r="BO80" s="39"/>
      <c r="BP80" s="39"/>
      <c r="BQ80" s="39"/>
      <c r="BT80" s="38" t="str">
        <f>IF($P80="七種競技",COUNTIF($P$21:$P80,"七種競技"),"")</f>
        <v/>
      </c>
      <c r="BU80" s="39" t="str">
        <f t="shared" ca="1" si="0"/>
        <v/>
      </c>
      <c r="BV80" s="39" t="str">
        <f t="shared" ca="1" si="1"/>
        <v/>
      </c>
      <c r="BW80" s="39" t="str">
        <f t="shared" ca="1" si="2"/>
        <v/>
      </c>
      <c r="BX80" s="39" t="str">
        <f t="shared" ca="1" si="3"/>
        <v/>
      </c>
      <c r="BY80" s="39" t="str">
        <f t="shared" ca="1" si="4"/>
        <v/>
      </c>
      <c r="BZ80" s="39"/>
      <c r="CA80" s="39"/>
      <c r="CB80" s="39"/>
      <c r="CC80" s="39"/>
      <c r="CE80" s="86"/>
      <c r="CF80" s="43" t="str">
        <f t="shared" si="5"/>
        <v/>
      </c>
    </row>
    <row r="81" spans="2:84" ht="14.25" thickTop="1">
      <c r="B81" s="405">
        <v>21</v>
      </c>
      <c r="C81" s="366"/>
      <c r="D81" s="407" t="str">
        <f>IF($C81="","",IF($C81="@",$D83,VLOOKUP($C81,登録データ!$A$3:$H$2500,2,FALSE)))</f>
        <v/>
      </c>
      <c r="E81" s="407"/>
      <c r="F81" s="407"/>
      <c r="G81" s="407" t="str">
        <f>IF($C81="","",IF($C81="@",$G83,VLOOKUP($C81,登録データ!$A$3:$H$2500,3,FALSE)))</f>
        <v/>
      </c>
      <c r="H81" s="407"/>
      <c r="I81" s="407"/>
      <c r="J81" s="407" t="str">
        <f>IF($C81="","",IF($C81="@",$J83,VLOOKUP($C81,登録データ!$A$3:$H$2500,7,FALSE)))</f>
        <v/>
      </c>
      <c r="K81" s="407"/>
      <c r="L81" s="407" t="str">
        <f>IF($C81="","",IF($C81="@",$L83,VLOOKUP($C81,登録データ!$A$3:$H$2500,4,FALSE)))</f>
        <v/>
      </c>
      <c r="M81" s="407"/>
      <c r="N81" s="407"/>
      <c r="O81" s="52" t="s">
        <v>3697</v>
      </c>
      <c r="P81" s="149"/>
      <c r="Q81" s="53"/>
      <c r="R81" s="156" t="str">
        <f t="shared" si="6"/>
        <v/>
      </c>
      <c r="S81" s="150"/>
      <c r="T81" s="156" t="str">
        <f t="shared" si="34"/>
        <v/>
      </c>
      <c r="U81" s="53"/>
      <c r="V81" s="364"/>
      <c r="W81" s="365"/>
      <c r="X81" s="365"/>
      <c r="Y81" s="366"/>
      <c r="Z81" s="367"/>
      <c r="AA81" s="367"/>
      <c r="AB81" s="367"/>
      <c r="AC81" s="378"/>
      <c r="AD81" s="369"/>
      <c r="AH81" s="38"/>
      <c r="AI81" s="267" t="str">
        <f>IF($C81="","",IF(LEFT($C81,1)="@",0,IF(VLOOKUP($C81,登録データ!$A$3:$V$2500,22,FALSE)=0,0,1)))</f>
        <v/>
      </c>
      <c r="AJ81" s="39" t="str">
        <f>IF($P81="","0",VLOOKUP($P81,登録データ!$Q$3:$R$21,2,FALSE))</f>
        <v>0</v>
      </c>
      <c r="AK81" s="39" t="str">
        <f t="shared" si="8"/>
        <v>00</v>
      </c>
      <c r="AL81" s="39" t="str">
        <f t="shared" si="17"/>
        <v/>
      </c>
      <c r="AM81" s="39" t="str">
        <f t="shared" si="18"/>
        <v>000000</v>
      </c>
      <c r="AN81" s="39" t="str">
        <f t="shared" si="19"/>
        <v/>
      </c>
      <c r="AO81" s="39" t="str">
        <f t="shared" si="20"/>
        <v/>
      </c>
      <c r="AP81" s="267" t="str">
        <f t="shared" ref="AP81" si="249">IF($C81="","",IF($C81="@",0,IF($C81&gt;1500,0,1)))</f>
        <v/>
      </c>
      <c r="AQ81" s="43" t="str">
        <f t="shared" si="9"/>
        <v/>
      </c>
      <c r="AR81" s="267" t="str">
        <f t="shared" ref="AR81" si="250">IF($C81="","",IF($C81="@",0,IF(COUNTIF($C$21:$C$620,$C81)=1,0,1)))</f>
        <v/>
      </c>
      <c r="AS81" s="267" t="str">
        <f t="shared" ref="AS81" si="251">IF($L81="","",IF(OR($L81="東京都",$L81="北海道",$L81="大阪府",$L81="京都府",RIGHT($L81,1)="県"),0,1))</f>
        <v/>
      </c>
      <c r="AT81" s="202" t="str">
        <f>IF($AC81="","",COUNTA($AC$21:$AC81))</f>
        <v/>
      </c>
      <c r="AU81" s="199" t="str">
        <f>IF($C81="","",IF($AT81="","",IF($C81="@",CONCATENATE("@",$D83),$C81)))</f>
        <v/>
      </c>
      <c r="AV81" s="199" t="str">
        <f>IF(LEFT($AU81,1)="@",$D83,"")</f>
        <v/>
      </c>
      <c r="AW81" s="199" t="str">
        <f>IF(LEFT($AU81,1)="@",$G83,"")</f>
        <v/>
      </c>
      <c r="AX81" s="199" t="str">
        <f>IF(LEFT($AU81,1)="@",$J83,"")</f>
        <v/>
      </c>
      <c r="AY81" s="199" t="str">
        <f>IF(LEFT($AU81,1)="@",$L83,"")</f>
        <v/>
      </c>
      <c r="AZ81" s="39"/>
      <c r="BA81" s="39"/>
      <c r="BB81" s="39"/>
      <c r="BC81" s="39"/>
      <c r="BD81" s="39"/>
      <c r="BE81" s="39"/>
      <c r="BG81" s="202" t="str">
        <f>IF($AD81="","",COUNTA($AD$21:$AD81))</f>
        <v/>
      </c>
      <c r="BH81" s="199" t="str">
        <f>IF($C81="","",IF($BG81="","",IF($C81="@",CONCATENATE("@",$D83),$C81)))</f>
        <v/>
      </c>
      <c r="BI81" s="199" t="str">
        <f>IF(LEFT($BH81,1)="@",$D83,"")</f>
        <v/>
      </c>
      <c r="BJ81" s="199" t="str">
        <f>IF(LEFT($BH81,1)="@",$G83,"")</f>
        <v/>
      </c>
      <c r="BK81" s="199" t="str">
        <f>IF(LEFT($BH81,1)="@",$J83,"")</f>
        <v/>
      </c>
      <c r="BL81" s="199" t="str">
        <f>IF(LEFT($BH81,1)="@",$L83,"")</f>
        <v/>
      </c>
      <c r="BM81" s="39"/>
      <c r="BN81" s="39"/>
      <c r="BO81" s="39"/>
      <c r="BP81" s="39"/>
      <c r="BQ81" s="39"/>
      <c r="BT81" s="38" t="str">
        <f>IF($P81="七種競技",COUNTIF($P$21:$P81,"七種競技"),"")</f>
        <v/>
      </c>
      <c r="BU81" s="39" t="str">
        <f t="shared" ca="1" si="0"/>
        <v/>
      </c>
      <c r="BV81" s="39" t="str">
        <f t="shared" ca="1" si="1"/>
        <v/>
      </c>
      <c r="BW81" s="39" t="str">
        <f t="shared" ca="1" si="2"/>
        <v/>
      </c>
      <c r="BX81" s="39" t="str">
        <f t="shared" ca="1" si="3"/>
        <v/>
      </c>
      <c r="BY81" s="39" t="str">
        <f t="shared" ca="1" si="4"/>
        <v/>
      </c>
      <c r="BZ81" s="39"/>
      <c r="CA81" s="39"/>
      <c r="CB81" s="39"/>
      <c r="CC81" s="39"/>
      <c r="CE81" s="86"/>
      <c r="CF81" s="43" t="str">
        <f t="shared" si="5"/>
        <v/>
      </c>
    </row>
    <row r="82" spans="2:84">
      <c r="B82" s="277"/>
      <c r="C82" s="280"/>
      <c r="D82" s="282"/>
      <c r="E82" s="282"/>
      <c r="F82" s="282"/>
      <c r="G82" s="282"/>
      <c r="H82" s="282"/>
      <c r="I82" s="282"/>
      <c r="J82" s="282"/>
      <c r="K82" s="282"/>
      <c r="L82" s="282"/>
      <c r="M82" s="282"/>
      <c r="N82" s="282"/>
      <c r="O82" s="138" t="s">
        <v>3698</v>
      </c>
      <c r="P82" s="136"/>
      <c r="Q82" s="144"/>
      <c r="R82" s="157" t="str">
        <f t="shared" si="6"/>
        <v/>
      </c>
      <c r="S82" s="151"/>
      <c r="T82" s="157" t="str">
        <f t="shared" si="34"/>
        <v/>
      </c>
      <c r="U82" s="144"/>
      <c r="V82" s="246"/>
      <c r="W82" s="372"/>
      <c r="X82" s="372"/>
      <c r="Y82" s="280"/>
      <c r="Z82" s="373"/>
      <c r="AA82" s="373"/>
      <c r="AB82" s="373"/>
      <c r="AC82" s="244"/>
      <c r="AD82" s="370"/>
      <c r="AH82" s="38"/>
      <c r="AI82" s="267"/>
      <c r="AJ82" s="39" t="str">
        <f>IF($P82="","0",VLOOKUP($P82,登録データ!$Q$3:$R$21,2,FALSE))</f>
        <v>0</v>
      </c>
      <c r="AK82" s="39" t="str">
        <f t="shared" si="8"/>
        <v>00</v>
      </c>
      <c r="AL82" s="39" t="str">
        <f t="shared" si="17"/>
        <v/>
      </c>
      <c r="AM82" s="39" t="str">
        <f t="shared" si="18"/>
        <v>000000</v>
      </c>
      <c r="AN82" s="39" t="str">
        <f t="shared" si="19"/>
        <v/>
      </c>
      <c r="AO82" s="39" t="str">
        <f t="shared" si="20"/>
        <v/>
      </c>
      <c r="AP82" s="267"/>
      <c r="AQ82" s="43" t="str">
        <f t="shared" si="9"/>
        <v/>
      </c>
      <c r="AR82" s="267"/>
      <c r="AS82" s="267"/>
      <c r="AT82" s="350"/>
      <c r="AU82" s="200"/>
      <c r="AV82" s="199"/>
      <c r="AW82" s="199"/>
      <c r="AX82" s="199"/>
      <c r="AY82" s="199"/>
      <c r="AZ82" s="39"/>
      <c r="BA82" s="39"/>
      <c r="BB82" s="39"/>
      <c r="BC82" s="39"/>
      <c r="BD82" s="39"/>
      <c r="BE82" s="39"/>
      <c r="BG82" s="350"/>
      <c r="BH82" s="200"/>
      <c r="BI82" s="199"/>
      <c r="BJ82" s="199"/>
      <c r="BK82" s="199"/>
      <c r="BL82" s="199"/>
      <c r="BM82" s="39"/>
      <c r="BN82" s="39"/>
      <c r="BO82" s="39"/>
      <c r="BP82" s="39"/>
      <c r="BQ82" s="39"/>
      <c r="BT82" s="38" t="str">
        <f>IF($P82="七種競技",COUNTIF($P$21:$P82,"七種競技"),"")</f>
        <v/>
      </c>
      <c r="BU82" s="39" t="str">
        <f t="shared" ca="1" si="0"/>
        <v/>
      </c>
      <c r="BV82" s="39" t="str">
        <f t="shared" ca="1" si="1"/>
        <v/>
      </c>
      <c r="BW82" s="39" t="str">
        <f t="shared" ca="1" si="2"/>
        <v/>
      </c>
      <c r="BX82" s="39" t="str">
        <f t="shared" ca="1" si="3"/>
        <v/>
      </c>
      <c r="BY82" s="39" t="str">
        <f t="shared" ca="1" si="4"/>
        <v/>
      </c>
      <c r="BZ82" s="39"/>
      <c r="CA82" s="39"/>
      <c r="CB82" s="39"/>
      <c r="CC82" s="39"/>
      <c r="CE82" s="86"/>
      <c r="CF82" s="43" t="str">
        <f t="shared" si="5"/>
        <v/>
      </c>
    </row>
    <row r="83" spans="2:84" ht="14.25" thickBot="1">
      <c r="B83" s="278"/>
      <c r="C83" s="67" t="s">
        <v>3696</v>
      </c>
      <c r="D83" s="283"/>
      <c r="E83" s="283"/>
      <c r="F83" s="283"/>
      <c r="G83" s="283"/>
      <c r="H83" s="283"/>
      <c r="I83" s="283"/>
      <c r="J83" s="283"/>
      <c r="K83" s="283"/>
      <c r="L83" s="283"/>
      <c r="M83" s="283"/>
      <c r="N83" s="283"/>
      <c r="O83" s="67" t="s">
        <v>3738</v>
      </c>
      <c r="P83" s="139"/>
      <c r="Q83" s="146"/>
      <c r="R83" s="160" t="str">
        <f t="shared" si="6"/>
        <v/>
      </c>
      <c r="S83" s="152"/>
      <c r="T83" s="160" t="str">
        <f t="shared" si="34"/>
        <v/>
      </c>
      <c r="U83" s="146"/>
      <c r="V83" s="249"/>
      <c r="W83" s="374"/>
      <c r="X83" s="374"/>
      <c r="Y83" s="283"/>
      <c r="Z83" s="375"/>
      <c r="AA83" s="375"/>
      <c r="AB83" s="375"/>
      <c r="AC83" s="245"/>
      <c r="AD83" s="371"/>
      <c r="AH83" s="38"/>
      <c r="AI83" s="267"/>
      <c r="AJ83" s="39" t="str">
        <f>IF($P83="","0",VLOOKUP($P83,登録データ!$Q$3:$R$21,2,FALSE))</f>
        <v>0</v>
      </c>
      <c r="AK83" s="39" t="str">
        <f t="shared" si="8"/>
        <v>00</v>
      </c>
      <c r="AL83" s="39" t="str">
        <f t="shared" si="17"/>
        <v/>
      </c>
      <c r="AM83" s="39" t="str">
        <f t="shared" si="18"/>
        <v>000000</v>
      </c>
      <c r="AN83" s="39" t="str">
        <f t="shared" si="19"/>
        <v/>
      </c>
      <c r="AO83" s="39" t="str">
        <f t="shared" si="20"/>
        <v/>
      </c>
      <c r="AP83" s="267"/>
      <c r="AQ83" s="43" t="str">
        <f t="shared" si="9"/>
        <v/>
      </c>
      <c r="AR83" s="267"/>
      <c r="AS83" s="267"/>
      <c r="AT83" s="350"/>
      <c r="AU83" s="200"/>
      <c r="AV83" s="199"/>
      <c r="AW83" s="199"/>
      <c r="AX83" s="199"/>
      <c r="AY83" s="199"/>
      <c r="AZ83" s="39"/>
      <c r="BA83" s="39"/>
      <c r="BB83" s="39"/>
      <c r="BC83" s="39"/>
      <c r="BD83" s="39"/>
      <c r="BE83" s="39"/>
      <c r="BG83" s="350"/>
      <c r="BH83" s="200"/>
      <c r="BI83" s="199"/>
      <c r="BJ83" s="199"/>
      <c r="BK83" s="199"/>
      <c r="BL83" s="199"/>
      <c r="BM83" s="39"/>
      <c r="BN83" s="39"/>
      <c r="BO83" s="39"/>
      <c r="BP83" s="39"/>
      <c r="BQ83" s="39"/>
      <c r="BT83" s="38" t="str">
        <f>IF($P83="七種競技",COUNTIF($P$21:$P83,"七種競技"),"")</f>
        <v/>
      </c>
      <c r="BU83" s="39" t="str">
        <f t="shared" ca="1" si="0"/>
        <v/>
      </c>
      <c r="BV83" s="39" t="str">
        <f t="shared" ca="1" si="1"/>
        <v/>
      </c>
      <c r="BW83" s="39" t="str">
        <f t="shared" ca="1" si="2"/>
        <v/>
      </c>
      <c r="BX83" s="39" t="str">
        <f t="shared" ca="1" si="3"/>
        <v/>
      </c>
      <c r="BY83" s="39" t="str">
        <f t="shared" ca="1" si="4"/>
        <v/>
      </c>
      <c r="BZ83" s="39"/>
      <c r="CA83" s="39"/>
      <c r="CB83" s="39"/>
      <c r="CC83" s="39"/>
      <c r="CE83" s="86"/>
      <c r="CF83" s="43" t="str">
        <f t="shared" si="5"/>
        <v/>
      </c>
    </row>
    <row r="84" spans="2:84" ht="14.25" thickTop="1">
      <c r="B84" s="405">
        <v>22</v>
      </c>
      <c r="C84" s="366"/>
      <c r="D84" s="407" t="str">
        <f>IF($C84="","",IF($C84="@",$D86,VLOOKUP($C84,登録データ!$A$3:$H$2500,2,FALSE)))</f>
        <v/>
      </c>
      <c r="E84" s="407"/>
      <c r="F84" s="407"/>
      <c r="G84" s="407" t="str">
        <f>IF($C84="","",IF($C84="@",$G86,VLOOKUP($C84,登録データ!$A$3:$H$2500,3,FALSE)))</f>
        <v/>
      </c>
      <c r="H84" s="407"/>
      <c r="I84" s="407"/>
      <c r="J84" s="407" t="str">
        <f>IF($C84="","",IF($C84="@",$J86,VLOOKUP($C84,登録データ!$A$3:$H$2500,7,FALSE)))</f>
        <v/>
      </c>
      <c r="K84" s="407"/>
      <c r="L84" s="407" t="str">
        <f>IF($C84="","",IF($C84="@",$L86,VLOOKUP($C84,登録データ!$A$3:$H$2500,4,FALSE)))</f>
        <v/>
      </c>
      <c r="M84" s="407"/>
      <c r="N84" s="407"/>
      <c r="O84" s="52" t="s">
        <v>3697</v>
      </c>
      <c r="P84" s="149"/>
      <c r="Q84" s="53"/>
      <c r="R84" s="156" t="str">
        <f t="shared" si="6"/>
        <v/>
      </c>
      <c r="S84" s="150"/>
      <c r="T84" s="156" t="str">
        <f t="shared" si="34"/>
        <v/>
      </c>
      <c r="U84" s="53"/>
      <c r="V84" s="364"/>
      <c r="W84" s="365"/>
      <c r="X84" s="365"/>
      <c r="Y84" s="366"/>
      <c r="Z84" s="367"/>
      <c r="AA84" s="367"/>
      <c r="AB84" s="367"/>
      <c r="AC84" s="378"/>
      <c r="AD84" s="369"/>
      <c r="AH84" s="38"/>
      <c r="AI84" s="267" t="str">
        <f>IF($C84="","",IF(LEFT($C84,1)="@",0,IF(VLOOKUP($C84,登録データ!$A$3:$V$2500,22,FALSE)=0,0,1)))</f>
        <v/>
      </c>
      <c r="AJ84" s="39" t="str">
        <f>IF($P84="","0",VLOOKUP($P84,登録データ!$Q$3:$R$21,2,FALSE))</f>
        <v>0</v>
      </c>
      <c r="AK84" s="39" t="str">
        <f t="shared" si="8"/>
        <v>00</v>
      </c>
      <c r="AL84" s="39" t="str">
        <f t="shared" si="17"/>
        <v/>
      </c>
      <c r="AM84" s="39" t="str">
        <f t="shared" si="18"/>
        <v>000000</v>
      </c>
      <c r="AN84" s="39" t="str">
        <f t="shared" si="19"/>
        <v/>
      </c>
      <c r="AO84" s="39" t="str">
        <f t="shared" si="20"/>
        <v/>
      </c>
      <c r="AP84" s="267" t="str">
        <f t="shared" ref="AP84" si="252">IF($C84="","",IF($C84="@",0,IF($C84&gt;1500,0,1)))</f>
        <v/>
      </c>
      <c r="AQ84" s="43" t="str">
        <f t="shared" si="9"/>
        <v/>
      </c>
      <c r="AR84" s="267" t="str">
        <f t="shared" ref="AR84" si="253">IF($C84="","",IF($C84="@",0,IF(COUNTIF($C$21:$C$620,$C84)=1,0,1)))</f>
        <v/>
      </c>
      <c r="AS84" s="267" t="str">
        <f t="shared" ref="AS84" si="254">IF($L84="","",IF(OR($L84="東京都",$L84="北海道",$L84="大阪府",$L84="京都府",RIGHT($L84,1)="県"),0,1))</f>
        <v/>
      </c>
      <c r="AT84" s="202" t="str">
        <f>IF($AC84="","",COUNTA($AC$21:$AC84))</f>
        <v/>
      </c>
      <c r="AU84" s="199" t="str">
        <f>IF($C84="","",IF($AT84="","",IF($C84="@",CONCATENATE("@",$D86),$C84)))</f>
        <v/>
      </c>
      <c r="AV84" s="199" t="str">
        <f>IF(LEFT($AU84,1)="@",$D86,"")</f>
        <v/>
      </c>
      <c r="AW84" s="199" t="str">
        <f>IF(LEFT($AU84,1)="@",$G86,"")</f>
        <v/>
      </c>
      <c r="AX84" s="199" t="str">
        <f>IF(LEFT($AU84,1)="@",$J86,"")</f>
        <v/>
      </c>
      <c r="AY84" s="199" t="str">
        <f>IF(LEFT($AU84,1)="@",$L86,"")</f>
        <v/>
      </c>
      <c r="AZ84" s="39"/>
      <c r="BA84" s="39"/>
      <c r="BB84" s="39"/>
      <c r="BC84" s="39"/>
      <c r="BD84" s="39"/>
      <c r="BE84" s="39"/>
      <c r="BG84" s="202" t="str">
        <f>IF($AD84="","",COUNTA($AD$21:$AD84))</f>
        <v/>
      </c>
      <c r="BH84" s="199" t="str">
        <f>IF($C84="","",IF($BG84="","",IF($C84="@",CONCATENATE("@",$D86),$C84)))</f>
        <v/>
      </c>
      <c r="BI84" s="199" t="str">
        <f>IF(LEFT($BH84,1)="@",$D86,"")</f>
        <v/>
      </c>
      <c r="BJ84" s="199" t="str">
        <f>IF(LEFT($BH84,1)="@",$G86,"")</f>
        <v/>
      </c>
      <c r="BK84" s="199" t="str">
        <f>IF(LEFT($BH84,1)="@",$J86,"")</f>
        <v/>
      </c>
      <c r="BL84" s="199" t="str">
        <f>IF(LEFT($BH84,1)="@",$L86,"")</f>
        <v/>
      </c>
      <c r="BM84" s="39"/>
      <c r="BN84" s="39"/>
      <c r="BO84" s="39"/>
      <c r="BP84" s="39"/>
      <c r="BQ84" s="39"/>
      <c r="BT84" s="38" t="str">
        <f>IF($P84="七種競技",COUNTIF($P$21:$P84,"七種競技"),"")</f>
        <v/>
      </c>
      <c r="BU84" s="39" t="str">
        <f t="shared" ca="1" si="0"/>
        <v/>
      </c>
      <c r="BV84" s="39" t="str">
        <f t="shared" ca="1" si="1"/>
        <v/>
      </c>
      <c r="BW84" s="39" t="str">
        <f t="shared" ca="1" si="2"/>
        <v/>
      </c>
      <c r="BX84" s="39" t="str">
        <f t="shared" ca="1" si="3"/>
        <v/>
      </c>
      <c r="BY84" s="39" t="str">
        <f t="shared" ca="1" si="4"/>
        <v/>
      </c>
      <c r="BZ84" s="39"/>
      <c r="CA84" s="39"/>
      <c r="CB84" s="39"/>
      <c r="CC84" s="39"/>
      <c r="CE84" s="86"/>
      <c r="CF84" s="43" t="str">
        <f t="shared" si="5"/>
        <v/>
      </c>
    </row>
    <row r="85" spans="2:84">
      <c r="B85" s="277"/>
      <c r="C85" s="280"/>
      <c r="D85" s="282"/>
      <c r="E85" s="282"/>
      <c r="F85" s="282"/>
      <c r="G85" s="282"/>
      <c r="H85" s="282"/>
      <c r="I85" s="282"/>
      <c r="J85" s="282"/>
      <c r="K85" s="282"/>
      <c r="L85" s="282"/>
      <c r="M85" s="282"/>
      <c r="N85" s="282"/>
      <c r="O85" s="138" t="s">
        <v>3698</v>
      </c>
      <c r="P85" s="136"/>
      <c r="Q85" s="144"/>
      <c r="R85" s="157" t="str">
        <f t="shared" si="6"/>
        <v/>
      </c>
      <c r="S85" s="151"/>
      <c r="T85" s="157" t="str">
        <f t="shared" si="34"/>
        <v/>
      </c>
      <c r="U85" s="144"/>
      <c r="V85" s="246"/>
      <c r="W85" s="372"/>
      <c r="X85" s="372"/>
      <c r="Y85" s="280"/>
      <c r="Z85" s="373"/>
      <c r="AA85" s="373"/>
      <c r="AB85" s="373"/>
      <c r="AC85" s="244"/>
      <c r="AD85" s="370"/>
      <c r="AH85" s="38"/>
      <c r="AI85" s="267"/>
      <c r="AJ85" s="39" t="str">
        <f>IF($P85="","0",VLOOKUP($P85,登録データ!$Q$3:$R$21,2,FALSE))</f>
        <v>0</v>
      </c>
      <c r="AK85" s="39" t="str">
        <f t="shared" si="8"/>
        <v>00</v>
      </c>
      <c r="AL85" s="39" t="str">
        <f t="shared" si="17"/>
        <v/>
      </c>
      <c r="AM85" s="39" t="str">
        <f t="shared" si="18"/>
        <v>000000</v>
      </c>
      <c r="AN85" s="39" t="str">
        <f t="shared" si="19"/>
        <v/>
      </c>
      <c r="AO85" s="39" t="str">
        <f t="shared" si="20"/>
        <v/>
      </c>
      <c r="AP85" s="267"/>
      <c r="AQ85" s="43" t="str">
        <f t="shared" si="9"/>
        <v/>
      </c>
      <c r="AR85" s="267"/>
      <c r="AS85" s="267"/>
      <c r="AT85" s="350"/>
      <c r="AU85" s="200"/>
      <c r="AV85" s="199"/>
      <c r="AW85" s="199"/>
      <c r="AX85" s="199"/>
      <c r="AY85" s="199"/>
      <c r="AZ85" s="39"/>
      <c r="BA85" s="39"/>
      <c r="BB85" s="39"/>
      <c r="BC85" s="39"/>
      <c r="BD85" s="39"/>
      <c r="BE85" s="39"/>
      <c r="BG85" s="350"/>
      <c r="BH85" s="200"/>
      <c r="BI85" s="199"/>
      <c r="BJ85" s="199"/>
      <c r="BK85" s="199"/>
      <c r="BL85" s="199"/>
      <c r="BM85" s="39"/>
      <c r="BN85" s="39"/>
      <c r="BO85" s="39"/>
      <c r="BP85" s="39"/>
      <c r="BQ85" s="39"/>
      <c r="BT85" s="38" t="str">
        <f>IF($P85="七種競技",COUNTIF($P$21:$P85,"七種競技"),"")</f>
        <v/>
      </c>
      <c r="BU85" s="39" t="str">
        <f t="shared" ref="BU85:BU148" ca="1" si="255">IF(OFFSET($C85,-MOD(ROW($C85),3),0)="","",IF($BT85="","",IF(OFFSET($C85,-MOD(ROW($C85),3),0)="@",CONCATENATE("@",OFFSET($D87,-MOD(ROW($C85),3),0)),$C85)))</f>
        <v/>
      </c>
      <c r="BV85" s="39" t="str">
        <f t="shared" ref="BV85:BV148" ca="1" si="256">IF(LEFT($BU85,1)="@",OFFSET($D87,-MOD(ROW($C85),3),0),"")</f>
        <v/>
      </c>
      <c r="BW85" s="39" t="str">
        <f t="shared" ref="BW85:BW148" ca="1" si="257">IF(LEFT($BU85,1)="@",OFFSET($G87,-MOD(ROW($C85),3),0),"")</f>
        <v/>
      </c>
      <c r="BX85" s="39" t="str">
        <f t="shared" ref="BX85:BX148" ca="1" si="258">IF(LEFT($BU85,1)="@",OFFSET($J87,-MOD(ROW($C85),3),0),"")</f>
        <v/>
      </c>
      <c r="BY85" s="39" t="str">
        <f t="shared" ref="BY85:BY148" ca="1" si="259">IF(LEFT($BU85,1)="@",OFFSET($L87,-MOD(ROW($C85),3),0),"")</f>
        <v/>
      </c>
      <c r="BZ85" s="39"/>
      <c r="CA85" s="39"/>
      <c r="CB85" s="39"/>
      <c r="CC85" s="39"/>
      <c r="CE85" s="86"/>
      <c r="CF85" s="43" t="str">
        <f t="shared" ref="CF85:CF148" si="260">IF($V85="","",IF(OR($V85&lt;$CF78,$V85&gt;$CF79),1,0))</f>
        <v/>
      </c>
    </row>
    <row r="86" spans="2:84" ht="14.25" thickBot="1">
      <c r="B86" s="278"/>
      <c r="C86" s="67" t="s">
        <v>3696</v>
      </c>
      <c r="D86" s="283"/>
      <c r="E86" s="283"/>
      <c r="F86" s="283"/>
      <c r="G86" s="283"/>
      <c r="H86" s="283"/>
      <c r="I86" s="283"/>
      <c r="J86" s="283"/>
      <c r="K86" s="283"/>
      <c r="L86" s="283"/>
      <c r="M86" s="283"/>
      <c r="N86" s="283"/>
      <c r="O86" s="67" t="s">
        <v>3738</v>
      </c>
      <c r="P86" s="139"/>
      <c r="Q86" s="146"/>
      <c r="R86" s="160" t="str">
        <f t="shared" ref="R86:R149" si="261">IF($P86="","",IF(OR(RIGHT($P86,1)="m",RIGHT($P86,1)="H",RIGHT($P86,1)="C"),"分",""))</f>
        <v/>
      </c>
      <c r="S86" s="152"/>
      <c r="T86" s="160" t="str">
        <f t="shared" si="34"/>
        <v/>
      </c>
      <c r="U86" s="146"/>
      <c r="V86" s="249"/>
      <c r="W86" s="374"/>
      <c r="X86" s="374"/>
      <c r="Y86" s="283"/>
      <c r="Z86" s="375"/>
      <c r="AA86" s="375"/>
      <c r="AB86" s="375"/>
      <c r="AC86" s="245"/>
      <c r="AD86" s="371"/>
      <c r="AH86" s="38"/>
      <c r="AI86" s="267"/>
      <c r="AJ86" s="39" t="str">
        <f>IF($P86="","0",VLOOKUP($P86,登録データ!$Q$3:$R$21,2,FALSE))</f>
        <v>0</v>
      </c>
      <c r="AK86" s="39" t="str">
        <f t="shared" ref="AK86:AK149" si="262">IF($U86="","00",IF(LEN($U86)=1,$U86*10,$U86))</f>
        <v>00</v>
      </c>
      <c r="AL86" s="39" t="str">
        <f t="shared" ref="AL86:AL149" si="263">IF($P86="","",IF(OR(RIGHT($P86,1)="m",RIGHT($P86,1)="H"),1,2))</f>
        <v/>
      </c>
      <c r="AM86" s="39" t="str">
        <f t="shared" si="18"/>
        <v>000000</v>
      </c>
      <c r="AN86" s="39" t="str">
        <f t="shared" si="19"/>
        <v/>
      </c>
      <c r="AO86" s="39" t="str">
        <f t="shared" si="20"/>
        <v/>
      </c>
      <c r="AP86" s="267"/>
      <c r="AQ86" s="43" t="str">
        <f t="shared" ref="AQ86:AQ149" si="264">IF($S86="","",IF($T86="m",0,IF(VALUE($S86)&gt;59,1,0)))</f>
        <v/>
      </c>
      <c r="AR86" s="267"/>
      <c r="AS86" s="267"/>
      <c r="AT86" s="350"/>
      <c r="AU86" s="200"/>
      <c r="AV86" s="199"/>
      <c r="AW86" s="199"/>
      <c r="AX86" s="199"/>
      <c r="AY86" s="199"/>
      <c r="AZ86" s="39"/>
      <c r="BA86" s="39"/>
      <c r="BB86" s="39"/>
      <c r="BC86" s="39"/>
      <c r="BD86" s="39"/>
      <c r="BE86" s="39"/>
      <c r="BG86" s="350"/>
      <c r="BH86" s="200"/>
      <c r="BI86" s="199"/>
      <c r="BJ86" s="199"/>
      <c r="BK86" s="199"/>
      <c r="BL86" s="199"/>
      <c r="BM86" s="39"/>
      <c r="BN86" s="39"/>
      <c r="BO86" s="39"/>
      <c r="BP86" s="39"/>
      <c r="BQ86" s="39"/>
      <c r="BT86" s="38" t="str">
        <f>IF($P86="七種競技",COUNTIF($P$21:$P86,"七種競技"),"")</f>
        <v/>
      </c>
      <c r="BU86" s="39" t="str">
        <f t="shared" ca="1" si="255"/>
        <v/>
      </c>
      <c r="BV86" s="39" t="str">
        <f t="shared" ca="1" si="256"/>
        <v/>
      </c>
      <c r="BW86" s="39" t="str">
        <f t="shared" ca="1" si="257"/>
        <v/>
      </c>
      <c r="BX86" s="39" t="str">
        <f t="shared" ca="1" si="258"/>
        <v/>
      </c>
      <c r="BY86" s="39" t="str">
        <f t="shared" ca="1" si="259"/>
        <v/>
      </c>
      <c r="BZ86" s="39"/>
      <c r="CA86" s="39"/>
      <c r="CB86" s="39"/>
      <c r="CC86" s="39"/>
      <c r="CE86" s="86"/>
      <c r="CF86" s="43" t="str">
        <f t="shared" si="260"/>
        <v/>
      </c>
    </row>
    <row r="87" spans="2:84" ht="14.25" thickTop="1">
      <c r="B87" s="405">
        <v>23</v>
      </c>
      <c r="C87" s="366"/>
      <c r="D87" s="407" t="str">
        <f>IF($C87="","",IF($C87="@",$D89,VLOOKUP($C87,登録データ!$A$3:$H$2500,2,FALSE)))</f>
        <v/>
      </c>
      <c r="E87" s="407"/>
      <c r="F87" s="407"/>
      <c r="G87" s="407" t="str">
        <f>IF($C87="","",IF($C87="@",$G89,VLOOKUP($C87,登録データ!$A$3:$H$2500,3,FALSE)))</f>
        <v/>
      </c>
      <c r="H87" s="407"/>
      <c r="I87" s="407"/>
      <c r="J87" s="407" t="str">
        <f>IF($C87="","",IF($C87="@",$J89,VLOOKUP($C87,登録データ!$A$3:$H$2500,7,FALSE)))</f>
        <v/>
      </c>
      <c r="K87" s="407"/>
      <c r="L87" s="407" t="str">
        <f>IF($C87="","",IF($C87="@",$L89,VLOOKUP($C87,登録データ!$A$3:$H$2500,4,FALSE)))</f>
        <v/>
      </c>
      <c r="M87" s="407"/>
      <c r="N87" s="407"/>
      <c r="O87" s="52" t="s">
        <v>3697</v>
      </c>
      <c r="P87" s="149"/>
      <c r="Q87" s="53"/>
      <c r="R87" s="156" t="str">
        <f t="shared" si="261"/>
        <v/>
      </c>
      <c r="S87" s="150"/>
      <c r="T87" s="156" t="str">
        <f t="shared" si="34"/>
        <v/>
      </c>
      <c r="U87" s="53"/>
      <c r="V87" s="364"/>
      <c r="W87" s="365"/>
      <c r="X87" s="365"/>
      <c r="Y87" s="366"/>
      <c r="Z87" s="367"/>
      <c r="AA87" s="367"/>
      <c r="AB87" s="367"/>
      <c r="AC87" s="378"/>
      <c r="AD87" s="369"/>
      <c r="AH87" s="38"/>
      <c r="AI87" s="267" t="str">
        <f>IF($C87="","",IF(LEFT($C87,1)="@",0,IF(VLOOKUP($C87,登録データ!$A$3:$V$2500,22,FALSE)=0,0,1)))</f>
        <v/>
      </c>
      <c r="AJ87" s="39" t="str">
        <f>IF($P87="","0",VLOOKUP($P87,登録データ!$Q$3:$R$21,2,FALSE))</f>
        <v>0</v>
      </c>
      <c r="AK87" s="39" t="str">
        <f t="shared" si="262"/>
        <v>00</v>
      </c>
      <c r="AL87" s="39" t="str">
        <f t="shared" si="263"/>
        <v/>
      </c>
      <c r="AM87" s="39" t="str">
        <f t="shared" ref="AM87:AM150" si="265">IF($AL87=2,IF($S87="","0000",CONCATENATE(RIGHT($S87+100,2),$AK87)),IF($S87="","000000",CONCATENATE(RIGHT($Q87+100,2),RIGHT($S87+100,2),$AK87)))</f>
        <v>000000</v>
      </c>
      <c r="AN87" s="39" t="str">
        <f t="shared" ref="AN87:AN150" si="266">IF($P87="七種競技",0,IF($AL87="","",IF($S87="",1,0)))</f>
        <v/>
      </c>
      <c r="AO87" s="39" t="str">
        <f t="shared" ref="AO87:AO150" si="267">IF($P87="","",CONCATENATE($AJ87," ",IF($AL87=1,RIGHT($AM87+10000000,7),RIGHT($AM87+100000,5))))</f>
        <v/>
      </c>
      <c r="AP87" s="267" t="str">
        <f t="shared" ref="AP87" si="268">IF($C87="","",IF($C87="@",0,IF($C87&gt;1500,0,1)))</f>
        <v/>
      </c>
      <c r="AQ87" s="43" t="str">
        <f t="shared" si="264"/>
        <v/>
      </c>
      <c r="AR87" s="267" t="str">
        <f t="shared" ref="AR87" si="269">IF($C87="","",IF($C87="@",0,IF(COUNTIF($C$21:$C$620,$C87)=1,0,1)))</f>
        <v/>
      </c>
      <c r="AS87" s="267" t="str">
        <f t="shared" ref="AS87" si="270">IF($L87="","",IF(OR($L87="東京都",$L87="北海道",$L87="大阪府",$L87="京都府",RIGHT($L87,1)="県"),0,1))</f>
        <v/>
      </c>
      <c r="AT87" s="202" t="str">
        <f>IF($AC87="","",COUNTA($AC$21:$AC87))</f>
        <v/>
      </c>
      <c r="AU87" s="199" t="str">
        <f>IF($C87="","",IF($AT87="","",IF($C87="@",CONCATENATE("@",$D89),$C87)))</f>
        <v/>
      </c>
      <c r="AV87" s="199" t="str">
        <f>IF(LEFT($AU87,1)="@",$D89,"")</f>
        <v/>
      </c>
      <c r="AW87" s="199" t="str">
        <f>IF(LEFT($AU87,1)="@",$G89,"")</f>
        <v/>
      </c>
      <c r="AX87" s="199" t="str">
        <f>IF(LEFT($AU87,1)="@",$J89,"")</f>
        <v/>
      </c>
      <c r="AY87" s="199" t="str">
        <f>IF(LEFT($AU87,1)="@",$L89,"")</f>
        <v/>
      </c>
      <c r="AZ87" s="39"/>
      <c r="BA87" s="39"/>
      <c r="BB87" s="39"/>
      <c r="BC87" s="39"/>
      <c r="BD87" s="39"/>
      <c r="BE87" s="39"/>
      <c r="BG87" s="202" t="str">
        <f>IF($AD87="","",COUNTA($AD$21:$AD87))</f>
        <v/>
      </c>
      <c r="BH87" s="199" t="str">
        <f>IF($C87="","",IF($BG87="","",IF($C87="@",CONCATENATE("@",$D89),$C87)))</f>
        <v/>
      </c>
      <c r="BI87" s="199" t="str">
        <f>IF(LEFT($BH87,1)="@",$D89,"")</f>
        <v/>
      </c>
      <c r="BJ87" s="199" t="str">
        <f>IF(LEFT($BH87,1)="@",$G89,"")</f>
        <v/>
      </c>
      <c r="BK87" s="199" t="str">
        <f>IF(LEFT($BH87,1)="@",$J89,"")</f>
        <v/>
      </c>
      <c r="BL87" s="199" t="str">
        <f>IF(LEFT($BH87,1)="@",$L89,"")</f>
        <v/>
      </c>
      <c r="BM87" s="39"/>
      <c r="BN87" s="39"/>
      <c r="BO87" s="39"/>
      <c r="BP87" s="39"/>
      <c r="BQ87" s="39"/>
      <c r="BT87" s="38" t="str">
        <f>IF($P87="七種競技",COUNTIF($P$21:$P87,"七種競技"),"")</f>
        <v/>
      </c>
      <c r="BU87" s="39" t="str">
        <f t="shared" ca="1" si="255"/>
        <v/>
      </c>
      <c r="BV87" s="39" t="str">
        <f t="shared" ca="1" si="256"/>
        <v/>
      </c>
      <c r="BW87" s="39" t="str">
        <f t="shared" ca="1" si="257"/>
        <v/>
      </c>
      <c r="BX87" s="39" t="str">
        <f t="shared" ca="1" si="258"/>
        <v/>
      </c>
      <c r="BY87" s="39" t="str">
        <f t="shared" ca="1" si="259"/>
        <v/>
      </c>
      <c r="BZ87" s="39"/>
      <c r="CA87" s="39"/>
      <c r="CB87" s="39"/>
      <c r="CC87" s="39"/>
      <c r="CE87" s="86"/>
      <c r="CF87" s="43" t="str">
        <f t="shared" si="260"/>
        <v/>
      </c>
    </row>
    <row r="88" spans="2:84">
      <c r="B88" s="277"/>
      <c r="C88" s="280"/>
      <c r="D88" s="282"/>
      <c r="E88" s="282"/>
      <c r="F88" s="282"/>
      <c r="G88" s="282"/>
      <c r="H88" s="282"/>
      <c r="I88" s="282"/>
      <c r="J88" s="282"/>
      <c r="K88" s="282"/>
      <c r="L88" s="282"/>
      <c r="M88" s="282"/>
      <c r="N88" s="282"/>
      <c r="O88" s="138" t="s">
        <v>3698</v>
      </c>
      <c r="P88" s="136"/>
      <c r="Q88" s="144"/>
      <c r="R88" s="157" t="str">
        <f t="shared" si="261"/>
        <v/>
      </c>
      <c r="S88" s="151"/>
      <c r="T88" s="157" t="str">
        <f t="shared" si="34"/>
        <v/>
      </c>
      <c r="U88" s="144"/>
      <c r="V88" s="246"/>
      <c r="W88" s="372"/>
      <c r="X88" s="372"/>
      <c r="Y88" s="280"/>
      <c r="Z88" s="373"/>
      <c r="AA88" s="373"/>
      <c r="AB88" s="373"/>
      <c r="AC88" s="244"/>
      <c r="AD88" s="370"/>
      <c r="AH88" s="38"/>
      <c r="AI88" s="267"/>
      <c r="AJ88" s="39" t="str">
        <f>IF($P88="","0",VLOOKUP($P88,登録データ!$Q$3:$R$21,2,FALSE))</f>
        <v>0</v>
      </c>
      <c r="AK88" s="39" t="str">
        <f t="shared" si="262"/>
        <v>00</v>
      </c>
      <c r="AL88" s="39" t="str">
        <f t="shared" si="263"/>
        <v/>
      </c>
      <c r="AM88" s="39" t="str">
        <f t="shared" si="265"/>
        <v>000000</v>
      </c>
      <c r="AN88" s="39" t="str">
        <f t="shared" si="266"/>
        <v/>
      </c>
      <c r="AO88" s="39" t="str">
        <f t="shared" si="267"/>
        <v/>
      </c>
      <c r="AP88" s="267"/>
      <c r="AQ88" s="43" t="str">
        <f t="shared" si="264"/>
        <v/>
      </c>
      <c r="AR88" s="267"/>
      <c r="AS88" s="267"/>
      <c r="AT88" s="350"/>
      <c r="AU88" s="200"/>
      <c r="AV88" s="199"/>
      <c r="AW88" s="199"/>
      <c r="AX88" s="199"/>
      <c r="AY88" s="199"/>
      <c r="AZ88" s="39"/>
      <c r="BA88" s="39"/>
      <c r="BB88" s="39"/>
      <c r="BC88" s="39"/>
      <c r="BD88" s="39"/>
      <c r="BE88" s="39"/>
      <c r="BG88" s="350"/>
      <c r="BH88" s="200"/>
      <c r="BI88" s="199"/>
      <c r="BJ88" s="199"/>
      <c r="BK88" s="199"/>
      <c r="BL88" s="199"/>
      <c r="BM88" s="39"/>
      <c r="BN88" s="39"/>
      <c r="BO88" s="39"/>
      <c r="BP88" s="39"/>
      <c r="BQ88" s="39"/>
      <c r="BT88" s="38" t="str">
        <f>IF($P88="七種競技",COUNTIF($P$21:$P88,"七種競技"),"")</f>
        <v/>
      </c>
      <c r="BU88" s="39" t="str">
        <f t="shared" ca="1" si="255"/>
        <v/>
      </c>
      <c r="BV88" s="39" t="str">
        <f t="shared" ca="1" si="256"/>
        <v/>
      </c>
      <c r="BW88" s="39" t="str">
        <f t="shared" ca="1" si="257"/>
        <v/>
      </c>
      <c r="BX88" s="39" t="str">
        <f t="shared" ca="1" si="258"/>
        <v/>
      </c>
      <c r="BY88" s="39" t="str">
        <f t="shared" ca="1" si="259"/>
        <v/>
      </c>
      <c r="BZ88" s="39"/>
      <c r="CA88" s="39"/>
      <c r="CB88" s="39"/>
      <c r="CC88" s="39"/>
      <c r="CE88" s="86"/>
      <c r="CF88" s="43" t="str">
        <f t="shared" si="260"/>
        <v/>
      </c>
    </row>
    <row r="89" spans="2:84" ht="14.25" thickBot="1">
      <c r="B89" s="278"/>
      <c r="C89" s="67" t="s">
        <v>3696</v>
      </c>
      <c r="D89" s="283"/>
      <c r="E89" s="283"/>
      <c r="F89" s="283"/>
      <c r="G89" s="283"/>
      <c r="H89" s="283"/>
      <c r="I89" s="283"/>
      <c r="J89" s="283"/>
      <c r="K89" s="283"/>
      <c r="L89" s="283"/>
      <c r="M89" s="283"/>
      <c r="N89" s="283"/>
      <c r="O89" s="67" t="s">
        <v>3738</v>
      </c>
      <c r="P89" s="139"/>
      <c r="Q89" s="146"/>
      <c r="R89" s="160" t="str">
        <f t="shared" si="261"/>
        <v/>
      </c>
      <c r="S89" s="152"/>
      <c r="T89" s="160" t="str">
        <f t="shared" ref="T89:T152" si="271">IF($P89="","",IF(P89="七種競技","",IF(OR(RIGHT($P89,1)="m",RIGHT($P89,1)="H",RIGHT($P89,1)="C"),"秒","m")))</f>
        <v/>
      </c>
      <c r="U89" s="146"/>
      <c r="V89" s="249"/>
      <c r="W89" s="374"/>
      <c r="X89" s="374"/>
      <c r="Y89" s="283"/>
      <c r="Z89" s="375"/>
      <c r="AA89" s="375"/>
      <c r="AB89" s="375"/>
      <c r="AC89" s="245"/>
      <c r="AD89" s="371"/>
      <c r="AH89" s="38"/>
      <c r="AI89" s="267"/>
      <c r="AJ89" s="39" t="str">
        <f>IF($P89="","0",VLOOKUP($P89,登録データ!$Q$3:$R$21,2,FALSE))</f>
        <v>0</v>
      </c>
      <c r="AK89" s="39" t="str">
        <f t="shared" si="262"/>
        <v>00</v>
      </c>
      <c r="AL89" s="39" t="str">
        <f t="shared" si="263"/>
        <v/>
      </c>
      <c r="AM89" s="39" t="str">
        <f t="shared" si="265"/>
        <v>000000</v>
      </c>
      <c r="AN89" s="39" t="str">
        <f t="shared" si="266"/>
        <v/>
      </c>
      <c r="AO89" s="39" t="str">
        <f t="shared" si="267"/>
        <v/>
      </c>
      <c r="AP89" s="267"/>
      <c r="AQ89" s="43" t="str">
        <f t="shared" si="264"/>
        <v/>
      </c>
      <c r="AR89" s="267"/>
      <c r="AS89" s="267"/>
      <c r="AT89" s="350"/>
      <c r="AU89" s="200"/>
      <c r="AV89" s="199"/>
      <c r="AW89" s="199"/>
      <c r="AX89" s="199"/>
      <c r="AY89" s="199"/>
      <c r="AZ89" s="39"/>
      <c r="BA89" s="39"/>
      <c r="BB89" s="39"/>
      <c r="BC89" s="39"/>
      <c r="BD89" s="39"/>
      <c r="BE89" s="39"/>
      <c r="BG89" s="350"/>
      <c r="BH89" s="200"/>
      <c r="BI89" s="199"/>
      <c r="BJ89" s="199"/>
      <c r="BK89" s="199"/>
      <c r="BL89" s="199"/>
      <c r="BM89" s="39"/>
      <c r="BN89" s="39"/>
      <c r="BO89" s="39"/>
      <c r="BP89" s="39"/>
      <c r="BQ89" s="39"/>
      <c r="BT89" s="38" t="str">
        <f>IF($P89="七種競技",COUNTIF($P$21:$P89,"七種競技"),"")</f>
        <v/>
      </c>
      <c r="BU89" s="39" t="str">
        <f t="shared" ca="1" si="255"/>
        <v/>
      </c>
      <c r="BV89" s="39" t="str">
        <f t="shared" ca="1" si="256"/>
        <v/>
      </c>
      <c r="BW89" s="39" t="str">
        <f t="shared" ca="1" si="257"/>
        <v/>
      </c>
      <c r="BX89" s="39" t="str">
        <f t="shared" ca="1" si="258"/>
        <v/>
      </c>
      <c r="BY89" s="39" t="str">
        <f t="shared" ca="1" si="259"/>
        <v/>
      </c>
      <c r="BZ89" s="39"/>
      <c r="CA89" s="39"/>
      <c r="CB89" s="39"/>
      <c r="CC89" s="39"/>
      <c r="CE89" s="86"/>
      <c r="CF89" s="43" t="str">
        <f t="shared" si="260"/>
        <v/>
      </c>
    </row>
    <row r="90" spans="2:84" ht="14.25" thickTop="1">
      <c r="B90" s="405">
        <v>24</v>
      </c>
      <c r="C90" s="366"/>
      <c r="D90" s="407" t="str">
        <f>IF($C90="","",IF($C90="@",$D92,VLOOKUP($C90,登録データ!$A$3:$H$2500,2,FALSE)))</f>
        <v/>
      </c>
      <c r="E90" s="407"/>
      <c r="F90" s="407"/>
      <c r="G90" s="407" t="str">
        <f>IF($C90="","",IF($C90="@",$G92,VLOOKUP($C90,登録データ!$A$3:$H$2500,3,FALSE)))</f>
        <v/>
      </c>
      <c r="H90" s="407"/>
      <c r="I90" s="407"/>
      <c r="J90" s="407" t="str">
        <f>IF($C90="","",IF($C90="@",$J92,VLOOKUP($C90,登録データ!$A$3:$H$2500,7,FALSE)))</f>
        <v/>
      </c>
      <c r="K90" s="407"/>
      <c r="L90" s="407" t="str">
        <f>IF($C90="","",IF($C90="@",$L92,VLOOKUP($C90,登録データ!$A$3:$H$2500,4,FALSE)))</f>
        <v/>
      </c>
      <c r="M90" s="407"/>
      <c r="N90" s="407"/>
      <c r="O90" s="52" t="s">
        <v>3697</v>
      </c>
      <c r="P90" s="149"/>
      <c r="Q90" s="53"/>
      <c r="R90" s="156" t="str">
        <f t="shared" si="261"/>
        <v/>
      </c>
      <c r="S90" s="150"/>
      <c r="T90" s="156" t="str">
        <f t="shared" si="271"/>
        <v/>
      </c>
      <c r="U90" s="53"/>
      <c r="V90" s="364"/>
      <c r="W90" s="365"/>
      <c r="X90" s="365"/>
      <c r="Y90" s="366"/>
      <c r="Z90" s="367"/>
      <c r="AA90" s="367"/>
      <c r="AB90" s="367"/>
      <c r="AC90" s="378"/>
      <c r="AD90" s="369"/>
      <c r="AH90" s="38"/>
      <c r="AI90" s="267" t="str">
        <f>IF($C90="","",IF(LEFT($C90,1)="@",0,IF(VLOOKUP($C90,登録データ!$A$3:$V$2500,22,FALSE)=0,0,1)))</f>
        <v/>
      </c>
      <c r="AJ90" s="39" t="str">
        <f>IF($P90="","0",VLOOKUP($P90,登録データ!$Q$3:$R$21,2,FALSE))</f>
        <v>0</v>
      </c>
      <c r="AK90" s="39" t="str">
        <f t="shared" si="262"/>
        <v>00</v>
      </c>
      <c r="AL90" s="39" t="str">
        <f t="shared" si="263"/>
        <v/>
      </c>
      <c r="AM90" s="39" t="str">
        <f t="shared" si="265"/>
        <v>000000</v>
      </c>
      <c r="AN90" s="39" t="str">
        <f t="shared" si="266"/>
        <v/>
      </c>
      <c r="AO90" s="39" t="str">
        <f t="shared" si="267"/>
        <v/>
      </c>
      <c r="AP90" s="267" t="str">
        <f t="shared" ref="AP90" si="272">IF($C90="","",IF($C90="@",0,IF($C90&gt;1500,0,1)))</f>
        <v/>
      </c>
      <c r="AQ90" s="43" t="str">
        <f t="shared" si="264"/>
        <v/>
      </c>
      <c r="AR90" s="267" t="str">
        <f t="shared" ref="AR90" si="273">IF($C90="","",IF($C90="@",0,IF(COUNTIF($C$21:$C$620,$C90)=1,0,1)))</f>
        <v/>
      </c>
      <c r="AS90" s="267" t="str">
        <f t="shared" ref="AS90" si="274">IF($L90="","",IF(OR($L90="東京都",$L90="北海道",$L90="大阪府",$L90="京都府",RIGHT($L90,1)="県"),0,1))</f>
        <v/>
      </c>
      <c r="AT90" s="202" t="str">
        <f>IF($AC90="","",COUNTA($AC$21:$AC90))</f>
        <v/>
      </c>
      <c r="AU90" s="199" t="str">
        <f>IF($C90="","",IF($AT90="","",IF($C90="@",CONCATENATE("@",$D92),$C90)))</f>
        <v/>
      </c>
      <c r="AV90" s="199" t="str">
        <f>IF(LEFT($AU90,1)="@",$D92,"")</f>
        <v/>
      </c>
      <c r="AW90" s="199" t="str">
        <f>IF(LEFT($AU90,1)="@",$G92,"")</f>
        <v/>
      </c>
      <c r="AX90" s="199" t="str">
        <f>IF(LEFT($AU90,1)="@",$J92,"")</f>
        <v/>
      </c>
      <c r="AY90" s="199" t="str">
        <f>IF(LEFT($AU90,1)="@",$L92,"")</f>
        <v/>
      </c>
      <c r="AZ90" s="39"/>
      <c r="BA90" s="39"/>
      <c r="BB90" s="39"/>
      <c r="BC90" s="39"/>
      <c r="BD90" s="39"/>
      <c r="BE90" s="39"/>
      <c r="BG90" s="202" t="str">
        <f>IF($AD90="","",COUNTA($AD$21:$AD90))</f>
        <v/>
      </c>
      <c r="BH90" s="199" t="str">
        <f>IF($C90="","",IF($BG90="","",IF($C90="@",CONCATENATE("@",$D92),$C90)))</f>
        <v/>
      </c>
      <c r="BI90" s="199" t="str">
        <f>IF(LEFT($BH90,1)="@",$D92,"")</f>
        <v/>
      </c>
      <c r="BJ90" s="199" t="str">
        <f>IF(LEFT($BH90,1)="@",$G92,"")</f>
        <v/>
      </c>
      <c r="BK90" s="199" t="str">
        <f>IF(LEFT($BH90,1)="@",$J92,"")</f>
        <v/>
      </c>
      <c r="BL90" s="199" t="str">
        <f>IF(LEFT($BH90,1)="@",$L92,"")</f>
        <v/>
      </c>
      <c r="BM90" s="39"/>
      <c r="BN90" s="39"/>
      <c r="BO90" s="39"/>
      <c r="BP90" s="39"/>
      <c r="BQ90" s="39"/>
      <c r="BT90" s="38" t="str">
        <f>IF($P90="七種競技",COUNTIF($P$21:$P90,"七種競技"),"")</f>
        <v/>
      </c>
      <c r="BU90" s="39" t="str">
        <f t="shared" ca="1" si="255"/>
        <v/>
      </c>
      <c r="BV90" s="39" t="str">
        <f t="shared" ca="1" si="256"/>
        <v/>
      </c>
      <c r="BW90" s="39" t="str">
        <f t="shared" ca="1" si="257"/>
        <v/>
      </c>
      <c r="BX90" s="39" t="str">
        <f t="shared" ca="1" si="258"/>
        <v/>
      </c>
      <c r="BY90" s="39" t="str">
        <f t="shared" ca="1" si="259"/>
        <v/>
      </c>
      <c r="BZ90" s="39"/>
      <c r="CA90" s="39"/>
      <c r="CB90" s="39"/>
      <c r="CC90" s="39"/>
      <c r="CE90" s="86"/>
      <c r="CF90" s="43" t="str">
        <f t="shared" si="260"/>
        <v/>
      </c>
    </row>
    <row r="91" spans="2:84">
      <c r="B91" s="277"/>
      <c r="C91" s="280"/>
      <c r="D91" s="282"/>
      <c r="E91" s="282"/>
      <c r="F91" s="282"/>
      <c r="G91" s="282"/>
      <c r="H91" s="282"/>
      <c r="I91" s="282"/>
      <c r="J91" s="282"/>
      <c r="K91" s="282"/>
      <c r="L91" s="282"/>
      <c r="M91" s="282"/>
      <c r="N91" s="282"/>
      <c r="O91" s="138" t="s">
        <v>3698</v>
      </c>
      <c r="P91" s="136"/>
      <c r="Q91" s="144"/>
      <c r="R91" s="157" t="str">
        <f t="shared" si="261"/>
        <v/>
      </c>
      <c r="S91" s="151"/>
      <c r="T91" s="157" t="str">
        <f t="shared" si="271"/>
        <v/>
      </c>
      <c r="U91" s="144"/>
      <c r="V91" s="246"/>
      <c r="W91" s="372"/>
      <c r="X91" s="372"/>
      <c r="Y91" s="280"/>
      <c r="Z91" s="373"/>
      <c r="AA91" s="373"/>
      <c r="AB91" s="373"/>
      <c r="AC91" s="244"/>
      <c r="AD91" s="370"/>
      <c r="AH91" s="38"/>
      <c r="AI91" s="267"/>
      <c r="AJ91" s="39" t="str">
        <f>IF($P91="","0",VLOOKUP($P91,登録データ!$Q$3:$R$21,2,FALSE))</f>
        <v>0</v>
      </c>
      <c r="AK91" s="39" t="str">
        <f t="shared" si="262"/>
        <v>00</v>
      </c>
      <c r="AL91" s="39" t="str">
        <f t="shared" si="263"/>
        <v/>
      </c>
      <c r="AM91" s="39" t="str">
        <f t="shared" si="265"/>
        <v>000000</v>
      </c>
      <c r="AN91" s="39" t="str">
        <f t="shared" si="266"/>
        <v/>
      </c>
      <c r="AO91" s="39" t="str">
        <f t="shared" si="267"/>
        <v/>
      </c>
      <c r="AP91" s="267"/>
      <c r="AQ91" s="43" t="str">
        <f t="shared" si="264"/>
        <v/>
      </c>
      <c r="AR91" s="267"/>
      <c r="AS91" s="267"/>
      <c r="AT91" s="350"/>
      <c r="AU91" s="200"/>
      <c r="AV91" s="199"/>
      <c r="AW91" s="199"/>
      <c r="AX91" s="199"/>
      <c r="AY91" s="199"/>
      <c r="AZ91" s="39"/>
      <c r="BA91" s="39"/>
      <c r="BB91" s="39"/>
      <c r="BC91" s="39"/>
      <c r="BD91" s="39"/>
      <c r="BE91" s="39"/>
      <c r="BG91" s="350"/>
      <c r="BH91" s="200"/>
      <c r="BI91" s="199"/>
      <c r="BJ91" s="199"/>
      <c r="BK91" s="199"/>
      <c r="BL91" s="199"/>
      <c r="BM91" s="39"/>
      <c r="BN91" s="39"/>
      <c r="BO91" s="39"/>
      <c r="BP91" s="39"/>
      <c r="BQ91" s="39"/>
      <c r="BT91" s="38" t="str">
        <f>IF($P91="七種競技",COUNTIF($P$21:$P91,"七種競技"),"")</f>
        <v/>
      </c>
      <c r="BU91" s="39" t="str">
        <f t="shared" ca="1" si="255"/>
        <v/>
      </c>
      <c r="BV91" s="39" t="str">
        <f t="shared" ca="1" si="256"/>
        <v/>
      </c>
      <c r="BW91" s="39" t="str">
        <f t="shared" ca="1" si="257"/>
        <v/>
      </c>
      <c r="BX91" s="39" t="str">
        <f t="shared" ca="1" si="258"/>
        <v/>
      </c>
      <c r="BY91" s="39" t="str">
        <f t="shared" ca="1" si="259"/>
        <v/>
      </c>
      <c r="BZ91" s="39"/>
      <c r="CA91" s="39"/>
      <c r="CB91" s="39"/>
      <c r="CC91" s="39"/>
      <c r="CE91" s="86"/>
      <c r="CF91" s="43" t="str">
        <f t="shared" si="260"/>
        <v/>
      </c>
    </row>
    <row r="92" spans="2:84" ht="14.25" thickBot="1">
      <c r="B92" s="278"/>
      <c r="C92" s="67" t="s">
        <v>3696</v>
      </c>
      <c r="D92" s="283"/>
      <c r="E92" s="283"/>
      <c r="F92" s="283"/>
      <c r="G92" s="283"/>
      <c r="H92" s="283"/>
      <c r="I92" s="283"/>
      <c r="J92" s="283"/>
      <c r="K92" s="283"/>
      <c r="L92" s="283"/>
      <c r="M92" s="283"/>
      <c r="N92" s="283"/>
      <c r="O92" s="67" t="s">
        <v>3738</v>
      </c>
      <c r="P92" s="139"/>
      <c r="Q92" s="146"/>
      <c r="R92" s="160" t="str">
        <f t="shared" si="261"/>
        <v/>
      </c>
      <c r="S92" s="152"/>
      <c r="T92" s="160" t="str">
        <f t="shared" si="271"/>
        <v/>
      </c>
      <c r="U92" s="146"/>
      <c r="V92" s="249"/>
      <c r="W92" s="374"/>
      <c r="X92" s="374"/>
      <c r="Y92" s="283"/>
      <c r="Z92" s="375"/>
      <c r="AA92" s="375"/>
      <c r="AB92" s="375"/>
      <c r="AC92" s="245"/>
      <c r="AD92" s="371"/>
      <c r="AH92" s="38"/>
      <c r="AI92" s="267"/>
      <c r="AJ92" s="39" t="str">
        <f>IF($P92="","0",VLOOKUP($P92,登録データ!$Q$3:$R$21,2,FALSE))</f>
        <v>0</v>
      </c>
      <c r="AK92" s="39" t="str">
        <f t="shared" si="262"/>
        <v>00</v>
      </c>
      <c r="AL92" s="39" t="str">
        <f t="shared" si="263"/>
        <v/>
      </c>
      <c r="AM92" s="39" t="str">
        <f t="shared" si="265"/>
        <v>000000</v>
      </c>
      <c r="AN92" s="39" t="str">
        <f t="shared" si="266"/>
        <v/>
      </c>
      <c r="AO92" s="39" t="str">
        <f t="shared" si="267"/>
        <v/>
      </c>
      <c r="AP92" s="267"/>
      <c r="AQ92" s="43" t="str">
        <f t="shared" si="264"/>
        <v/>
      </c>
      <c r="AR92" s="267"/>
      <c r="AS92" s="267"/>
      <c r="AT92" s="350"/>
      <c r="AU92" s="200"/>
      <c r="AV92" s="199"/>
      <c r="AW92" s="199"/>
      <c r="AX92" s="199"/>
      <c r="AY92" s="199"/>
      <c r="AZ92" s="39"/>
      <c r="BA92" s="39"/>
      <c r="BB92" s="39"/>
      <c r="BC92" s="39"/>
      <c r="BD92" s="39"/>
      <c r="BE92" s="39"/>
      <c r="BG92" s="350"/>
      <c r="BH92" s="200"/>
      <c r="BI92" s="199"/>
      <c r="BJ92" s="199"/>
      <c r="BK92" s="199"/>
      <c r="BL92" s="199"/>
      <c r="BM92" s="39"/>
      <c r="BN92" s="39"/>
      <c r="BO92" s="39"/>
      <c r="BP92" s="39"/>
      <c r="BQ92" s="39"/>
      <c r="BT92" s="38" t="str">
        <f>IF($P92="七種競技",COUNTIF($P$21:$P92,"七種競技"),"")</f>
        <v/>
      </c>
      <c r="BU92" s="39" t="str">
        <f t="shared" ca="1" si="255"/>
        <v/>
      </c>
      <c r="BV92" s="39" t="str">
        <f t="shared" ca="1" si="256"/>
        <v/>
      </c>
      <c r="BW92" s="39" t="str">
        <f t="shared" ca="1" si="257"/>
        <v/>
      </c>
      <c r="BX92" s="39" t="str">
        <f t="shared" ca="1" si="258"/>
        <v/>
      </c>
      <c r="BY92" s="39" t="str">
        <f t="shared" ca="1" si="259"/>
        <v/>
      </c>
      <c r="BZ92" s="39"/>
      <c r="CA92" s="39"/>
      <c r="CB92" s="39"/>
      <c r="CC92" s="39"/>
      <c r="CE92" s="86"/>
      <c r="CF92" s="43" t="str">
        <f t="shared" si="260"/>
        <v/>
      </c>
    </row>
    <row r="93" spans="2:84" ht="14.25" thickTop="1">
      <c r="B93" s="405">
        <v>25</v>
      </c>
      <c r="C93" s="366"/>
      <c r="D93" s="407" t="str">
        <f>IF($C93="","",IF($C93="@",$D95,VLOOKUP($C93,登録データ!$A$3:$H$2500,2,FALSE)))</f>
        <v/>
      </c>
      <c r="E93" s="407"/>
      <c r="F93" s="407"/>
      <c r="G93" s="407" t="str">
        <f>IF($C93="","",IF($C93="@",$G95,VLOOKUP($C93,登録データ!$A$3:$H$2500,3,FALSE)))</f>
        <v/>
      </c>
      <c r="H93" s="407"/>
      <c r="I93" s="407"/>
      <c r="J93" s="407" t="str">
        <f>IF($C93="","",IF($C93="@",$J95,VLOOKUP($C93,登録データ!$A$3:$H$2500,7,FALSE)))</f>
        <v/>
      </c>
      <c r="K93" s="407"/>
      <c r="L93" s="407" t="str">
        <f>IF($C93="","",IF($C93="@",$L95,VLOOKUP($C93,登録データ!$A$3:$H$2500,4,FALSE)))</f>
        <v/>
      </c>
      <c r="M93" s="407"/>
      <c r="N93" s="407"/>
      <c r="O93" s="52" t="s">
        <v>3697</v>
      </c>
      <c r="P93" s="149"/>
      <c r="Q93" s="53"/>
      <c r="R93" s="156" t="str">
        <f t="shared" si="261"/>
        <v/>
      </c>
      <c r="S93" s="150"/>
      <c r="T93" s="156" t="str">
        <f t="shared" si="271"/>
        <v/>
      </c>
      <c r="U93" s="53"/>
      <c r="V93" s="364"/>
      <c r="W93" s="365"/>
      <c r="X93" s="365"/>
      <c r="Y93" s="366"/>
      <c r="Z93" s="367"/>
      <c r="AA93" s="367"/>
      <c r="AB93" s="367"/>
      <c r="AC93" s="378"/>
      <c r="AD93" s="369"/>
      <c r="AH93" s="38"/>
      <c r="AI93" s="267" t="str">
        <f>IF($C93="","",IF(LEFT($C93,1)="@",0,IF(VLOOKUP($C93,登録データ!$A$3:$V$2500,22,FALSE)=0,0,1)))</f>
        <v/>
      </c>
      <c r="AJ93" s="39" t="str">
        <f>IF($P93="","0",VLOOKUP($P93,登録データ!$Q$3:$R$21,2,FALSE))</f>
        <v>0</v>
      </c>
      <c r="AK93" s="39" t="str">
        <f t="shared" si="262"/>
        <v>00</v>
      </c>
      <c r="AL93" s="39" t="str">
        <f t="shared" si="263"/>
        <v/>
      </c>
      <c r="AM93" s="39" t="str">
        <f t="shared" si="265"/>
        <v>000000</v>
      </c>
      <c r="AN93" s="39" t="str">
        <f t="shared" si="266"/>
        <v/>
      </c>
      <c r="AO93" s="39" t="str">
        <f t="shared" si="267"/>
        <v/>
      </c>
      <c r="AP93" s="267" t="str">
        <f t="shared" ref="AP93" si="275">IF($C93="","",IF($C93="@",0,IF($C93&gt;1500,0,1)))</f>
        <v/>
      </c>
      <c r="AQ93" s="43" t="str">
        <f t="shared" si="264"/>
        <v/>
      </c>
      <c r="AR93" s="267" t="str">
        <f t="shared" ref="AR93" si="276">IF($C93="","",IF($C93="@",0,IF(COUNTIF($C$21:$C$620,$C93)=1,0,1)))</f>
        <v/>
      </c>
      <c r="AS93" s="267" t="str">
        <f t="shared" ref="AS93" si="277">IF($L93="","",IF(OR($L93="東京都",$L93="北海道",$L93="大阪府",$L93="京都府",RIGHT($L93,1)="県"),0,1))</f>
        <v/>
      </c>
      <c r="AT93" s="202" t="str">
        <f>IF($AC93="","",COUNTA($AC$21:$AC93))</f>
        <v/>
      </c>
      <c r="AU93" s="199" t="str">
        <f>IF($C93="","",IF($AT93="","",IF($C93="@",CONCATENATE("@",$D95),$C93)))</f>
        <v/>
      </c>
      <c r="AV93" s="199" t="str">
        <f>IF(LEFT($AU93,1)="@",$D95,"")</f>
        <v/>
      </c>
      <c r="AW93" s="199" t="str">
        <f>IF(LEFT($AU93,1)="@",$G95,"")</f>
        <v/>
      </c>
      <c r="AX93" s="199" t="str">
        <f>IF(LEFT($AU93,1)="@",$J95,"")</f>
        <v/>
      </c>
      <c r="AY93" s="199" t="str">
        <f>IF(LEFT($AU93,1)="@",$L95,"")</f>
        <v/>
      </c>
      <c r="AZ93" s="39"/>
      <c r="BA93" s="39"/>
      <c r="BB93" s="39"/>
      <c r="BC93" s="39"/>
      <c r="BD93" s="39"/>
      <c r="BE93" s="39"/>
      <c r="BG93" s="202" t="str">
        <f>IF($AD93="","",COUNTA($AD$21:$AD93))</f>
        <v/>
      </c>
      <c r="BH93" s="199" t="str">
        <f>IF($C93="","",IF($BG93="","",IF($C93="@",CONCATENATE("@",$D95),$C93)))</f>
        <v/>
      </c>
      <c r="BI93" s="199" t="str">
        <f>IF(LEFT($BH93,1)="@",$D95,"")</f>
        <v/>
      </c>
      <c r="BJ93" s="199" t="str">
        <f>IF(LEFT($BH93,1)="@",$G95,"")</f>
        <v/>
      </c>
      <c r="BK93" s="199" t="str">
        <f>IF(LEFT($BH93,1)="@",$J95,"")</f>
        <v/>
      </c>
      <c r="BL93" s="199" t="str">
        <f>IF(LEFT($BH93,1)="@",$L95,"")</f>
        <v/>
      </c>
      <c r="BM93" s="39"/>
      <c r="BN93" s="39"/>
      <c r="BO93" s="39"/>
      <c r="BP93" s="39"/>
      <c r="BQ93" s="39"/>
      <c r="BT93" s="38" t="str">
        <f>IF($P93="七種競技",COUNTIF($P$21:$P93,"七種競技"),"")</f>
        <v/>
      </c>
      <c r="BU93" s="39" t="str">
        <f t="shared" ca="1" si="255"/>
        <v/>
      </c>
      <c r="BV93" s="39" t="str">
        <f t="shared" ca="1" si="256"/>
        <v/>
      </c>
      <c r="BW93" s="39" t="str">
        <f t="shared" ca="1" si="257"/>
        <v/>
      </c>
      <c r="BX93" s="39" t="str">
        <f t="shared" ca="1" si="258"/>
        <v/>
      </c>
      <c r="BY93" s="39" t="str">
        <f t="shared" ca="1" si="259"/>
        <v/>
      </c>
      <c r="BZ93" s="39"/>
      <c r="CA93" s="39"/>
      <c r="CB93" s="39"/>
      <c r="CC93" s="39"/>
      <c r="CE93" s="86"/>
      <c r="CF93" s="43" t="str">
        <f t="shared" si="260"/>
        <v/>
      </c>
    </row>
    <row r="94" spans="2:84">
      <c r="B94" s="277"/>
      <c r="C94" s="280"/>
      <c r="D94" s="282"/>
      <c r="E94" s="282"/>
      <c r="F94" s="282"/>
      <c r="G94" s="282"/>
      <c r="H94" s="282"/>
      <c r="I94" s="282"/>
      <c r="J94" s="282"/>
      <c r="K94" s="282"/>
      <c r="L94" s="282"/>
      <c r="M94" s="282"/>
      <c r="N94" s="282"/>
      <c r="O94" s="138" t="s">
        <v>3698</v>
      </c>
      <c r="P94" s="136"/>
      <c r="Q94" s="144"/>
      <c r="R94" s="157" t="str">
        <f t="shared" si="261"/>
        <v/>
      </c>
      <c r="S94" s="151"/>
      <c r="T94" s="157" t="str">
        <f t="shared" si="271"/>
        <v/>
      </c>
      <c r="U94" s="144"/>
      <c r="V94" s="246"/>
      <c r="W94" s="372"/>
      <c r="X94" s="372"/>
      <c r="Y94" s="280"/>
      <c r="Z94" s="373"/>
      <c r="AA94" s="373"/>
      <c r="AB94" s="373"/>
      <c r="AC94" s="244"/>
      <c r="AD94" s="370"/>
      <c r="AH94" s="38"/>
      <c r="AI94" s="267"/>
      <c r="AJ94" s="39" t="str">
        <f>IF($P94="","0",VLOOKUP($P94,登録データ!$Q$3:$R$21,2,FALSE))</f>
        <v>0</v>
      </c>
      <c r="AK94" s="39" t="str">
        <f t="shared" si="262"/>
        <v>00</v>
      </c>
      <c r="AL94" s="39" t="str">
        <f t="shared" si="263"/>
        <v/>
      </c>
      <c r="AM94" s="39" t="str">
        <f t="shared" si="265"/>
        <v>000000</v>
      </c>
      <c r="AN94" s="39" t="str">
        <f t="shared" si="266"/>
        <v/>
      </c>
      <c r="AO94" s="39" t="str">
        <f t="shared" si="267"/>
        <v/>
      </c>
      <c r="AP94" s="267"/>
      <c r="AQ94" s="43" t="str">
        <f t="shared" si="264"/>
        <v/>
      </c>
      <c r="AR94" s="267"/>
      <c r="AS94" s="267"/>
      <c r="AT94" s="350"/>
      <c r="AU94" s="200"/>
      <c r="AV94" s="199"/>
      <c r="AW94" s="199"/>
      <c r="AX94" s="199"/>
      <c r="AY94" s="199"/>
      <c r="AZ94" s="39"/>
      <c r="BA94" s="39"/>
      <c r="BB94" s="39"/>
      <c r="BC94" s="39"/>
      <c r="BD94" s="39"/>
      <c r="BE94" s="39"/>
      <c r="BG94" s="350"/>
      <c r="BH94" s="200"/>
      <c r="BI94" s="199"/>
      <c r="BJ94" s="199"/>
      <c r="BK94" s="199"/>
      <c r="BL94" s="199"/>
      <c r="BM94" s="39"/>
      <c r="BN94" s="39"/>
      <c r="BO94" s="39"/>
      <c r="BP94" s="39"/>
      <c r="BQ94" s="39"/>
      <c r="BT94" s="38" t="str">
        <f>IF($P94="七種競技",COUNTIF($P$21:$P94,"七種競技"),"")</f>
        <v/>
      </c>
      <c r="BU94" s="39" t="str">
        <f t="shared" ca="1" si="255"/>
        <v/>
      </c>
      <c r="BV94" s="39" t="str">
        <f t="shared" ca="1" si="256"/>
        <v/>
      </c>
      <c r="BW94" s="39" t="str">
        <f t="shared" ca="1" si="257"/>
        <v/>
      </c>
      <c r="BX94" s="39" t="str">
        <f t="shared" ca="1" si="258"/>
        <v/>
      </c>
      <c r="BY94" s="39" t="str">
        <f t="shared" ca="1" si="259"/>
        <v/>
      </c>
      <c r="BZ94" s="39"/>
      <c r="CA94" s="39"/>
      <c r="CB94" s="39"/>
      <c r="CC94" s="39"/>
      <c r="CE94" s="86"/>
      <c r="CF94" s="43" t="str">
        <f t="shared" si="260"/>
        <v/>
      </c>
    </row>
    <row r="95" spans="2:84" ht="14.25" thickBot="1">
      <c r="B95" s="278"/>
      <c r="C95" s="67" t="s">
        <v>3696</v>
      </c>
      <c r="D95" s="283"/>
      <c r="E95" s="283"/>
      <c r="F95" s="283"/>
      <c r="G95" s="283"/>
      <c r="H95" s="283"/>
      <c r="I95" s="283"/>
      <c r="J95" s="283"/>
      <c r="K95" s="283"/>
      <c r="L95" s="283"/>
      <c r="M95" s="283"/>
      <c r="N95" s="283"/>
      <c r="O95" s="67" t="s">
        <v>3738</v>
      </c>
      <c r="P95" s="139"/>
      <c r="Q95" s="146"/>
      <c r="R95" s="160" t="str">
        <f t="shared" si="261"/>
        <v/>
      </c>
      <c r="S95" s="152"/>
      <c r="T95" s="160" t="str">
        <f t="shared" si="271"/>
        <v/>
      </c>
      <c r="U95" s="146"/>
      <c r="V95" s="249"/>
      <c r="W95" s="374"/>
      <c r="X95" s="374"/>
      <c r="Y95" s="283"/>
      <c r="Z95" s="375"/>
      <c r="AA95" s="375"/>
      <c r="AB95" s="375"/>
      <c r="AC95" s="245"/>
      <c r="AD95" s="371"/>
      <c r="AH95" s="38"/>
      <c r="AI95" s="267"/>
      <c r="AJ95" s="39" t="str">
        <f>IF($P95="","0",VLOOKUP($P95,登録データ!$Q$3:$R$21,2,FALSE))</f>
        <v>0</v>
      </c>
      <c r="AK95" s="39" t="str">
        <f t="shared" si="262"/>
        <v>00</v>
      </c>
      <c r="AL95" s="39" t="str">
        <f t="shared" si="263"/>
        <v/>
      </c>
      <c r="AM95" s="39" t="str">
        <f t="shared" si="265"/>
        <v>000000</v>
      </c>
      <c r="AN95" s="39" t="str">
        <f t="shared" si="266"/>
        <v/>
      </c>
      <c r="AO95" s="39" t="str">
        <f t="shared" si="267"/>
        <v/>
      </c>
      <c r="AP95" s="267"/>
      <c r="AQ95" s="43" t="str">
        <f t="shared" si="264"/>
        <v/>
      </c>
      <c r="AR95" s="267"/>
      <c r="AS95" s="267"/>
      <c r="AT95" s="350"/>
      <c r="AU95" s="200"/>
      <c r="AV95" s="199"/>
      <c r="AW95" s="199"/>
      <c r="AX95" s="199"/>
      <c r="AY95" s="199"/>
      <c r="AZ95" s="39"/>
      <c r="BA95" s="39"/>
      <c r="BB95" s="39"/>
      <c r="BC95" s="39"/>
      <c r="BD95" s="39"/>
      <c r="BE95" s="39"/>
      <c r="BG95" s="350"/>
      <c r="BH95" s="200"/>
      <c r="BI95" s="199"/>
      <c r="BJ95" s="199"/>
      <c r="BK95" s="199"/>
      <c r="BL95" s="199"/>
      <c r="BM95" s="39"/>
      <c r="BN95" s="39"/>
      <c r="BO95" s="39"/>
      <c r="BP95" s="39"/>
      <c r="BQ95" s="39"/>
      <c r="BT95" s="38" t="str">
        <f>IF($P95="七種競技",COUNTIF($P$21:$P95,"七種競技"),"")</f>
        <v/>
      </c>
      <c r="BU95" s="39" t="str">
        <f t="shared" ca="1" si="255"/>
        <v/>
      </c>
      <c r="BV95" s="39" t="str">
        <f t="shared" ca="1" si="256"/>
        <v/>
      </c>
      <c r="BW95" s="39" t="str">
        <f t="shared" ca="1" si="257"/>
        <v/>
      </c>
      <c r="BX95" s="39" t="str">
        <f t="shared" ca="1" si="258"/>
        <v/>
      </c>
      <c r="BY95" s="39" t="str">
        <f t="shared" ca="1" si="259"/>
        <v/>
      </c>
      <c r="BZ95" s="39"/>
      <c r="CA95" s="39"/>
      <c r="CB95" s="39"/>
      <c r="CC95" s="39"/>
      <c r="CE95" s="86"/>
      <c r="CF95" s="43" t="str">
        <f t="shared" si="260"/>
        <v/>
      </c>
    </row>
    <row r="96" spans="2:84" ht="14.25" thickTop="1">
      <c r="B96" s="405">
        <v>26</v>
      </c>
      <c r="C96" s="366"/>
      <c r="D96" s="407" t="str">
        <f>IF($C96="","",IF($C96="@",$D98,VLOOKUP($C96,登録データ!$A$3:$H$2500,2,FALSE)))</f>
        <v/>
      </c>
      <c r="E96" s="407"/>
      <c r="F96" s="407"/>
      <c r="G96" s="407" t="str">
        <f>IF($C96="","",IF($C96="@",$G98,VLOOKUP($C96,登録データ!$A$3:$H$2500,3,FALSE)))</f>
        <v/>
      </c>
      <c r="H96" s="407"/>
      <c r="I96" s="407"/>
      <c r="J96" s="407" t="str">
        <f>IF($C96="","",IF($C96="@",$J98,VLOOKUP($C96,登録データ!$A$3:$H$2500,7,FALSE)))</f>
        <v/>
      </c>
      <c r="K96" s="407"/>
      <c r="L96" s="407" t="str">
        <f>IF($C96="","",IF($C96="@",$L98,VLOOKUP($C96,登録データ!$A$3:$H$2500,4,FALSE)))</f>
        <v/>
      </c>
      <c r="M96" s="407"/>
      <c r="N96" s="407"/>
      <c r="O96" s="52" t="s">
        <v>3697</v>
      </c>
      <c r="P96" s="149"/>
      <c r="Q96" s="53"/>
      <c r="R96" s="156" t="str">
        <f t="shared" si="261"/>
        <v/>
      </c>
      <c r="S96" s="150"/>
      <c r="T96" s="156" t="str">
        <f t="shared" si="271"/>
        <v/>
      </c>
      <c r="U96" s="53"/>
      <c r="V96" s="364"/>
      <c r="W96" s="365"/>
      <c r="X96" s="365"/>
      <c r="Y96" s="366"/>
      <c r="Z96" s="367"/>
      <c r="AA96" s="367"/>
      <c r="AB96" s="367"/>
      <c r="AC96" s="378"/>
      <c r="AD96" s="369"/>
      <c r="AH96" s="38"/>
      <c r="AI96" s="267" t="str">
        <f>IF($C96="","",IF(LEFT($C96,1)="@",0,IF(VLOOKUP($C96,登録データ!$A$3:$V$2500,22,FALSE)=0,0,1)))</f>
        <v/>
      </c>
      <c r="AJ96" s="39" t="str">
        <f>IF($P96="","0",VLOOKUP($P96,登録データ!$Q$3:$R$21,2,FALSE))</f>
        <v>0</v>
      </c>
      <c r="AK96" s="39" t="str">
        <f t="shared" si="262"/>
        <v>00</v>
      </c>
      <c r="AL96" s="39" t="str">
        <f t="shared" si="263"/>
        <v/>
      </c>
      <c r="AM96" s="39" t="str">
        <f t="shared" si="265"/>
        <v>000000</v>
      </c>
      <c r="AN96" s="39" t="str">
        <f t="shared" si="266"/>
        <v/>
      </c>
      <c r="AO96" s="39" t="str">
        <f t="shared" si="267"/>
        <v/>
      </c>
      <c r="AP96" s="267" t="str">
        <f t="shared" ref="AP96" si="278">IF($C96="","",IF($C96="@",0,IF($C96&gt;1500,0,1)))</f>
        <v/>
      </c>
      <c r="AQ96" s="43" t="str">
        <f t="shared" si="264"/>
        <v/>
      </c>
      <c r="AR96" s="267" t="str">
        <f t="shared" ref="AR96" si="279">IF($C96="","",IF($C96="@",0,IF(COUNTIF($C$21:$C$620,$C96)=1,0,1)))</f>
        <v/>
      </c>
      <c r="AS96" s="267" t="str">
        <f t="shared" ref="AS96" si="280">IF($L96="","",IF(OR($L96="東京都",$L96="北海道",$L96="大阪府",$L96="京都府",RIGHT($L96,1)="県"),0,1))</f>
        <v/>
      </c>
      <c r="AT96" s="202" t="str">
        <f>IF($AC96="","",COUNTA($AC$21:$AC96))</f>
        <v/>
      </c>
      <c r="AU96" s="199" t="str">
        <f>IF($C96="","",IF($AT96="","",IF($C96="@",CONCATENATE("@",$D98),$C96)))</f>
        <v/>
      </c>
      <c r="AV96" s="199" t="str">
        <f>IF(LEFT($AU96,1)="@",$D98,"")</f>
        <v/>
      </c>
      <c r="AW96" s="199" t="str">
        <f>IF(LEFT($AU96,1)="@",$G98,"")</f>
        <v/>
      </c>
      <c r="AX96" s="199" t="str">
        <f>IF(LEFT($AU96,1)="@",$J98,"")</f>
        <v/>
      </c>
      <c r="AY96" s="199" t="str">
        <f>IF(LEFT($AU96,1)="@",$L98,"")</f>
        <v/>
      </c>
      <c r="AZ96" s="39"/>
      <c r="BA96" s="39"/>
      <c r="BB96" s="39"/>
      <c r="BC96" s="39"/>
      <c r="BD96" s="39"/>
      <c r="BE96" s="39"/>
      <c r="BG96" s="202" t="str">
        <f>IF($AD96="","",COUNTA($AD$21:$AD96))</f>
        <v/>
      </c>
      <c r="BH96" s="199" t="str">
        <f>IF($C96="","",IF($BG96="","",IF($C96="@",CONCATENATE("@",$D98),$C96)))</f>
        <v/>
      </c>
      <c r="BI96" s="199" t="str">
        <f>IF(LEFT($BH96,1)="@",$D98,"")</f>
        <v/>
      </c>
      <c r="BJ96" s="199" t="str">
        <f>IF(LEFT($BH96,1)="@",$G98,"")</f>
        <v/>
      </c>
      <c r="BK96" s="199" t="str">
        <f>IF(LEFT($BH96,1)="@",$J98,"")</f>
        <v/>
      </c>
      <c r="BL96" s="199" t="str">
        <f>IF(LEFT($BH96,1)="@",$L98,"")</f>
        <v/>
      </c>
      <c r="BM96" s="39"/>
      <c r="BN96" s="39"/>
      <c r="BO96" s="39"/>
      <c r="BP96" s="39"/>
      <c r="BQ96" s="39"/>
      <c r="BT96" s="38" t="str">
        <f>IF($P96="七種競技",COUNTIF($P$21:$P96,"七種競技"),"")</f>
        <v/>
      </c>
      <c r="BU96" s="39" t="str">
        <f t="shared" ca="1" si="255"/>
        <v/>
      </c>
      <c r="BV96" s="39" t="str">
        <f t="shared" ca="1" si="256"/>
        <v/>
      </c>
      <c r="BW96" s="39" t="str">
        <f t="shared" ca="1" si="257"/>
        <v/>
      </c>
      <c r="BX96" s="39" t="str">
        <f t="shared" ca="1" si="258"/>
        <v/>
      </c>
      <c r="BY96" s="39" t="str">
        <f t="shared" ca="1" si="259"/>
        <v/>
      </c>
      <c r="BZ96" s="39"/>
      <c r="CA96" s="39"/>
      <c r="CB96" s="39"/>
      <c r="CC96" s="39"/>
      <c r="CE96" s="86"/>
      <c r="CF96" s="43" t="str">
        <f t="shared" si="260"/>
        <v/>
      </c>
    </row>
    <row r="97" spans="2:84">
      <c r="B97" s="277"/>
      <c r="C97" s="280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138" t="s">
        <v>3698</v>
      </c>
      <c r="P97" s="136"/>
      <c r="Q97" s="144"/>
      <c r="R97" s="157" t="str">
        <f t="shared" si="261"/>
        <v/>
      </c>
      <c r="S97" s="151"/>
      <c r="T97" s="157" t="str">
        <f t="shared" si="271"/>
        <v/>
      </c>
      <c r="U97" s="144"/>
      <c r="V97" s="246"/>
      <c r="W97" s="372"/>
      <c r="X97" s="372"/>
      <c r="Y97" s="280"/>
      <c r="Z97" s="373"/>
      <c r="AA97" s="373"/>
      <c r="AB97" s="373"/>
      <c r="AC97" s="244"/>
      <c r="AD97" s="370"/>
      <c r="AH97" s="38"/>
      <c r="AI97" s="267"/>
      <c r="AJ97" s="39" t="str">
        <f>IF($P97="","0",VLOOKUP($P97,登録データ!$Q$3:$R$21,2,FALSE))</f>
        <v>0</v>
      </c>
      <c r="AK97" s="39" t="str">
        <f t="shared" si="262"/>
        <v>00</v>
      </c>
      <c r="AL97" s="39" t="str">
        <f t="shared" si="263"/>
        <v/>
      </c>
      <c r="AM97" s="39" t="str">
        <f t="shared" si="265"/>
        <v>000000</v>
      </c>
      <c r="AN97" s="39" t="str">
        <f t="shared" si="266"/>
        <v/>
      </c>
      <c r="AO97" s="39" t="str">
        <f t="shared" si="267"/>
        <v/>
      </c>
      <c r="AP97" s="267"/>
      <c r="AQ97" s="43" t="str">
        <f t="shared" si="264"/>
        <v/>
      </c>
      <c r="AR97" s="267"/>
      <c r="AS97" s="267"/>
      <c r="AT97" s="350"/>
      <c r="AU97" s="200"/>
      <c r="AV97" s="199"/>
      <c r="AW97" s="199"/>
      <c r="AX97" s="199"/>
      <c r="AY97" s="199"/>
      <c r="AZ97" s="39"/>
      <c r="BA97" s="39"/>
      <c r="BB97" s="39"/>
      <c r="BC97" s="39"/>
      <c r="BD97" s="39"/>
      <c r="BE97" s="39"/>
      <c r="BG97" s="350"/>
      <c r="BH97" s="200"/>
      <c r="BI97" s="199"/>
      <c r="BJ97" s="199"/>
      <c r="BK97" s="199"/>
      <c r="BL97" s="199"/>
      <c r="BM97" s="39"/>
      <c r="BN97" s="39"/>
      <c r="BO97" s="39"/>
      <c r="BP97" s="39"/>
      <c r="BQ97" s="39"/>
      <c r="BT97" s="38" t="str">
        <f>IF($P97="七種競技",COUNTIF($P$21:$P97,"七種競技"),"")</f>
        <v/>
      </c>
      <c r="BU97" s="39" t="str">
        <f t="shared" ca="1" si="255"/>
        <v/>
      </c>
      <c r="BV97" s="39" t="str">
        <f t="shared" ca="1" si="256"/>
        <v/>
      </c>
      <c r="BW97" s="39" t="str">
        <f t="shared" ca="1" si="257"/>
        <v/>
      </c>
      <c r="BX97" s="39" t="str">
        <f t="shared" ca="1" si="258"/>
        <v/>
      </c>
      <c r="BY97" s="39" t="str">
        <f t="shared" ca="1" si="259"/>
        <v/>
      </c>
      <c r="BZ97" s="39"/>
      <c r="CA97" s="39"/>
      <c r="CB97" s="39"/>
      <c r="CC97" s="39"/>
      <c r="CE97" s="86"/>
      <c r="CF97" s="43" t="str">
        <f t="shared" si="260"/>
        <v/>
      </c>
    </row>
    <row r="98" spans="2:84" ht="14.25" thickBot="1">
      <c r="B98" s="278"/>
      <c r="C98" s="67" t="s">
        <v>3696</v>
      </c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67" t="s">
        <v>3738</v>
      </c>
      <c r="P98" s="139"/>
      <c r="Q98" s="146"/>
      <c r="R98" s="160" t="str">
        <f t="shared" si="261"/>
        <v/>
      </c>
      <c r="S98" s="152"/>
      <c r="T98" s="160" t="str">
        <f t="shared" si="271"/>
        <v/>
      </c>
      <c r="U98" s="146"/>
      <c r="V98" s="249"/>
      <c r="W98" s="374"/>
      <c r="X98" s="374"/>
      <c r="Y98" s="283"/>
      <c r="Z98" s="375"/>
      <c r="AA98" s="375"/>
      <c r="AB98" s="375"/>
      <c r="AC98" s="245"/>
      <c r="AD98" s="371"/>
      <c r="AH98" s="38"/>
      <c r="AI98" s="267"/>
      <c r="AJ98" s="39" t="str">
        <f>IF($P98="","0",VLOOKUP($P98,登録データ!$Q$3:$R$21,2,FALSE))</f>
        <v>0</v>
      </c>
      <c r="AK98" s="39" t="str">
        <f t="shared" si="262"/>
        <v>00</v>
      </c>
      <c r="AL98" s="39" t="str">
        <f t="shared" si="263"/>
        <v/>
      </c>
      <c r="AM98" s="39" t="str">
        <f t="shared" si="265"/>
        <v>000000</v>
      </c>
      <c r="AN98" s="39" t="str">
        <f t="shared" si="266"/>
        <v/>
      </c>
      <c r="AO98" s="39" t="str">
        <f t="shared" si="267"/>
        <v/>
      </c>
      <c r="AP98" s="267"/>
      <c r="AQ98" s="43" t="str">
        <f t="shared" si="264"/>
        <v/>
      </c>
      <c r="AR98" s="267"/>
      <c r="AS98" s="267"/>
      <c r="AT98" s="350"/>
      <c r="AU98" s="200"/>
      <c r="AV98" s="199"/>
      <c r="AW98" s="199"/>
      <c r="AX98" s="199"/>
      <c r="AY98" s="199"/>
      <c r="AZ98" s="39"/>
      <c r="BA98" s="39"/>
      <c r="BB98" s="39"/>
      <c r="BC98" s="39"/>
      <c r="BD98" s="39"/>
      <c r="BE98" s="39"/>
      <c r="BG98" s="350"/>
      <c r="BH98" s="200"/>
      <c r="BI98" s="199"/>
      <c r="BJ98" s="199"/>
      <c r="BK98" s="199"/>
      <c r="BL98" s="199"/>
      <c r="BM98" s="39"/>
      <c r="BN98" s="39"/>
      <c r="BO98" s="39"/>
      <c r="BP98" s="39"/>
      <c r="BQ98" s="39"/>
      <c r="BT98" s="38" t="str">
        <f>IF($P98="七種競技",COUNTIF($P$21:$P98,"七種競技"),"")</f>
        <v/>
      </c>
      <c r="BU98" s="39" t="str">
        <f t="shared" ca="1" si="255"/>
        <v/>
      </c>
      <c r="BV98" s="39" t="str">
        <f t="shared" ca="1" si="256"/>
        <v/>
      </c>
      <c r="BW98" s="39" t="str">
        <f t="shared" ca="1" si="257"/>
        <v/>
      </c>
      <c r="BX98" s="39" t="str">
        <f t="shared" ca="1" si="258"/>
        <v/>
      </c>
      <c r="BY98" s="39" t="str">
        <f t="shared" ca="1" si="259"/>
        <v/>
      </c>
      <c r="BZ98" s="39"/>
      <c r="CA98" s="39"/>
      <c r="CB98" s="39"/>
      <c r="CC98" s="39"/>
      <c r="CE98" s="86"/>
      <c r="CF98" s="43" t="str">
        <f t="shared" si="260"/>
        <v/>
      </c>
    </row>
    <row r="99" spans="2:84" ht="14.25" thickTop="1">
      <c r="B99" s="405">
        <v>27</v>
      </c>
      <c r="C99" s="366"/>
      <c r="D99" s="407" t="str">
        <f>IF($C99="","",IF($C99="@",$D101,VLOOKUP($C99,登録データ!$A$3:$H$2500,2,FALSE)))</f>
        <v/>
      </c>
      <c r="E99" s="407"/>
      <c r="F99" s="407"/>
      <c r="G99" s="407" t="str">
        <f>IF($C99="","",IF($C99="@",$G101,VLOOKUP($C99,登録データ!$A$3:$H$2500,3,FALSE)))</f>
        <v/>
      </c>
      <c r="H99" s="407"/>
      <c r="I99" s="407"/>
      <c r="J99" s="407" t="str">
        <f>IF($C99="","",IF($C99="@",$J101,VLOOKUP($C99,登録データ!$A$3:$H$2500,7,FALSE)))</f>
        <v/>
      </c>
      <c r="K99" s="407"/>
      <c r="L99" s="407" t="str">
        <f>IF($C99="","",IF($C99="@",$L101,VLOOKUP($C99,登録データ!$A$3:$H$2500,4,FALSE)))</f>
        <v/>
      </c>
      <c r="M99" s="407"/>
      <c r="N99" s="407"/>
      <c r="O99" s="52" t="s">
        <v>3697</v>
      </c>
      <c r="P99" s="149"/>
      <c r="Q99" s="53"/>
      <c r="R99" s="156" t="str">
        <f t="shared" si="261"/>
        <v/>
      </c>
      <c r="S99" s="150"/>
      <c r="T99" s="156" t="str">
        <f t="shared" si="271"/>
        <v/>
      </c>
      <c r="U99" s="53"/>
      <c r="V99" s="364"/>
      <c r="W99" s="365"/>
      <c r="X99" s="365"/>
      <c r="Y99" s="366"/>
      <c r="Z99" s="367"/>
      <c r="AA99" s="367"/>
      <c r="AB99" s="367"/>
      <c r="AC99" s="378"/>
      <c r="AD99" s="369"/>
      <c r="AH99" s="38"/>
      <c r="AI99" s="267" t="str">
        <f>IF($C99="","",IF(LEFT($C99,1)="@",0,IF(VLOOKUP($C99,登録データ!$A$3:$V$2500,22,FALSE)=0,0,1)))</f>
        <v/>
      </c>
      <c r="AJ99" s="39" t="str">
        <f>IF($P99="","0",VLOOKUP($P99,登録データ!$Q$3:$R$21,2,FALSE))</f>
        <v>0</v>
      </c>
      <c r="AK99" s="39" t="str">
        <f t="shared" si="262"/>
        <v>00</v>
      </c>
      <c r="AL99" s="39" t="str">
        <f t="shared" si="263"/>
        <v/>
      </c>
      <c r="AM99" s="39" t="str">
        <f t="shared" si="265"/>
        <v>000000</v>
      </c>
      <c r="AN99" s="39" t="str">
        <f t="shared" si="266"/>
        <v/>
      </c>
      <c r="AO99" s="39" t="str">
        <f t="shared" si="267"/>
        <v/>
      </c>
      <c r="AP99" s="267" t="str">
        <f t="shared" ref="AP99" si="281">IF($C99="","",IF($C99="@",0,IF($C99&gt;1500,0,1)))</f>
        <v/>
      </c>
      <c r="AQ99" s="43" t="str">
        <f t="shared" si="264"/>
        <v/>
      </c>
      <c r="AR99" s="267" t="str">
        <f t="shared" ref="AR99" si="282">IF($C99="","",IF($C99="@",0,IF(COUNTIF($C$21:$C$620,$C99)=1,0,1)))</f>
        <v/>
      </c>
      <c r="AS99" s="267" t="str">
        <f t="shared" ref="AS99" si="283">IF($L99="","",IF(OR($L99="東京都",$L99="北海道",$L99="大阪府",$L99="京都府",RIGHT($L99,1)="県"),0,1))</f>
        <v/>
      </c>
      <c r="AT99" s="202" t="str">
        <f>IF($AC99="","",COUNTA($AC$21:$AC99))</f>
        <v/>
      </c>
      <c r="AU99" s="199" t="str">
        <f>IF($C99="","",IF($AT99="","",IF($C99="@",CONCATENATE("@",$D101),$C99)))</f>
        <v/>
      </c>
      <c r="AV99" s="199" t="str">
        <f>IF(LEFT($AU99,1)="@",$D101,"")</f>
        <v/>
      </c>
      <c r="AW99" s="199" t="str">
        <f>IF(LEFT($AU99,1)="@",$G101,"")</f>
        <v/>
      </c>
      <c r="AX99" s="199" t="str">
        <f>IF(LEFT($AU99,1)="@",$J101,"")</f>
        <v/>
      </c>
      <c r="AY99" s="199" t="str">
        <f>IF(LEFT($AU99,1)="@",$L101,"")</f>
        <v/>
      </c>
      <c r="AZ99" s="39"/>
      <c r="BA99" s="39"/>
      <c r="BB99" s="39"/>
      <c r="BC99" s="39"/>
      <c r="BD99" s="39"/>
      <c r="BE99" s="39"/>
      <c r="BG99" s="202" t="str">
        <f>IF($AD99="","",COUNTA($AD$21:$AD99))</f>
        <v/>
      </c>
      <c r="BH99" s="199" t="str">
        <f>IF($C99="","",IF($BG99="","",IF($C99="@",CONCATENATE("@",$D101),$C99)))</f>
        <v/>
      </c>
      <c r="BI99" s="199" t="str">
        <f>IF(LEFT($BH99,1)="@",$D101,"")</f>
        <v/>
      </c>
      <c r="BJ99" s="199" t="str">
        <f>IF(LEFT($BH99,1)="@",$G101,"")</f>
        <v/>
      </c>
      <c r="BK99" s="199" t="str">
        <f>IF(LEFT($BH99,1)="@",$J101,"")</f>
        <v/>
      </c>
      <c r="BL99" s="199" t="str">
        <f>IF(LEFT($BH99,1)="@",$L101,"")</f>
        <v/>
      </c>
      <c r="BM99" s="39"/>
      <c r="BN99" s="39"/>
      <c r="BO99" s="39"/>
      <c r="BP99" s="39"/>
      <c r="BQ99" s="39"/>
      <c r="BT99" s="38" t="str">
        <f>IF($P99="七種競技",COUNTIF($P$21:$P99,"七種競技"),"")</f>
        <v/>
      </c>
      <c r="BU99" s="39" t="str">
        <f t="shared" ca="1" si="255"/>
        <v/>
      </c>
      <c r="BV99" s="39" t="str">
        <f t="shared" ca="1" si="256"/>
        <v/>
      </c>
      <c r="BW99" s="39" t="str">
        <f t="shared" ca="1" si="257"/>
        <v/>
      </c>
      <c r="BX99" s="39" t="str">
        <f t="shared" ca="1" si="258"/>
        <v/>
      </c>
      <c r="BY99" s="39" t="str">
        <f t="shared" ca="1" si="259"/>
        <v/>
      </c>
      <c r="BZ99" s="39"/>
      <c r="CA99" s="39"/>
      <c r="CB99" s="39"/>
      <c r="CC99" s="39"/>
      <c r="CE99" s="86"/>
      <c r="CF99" s="43" t="str">
        <f t="shared" si="260"/>
        <v/>
      </c>
    </row>
    <row r="100" spans="2:84">
      <c r="B100" s="277"/>
      <c r="C100" s="280"/>
      <c r="D100" s="282"/>
      <c r="E100" s="282"/>
      <c r="F100" s="282"/>
      <c r="G100" s="282"/>
      <c r="H100" s="282"/>
      <c r="I100" s="282"/>
      <c r="J100" s="282"/>
      <c r="K100" s="282"/>
      <c r="L100" s="282"/>
      <c r="M100" s="282"/>
      <c r="N100" s="282"/>
      <c r="O100" s="138" t="s">
        <v>3698</v>
      </c>
      <c r="P100" s="136"/>
      <c r="Q100" s="144"/>
      <c r="R100" s="157" t="str">
        <f t="shared" si="261"/>
        <v/>
      </c>
      <c r="S100" s="151"/>
      <c r="T100" s="157" t="str">
        <f t="shared" si="271"/>
        <v/>
      </c>
      <c r="U100" s="144"/>
      <c r="V100" s="246"/>
      <c r="W100" s="372"/>
      <c r="X100" s="372"/>
      <c r="Y100" s="280"/>
      <c r="Z100" s="373"/>
      <c r="AA100" s="373"/>
      <c r="AB100" s="373"/>
      <c r="AC100" s="244"/>
      <c r="AD100" s="370"/>
      <c r="AH100" s="38"/>
      <c r="AI100" s="267"/>
      <c r="AJ100" s="39" t="str">
        <f>IF($P100="","0",VLOOKUP($P100,登録データ!$Q$3:$R$21,2,FALSE))</f>
        <v>0</v>
      </c>
      <c r="AK100" s="39" t="str">
        <f t="shared" si="262"/>
        <v>00</v>
      </c>
      <c r="AL100" s="39" t="str">
        <f t="shared" si="263"/>
        <v/>
      </c>
      <c r="AM100" s="39" t="str">
        <f t="shared" si="265"/>
        <v>000000</v>
      </c>
      <c r="AN100" s="39" t="str">
        <f t="shared" si="266"/>
        <v/>
      </c>
      <c r="AO100" s="39" t="str">
        <f t="shared" si="267"/>
        <v/>
      </c>
      <c r="AP100" s="267"/>
      <c r="AQ100" s="43" t="str">
        <f t="shared" si="264"/>
        <v/>
      </c>
      <c r="AR100" s="267"/>
      <c r="AS100" s="267"/>
      <c r="AT100" s="350"/>
      <c r="AU100" s="200"/>
      <c r="AV100" s="199"/>
      <c r="AW100" s="199"/>
      <c r="AX100" s="199"/>
      <c r="AY100" s="199"/>
      <c r="AZ100" s="39"/>
      <c r="BA100" s="39"/>
      <c r="BB100" s="39"/>
      <c r="BC100" s="39"/>
      <c r="BD100" s="39"/>
      <c r="BE100" s="39"/>
      <c r="BG100" s="350"/>
      <c r="BH100" s="200"/>
      <c r="BI100" s="199"/>
      <c r="BJ100" s="199"/>
      <c r="BK100" s="199"/>
      <c r="BL100" s="199"/>
      <c r="BM100" s="39"/>
      <c r="BN100" s="39"/>
      <c r="BO100" s="39"/>
      <c r="BP100" s="39"/>
      <c r="BQ100" s="39"/>
      <c r="BT100" s="38" t="str">
        <f>IF($P100="七種競技",COUNTIF($P$21:$P100,"七種競技"),"")</f>
        <v/>
      </c>
      <c r="BU100" s="39" t="str">
        <f t="shared" ca="1" si="255"/>
        <v/>
      </c>
      <c r="BV100" s="39" t="str">
        <f t="shared" ca="1" si="256"/>
        <v/>
      </c>
      <c r="BW100" s="39" t="str">
        <f t="shared" ca="1" si="257"/>
        <v/>
      </c>
      <c r="BX100" s="39" t="str">
        <f t="shared" ca="1" si="258"/>
        <v/>
      </c>
      <c r="BY100" s="39" t="str">
        <f t="shared" ca="1" si="259"/>
        <v/>
      </c>
      <c r="BZ100" s="39"/>
      <c r="CA100" s="39"/>
      <c r="CB100" s="39"/>
      <c r="CC100" s="39"/>
      <c r="CE100" s="86"/>
      <c r="CF100" s="43" t="str">
        <f t="shared" si="260"/>
        <v/>
      </c>
    </row>
    <row r="101" spans="2:84" ht="14.25" thickBot="1">
      <c r="B101" s="278"/>
      <c r="C101" s="67" t="s">
        <v>3696</v>
      </c>
      <c r="D101" s="283"/>
      <c r="E101" s="283"/>
      <c r="F101" s="283"/>
      <c r="G101" s="283"/>
      <c r="H101" s="283"/>
      <c r="I101" s="283"/>
      <c r="J101" s="283"/>
      <c r="K101" s="283"/>
      <c r="L101" s="283"/>
      <c r="M101" s="283"/>
      <c r="N101" s="283"/>
      <c r="O101" s="67" t="s">
        <v>3738</v>
      </c>
      <c r="P101" s="139"/>
      <c r="Q101" s="146"/>
      <c r="R101" s="160" t="str">
        <f t="shared" si="261"/>
        <v/>
      </c>
      <c r="S101" s="152"/>
      <c r="T101" s="160" t="str">
        <f t="shared" si="271"/>
        <v/>
      </c>
      <c r="U101" s="146"/>
      <c r="V101" s="249"/>
      <c r="W101" s="374"/>
      <c r="X101" s="374"/>
      <c r="Y101" s="283"/>
      <c r="Z101" s="375"/>
      <c r="AA101" s="375"/>
      <c r="AB101" s="375"/>
      <c r="AC101" s="245"/>
      <c r="AD101" s="371"/>
      <c r="AH101" s="38"/>
      <c r="AI101" s="267"/>
      <c r="AJ101" s="39" t="str">
        <f>IF($P101="","0",VLOOKUP($P101,登録データ!$Q$3:$R$21,2,FALSE))</f>
        <v>0</v>
      </c>
      <c r="AK101" s="39" t="str">
        <f t="shared" si="262"/>
        <v>00</v>
      </c>
      <c r="AL101" s="39" t="str">
        <f t="shared" si="263"/>
        <v/>
      </c>
      <c r="AM101" s="39" t="str">
        <f t="shared" si="265"/>
        <v>000000</v>
      </c>
      <c r="AN101" s="39" t="str">
        <f t="shared" si="266"/>
        <v/>
      </c>
      <c r="AO101" s="39" t="str">
        <f t="shared" si="267"/>
        <v/>
      </c>
      <c r="AP101" s="267"/>
      <c r="AQ101" s="43" t="str">
        <f t="shared" si="264"/>
        <v/>
      </c>
      <c r="AR101" s="267"/>
      <c r="AS101" s="267"/>
      <c r="AT101" s="350"/>
      <c r="AU101" s="200"/>
      <c r="AV101" s="199"/>
      <c r="AW101" s="199"/>
      <c r="AX101" s="199"/>
      <c r="AY101" s="199"/>
      <c r="AZ101" s="39"/>
      <c r="BA101" s="39"/>
      <c r="BB101" s="39"/>
      <c r="BC101" s="39"/>
      <c r="BD101" s="39"/>
      <c r="BE101" s="39"/>
      <c r="BG101" s="350"/>
      <c r="BH101" s="200"/>
      <c r="BI101" s="199"/>
      <c r="BJ101" s="199"/>
      <c r="BK101" s="199"/>
      <c r="BL101" s="199"/>
      <c r="BM101" s="39"/>
      <c r="BN101" s="39"/>
      <c r="BO101" s="39"/>
      <c r="BP101" s="39"/>
      <c r="BQ101" s="39"/>
      <c r="BT101" s="38" t="str">
        <f>IF($P101="七種競技",COUNTIF($P$21:$P101,"七種競技"),"")</f>
        <v/>
      </c>
      <c r="BU101" s="39" t="str">
        <f t="shared" ca="1" si="255"/>
        <v/>
      </c>
      <c r="BV101" s="39" t="str">
        <f t="shared" ca="1" si="256"/>
        <v/>
      </c>
      <c r="BW101" s="39" t="str">
        <f t="shared" ca="1" si="257"/>
        <v/>
      </c>
      <c r="BX101" s="39" t="str">
        <f t="shared" ca="1" si="258"/>
        <v/>
      </c>
      <c r="BY101" s="39" t="str">
        <f t="shared" ca="1" si="259"/>
        <v/>
      </c>
      <c r="BZ101" s="39"/>
      <c r="CA101" s="39"/>
      <c r="CB101" s="39"/>
      <c r="CC101" s="39"/>
      <c r="CE101" s="86"/>
      <c r="CF101" s="43" t="str">
        <f t="shared" si="260"/>
        <v/>
      </c>
    </row>
    <row r="102" spans="2:84" ht="14.25" thickTop="1">
      <c r="B102" s="405">
        <v>28</v>
      </c>
      <c r="C102" s="366"/>
      <c r="D102" s="407" t="str">
        <f>IF($C102="","",IF($C102="@",$D104,VLOOKUP($C102,登録データ!$A$3:$H$2500,2,FALSE)))</f>
        <v/>
      </c>
      <c r="E102" s="407"/>
      <c r="F102" s="407"/>
      <c r="G102" s="407" t="str">
        <f>IF($C102="","",IF($C102="@",$G104,VLOOKUP($C102,登録データ!$A$3:$H$2500,3,FALSE)))</f>
        <v/>
      </c>
      <c r="H102" s="407"/>
      <c r="I102" s="407"/>
      <c r="J102" s="407" t="str">
        <f>IF($C102="","",IF($C102="@",$J104,VLOOKUP($C102,登録データ!$A$3:$H$2500,7,FALSE)))</f>
        <v/>
      </c>
      <c r="K102" s="407"/>
      <c r="L102" s="407" t="str">
        <f>IF($C102="","",IF($C102="@",$L104,VLOOKUP($C102,登録データ!$A$3:$H$2500,4,FALSE)))</f>
        <v/>
      </c>
      <c r="M102" s="407"/>
      <c r="N102" s="407"/>
      <c r="O102" s="52" t="s">
        <v>3697</v>
      </c>
      <c r="P102" s="149"/>
      <c r="Q102" s="53"/>
      <c r="R102" s="156" t="str">
        <f t="shared" si="261"/>
        <v/>
      </c>
      <c r="S102" s="150"/>
      <c r="T102" s="156" t="str">
        <f t="shared" si="271"/>
        <v/>
      </c>
      <c r="U102" s="53"/>
      <c r="V102" s="364"/>
      <c r="W102" s="365"/>
      <c r="X102" s="365"/>
      <c r="Y102" s="366"/>
      <c r="Z102" s="367"/>
      <c r="AA102" s="367"/>
      <c r="AB102" s="367"/>
      <c r="AC102" s="368"/>
      <c r="AD102" s="369"/>
      <c r="AH102" s="38"/>
      <c r="AI102" s="267" t="str">
        <f>IF($C102="","",IF(LEFT($C102,1)="@",0,IF(VLOOKUP($C102,登録データ!$A$3:$V$2500,22,FALSE)=0,0,1)))</f>
        <v/>
      </c>
      <c r="AJ102" s="39" t="str">
        <f>IF($P102="","0",VLOOKUP($P102,登録データ!$Q$3:$R$21,2,FALSE))</f>
        <v>0</v>
      </c>
      <c r="AK102" s="39" t="str">
        <f t="shared" si="262"/>
        <v>00</v>
      </c>
      <c r="AL102" s="39" t="str">
        <f t="shared" si="263"/>
        <v/>
      </c>
      <c r="AM102" s="39" t="str">
        <f t="shared" si="265"/>
        <v>000000</v>
      </c>
      <c r="AN102" s="39" t="str">
        <f t="shared" si="266"/>
        <v/>
      </c>
      <c r="AO102" s="39" t="str">
        <f t="shared" si="267"/>
        <v/>
      </c>
      <c r="AP102" s="267" t="str">
        <f t="shared" ref="AP102" si="284">IF($C102="","",IF($C102="@",0,IF($C102&gt;1500,0,1)))</f>
        <v/>
      </c>
      <c r="AQ102" s="43" t="str">
        <f t="shared" si="264"/>
        <v/>
      </c>
      <c r="AR102" s="267" t="str">
        <f t="shared" ref="AR102" si="285">IF($C102="","",IF($C102="@",0,IF(COUNTIF($C$21:$C$620,$C102)=1,0,1)))</f>
        <v/>
      </c>
      <c r="AS102" s="267" t="str">
        <f t="shared" ref="AS102" si="286">IF($L102="","",IF(OR($L102="東京都",$L102="北海道",$L102="大阪府",$L102="京都府",RIGHT($L102,1)="県"),0,1))</f>
        <v/>
      </c>
      <c r="AT102" s="202" t="str">
        <f>IF($AC102="","",COUNTA($AC$21:$AC102))</f>
        <v/>
      </c>
      <c r="AU102" s="199" t="str">
        <f>IF($C102="","",IF($AT102="","",IF($C102="@",CONCATENATE("@",$D104),$C102)))</f>
        <v/>
      </c>
      <c r="AV102" s="199" t="str">
        <f>IF(LEFT($AU102,1)="@",$D104,"")</f>
        <v/>
      </c>
      <c r="AW102" s="199" t="str">
        <f>IF(LEFT($AU102,1)="@",$G104,"")</f>
        <v/>
      </c>
      <c r="AX102" s="199" t="str">
        <f>IF(LEFT($AU102,1)="@",$J104,"")</f>
        <v/>
      </c>
      <c r="AY102" s="199" t="str">
        <f>IF(LEFT($AU102,1)="@",$L104,"")</f>
        <v/>
      </c>
      <c r="AZ102" s="39"/>
      <c r="BA102" s="39"/>
      <c r="BB102" s="39"/>
      <c r="BC102" s="39"/>
      <c r="BD102" s="39"/>
      <c r="BE102" s="39"/>
      <c r="BG102" s="202" t="str">
        <f>IF($AD102="","",COUNTA($AD$21:$AD102))</f>
        <v/>
      </c>
      <c r="BH102" s="199" t="str">
        <f>IF($C102="","",IF($BG102="","",IF($C102="@",CONCATENATE("@",$D104),$C102)))</f>
        <v/>
      </c>
      <c r="BI102" s="199" t="str">
        <f>IF(LEFT($BH102,1)="@",$D104,"")</f>
        <v/>
      </c>
      <c r="BJ102" s="199" t="str">
        <f>IF(LEFT($BH102,1)="@",$G104,"")</f>
        <v/>
      </c>
      <c r="BK102" s="199" t="str">
        <f>IF(LEFT($BH102,1)="@",$J104,"")</f>
        <v/>
      </c>
      <c r="BL102" s="199" t="str">
        <f>IF(LEFT($BH102,1)="@",$L104,"")</f>
        <v/>
      </c>
      <c r="BM102" s="39"/>
      <c r="BN102" s="39"/>
      <c r="BO102" s="39"/>
      <c r="BP102" s="39"/>
      <c r="BQ102" s="39"/>
      <c r="BT102" s="38" t="str">
        <f>IF($P102="七種競技",COUNTIF($P$21:$P102,"七種競技"),"")</f>
        <v/>
      </c>
      <c r="BU102" s="39" t="str">
        <f t="shared" ca="1" si="255"/>
        <v/>
      </c>
      <c r="BV102" s="39" t="str">
        <f t="shared" ca="1" si="256"/>
        <v/>
      </c>
      <c r="BW102" s="39" t="str">
        <f t="shared" ca="1" si="257"/>
        <v/>
      </c>
      <c r="BX102" s="39" t="str">
        <f t="shared" ca="1" si="258"/>
        <v/>
      </c>
      <c r="BY102" s="39" t="str">
        <f t="shared" ca="1" si="259"/>
        <v/>
      </c>
      <c r="BZ102" s="39"/>
      <c r="CA102" s="39"/>
      <c r="CB102" s="39"/>
      <c r="CC102" s="39"/>
      <c r="CE102" s="86"/>
      <c r="CF102" s="43" t="str">
        <f t="shared" si="260"/>
        <v/>
      </c>
    </row>
    <row r="103" spans="2:84">
      <c r="B103" s="277"/>
      <c r="C103" s="280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138" t="s">
        <v>3698</v>
      </c>
      <c r="P103" s="136"/>
      <c r="Q103" s="144"/>
      <c r="R103" s="157" t="str">
        <f t="shared" si="261"/>
        <v/>
      </c>
      <c r="S103" s="151"/>
      <c r="T103" s="157" t="str">
        <f t="shared" si="271"/>
        <v/>
      </c>
      <c r="U103" s="144"/>
      <c r="V103" s="246"/>
      <c r="W103" s="372"/>
      <c r="X103" s="372"/>
      <c r="Y103" s="280"/>
      <c r="Z103" s="373"/>
      <c r="AA103" s="373"/>
      <c r="AB103" s="373"/>
      <c r="AC103" s="244"/>
      <c r="AD103" s="370"/>
      <c r="AH103" s="38"/>
      <c r="AI103" s="267"/>
      <c r="AJ103" s="39" t="str">
        <f>IF($P103="","0",VLOOKUP($P103,登録データ!$Q$3:$R$21,2,FALSE))</f>
        <v>0</v>
      </c>
      <c r="AK103" s="39" t="str">
        <f t="shared" si="262"/>
        <v>00</v>
      </c>
      <c r="AL103" s="39" t="str">
        <f t="shared" si="263"/>
        <v/>
      </c>
      <c r="AM103" s="39" t="str">
        <f t="shared" si="265"/>
        <v>000000</v>
      </c>
      <c r="AN103" s="39" t="str">
        <f t="shared" si="266"/>
        <v/>
      </c>
      <c r="AO103" s="39" t="str">
        <f t="shared" si="267"/>
        <v/>
      </c>
      <c r="AP103" s="267"/>
      <c r="AQ103" s="43" t="str">
        <f t="shared" si="264"/>
        <v/>
      </c>
      <c r="AR103" s="267"/>
      <c r="AS103" s="267"/>
      <c r="AT103" s="350"/>
      <c r="AU103" s="200"/>
      <c r="AV103" s="199"/>
      <c r="AW103" s="199"/>
      <c r="AX103" s="199"/>
      <c r="AY103" s="199"/>
      <c r="AZ103" s="39"/>
      <c r="BA103" s="39"/>
      <c r="BB103" s="39"/>
      <c r="BC103" s="39"/>
      <c r="BD103" s="39"/>
      <c r="BE103" s="39"/>
      <c r="BG103" s="350"/>
      <c r="BH103" s="200"/>
      <c r="BI103" s="199"/>
      <c r="BJ103" s="199"/>
      <c r="BK103" s="199"/>
      <c r="BL103" s="199"/>
      <c r="BM103" s="39"/>
      <c r="BN103" s="39"/>
      <c r="BO103" s="39"/>
      <c r="BP103" s="39"/>
      <c r="BQ103" s="39"/>
      <c r="BT103" s="38" t="str">
        <f>IF($P103="七種競技",COUNTIF($P$21:$P103,"七種競技"),"")</f>
        <v/>
      </c>
      <c r="BU103" s="39" t="str">
        <f t="shared" ca="1" si="255"/>
        <v/>
      </c>
      <c r="BV103" s="39" t="str">
        <f t="shared" ca="1" si="256"/>
        <v/>
      </c>
      <c r="BW103" s="39" t="str">
        <f t="shared" ca="1" si="257"/>
        <v/>
      </c>
      <c r="BX103" s="39" t="str">
        <f t="shared" ca="1" si="258"/>
        <v/>
      </c>
      <c r="BY103" s="39" t="str">
        <f t="shared" ca="1" si="259"/>
        <v/>
      </c>
      <c r="BZ103" s="39"/>
      <c r="CA103" s="39"/>
      <c r="CB103" s="39"/>
      <c r="CC103" s="39"/>
      <c r="CE103" s="86"/>
      <c r="CF103" s="43" t="str">
        <f t="shared" si="260"/>
        <v/>
      </c>
    </row>
    <row r="104" spans="2:84" ht="14.25" thickBot="1">
      <c r="B104" s="278"/>
      <c r="C104" s="67" t="s">
        <v>3696</v>
      </c>
      <c r="D104" s="283"/>
      <c r="E104" s="283"/>
      <c r="F104" s="283"/>
      <c r="G104" s="283"/>
      <c r="H104" s="283"/>
      <c r="I104" s="283"/>
      <c r="J104" s="283"/>
      <c r="K104" s="283"/>
      <c r="L104" s="283"/>
      <c r="M104" s="283"/>
      <c r="N104" s="283"/>
      <c r="O104" s="67" t="s">
        <v>3738</v>
      </c>
      <c r="P104" s="139"/>
      <c r="Q104" s="146"/>
      <c r="R104" s="160" t="str">
        <f t="shared" si="261"/>
        <v/>
      </c>
      <c r="S104" s="152"/>
      <c r="T104" s="160" t="str">
        <f t="shared" si="271"/>
        <v/>
      </c>
      <c r="U104" s="146"/>
      <c r="V104" s="249"/>
      <c r="W104" s="374"/>
      <c r="X104" s="374"/>
      <c r="Y104" s="283"/>
      <c r="Z104" s="375"/>
      <c r="AA104" s="375"/>
      <c r="AB104" s="375"/>
      <c r="AC104" s="245"/>
      <c r="AD104" s="371"/>
      <c r="AH104" s="38"/>
      <c r="AI104" s="267"/>
      <c r="AJ104" s="39" t="str">
        <f>IF($P104="","0",VLOOKUP($P104,登録データ!$Q$3:$R$21,2,FALSE))</f>
        <v>0</v>
      </c>
      <c r="AK104" s="39" t="str">
        <f t="shared" si="262"/>
        <v>00</v>
      </c>
      <c r="AL104" s="39" t="str">
        <f t="shared" si="263"/>
        <v/>
      </c>
      <c r="AM104" s="39" t="str">
        <f t="shared" si="265"/>
        <v>000000</v>
      </c>
      <c r="AN104" s="39" t="str">
        <f t="shared" si="266"/>
        <v/>
      </c>
      <c r="AO104" s="39" t="str">
        <f t="shared" si="267"/>
        <v/>
      </c>
      <c r="AP104" s="267"/>
      <c r="AQ104" s="43" t="str">
        <f t="shared" si="264"/>
        <v/>
      </c>
      <c r="AR104" s="267"/>
      <c r="AS104" s="267"/>
      <c r="AT104" s="350"/>
      <c r="AU104" s="200"/>
      <c r="AV104" s="199"/>
      <c r="AW104" s="199"/>
      <c r="AX104" s="199"/>
      <c r="AY104" s="199"/>
      <c r="AZ104" s="39"/>
      <c r="BA104" s="39"/>
      <c r="BB104" s="39"/>
      <c r="BC104" s="39"/>
      <c r="BD104" s="39"/>
      <c r="BE104" s="39"/>
      <c r="BG104" s="350"/>
      <c r="BH104" s="200"/>
      <c r="BI104" s="199"/>
      <c r="BJ104" s="199"/>
      <c r="BK104" s="199"/>
      <c r="BL104" s="199"/>
      <c r="BM104" s="39"/>
      <c r="BN104" s="39"/>
      <c r="BO104" s="39"/>
      <c r="BP104" s="39"/>
      <c r="BQ104" s="39"/>
      <c r="BT104" s="38" t="str">
        <f>IF($P104="七種競技",COUNTIF($P$21:$P104,"七種競技"),"")</f>
        <v/>
      </c>
      <c r="BU104" s="39" t="str">
        <f t="shared" ca="1" si="255"/>
        <v/>
      </c>
      <c r="BV104" s="39" t="str">
        <f t="shared" ca="1" si="256"/>
        <v/>
      </c>
      <c r="BW104" s="39" t="str">
        <f t="shared" ca="1" si="257"/>
        <v/>
      </c>
      <c r="BX104" s="39" t="str">
        <f t="shared" ca="1" si="258"/>
        <v/>
      </c>
      <c r="BY104" s="39" t="str">
        <f t="shared" ca="1" si="259"/>
        <v/>
      </c>
      <c r="BZ104" s="39"/>
      <c r="CA104" s="39"/>
      <c r="CB104" s="39"/>
      <c r="CC104" s="39"/>
      <c r="CE104" s="86"/>
      <c r="CF104" s="43" t="str">
        <f t="shared" si="260"/>
        <v/>
      </c>
    </row>
    <row r="105" spans="2:84" ht="14.25" thickTop="1">
      <c r="B105" s="405">
        <v>29</v>
      </c>
      <c r="C105" s="366"/>
      <c r="D105" s="407" t="str">
        <f>IF($C105="","",IF($C105="@",$D107,VLOOKUP($C105,登録データ!$A$3:$H$2500,2,FALSE)))</f>
        <v/>
      </c>
      <c r="E105" s="407"/>
      <c r="F105" s="407"/>
      <c r="G105" s="407" t="str">
        <f>IF($C105="","",IF($C105="@",$G107,VLOOKUP($C105,登録データ!$A$3:$H$2500,3,FALSE)))</f>
        <v/>
      </c>
      <c r="H105" s="407"/>
      <c r="I105" s="407"/>
      <c r="J105" s="407" t="str">
        <f>IF($C105="","",IF($C105="@",$J107,VLOOKUP($C105,登録データ!$A$3:$H$2500,7,FALSE)))</f>
        <v/>
      </c>
      <c r="K105" s="407"/>
      <c r="L105" s="407" t="str">
        <f>IF($C105="","",IF($C105="@",$L107,VLOOKUP($C105,登録データ!$A$3:$H$2500,4,FALSE)))</f>
        <v/>
      </c>
      <c r="M105" s="407"/>
      <c r="N105" s="407"/>
      <c r="O105" s="52" t="s">
        <v>3697</v>
      </c>
      <c r="P105" s="149"/>
      <c r="Q105" s="53"/>
      <c r="R105" s="156" t="str">
        <f t="shared" si="261"/>
        <v/>
      </c>
      <c r="S105" s="150"/>
      <c r="T105" s="156" t="str">
        <f t="shared" si="271"/>
        <v/>
      </c>
      <c r="U105" s="53"/>
      <c r="V105" s="364"/>
      <c r="W105" s="365"/>
      <c r="X105" s="365"/>
      <c r="Y105" s="366"/>
      <c r="Z105" s="367"/>
      <c r="AA105" s="367"/>
      <c r="AB105" s="367"/>
      <c r="AC105" s="378"/>
      <c r="AD105" s="369"/>
      <c r="AH105" s="38"/>
      <c r="AI105" s="267" t="str">
        <f>IF($C105="","",IF(LEFT($C105,1)="@",0,IF(VLOOKUP($C105,登録データ!$A$3:$V$2500,22,FALSE)=0,0,1)))</f>
        <v/>
      </c>
      <c r="AJ105" s="39" t="str">
        <f>IF($P105="","0",VLOOKUP($P105,登録データ!$Q$3:$R$21,2,FALSE))</f>
        <v>0</v>
      </c>
      <c r="AK105" s="39" t="str">
        <f t="shared" si="262"/>
        <v>00</v>
      </c>
      <c r="AL105" s="39" t="str">
        <f t="shared" si="263"/>
        <v/>
      </c>
      <c r="AM105" s="39" t="str">
        <f t="shared" si="265"/>
        <v>000000</v>
      </c>
      <c r="AN105" s="39" t="str">
        <f t="shared" si="266"/>
        <v/>
      </c>
      <c r="AO105" s="39" t="str">
        <f t="shared" si="267"/>
        <v/>
      </c>
      <c r="AP105" s="267" t="str">
        <f t="shared" ref="AP105" si="287">IF($C105="","",IF($C105="@",0,IF($C105&gt;1500,0,1)))</f>
        <v/>
      </c>
      <c r="AQ105" s="43" t="str">
        <f t="shared" si="264"/>
        <v/>
      </c>
      <c r="AR105" s="267" t="str">
        <f t="shared" ref="AR105" si="288">IF($C105="","",IF($C105="@",0,IF(COUNTIF($C$21:$C$620,$C105)=1,0,1)))</f>
        <v/>
      </c>
      <c r="AS105" s="267" t="str">
        <f t="shared" ref="AS105" si="289">IF($L105="","",IF(OR($L105="東京都",$L105="北海道",$L105="大阪府",$L105="京都府",RIGHT($L105,1)="県"),0,1))</f>
        <v/>
      </c>
      <c r="AT105" s="202" t="str">
        <f>IF($AC105="","",COUNTA($AC$21:$AC105))</f>
        <v/>
      </c>
      <c r="AU105" s="199" t="str">
        <f>IF($C105="","",IF($AT105="","",IF($C105="@",CONCATENATE("@",$D107),$C105)))</f>
        <v/>
      </c>
      <c r="AV105" s="199" t="str">
        <f>IF(LEFT($AU105,1)="@",$D107,"")</f>
        <v/>
      </c>
      <c r="AW105" s="199" t="str">
        <f>IF(LEFT($AU105,1)="@",$G107,"")</f>
        <v/>
      </c>
      <c r="AX105" s="199" t="str">
        <f>IF(LEFT($AU105,1)="@",$J107,"")</f>
        <v/>
      </c>
      <c r="AY105" s="199" t="str">
        <f>IF(LEFT($AU105,1)="@",$L107,"")</f>
        <v/>
      </c>
      <c r="AZ105" s="39"/>
      <c r="BA105" s="39"/>
      <c r="BB105" s="39"/>
      <c r="BC105" s="39"/>
      <c r="BD105" s="39"/>
      <c r="BE105" s="39"/>
      <c r="BG105" s="202" t="str">
        <f>IF($AD105="","",COUNTA($AD$21:$AD105))</f>
        <v/>
      </c>
      <c r="BH105" s="199" t="str">
        <f>IF($C105="","",IF($BG105="","",IF($C105="@",CONCATENATE("@",$D107),$C105)))</f>
        <v/>
      </c>
      <c r="BI105" s="199" t="str">
        <f>IF(LEFT($BH105,1)="@",$D107,"")</f>
        <v/>
      </c>
      <c r="BJ105" s="199" t="str">
        <f>IF(LEFT($BH105,1)="@",$G107,"")</f>
        <v/>
      </c>
      <c r="BK105" s="199" t="str">
        <f>IF(LEFT($BH105,1)="@",$J107,"")</f>
        <v/>
      </c>
      <c r="BL105" s="199" t="str">
        <f>IF(LEFT($BH105,1)="@",$L107,"")</f>
        <v/>
      </c>
      <c r="BM105" s="39"/>
      <c r="BN105" s="39"/>
      <c r="BO105" s="39"/>
      <c r="BP105" s="39"/>
      <c r="BQ105" s="39"/>
      <c r="BT105" s="38" t="str">
        <f>IF($P105="七種競技",COUNTIF($P$21:$P105,"七種競技"),"")</f>
        <v/>
      </c>
      <c r="BU105" s="39" t="str">
        <f t="shared" ca="1" si="255"/>
        <v/>
      </c>
      <c r="BV105" s="39" t="str">
        <f t="shared" ca="1" si="256"/>
        <v/>
      </c>
      <c r="BW105" s="39" t="str">
        <f t="shared" ca="1" si="257"/>
        <v/>
      </c>
      <c r="BX105" s="39" t="str">
        <f t="shared" ca="1" si="258"/>
        <v/>
      </c>
      <c r="BY105" s="39" t="str">
        <f t="shared" ca="1" si="259"/>
        <v/>
      </c>
      <c r="BZ105" s="39"/>
      <c r="CA105" s="39"/>
      <c r="CB105" s="39"/>
      <c r="CC105" s="39"/>
      <c r="CE105" s="86"/>
      <c r="CF105" s="43" t="str">
        <f t="shared" si="260"/>
        <v/>
      </c>
    </row>
    <row r="106" spans="2:84">
      <c r="B106" s="277"/>
      <c r="C106" s="280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138" t="s">
        <v>3698</v>
      </c>
      <c r="P106" s="136"/>
      <c r="Q106" s="144"/>
      <c r="R106" s="157" t="str">
        <f t="shared" si="261"/>
        <v/>
      </c>
      <c r="S106" s="151"/>
      <c r="T106" s="157" t="str">
        <f t="shared" si="271"/>
        <v/>
      </c>
      <c r="U106" s="144"/>
      <c r="V106" s="246"/>
      <c r="W106" s="372"/>
      <c r="X106" s="372"/>
      <c r="Y106" s="280"/>
      <c r="Z106" s="373"/>
      <c r="AA106" s="373"/>
      <c r="AB106" s="373"/>
      <c r="AC106" s="244"/>
      <c r="AD106" s="370"/>
      <c r="AH106" s="38"/>
      <c r="AI106" s="267"/>
      <c r="AJ106" s="39" t="str">
        <f>IF($P106="","0",VLOOKUP($P106,登録データ!$Q$3:$R$21,2,FALSE))</f>
        <v>0</v>
      </c>
      <c r="AK106" s="39" t="str">
        <f t="shared" si="262"/>
        <v>00</v>
      </c>
      <c r="AL106" s="39" t="str">
        <f t="shared" si="263"/>
        <v/>
      </c>
      <c r="AM106" s="39" t="str">
        <f t="shared" si="265"/>
        <v>000000</v>
      </c>
      <c r="AN106" s="39" t="str">
        <f t="shared" si="266"/>
        <v/>
      </c>
      <c r="AO106" s="39" t="str">
        <f t="shared" si="267"/>
        <v/>
      </c>
      <c r="AP106" s="267"/>
      <c r="AQ106" s="43" t="str">
        <f t="shared" si="264"/>
        <v/>
      </c>
      <c r="AR106" s="267"/>
      <c r="AS106" s="267"/>
      <c r="AT106" s="350"/>
      <c r="AU106" s="200"/>
      <c r="AV106" s="199"/>
      <c r="AW106" s="199"/>
      <c r="AX106" s="199"/>
      <c r="AY106" s="199"/>
      <c r="AZ106" s="39"/>
      <c r="BA106" s="39"/>
      <c r="BB106" s="39"/>
      <c r="BC106" s="39"/>
      <c r="BD106" s="39"/>
      <c r="BE106" s="39"/>
      <c r="BG106" s="350"/>
      <c r="BH106" s="200"/>
      <c r="BI106" s="199"/>
      <c r="BJ106" s="199"/>
      <c r="BK106" s="199"/>
      <c r="BL106" s="199"/>
      <c r="BM106" s="39"/>
      <c r="BN106" s="39"/>
      <c r="BO106" s="39"/>
      <c r="BP106" s="39"/>
      <c r="BQ106" s="39"/>
      <c r="BT106" s="38" t="str">
        <f>IF($P106="七種競技",COUNTIF($P$21:$P106,"七種競技"),"")</f>
        <v/>
      </c>
      <c r="BU106" s="39" t="str">
        <f t="shared" ca="1" si="255"/>
        <v/>
      </c>
      <c r="BV106" s="39" t="str">
        <f t="shared" ca="1" si="256"/>
        <v/>
      </c>
      <c r="BW106" s="39" t="str">
        <f t="shared" ca="1" si="257"/>
        <v/>
      </c>
      <c r="BX106" s="39" t="str">
        <f t="shared" ca="1" si="258"/>
        <v/>
      </c>
      <c r="BY106" s="39" t="str">
        <f t="shared" ca="1" si="259"/>
        <v/>
      </c>
      <c r="BZ106" s="39"/>
      <c r="CA106" s="39"/>
      <c r="CB106" s="39"/>
      <c r="CC106" s="39"/>
      <c r="CE106" s="86"/>
      <c r="CF106" s="43" t="str">
        <f t="shared" si="260"/>
        <v/>
      </c>
    </row>
    <row r="107" spans="2:84" ht="14.25" thickBot="1">
      <c r="B107" s="278"/>
      <c r="C107" s="67" t="s">
        <v>3696</v>
      </c>
      <c r="D107" s="283"/>
      <c r="E107" s="283"/>
      <c r="F107" s="283"/>
      <c r="G107" s="283"/>
      <c r="H107" s="283"/>
      <c r="I107" s="283"/>
      <c r="J107" s="283"/>
      <c r="K107" s="283"/>
      <c r="L107" s="283"/>
      <c r="M107" s="283"/>
      <c r="N107" s="283"/>
      <c r="O107" s="67" t="s">
        <v>3738</v>
      </c>
      <c r="P107" s="139"/>
      <c r="Q107" s="146"/>
      <c r="R107" s="160" t="str">
        <f t="shared" si="261"/>
        <v/>
      </c>
      <c r="S107" s="152"/>
      <c r="T107" s="160" t="str">
        <f t="shared" si="271"/>
        <v/>
      </c>
      <c r="U107" s="146"/>
      <c r="V107" s="249"/>
      <c r="W107" s="374"/>
      <c r="X107" s="374"/>
      <c r="Y107" s="283"/>
      <c r="Z107" s="375"/>
      <c r="AA107" s="375"/>
      <c r="AB107" s="375"/>
      <c r="AC107" s="245"/>
      <c r="AD107" s="371"/>
      <c r="AH107" s="38"/>
      <c r="AI107" s="267"/>
      <c r="AJ107" s="39" t="str">
        <f>IF($P107="","0",VLOOKUP($P107,登録データ!$Q$3:$R$21,2,FALSE))</f>
        <v>0</v>
      </c>
      <c r="AK107" s="39" t="str">
        <f t="shared" si="262"/>
        <v>00</v>
      </c>
      <c r="AL107" s="39" t="str">
        <f t="shared" si="263"/>
        <v/>
      </c>
      <c r="AM107" s="39" t="str">
        <f t="shared" si="265"/>
        <v>000000</v>
      </c>
      <c r="AN107" s="39" t="str">
        <f t="shared" si="266"/>
        <v/>
      </c>
      <c r="AO107" s="39" t="str">
        <f t="shared" si="267"/>
        <v/>
      </c>
      <c r="AP107" s="267"/>
      <c r="AQ107" s="43" t="str">
        <f t="shared" si="264"/>
        <v/>
      </c>
      <c r="AR107" s="267"/>
      <c r="AS107" s="267"/>
      <c r="AT107" s="350"/>
      <c r="AU107" s="200"/>
      <c r="AV107" s="199"/>
      <c r="AW107" s="199"/>
      <c r="AX107" s="199"/>
      <c r="AY107" s="199"/>
      <c r="AZ107" s="39"/>
      <c r="BA107" s="39"/>
      <c r="BB107" s="39"/>
      <c r="BC107" s="39"/>
      <c r="BD107" s="39"/>
      <c r="BE107" s="39"/>
      <c r="BG107" s="350"/>
      <c r="BH107" s="200"/>
      <c r="BI107" s="199"/>
      <c r="BJ107" s="199"/>
      <c r="BK107" s="199"/>
      <c r="BL107" s="199"/>
      <c r="BM107" s="39"/>
      <c r="BN107" s="39"/>
      <c r="BO107" s="39"/>
      <c r="BP107" s="39"/>
      <c r="BQ107" s="39"/>
      <c r="BT107" s="38" t="str">
        <f>IF($P107="七種競技",COUNTIF($P$21:$P107,"七種競技"),"")</f>
        <v/>
      </c>
      <c r="BU107" s="39" t="str">
        <f t="shared" ca="1" si="255"/>
        <v/>
      </c>
      <c r="BV107" s="39" t="str">
        <f t="shared" ca="1" si="256"/>
        <v/>
      </c>
      <c r="BW107" s="39" t="str">
        <f t="shared" ca="1" si="257"/>
        <v/>
      </c>
      <c r="BX107" s="39" t="str">
        <f t="shared" ca="1" si="258"/>
        <v/>
      </c>
      <c r="BY107" s="39" t="str">
        <f t="shared" ca="1" si="259"/>
        <v/>
      </c>
      <c r="BZ107" s="39"/>
      <c r="CA107" s="39"/>
      <c r="CB107" s="39"/>
      <c r="CC107" s="39"/>
      <c r="CE107" s="86"/>
      <c r="CF107" s="43" t="str">
        <f t="shared" si="260"/>
        <v/>
      </c>
    </row>
    <row r="108" spans="2:84" ht="14.25" thickTop="1">
      <c r="B108" s="405">
        <v>30</v>
      </c>
      <c r="C108" s="366"/>
      <c r="D108" s="407" t="str">
        <f>IF($C108="","",IF($C108="@",$D110,VLOOKUP($C108,登録データ!$A$3:$H$2500,2,FALSE)))</f>
        <v/>
      </c>
      <c r="E108" s="407"/>
      <c r="F108" s="407"/>
      <c r="G108" s="407" t="str">
        <f>IF($C108="","",IF($C108="@",$G110,VLOOKUP($C108,登録データ!$A$3:$H$2500,3,FALSE)))</f>
        <v/>
      </c>
      <c r="H108" s="407"/>
      <c r="I108" s="407"/>
      <c r="J108" s="407" t="str">
        <f>IF($C108="","",IF($C108="@",$J110,VLOOKUP($C108,登録データ!$A$3:$H$2500,7,FALSE)))</f>
        <v/>
      </c>
      <c r="K108" s="407"/>
      <c r="L108" s="407" t="str">
        <f>IF($C108="","",IF($C108="@",$L110,VLOOKUP($C108,登録データ!$A$3:$H$2500,4,FALSE)))</f>
        <v/>
      </c>
      <c r="M108" s="407"/>
      <c r="N108" s="407"/>
      <c r="O108" s="52" t="s">
        <v>3697</v>
      </c>
      <c r="P108" s="149"/>
      <c r="Q108" s="53"/>
      <c r="R108" s="156" t="str">
        <f t="shared" si="261"/>
        <v/>
      </c>
      <c r="S108" s="150"/>
      <c r="T108" s="156" t="str">
        <f t="shared" si="271"/>
        <v/>
      </c>
      <c r="U108" s="53"/>
      <c r="V108" s="364"/>
      <c r="W108" s="365"/>
      <c r="X108" s="365"/>
      <c r="Y108" s="366"/>
      <c r="Z108" s="367"/>
      <c r="AA108" s="367"/>
      <c r="AB108" s="367"/>
      <c r="AC108" s="378"/>
      <c r="AD108" s="369"/>
      <c r="AH108" s="38"/>
      <c r="AI108" s="267" t="str">
        <f>IF($C108="","",IF(LEFT($C108,1)="@",0,IF(VLOOKUP($C108,登録データ!$A$3:$V$2500,22,FALSE)=0,0,1)))</f>
        <v/>
      </c>
      <c r="AJ108" s="39" t="str">
        <f>IF($P108="","0",VLOOKUP($P108,登録データ!$Q$3:$R$21,2,FALSE))</f>
        <v>0</v>
      </c>
      <c r="AK108" s="39" t="str">
        <f t="shared" si="262"/>
        <v>00</v>
      </c>
      <c r="AL108" s="39" t="str">
        <f t="shared" si="263"/>
        <v/>
      </c>
      <c r="AM108" s="39" t="str">
        <f t="shared" si="265"/>
        <v>000000</v>
      </c>
      <c r="AN108" s="39" t="str">
        <f t="shared" si="266"/>
        <v/>
      </c>
      <c r="AO108" s="39" t="str">
        <f t="shared" si="267"/>
        <v/>
      </c>
      <c r="AP108" s="267" t="str">
        <f t="shared" ref="AP108" si="290">IF($C108="","",IF($C108="@",0,IF($C108&gt;1500,0,1)))</f>
        <v/>
      </c>
      <c r="AQ108" s="43" t="str">
        <f t="shared" si="264"/>
        <v/>
      </c>
      <c r="AR108" s="267" t="str">
        <f t="shared" ref="AR108" si="291">IF($C108="","",IF($C108="@",0,IF(COUNTIF($C$21:$C$620,$C108)=1,0,1)))</f>
        <v/>
      </c>
      <c r="AS108" s="267" t="str">
        <f t="shared" ref="AS108" si="292">IF($L108="","",IF(OR($L108="東京都",$L108="北海道",$L108="大阪府",$L108="京都府",RIGHT($L108,1)="県"),0,1))</f>
        <v/>
      </c>
      <c r="AT108" s="202" t="str">
        <f>IF($AC108="","",COUNTA($AC$21:$AC108))</f>
        <v/>
      </c>
      <c r="AU108" s="199" t="str">
        <f>IF($C108="","",IF($AT108="","",IF($C108="@",CONCATENATE("@",$D110),$C108)))</f>
        <v/>
      </c>
      <c r="AV108" s="199" t="str">
        <f>IF(LEFT($AU108,1)="@",$D110,"")</f>
        <v/>
      </c>
      <c r="AW108" s="199" t="str">
        <f>IF(LEFT($AU108,1)="@",$G110,"")</f>
        <v/>
      </c>
      <c r="AX108" s="199" t="str">
        <f>IF(LEFT($AU108,1)="@",$J110,"")</f>
        <v/>
      </c>
      <c r="AY108" s="199" t="str">
        <f>IF(LEFT($AU108,1)="@",$L110,"")</f>
        <v/>
      </c>
      <c r="AZ108" s="39"/>
      <c r="BA108" s="39"/>
      <c r="BB108" s="39"/>
      <c r="BC108" s="39"/>
      <c r="BD108" s="39"/>
      <c r="BE108" s="39"/>
      <c r="BG108" s="202" t="str">
        <f>IF($AD108="","",COUNTA($AD$21:$AD108))</f>
        <v/>
      </c>
      <c r="BH108" s="199" t="str">
        <f>IF($C108="","",IF($BG108="","",IF($C108="@",CONCATENATE("@",$D110),$C108)))</f>
        <v/>
      </c>
      <c r="BI108" s="199" t="str">
        <f>IF(LEFT($BH108,1)="@",$D110,"")</f>
        <v/>
      </c>
      <c r="BJ108" s="199" t="str">
        <f>IF(LEFT($BH108,1)="@",$G110,"")</f>
        <v/>
      </c>
      <c r="BK108" s="199" t="str">
        <f>IF(LEFT($BH108,1)="@",$J110,"")</f>
        <v/>
      </c>
      <c r="BL108" s="199" t="str">
        <f>IF(LEFT($BH108,1)="@",$L110,"")</f>
        <v/>
      </c>
      <c r="BM108" s="39"/>
      <c r="BN108" s="39"/>
      <c r="BO108" s="39"/>
      <c r="BP108" s="39"/>
      <c r="BQ108" s="39"/>
      <c r="BT108" s="38" t="str">
        <f>IF($P108="七種競技",COUNTIF($P$21:$P108,"七種競技"),"")</f>
        <v/>
      </c>
      <c r="BU108" s="39" t="str">
        <f t="shared" ca="1" si="255"/>
        <v/>
      </c>
      <c r="BV108" s="39" t="str">
        <f t="shared" ca="1" si="256"/>
        <v/>
      </c>
      <c r="BW108" s="39" t="str">
        <f t="shared" ca="1" si="257"/>
        <v/>
      </c>
      <c r="BX108" s="39" t="str">
        <f t="shared" ca="1" si="258"/>
        <v/>
      </c>
      <c r="BY108" s="39" t="str">
        <f t="shared" ca="1" si="259"/>
        <v/>
      </c>
      <c r="BZ108" s="39"/>
      <c r="CA108" s="39"/>
      <c r="CB108" s="39"/>
      <c r="CC108" s="39"/>
      <c r="CE108" s="86"/>
      <c r="CF108" s="43" t="str">
        <f t="shared" si="260"/>
        <v/>
      </c>
    </row>
    <row r="109" spans="2:84">
      <c r="B109" s="277"/>
      <c r="C109" s="280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138" t="s">
        <v>3698</v>
      </c>
      <c r="P109" s="136"/>
      <c r="Q109" s="144"/>
      <c r="R109" s="157" t="str">
        <f t="shared" si="261"/>
        <v/>
      </c>
      <c r="S109" s="151"/>
      <c r="T109" s="157" t="str">
        <f t="shared" si="271"/>
        <v/>
      </c>
      <c r="U109" s="144"/>
      <c r="V109" s="246"/>
      <c r="W109" s="372"/>
      <c r="X109" s="372"/>
      <c r="Y109" s="280"/>
      <c r="Z109" s="373"/>
      <c r="AA109" s="373"/>
      <c r="AB109" s="373"/>
      <c r="AC109" s="244"/>
      <c r="AD109" s="370"/>
      <c r="AH109" s="38"/>
      <c r="AI109" s="267"/>
      <c r="AJ109" s="39" t="str">
        <f>IF($P109="","0",VLOOKUP($P109,登録データ!$Q$3:$R$21,2,FALSE))</f>
        <v>0</v>
      </c>
      <c r="AK109" s="39" t="str">
        <f t="shared" si="262"/>
        <v>00</v>
      </c>
      <c r="AL109" s="39" t="str">
        <f t="shared" si="263"/>
        <v/>
      </c>
      <c r="AM109" s="39" t="str">
        <f t="shared" si="265"/>
        <v>000000</v>
      </c>
      <c r="AN109" s="39" t="str">
        <f t="shared" si="266"/>
        <v/>
      </c>
      <c r="AO109" s="39" t="str">
        <f t="shared" si="267"/>
        <v/>
      </c>
      <c r="AP109" s="267"/>
      <c r="AQ109" s="43" t="str">
        <f t="shared" si="264"/>
        <v/>
      </c>
      <c r="AR109" s="267"/>
      <c r="AS109" s="267"/>
      <c r="AT109" s="350"/>
      <c r="AU109" s="200"/>
      <c r="AV109" s="199"/>
      <c r="AW109" s="199"/>
      <c r="AX109" s="199"/>
      <c r="AY109" s="199"/>
      <c r="AZ109" s="39"/>
      <c r="BA109" s="39"/>
      <c r="BB109" s="39"/>
      <c r="BC109" s="39"/>
      <c r="BD109" s="39"/>
      <c r="BE109" s="39"/>
      <c r="BG109" s="350"/>
      <c r="BH109" s="200"/>
      <c r="BI109" s="199"/>
      <c r="BJ109" s="199"/>
      <c r="BK109" s="199"/>
      <c r="BL109" s="199"/>
      <c r="BM109" s="39"/>
      <c r="BN109" s="39"/>
      <c r="BO109" s="39"/>
      <c r="BP109" s="39"/>
      <c r="BQ109" s="39"/>
      <c r="BT109" s="38" t="str">
        <f>IF($P109="七種競技",COUNTIF($P$21:$P109,"七種競技"),"")</f>
        <v/>
      </c>
      <c r="BU109" s="39" t="str">
        <f t="shared" ca="1" si="255"/>
        <v/>
      </c>
      <c r="BV109" s="39" t="str">
        <f t="shared" ca="1" si="256"/>
        <v/>
      </c>
      <c r="BW109" s="39" t="str">
        <f t="shared" ca="1" si="257"/>
        <v/>
      </c>
      <c r="BX109" s="39" t="str">
        <f t="shared" ca="1" si="258"/>
        <v/>
      </c>
      <c r="BY109" s="39" t="str">
        <f t="shared" ca="1" si="259"/>
        <v/>
      </c>
      <c r="BZ109" s="39"/>
      <c r="CA109" s="39"/>
      <c r="CB109" s="39"/>
      <c r="CC109" s="39"/>
      <c r="CE109" s="86"/>
      <c r="CF109" s="43" t="str">
        <f t="shared" si="260"/>
        <v/>
      </c>
    </row>
    <row r="110" spans="2:84" ht="14.25" thickBot="1">
      <c r="B110" s="278"/>
      <c r="C110" s="67" t="s">
        <v>3696</v>
      </c>
      <c r="D110" s="283"/>
      <c r="E110" s="283"/>
      <c r="F110" s="283"/>
      <c r="G110" s="283"/>
      <c r="H110" s="283"/>
      <c r="I110" s="283"/>
      <c r="J110" s="283"/>
      <c r="K110" s="283"/>
      <c r="L110" s="283"/>
      <c r="M110" s="283"/>
      <c r="N110" s="283"/>
      <c r="O110" s="67" t="s">
        <v>3738</v>
      </c>
      <c r="P110" s="139"/>
      <c r="Q110" s="146"/>
      <c r="R110" s="160" t="str">
        <f t="shared" si="261"/>
        <v/>
      </c>
      <c r="S110" s="152"/>
      <c r="T110" s="160" t="str">
        <f t="shared" si="271"/>
        <v/>
      </c>
      <c r="U110" s="146"/>
      <c r="V110" s="249"/>
      <c r="W110" s="374"/>
      <c r="X110" s="374"/>
      <c r="Y110" s="283"/>
      <c r="Z110" s="375"/>
      <c r="AA110" s="375"/>
      <c r="AB110" s="375"/>
      <c r="AC110" s="245"/>
      <c r="AD110" s="371"/>
      <c r="AH110" s="38"/>
      <c r="AI110" s="267"/>
      <c r="AJ110" s="39" t="str">
        <f>IF($P110="","0",VLOOKUP($P110,登録データ!$Q$3:$R$21,2,FALSE))</f>
        <v>0</v>
      </c>
      <c r="AK110" s="39" t="str">
        <f t="shared" si="262"/>
        <v>00</v>
      </c>
      <c r="AL110" s="39" t="str">
        <f t="shared" si="263"/>
        <v/>
      </c>
      <c r="AM110" s="39" t="str">
        <f t="shared" si="265"/>
        <v>000000</v>
      </c>
      <c r="AN110" s="39" t="str">
        <f t="shared" si="266"/>
        <v/>
      </c>
      <c r="AO110" s="39" t="str">
        <f t="shared" si="267"/>
        <v/>
      </c>
      <c r="AP110" s="267"/>
      <c r="AQ110" s="43" t="str">
        <f t="shared" si="264"/>
        <v/>
      </c>
      <c r="AR110" s="267"/>
      <c r="AS110" s="267"/>
      <c r="AT110" s="350"/>
      <c r="AU110" s="200"/>
      <c r="AV110" s="199"/>
      <c r="AW110" s="199"/>
      <c r="AX110" s="199"/>
      <c r="AY110" s="199"/>
      <c r="AZ110" s="39"/>
      <c r="BA110" s="39"/>
      <c r="BB110" s="39"/>
      <c r="BC110" s="39"/>
      <c r="BD110" s="39"/>
      <c r="BE110" s="39"/>
      <c r="BG110" s="350"/>
      <c r="BH110" s="200"/>
      <c r="BI110" s="199"/>
      <c r="BJ110" s="199"/>
      <c r="BK110" s="199"/>
      <c r="BL110" s="199"/>
      <c r="BM110" s="39"/>
      <c r="BN110" s="39"/>
      <c r="BO110" s="39"/>
      <c r="BP110" s="39"/>
      <c r="BQ110" s="39"/>
      <c r="BT110" s="38" t="str">
        <f>IF($P110="七種競技",COUNTIF($P$21:$P110,"七種競技"),"")</f>
        <v/>
      </c>
      <c r="BU110" s="39" t="str">
        <f t="shared" ca="1" si="255"/>
        <v/>
      </c>
      <c r="BV110" s="39" t="str">
        <f t="shared" ca="1" si="256"/>
        <v/>
      </c>
      <c r="BW110" s="39" t="str">
        <f t="shared" ca="1" si="257"/>
        <v/>
      </c>
      <c r="BX110" s="39" t="str">
        <f t="shared" ca="1" si="258"/>
        <v/>
      </c>
      <c r="BY110" s="39" t="str">
        <f t="shared" ca="1" si="259"/>
        <v/>
      </c>
      <c r="BZ110" s="39"/>
      <c r="CA110" s="39"/>
      <c r="CB110" s="39"/>
      <c r="CC110" s="39"/>
      <c r="CE110" s="86"/>
      <c r="CF110" s="43" t="str">
        <f t="shared" si="260"/>
        <v/>
      </c>
    </row>
    <row r="111" spans="2:84" ht="14.25" thickTop="1">
      <c r="B111" s="405">
        <v>31</v>
      </c>
      <c r="C111" s="366"/>
      <c r="D111" s="407" t="str">
        <f>IF($C111="","",IF($C111="@",$D113,VLOOKUP($C111,登録データ!$A$3:$H$2500,2,FALSE)))</f>
        <v/>
      </c>
      <c r="E111" s="407"/>
      <c r="F111" s="407"/>
      <c r="G111" s="407" t="str">
        <f>IF($C111="","",IF($C111="@",$G113,VLOOKUP($C111,登録データ!$A$3:$H$2500,3,FALSE)))</f>
        <v/>
      </c>
      <c r="H111" s="407"/>
      <c r="I111" s="407"/>
      <c r="J111" s="407" t="str">
        <f>IF($C111="","",IF($C111="@",$J113,VLOOKUP($C111,登録データ!$A$3:$H$2500,7,FALSE)))</f>
        <v/>
      </c>
      <c r="K111" s="407"/>
      <c r="L111" s="407" t="str">
        <f>IF($C111="","",IF($C111="@",$L113,VLOOKUP($C111,登録データ!$A$3:$H$2500,4,FALSE)))</f>
        <v/>
      </c>
      <c r="M111" s="407"/>
      <c r="N111" s="407"/>
      <c r="O111" s="52" t="s">
        <v>3697</v>
      </c>
      <c r="P111" s="149"/>
      <c r="Q111" s="53"/>
      <c r="R111" s="156" t="str">
        <f t="shared" si="261"/>
        <v/>
      </c>
      <c r="S111" s="150"/>
      <c r="T111" s="156" t="str">
        <f t="shared" si="271"/>
        <v/>
      </c>
      <c r="U111" s="53"/>
      <c r="V111" s="364"/>
      <c r="W111" s="365"/>
      <c r="X111" s="365"/>
      <c r="Y111" s="366"/>
      <c r="Z111" s="367"/>
      <c r="AA111" s="367"/>
      <c r="AB111" s="367"/>
      <c r="AC111" s="378"/>
      <c r="AD111" s="369"/>
      <c r="AH111" s="38"/>
      <c r="AI111" s="267" t="str">
        <f>IF($C111="","",IF(LEFT($C111,1)="@",0,IF(VLOOKUP($C111,登録データ!$A$3:$V$2500,22,FALSE)=0,0,1)))</f>
        <v/>
      </c>
      <c r="AJ111" s="39" t="str">
        <f>IF($P111="","0",VLOOKUP($P111,登録データ!$Q$3:$R$21,2,FALSE))</f>
        <v>0</v>
      </c>
      <c r="AK111" s="39" t="str">
        <f t="shared" si="262"/>
        <v>00</v>
      </c>
      <c r="AL111" s="39" t="str">
        <f t="shared" si="263"/>
        <v/>
      </c>
      <c r="AM111" s="39" t="str">
        <f t="shared" si="265"/>
        <v>000000</v>
      </c>
      <c r="AN111" s="39" t="str">
        <f t="shared" si="266"/>
        <v/>
      </c>
      <c r="AO111" s="39" t="str">
        <f t="shared" si="267"/>
        <v/>
      </c>
      <c r="AP111" s="267" t="str">
        <f t="shared" ref="AP111" si="293">IF($C111="","",IF($C111="@",0,IF($C111&gt;1500,0,1)))</f>
        <v/>
      </c>
      <c r="AQ111" s="43" t="str">
        <f t="shared" si="264"/>
        <v/>
      </c>
      <c r="AR111" s="267" t="str">
        <f t="shared" ref="AR111" si="294">IF($C111="","",IF($C111="@",0,IF(COUNTIF($C$21:$C$620,$C111)=1,0,1)))</f>
        <v/>
      </c>
      <c r="AS111" s="267" t="str">
        <f t="shared" ref="AS111" si="295">IF($L111="","",IF(OR($L111="東京都",$L111="北海道",$L111="大阪府",$L111="京都府",RIGHT($L111,1)="県"),0,1))</f>
        <v/>
      </c>
      <c r="AT111" s="202" t="str">
        <f>IF($AC111="","",COUNTA($AC$21:$AC111))</f>
        <v/>
      </c>
      <c r="AU111" s="199" t="str">
        <f>IF($C111="","",IF($AT111="","",IF($C111="@",CONCATENATE("@",$D113),$C111)))</f>
        <v/>
      </c>
      <c r="AV111" s="199" t="str">
        <f>IF(LEFT($AU111,1)="@",$D113,"")</f>
        <v/>
      </c>
      <c r="AW111" s="199" t="str">
        <f>IF(LEFT($AU111,1)="@",$G113,"")</f>
        <v/>
      </c>
      <c r="AX111" s="199" t="str">
        <f>IF(LEFT($AU111,1)="@",$J113,"")</f>
        <v/>
      </c>
      <c r="AY111" s="199" t="str">
        <f>IF(LEFT($AU111,1)="@",$L113,"")</f>
        <v/>
      </c>
      <c r="AZ111" s="39"/>
      <c r="BA111" s="39"/>
      <c r="BB111" s="39"/>
      <c r="BC111" s="39"/>
      <c r="BD111" s="39"/>
      <c r="BE111" s="39"/>
      <c r="BG111" s="202" t="str">
        <f>IF($AD111="","",COUNTA($AD$21:$AD111))</f>
        <v/>
      </c>
      <c r="BH111" s="199" t="str">
        <f>IF($C111="","",IF($BG111="","",IF($C111="@",CONCATENATE("@",$D113),$C111)))</f>
        <v/>
      </c>
      <c r="BI111" s="199" t="str">
        <f>IF(LEFT($BH111,1)="@",$D113,"")</f>
        <v/>
      </c>
      <c r="BJ111" s="199" t="str">
        <f>IF(LEFT($BH111,1)="@",$G113,"")</f>
        <v/>
      </c>
      <c r="BK111" s="199" t="str">
        <f>IF(LEFT($BH111,1)="@",$J113,"")</f>
        <v/>
      </c>
      <c r="BL111" s="199" t="str">
        <f>IF(LEFT($BH111,1)="@",$L113,"")</f>
        <v/>
      </c>
      <c r="BM111" s="39"/>
      <c r="BN111" s="39"/>
      <c r="BO111" s="39"/>
      <c r="BP111" s="39"/>
      <c r="BQ111" s="39"/>
      <c r="BT111" s="38" t="str">
        <f>IF($P111="七種競技",COUNTIF($P$21:$P111,"七種競技"),"")</f>
        <v/>
      </c>
      <c r="BU111" s="39" t="str">
        <f t="shared" ca="1" si="255"/>
        <v/>
      </c>
      <c r="BV111" s="39" t="str">
        <f t="shared" ca="1" si="256"/>
        <v/>
      </c>
      <c r="BW111" s="39" t="str">
        <f t="shared" ca="1" si="257"/>
        <v/>
      </c>
      <c r="BX111" s="39" t="str">
        <f t="shared" ca="1" si="258"/>
        <v/>
      </c>
      <c r="BY111" s="39" t="str">
        <f t="shared" ca="1" si="259"/>
        <v/>
      </c>
      <c r="BZ111" s="39"/>
      <c r="CA111" s="39"/>
      <c r="CB111" s="39"/>
      <c r="CC111" s="39"/>
      <c r="CE111" s="86"/>
      <c r="CF111" s="43" t="str">
        <f t="shared" si="260"/>
        <v/>
      </c>
    </row>
    <row r="112" spans="2:84">
      <c r="B112" s="277"/>
      <c r="C112" s="280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138" t="s">
        <v>3698</v>
      </c>
      <c r="P112" s="136"/>
      <c r="Q112" s="144"/>
      <c r="R112" s="157" t="str">
        <f t="shared" si="261"/>
        <v/>
      </c>
      <c r="S112" s="151"/>
      <c r="T112" s="157" t="str">
        <f t="shared" si="271"/>
        <v/>
      </c>
      <c r="U112" s="144"/>
      <c r="V112" s="246"/>
      <c r="W112" s="372"/>
      <c r="X112" s="372"/>
      <c r="Y112" s="280"/>
      <c r="Z112" s="373"/>
      <c r="AA112" s="373"/>
      <c r="AB112" s="373"/>
      <c r="AC112" s="244"/>
      <c r="AD112" s="370"/>
      <c r="AH112" s="38"/>
      <c r="AI112" s="267"/>
      <c r="AJ112" s="39" t="str">
        <f>IF($P112="","0",VLOOKUP($P112,登録データ!$Q$3:$R$21,2,FALSE))</f>
        <v>0</v>
      </c>
      <c r="AK112" s="39" t="str">
        <f t="shared" si="262"/>
        <v>00</v>
      </c>
      <c r="AL112" s="39" t="str">
        <f t="shared" si="263"/>
        <v/>
      </c>
      <c r="AM112" s="39" t="str">
        <f t="shared" si="265"/>
        <v>000000</v>
      </c>
      <c r="AN112" s="39" t="str">
        <f t="shared" si="266"/>
        <v/>
      </c>
      <c r="AO112" s="39" t="str">
        <f t="shared" si="267"/>
        <v/>
      </c>
      <c r="AP112" s="267"/>
      <c r="AQ112" s="43" t="str">
        <f t="shared" si="264"/>
        <v/>
      </c>
      <c r="AR112" s="267"/>
      <c r="AS112" s="267"/>
      <c r="AT112" s="350"/>
      <c r="AU112" s="200"/>
      <c r="AV112" s="199"/>
      <c r="AW112" s="199"/>
      <c r="AX112" s="199"/>
      <c r="AY112" s="199"/>
      <c r="AZ112" s="39"/>
      <c r="BA112" s="39"/>
      <c r="BB112" s="39"/>
      <c r="BC112" s="39"/>
      <c r="BD112" s="39"/>
      <c r="BE112" s="39"/>
      <c r="BG112" s="350"/>
      <c r="BH112" s="200"/>
      <c r="BI112" s="199"/>
      <c r="BJ112" s="199"/>
      <c r="BK112" s="199"/>
      <c r="BL112" s="199"/>
      <c r="BM112" s="39"/>
      <c r="BN112" s="39"/>
      <c r="BO112" s="39"/>
      <c r="BP112" s="39"/>
      <c r="BQ112" s="39"/>
      <c r="BT112" s="38" t="str">
        <f>IF($P112="七種競技",COUNTIF($P$21:$P112,"七種競技"),"")</f>
        <v/>
      </c>
      <c r="BU112" s="39" t="str">
        <f t="shared" ca="1" si="255"/>
        <v/>
      </c>
      <c r="BV112" s="39" t="str">
        <f t="shared" ca="1" si="256"/>
        <v/>
      </c>
      <c r="BW112" s="39" t="str">
        <f t="shared" ca="1" si="257"/>
        <v/>
      </c>
      <c r="BX112" s="39" t="str">
        <f t="shared" ca="1" si="258"/>
        <v/>
      </c>
      <c r="BY112" s="39" t="str">
        <f t="shared" ca="1" si="259"/>
        <v/>
      </c>
      <c r="BZ112" s="39"/>
      <c r="CA112" s="39"/>
      <c r="CB112" s="39"/>
      <c r="CC112" s="39"/>
      <c r="CE112" s="86"/>
      <c r="CF112" s="43" t="str">
        <f t="shared" si="260"/>
        <v/>
      </c>
    </row>
    <row r="113" spans="2:84" ht="14.25" thickBot="1">
      <c r="B113" s="278"/>
      <c r="C113" s="67" t="s">
        <v>3696</v>
      </c>
      <c r="D113" s="283"/>
      <c r="E113" s="283"/>
      <c r="F113" s="283"/>
      <c r="G113" s="283"/>
      <c r="H113" s="283"/>
      <c r="I113" s="283"/>
      <c r="J113" s="283"/>
      <c r="K113" s="283"/>
      <c r="L113" s="283"/>
      <c r="M113" s="283"/>
      <c r="N113" s="283"/>
      <c r="O113" s="67" t="s">
        <v>3738</v>
      </c>
      <c r="P113" s="139"/>
      <c r="Q113" s="146"/>
      <c r="R113" s="160" t="str">
        <f t="shared" si="261"/>
        <v/>
      </c>
      <c r="S113" s="152"/>
      <c r="T113" s="160" t="str">
        <f t="shared" si="271"/>
        <v/>
      </c>
      <c r="U113" s="146"/>
      <c r="V113" s="249"/>
      <c r="W113" s="374"/>
      <c r="X113" s="374"/>
      <c r="Y113" s="283"/>
      <c r="Z113" s="375"/>
      <c r="AA113" s="375"/>
      <c r="AB113" s="375"/>
      <c r="AC113" s="245"/>
      <c r="AD113" s="371"/>
      <c r="AH113" s="38"/>
      <c r="AI113" s="267"/>
      <c r="AJ113" s="39" t="str">
        <f>IF($P113="","0",VLOOKUP($P113,登録データ!$Q$3:$R$21,2,FALSE))</f>
        <v>0</v>
      </c>
      <c r="AK113" s="39" t="str">
        <f t="shared" si="262"/>
        <v>00</v>
      </c>
      <c r="AL113" s="39" t="str">
        <f t="shared" si="263"/>
        <v/>
      </c>
      <c r="AM113" s="39" t="str">
        <f t="shared" si="265"/>
        <v>000000</v>
      </c>
      <c r="AN113" s="39" t="str">
        <f t="shared" si="266"/>
        <v/>
      </c>
      <c r="AO113" s="39" t="str">
        <f t="shared" si="267"/>
        <v/>
      </c>
      <c r="AP113" s="267"/>
      <c r="AQ113" s="43" t="str">
        <f t="shared" si="264"/>
        <v/>
      </c>
      <c r="AR113" s="267"/>
      <c r="AS113" s="267"/>
      <c r="AT113" s="350"/>
      <c r="AU113" s="200"/>
      <c r="AV113" s="199"/>
      <c r="AW113" s="199"/>
      <c r="AX113" s="199"/>
      <c r="AY113" s="199"/>
      <c r="AZ113" s="39"/>
      <c r="BA113" s="39"/>
      <c r="BB113" s="39"/>
      <c r="BC113" s="39"/>
      <c r="BD113" s="39"/>
      <c r="BE113" s="39"/>
      <c r="BG113" s="350"/>
      <c r="BH113" s="200"/>
      <c r="BI113" s="199"/>
      <c r="BJ113" s="199"/>
      <c r="BK113" s="199"/>
      <c r="BL113" s="199"/>
      <c r="BM113" s="39"/>
      <c r="BN113" s="39"/>
      <c r="BO113" s="39"/>
      <c r="BP113" s="39"/>
      <c r="BQ113" s="39"/>
      <c r="BT113" s="38" t="str">
        <f>IF($P113="七種競技",COUNTIF($P$21:$P113,"七種競技"),"")</f>
        <v/>
      </c>
      <c r="BU113" s="39" t="str">
        <f t="shared" ca="1" si="255"/>
        <v/>
      </c>
      <c r="BV113" s="39" t="str">
        <f t="shared" ca="1" si="256"/>
        <v/>
      </c>
      <c r="BW113" s="39" t="str">
        <f t="shared" ca="1" si="257"/>
        <v/>
      </c>
      <c r="BX113" s="39" t="str">
        <f t="shared" ca="1" si="258"/>
        <v/>
      </c>
      <c r="BY113" s="39" t="str">
        <f t="shared" ca="1" si="259"/>
        <v/>
      </c>
      <c r="BZ113" s="39"/>
      <c r="CA113" s="39"/>
      <c r="CB113" s="39"/>
      <c r="CC113" s="39"/>
      <c r="CE113" s="86"/>
      <c r="CF113" s="43" t="str">
        <f t="shared" si="260"/>
        <v/>
      </c>
    </row>
    <row r="114" spans="2:84" ht="14.25" thickTop="1">
      <c r="B114" s="405">
        <v>32</v>
      </c>
      <c r="C114" s="366"/>
      <c r="D114" s="407" t="str">
        <f>IF($C114="","",IF($C114="@",$D116,VLOOKUP($C114,登録データ!$A$3:$H$2500,2,FALSE)))</f>
        <v/>
      </c>
      <c r="E114" s="407"/>
      <c r="F114" s="407"/>
      <c r="G114" s="407" t="str">
        <f>IF($C114="","",IF($C114="@",$G116,VLOOKUP($C114,登録データ!$A$3:$H$2500,3,FALSE)))</f>
        <v/>
      </c>
      <c r="H114" s="407"/>
      <c r="I114" s="407"/>
      <c r="J114" s="407" t="str">
        <f>IF($C114="","",IF($C114="@",$J116,VLOOKUP($C114,登録データ!$A$3:$H$2500,7,FALSE)))</f>
        <v/>
      </c>
      <c r="K114" s="407"/>
      <c r="L114" s="407" t="str">
        <f>IF($C114="","",IF($C114="@",$L116,VLOOKUP($C114,登録データ!$A$3:$H$2500,4,FALSE)))</f>
        <v/>
      </c>
      <c r="M114" s="407"/>
      <c r="N114" s="407"/>
      <c r="O114" s="52" t="s">
        <v>3697</v>
      </c>
      <c r="P114" s="149"/>
      <c r="Q114" s="53"/>
      <c r="R114" s="156" t="str">
        <f t="shared" si="261"/>
        <v/>
      </c>
      <c r="S114" s="150"/>
      <c r="T114" s="156" t="str">
        <f t="shared" si="271"/>
        <v/>
      </c>
      <c r="U114" s="53"/>
      <c r="V114" s="364"/>
      <c r="W114" s="365"/>
      <c r="X114" s="365"/>
      <c r="Y114" s="366"/>
      <c r="Z114" s="367"/>
      <c r="AA114" s="367"/>
      <c r="AB114" s="367"/>
      <c r="AC114" s="378"/>
      <c r="AD114" s="369"/>
      <c r="AH114" s="38"/>
      <c r="AI114" s="267" t="str">
        <f>IF($C114="","",IF(LEFT($C114,1)="@",0,IF(VLOOKUP($C114,登録データ!$A$3:$V$2500,22,FALSE)=0,0,1)))</f>
        <v/>
      </c>
      <c r="AJ114" s="39" t="str">
        <f>IF($P114="","0",VLOOKUP($P114,登録データ!$Q$3:$R$21,2,FALSE))</f>
        <v>0</v>
      </c>
      <c r="AK114" s="39" t="str">
        <f t="shared" si="262"/>
        <v>00</v>
      </c>
      <c r="AL114" s="39" t="str">
        <f t="shared" si="263"/>
        <v/>
      </c>
      <c r="AM114" s="39" t="str">
        <f t="shared" si="265"/>
        <v>000000</v>
      </c>
      <c r="AN114" s="39" t="str">
        <f t="shared" si="266"/>
        <v/>
      </c>
      <c r="AO114" s="39" t="str">
        <f t="shared" si="267"/>
        <v/>
      </c>
      <c r="AP114" s="267" t="str">
        <f t="shared" ref="AP114" si="296">IF($C114="","",IF($C114="@",0,IF($C114&gt;1500,0,1)))</f>
        <v/>
      </c>
      <c r="AQ114" s="43" t="str">
        <f t="shared" si="264"/>
        <v/>
      </c>
      <c r="AR114" s="267" t="str">
        <f t="shared" ref="AR114" si="297">IF($C114="","",IF($C114="@",0,IF(COUNTIF($C$21:$C$620,$C114)=1,0,1)))</f>
        <v/>
      </c>
      <c r="AS114" s="267" t="str">
        <f t="shared" ref="AS114" si="298">IF($L114="","",IF(OR($L114="東京都",$L114="北海道",$L114="大阪府",$L114="京都府",RIGHT($L114,1)="県"),0,1))</f>
        <v/>
      </c>
      <c r="AT114" s="202" t="str">
        <f>IF($AC114="","",COUNTA($AC$21:$AC114))</f>
        <v/>
      </c>
      <c r="AU114" s="199" t="str">
        <f>IF($C114="","",IF($AT114="","",IF($C114="@",CONCATENATE("@",$D116),$C114)))</f>
        <v/>
      </c>
      <c r="AV114" s="199" t="str">
        <f>IF(LEFT($AU114,1)="@",$D116,"")</f>
        <v/>
      </c>
      <c r="AW114" s="199" t="str">
        <f>IF(LEFT($AU114,1)="@",$G116,"")</f>
        <v/>
      </c>
      <c r="AX114" s="199" t="str">
        <f>IF(LEFT($AU114,1)="@",$J116,"")</f>
        <v/>
      </c>
      <c r="AY114" s="199" t="str">
        <f>IF(LEFT($AU114,1)="@",$L116,"")</f>
        <v/>
      </c>
      <c r="AZ114" s="39"/>
      <c r="BA114" s="39"/>
      <c r="BB114" s="39"/>
      <c r="BC114" s="39"/>
      <c r="BD114" s="39"/>
      <c r="BE114" s="39"/>
      <c r="BG114" s="202" t="str">
        <f>IF($AD114="","",COUNTA($AD$21:$AD114))</f>
        <v/>
      </c>
      <c r="BH114" s="199" t="str">
        <f>IF($C114="","",IF($BG114="","",IF($C114="@",CONCATENATE("@",$D116),$C114)))</f>
        <v/>
      </c>
      <c r="BI114" s="199" t="str">
        <f>IF(LEFT($BH114,1)="@",$D116,"")</f>
        <v/>
      </c>
      <c r="BJ114" s="199" t="str">
        <f>IF(LEFT($BH114,1)="@",$G116,"")</f>
        <v/>
      </c>
      <c r="BK114" s="199" t="str">
        <f>IF(LEFT($BH114,1)="@",$J116,"")</f>
        <v/>
      </c>
      <c r="BL114" s="199" t="str">
        <f>IF(LEFT($BH114,1)="@",$L116,"")</f>
        <v/>
      </c>
      <c r="BM114" s="39"/>
      <c r="BN114" s="39"/>
      <c r="BO114" s="39"/>
      <c r="BP114" s="39"/>
      <c r="BQ114" s="39"/>
      <c r="BT114" s="38" t="str">
        <f>IF($P114="七種競技",COUNTIF($P$21:$P114,"七種競技"),"")</f>
        <v/>
      </c>
      <c r="BU114" s="39" t="str">
        <f t="shared" ca="1" si="255"/>
        <v/>
      </c>
      <c r="BV114" s="39" t="str">
        <f t="shared" ca="1" si="256"/>
        <v/>
      </c>
      <c r="BW114" s="39" t="str">
        <f t="shared" ca="1" si="257"/>
        <v/>
      </c>
      <c r="BX114" s="39" t="str">
        <f t="shared" ca="1" si="258"/>
        <v/>
      </c>
      <c r="BY114" s="39" t="str">
        <f t="shared" ca="1" si="259"/>
        <v/>
      </c>
      <c r="BZ114" s="39"/>
      <c r="CA114" s="39"/>
      <c r="CB114" s="39"/>
      <c r="CC114" s="39"/>
      <c r="CE114" s="86"/>
      <c r="CF114" s="43" t="str">
        <f t="shared" si="260"/>
        <v/>
      </c>
    </row>
    <row r="115" spans="2:84">
      <c r="B115" s="277"/>
      <c r="C115" s="280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138" t="s">
        <v>3698</v>
      </c>
      <c r="P115" s="136"/>
      <c r="Q115" s="144"/>
      <c r="R115" s="157" t="str">
        <f t="shared" si="261"/>
        <v/>
      </c>
      <c r="S115" s="151"/>
      <c r="T115" s="157" t="str">
        <f t="shared" si="271"/>
        <v/>
      </c>
      <c r="U115" s="144"/>
      <c r="V115" s="246"/>
      <c r="W115" s="372"/>
      <c r="X115" s="372"/>
      <c r="Y115" s="280"/>
      <c r="Z115" s="373"/>
      <c r="AA115" s="373"/>
      <c r="AB115" s="373"/>
      <c r="AC115" s="244"/>
      <c r="AD115" s="370"/>
      <c r="AH115" s="38"/>
      <c r="AI115" s="267"/>
      <c r="AJ115" s="39" t="str">
        <f>IF($P115="","0",VLOOKUP($P115,登録データ!$Q$3:$R$21,2,FALSE))</f>
        <v>0</v>
      </c>
      <c r="AK115" s="39" t="str">
        <f t="shared" si="262"/>
        <v>00</v>
      </c>
      <c r="AL115" s="39" t="str">
        <f t="shared" si="263"/>
        <v/>
      </c>
      <c r="AM115" s="39" t="str">
        <f t="shared" si="265"/>
        <v>000000</v>
      </c>
      <c r="AN115" s="39" t="str">
        <f t="shared" si="266"/>
        <v/>
      </c>
      <c r="AO115" s="39" t="str">
        <f t="shared" si="267"/>
        <v/>
      </c>
      <c r="AP115" s="267"/>
      <c r="AQ115" s="43" t="str">
        <f t="shared" si="264"/>
        <v/>
      </c>
      <c r="AR115" s="267"/>
      <c r="AS115" s="267"/>
      <c r="AT115" s="350"/>
      <c r="AU115" s="200"/>
      <c r="AV115" s="199"/>
      <c r="AW115" s="199"/>
      <c r="AX115" s="199"/>
      <c r="AY115" s="199"/>
      <c r="AZ115" s="39"/>
      <c r="BA115" s="39"/>
      <c r="BB115" s="39"/>
      <c r="BC115" s="39"/>
      <c r="BD115" s="39"/>
      <c r="BE115" s="39"/>
      <c r="BG115" s="350"/>
      <c r="BH115" s="200"/>
      <c r="BI115" s="199"/>
      <c r="BJ115" s="199"/>
      <c r="BK115" s="199"/>
      <c r="BL115" s="199"/>
      <c r="BM115" s="39"/>
      <c r="BN115" s="39"/>
      <c r="BO115" s="39"/>
      <c r="BP115" s="39"/>
      <c r="BQ115" s="39"/>
      <c r="BT115" s="38" t="str">
        <f>IF($P115="七種競技",COUNTIF($P$21:$P115,"七種競技"),"")</f>
        <v/>
      </c>
      <c r="BU115" s="39" t="str">
        <f t="shared" ca="1" si="255"/>
        <v/>
      </c>
      <c r="BV115" s="39" t="str">
        <f t="shared" ca="1" si="256"/>
        <v/>
      </c>
      <c r="BW115" s="39" t="str">
        <f t="shared" ca="1" si="257"/>
        <v/>
      </c>
      <c r="BX115" s="39" t="str">
        <f t="shared" ca="1" si="258"/>
        <v/>
      </c>
      <c r="BY115" s="39" t="str">
        <f t="shared" ca="1" si="259"/>
        <v/>
      </c>
      <c r="BZ115" s="39"/>
      <c r="CA115" s="39"/>
      <c r="CB115" s="39"/>
      <c r="CC115" s="39"/>
      <c r="CE115" s="86"/>
      <c r="CF115" s="43" t="str">
        <f t="shared" si="260"/>
        <v/>
      </c>
    </row>
    <row r="116" spans="2:84" ht="14.25" thickBot="1">
      <c r="B116" s="278"/>
      <c r="C116" s="67" t="s">
        <v>3696</v>
      </c>
      <c r="D116" s="283"/>
      <c r="E116" s="283"/>
      <c r="F116" s="283"/>
      <c r="G116" s="283"/>
      <c r="H116" s="283"/>
      <c r="I116" s="283"/>
      <c r="J116" s="283"/>
      <c r="K116" s="283"/>
      <c r="L116" s="283"/>
      <c r="M116" s="283"/>
      <c r="N116" s="283"/>
      <c r="O116" s="67" t="s">
        <v>3738</v>
      </c>
      <c r="P116" s="139"/>
      <c r="Q116" s="146"/>
      <c r="R116" s="160" t="str">
        <f t="shared" si="261"/>
        <v/>
      </c>
      <c r="S116" s="152"/>
      <c r="T116" s="160" t="str">
        <f t="shared" si="271"/>
        <v/>
      </c>
      <c r="U116" s="146"/>
      <c r="V116" s="249"/>
      <c r="W116" s="374"/>
      <c r="X116" s="374"/>
      <c r="Y116" s="283"/>
      <c r="Z116" s="375"/>
      <c r="AA116" s="375"/>
      <c r="AB116" s="375"/>
      <c r="AC116" s="245"/>
      <c r="AD116" s="371"/>
      <c r="AH116" s="38"/>
      <c r="AI116" s="267"/>
      <c r="AJ116" s="39" t="str">
        <f>IF($P116="","0",VLOOKUP($P116,登録データ!$Q$3:$R$21,2,FALSE))</f>
        <v>0</v>
      </c>
      <c r="AK116" s="39" t="str">
        <f t="shared" si="262"/>
        <v>00</v>
      </c>
      <c r="AL116" s="39" t="str">
        <f t="shared" si="263"/>
        <v/>
      </c>
      <c r="AM116" s="39" t="str">
        <f t="shared" si="265"/>
        <v>000000</v>
      </c>
      <c r="AN116" s="39" t="str">
        <f t="shared" si="266"/>
        <v/>
      </c>
      <c r="AO116" s="39" t="str">
        <f t="shared" si="267"/>
        <v/>
      </c>
      <c r="AP116" s="267"/>
      <c r="AQ116" s="43" t="str">
        <f t="shared" si="264"/>
        <v/>
      </c>
      <c r="AR116" s="267"/>
      <c r="AS116" s="267"/>
      <c r="AT116" s="350"/>
      <c r="AU116" s="200"/>
      <c r="AV116" s="199"/>
      <c r="AW116" s="199"/>
      <c r="AX116" s="199"/>
      <c r="AY116" s="199"/>
      <c r="AZ116" s="39"/>
      <c r="BA116" s="39"/>
      <c r="BB116" s="39"/>
      <c r="BC116" s="39"/>
      <c r="BD116" s="39"/>
      <c r="BE116" s="39"/>
      <c r="BG116" s="350"/>
      <c r="BH116" s="200"/>
      <c r="BI116" s="199"/>
      <c r="BJ116" s="199"/>
      <c r="BK116" s="199"/>
      <c r="BL116" s="199"/>
      <c r="BM116" s="39"/>
      <c r="BN116" s="39"/>
      <c r="BO116" s="39"/>
      <c r="BP116" s="39"/>
      <c r="BQ116" s="39"/>
      <c r="BT116" s="38" t="str">
        <f>IF($P116="七種競技",COUNTIF($P$21:$P116,"七種競技"),"")</f>
        <v/>
      </c>
      <c r="BU116" s="39" t="str">
        <f t="shared" ca="1" si="255"/>
        <v/>
      </c>
      <c r="BV116" s="39" t="str">
        <f t="shared" ca="1" si="256"/>
        <v/>
      </c>
      <c r="BW116" s="39" t="str">
        <f t="shared" ca="1" si="257"/>
        <v/>
      </c>
      <c r="BX116" s="39" t="str">
        <f t="shared" ca="1" si="258"/>
        <v/>
      </c>
      <c r="BY116" s="39" t="str">
        <f t="shared" ca="1" si="259"/>
        <v/>
      </c>
      <c r="BZ116" s="39"/>
      <c r="CA116" s="39"/>
      <c r="CB116" s="39"/>
      <c r="CC116" s="39"/>
      <c r="CE116" s="86"/>
      <c r="CF116" s="43" t="str">
        <f t="shared" si="260"/>
        <v/>
      </c>
    </row>
    <row r="117" spans="2:84" ht="14.25" thickTop="1">
      <c r="B117" s="405">
        <v>33</v>
      </c>
      <c r="C117" s="366"/>
      <c r="D117" s="407" t="str">
        <f>IF($C117="","",IF($C117="@",$D119,VLOOKUP($C117,登録データ!$A$3:$H$2500,2,FALSE)))</f>
        <v/>
      </c>
      <c r="E117" s="407"/>
      <c r="F117" s="407"/>
      <c r="G117" s="407" t="str">
        <f>IF($C117="","",IF($C117="@",$G119,VLOOKUP($C117,登録データ!$A$3:$H$2500,3,FALSE)))</f>
        <v/>
      </c>
      <c r="H117" s="407"/>
      <c r="I117" s="407"/>
      <c r="J117" s="407" t="str">
        <f>IF($C117="","",IF($C117="@",$J119,VLOOKUP($C117,登録データ!$A$3:$H$2500,7,FALSE)))</f>
        <v/>
      </c>
      <c r="K117" s="407"/>
      <c r="L117" s="407" t="str">
        <f>IF($C117="","",IF($C117="@",$L119,VLOOKUP($C117,登録データ!$A$3:$H$2500,4,FALSE)))</f>
        <v/>
      </c>
      <c r="M117" s="407"/>
      <c r="N117" s="407"/>
      <c r="O117" s="52" t="s">
        <v>3697</v>
      </c>
      <c r="P117" s="149"/>
      <c r="Q117" s="53"/>
      <c r="R117" s="156" t="str">
        <f t="shared" si="261"/>
        <v/>
      </c>
      <c r="S117" s="150"/>
      <c r="T117" s="156" t="str">
        <f t="shared" si="271"/>
        <v/>
      </c>
      <c r="U117" s="53"/>
      <c r="V117" s="364"/>
      <c r="W117" s="365"/>
      <c r="X117" s="365"/>
      <c r="Y117" s="366"/>
      <c r="Z117" s="367"/>
      <c r="AA117" s="367"/>
      <c r="AB117" s="367"/>
      <c r="AC117" s="378"/>
      <c r="AD117" s="369"/>
      <c r="AH117" s="38"/>
      <c r="AI117" s="267" t="str">
        <f>IF($C117="","",IF(LEFT($C117,1)="@",0,IF(VLOOKUP($C117,登録データ!$A$3:$V$2500,22,FALSE)=0,0,1)))</f>
        <v/>
      </c>
      <c r="AJ117" s="39" t="str">
        <f>IF($P117="","0",VLOOKUP($P117,登録データ!$Q$3:$R$21,2,FALSE))</f>
        <v>0</v>
      </c>
      <c r="AK117" s="39" t="str">
        <f t="shared" si="262"/>
        <v>00</v>
      </c>
      <c r="AL117" s="39" t="str">
        <f t="shared" si="263"/>
        <v/>
      </c>
      <c r="AM117" s="39" t="str">
        <f t="shared" si="265"/>
        <v>000000</v>
      </c>
      <c r="AN117" s="39" t="str">
        <f t="shared" si="266"/>
        <v/>
      </c>
      <c r="AO117" s="39" t="str">
        <f t="shared" si="267"/>
        <v/>
      </c>
      <c r="AP117" s="267" t="str">
        <f t="shared" ref="AP117" si="299">IF($C117="","",IF($C117="@",0,IF($C117&gt;1500,0,1)))</f>
        <v/>
      </c>
      <c r="AQ117" s="43" t="str">
        <f t="shared" si="264"/>
        <v/>
      </c>
      <c r="AR117" s="267" t="str">
        <f t="shared" ref="AR117" si="300">IF($C117="","",IF($C117="@",0,IF(COUNTIF($C$21:$C$620,$C117)=1,0,1)))</f>
        <v/>
      </c>
      <c r="AS117" s="267" t="str">
        <f t="shared" ref="AS117" si="301">IF($L117="","",IF(OR($L117="東京都",$L117="北海道",$L117="大阪府",$L117="京都府",RIGHT($L117,1)="県"),0,1))</f>
        <v/>
      </c>
      <c r="AT117" s="202" t="str">
        <f>IF($AC117="","",COUNTA($AC$21:$AC117))</f>
        <v/>
      </c>
      <c r="AU117" s="199" t="str">
        <f>IF($C117="","",IF($AT117="","",IF($C117="@",CONCATENATE("@",$D119),$C117)))</f>
        <v/>
      </c>
      <c r="AV117" s="199" t="str">
        <f>IF(LEFT($AU117,1)="@",$D119,"")</f>
        <v/>
      </c>
      <c r="AW117" s="199" t="str">
        <f>IF(LEFT($AU117,1)="@",$G119,"")</f>
        <v/>
      </c>
      <c r="AX117" s="199" t="str">
        <f>IF(LEFT($AU117,1)="@",$J119,"")</f>
        <v/>
      </c>
      <c r="AY117" s="199" t="str">
        <f>IF(LEFT($AU117,1)="@",$L119,"")</f>
        <v/>
      </c>
      <c r="AZ117" s="39"/>
      <c r="BA117" s="39"/>
      <c r="BB117" s="39"/>
      <c r="BC117" s="39"/>
      <c r="BD117" s="39"/>
      <c r="BE117" s="39"/>
      <c r="BG117" s="202" t="str">
        <f>IF($AD117="","",COUNTA($AD$21:$AD117))</f>
        <v/>
      </c>
      <c r="BH117" s="199" t="str">
        <f>IF($C117="","",IF($BG117="","",IF($C117="@",CONCATENATE("@",$D119),$C117)))</f>
        <v/>
      </c>
      <c r="BI117" s="199" t="str">
        <f>IF(LEFT($BH117,1)="@",$D119,"")</f>
        <v/>
      </c>
      <c r="BJ117" s="199" t="str">
        <f>IF(LEFT($BH117,1)="@",$G119,"")</f>
        <v/>
      </c>
      <c r="BK117" s="199" t="str">
        <f>IF(LEFT($BH117,1)="@",$J119,"")</f>
        <v/>
      </c>
      <c r="BL117" s="199" t="str">
        <f>IF(LEFT($BH117,1)="@",$L119,"")</f>
        <v/>
      </c>
      <c r="BM117" s="39"/>
      <c r="BN117" s="39"/>
      <c r="BO117" s="39"/>
      <c r="BP117" s="39"/>
      <c r="BQ117" s="39"/>
      <c r="BT117" s="38" t="str">
        <f>IF($P117="七種競技",COUNTIF($P$21:$P117,"七種競技"),"")</f>
        <v/>
      </c>
      <c r="BU117" s="39" t="str">
        <f t="shared" ca="1" si="255"/>
        <v/>
      </c>
      <c r="BV117" s="39" t="str">
        <f t="shared" ca="1" si="256"/>
        <v/>
      </c>
      <c r="BW117" s="39" t="str">
        <f t="shared" ca="1" si="257"/>
        <v/>
      </c>
      <c r="BX117" s="39" t="str">
        <f t="shared" ca="1" si="258"/>
        <v/>
      </c>
      <c r="BY117" s="39" t="str">
        <f t="shared" ca="1" si="259"/>
        <v/>
      </c>
      <c r="BZ117" s="39"/>
      <c r="CA117" s="39"/>
      <c r="CB117" s="39"/>
      <c r="CC117" s="39"/>
      <c r="CE117" s="86"/>
      <c r="CF117" s="43" t="str">
        <f t="shared" si="260"/>
        <v/>
      </c>
    </row>
    <row r="118" spans="2:84">
      <c r="B118" s="277"/>
      <c r="C118" s="280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138" t="s">
        <v>3698</v>
      </c>
      <c r="P118" s="136"/>
      <c r="Q118" s="144"/>
      <c r="R118" s="157" t="str">
        <f t="shared" si="261"/>
        <v/>
      </c>
      <c r="S118" s="151"/>
      <c r="T118" s="157" t="str">
        <f t="shared" si="271"/>
        <v/>
      </c>
      <c r="U118" s="144"/>
      <c r="V118" s="246"/>
      <c r="W118" s="372"/>
      <c r="X118" s="372"/>
      <c r="Y118" s="280"/>
      <c r="Z118" s="373"/>
      <c r="AA118" s="373"/>
      <c r="AB118" s="373"/>
      <c r="AC118" s="244"/>
      <c r="AD118" s="370"/>
      <c r="AH118" s="38"/>
      <c r="AI118" s="267"/>
      <c r="AJ118" s="39" t="str">
        <f>IF($P118="","0",VLOOKUP($P118,登録データ!$Q$3:$R$21,2,FALSE))</f>
        <v>0</v>
      </c>
      <c r="AK118" s="39" t="str">
        <f t="shared" si="262"/>
        <v>00</v>
      </c>
      <c r="AL118" s="39" t="str">
        <f t="shared" si="263"/>
        <v/>
      </c>
      <c r="AM118" s="39" t="str">
        <f t="shared" si="265"/>
        <v>000000</v>
      </c>
      <c r="AN118" s="39" t="str">
        <f t="shared" si="266"/>
        <v/>
      </c>
      <c r="AO118" s="39" t="str">
        <f t="shared" si="267"/>
        <v/>
      </c>
      <c r="AP118" s="267"/>
      <c r="AQ118" s="43" t="str">
        <f t="shared" si="264"/>
        <v/>
      </c>
      <c r="AR118" s="267"/>
      <c r="AS118" s="267"/>
      <c r="AT118" s="350"/>
      <c r="AU118" s="200"/>
      <c r="AV118" s="199"/>
      <c r="AW118" s="199"/>
      <c r="AX118" s="199"/>
      <c r="AY118" s="199"/>
      <c r="AZ118" s="39"/>
      <c r="BA118" s="39"/>
      <c r="BB118" s="39"/>
      <c r="BC118" s="39"/>
      <c r="BD118" s="39"/>
      <c r="BE118" s="39"/>
      <c r="BG118" s="350"/>
      <c r="BH118" s="200"/>
      <c r="BI118" s="199"/>
      <c r="BJ118" s="199"/>
      <c r="BK118" s="199"/>
      <c r="BL118" s="199"/>
      <c r="BM118" s="39"/>
      <c r="BN118" s="39"/>
      <c r="BO118" s="39"/>
      <c r="BP118" s="39"/>
      <c r="BQ118" s="39"/>
      <c r="BT118" s="38" t="str">
        <f>IF($P118="七種競技",COUNTIF($P$21:$P118,"七種競技"),"")</f>
        <v/>
      </c>
      <c r="BU118" s="39" t="str">
        <f t="shared" ca="1" si="255"/>
        <v/>
      </c>
      <c r="BV118" s="39" t="str">
        <f t="shared" ca="1" si="256"/>
        <v/>
      </c>
      <c r="BW118" s="39" t="str">
        <f t="shared" ca="1" si="257"/>
        <v/>
      </c>
      <c r="BX118" s="39" t="str">
        <f t="shared" ca="1" si="258"/>
        <v/>
      </c>
      <c r="BY118" s="39" t="str">
        <f t="shared" ca="1" si="259"/>
        <v/>
      </c>
      <c r="BZ118" s="39"/>
      <c r="CA118" s="39"/>
      <c r="CB118" s="39"/>
      <c r="CC118" s="39"/>
      <c r="CE118" s="86"/>
      <c r="CF118" s="43" t="str">
        <f t="shared" si="260"/>
        <v/>
      </c>
    </row>
    <row r="119" spans="2:84" ht="14.25" thickBot="1">
      <c r="B119" s="278"/>
      <c r="C119" s="67" t="s">
        <v>3696</v>
      </c>
      <c r="D119" s="283"/>
      <c r="E119" s="283"/>
      <c r="F119" s="283"/>
      <c r="G119" s="283"/>
      <c r="H119" s="283"/>
      <c r="I119" s="283"/>
      <c r="J119" s="283"/>
      <c r="K119" s="283"/>
      <c r="L119" s="283"/>
      <c r="M119" s="283"/>
      <c r="N119" s="283"/>
      <c r="O119" s="67" t="s">
        <v>3738</v>
      </c>
      <c r="P119" s="139"/>
      <c r="Q119" s="146"/>
      <c r="R119" s="160" t="str">
        <f t="shared" si="261"/>
        <v/>
      </c>
      <c r="S119" s="152"/>
      <c r="T119" s="160" t="str">
        <f t="shared" si="271"/>
        <v/>
      </c>
      <c r="U119" s="146"/>
      <c r="V119" s="249"/>
      <c r="W119" s="374"/>
      <c r="X119" s="374"/>
      <c r="Y119" s="283"/>
      <c r="Z119" s="375"/>
      <c r="AA119" s="375"/>
      <c r="AB119" s="375"/>
      <c r="AC119" s="245"/>
      <c r="AD119" s="371"/>
      <c r="AH119" s="38"/>
      <c r="AI119" s="267"/>
      <c r="AJ119" s="39" t="str">
        <f>IF($P119="","0",VLOOKUP($P119,登録データ!$Q$3:$R$21,2,FALSE))</f>
        <v>0</v>
      </c>
      <c r="AK119" s="39" t="str">
        <f t="shared" si="262"/>
        <v>00</v>
      </c>
      <c r="AL119" s="39" t="str">
        <f t="shared" si="263"/>
        <v/>
      </c>
      <c r="AM119" s="39" t="str">
        <f t="shared" si="265"/>
        <v>000000</v>
      </c>
      <c r="AN119" s="39" t="str">
        <f t="shared" si="266"/>
        <v/>
      </c>
      <c r="AO119" s="39" t="str">
        <f t="shared" si="267"/>
        <v/>
      </c>
      <c r="AP119" s="267"/>
      <c r="AQ119" s="43" t="str">
        <f t="shared" si="264"/>
        <v/>
      </c>
      <c r="AR119" s="267"/>
      <c r="AS119" s="267"/>
      <c r="AT119" s="350"/>
      <c r="AU119" s="200"/>
      <c r="AV119" s="199"/>
      <c r="AW119" s="199"/>
      <c r="AX119" s="199"/>
      <c r="AY119" s="199"/>
      <c r="AZ119" s="39"/>
      <c r="BA119" s="39"/>
      <c r="BB119" s="39"/>
      <c r="BC119" s="39"/>
      <c r="BD119" s="39"/>
      <c r="BE119" s="39"/>
      <c r="BG119" s="350"/>
      <c r="BH119" s="200"/>
      <c r="BI119" s="199"/>
      <c r="BJ119" s="199"/>
      <c r="BK119" s="199"/>
      <c r="BL119" s="199"/>
      <c r="BM119" s="39"/>
      <c r="BN119" s="39"/>
      <c r="BO119" s="39"/>
      <c r="BP119" s="39"/>
      <c r="BQ119" s="39"/>
      <c r="BT119" s="38" t="str">
        <f>IF($P119="七種競技",COUNTIF($P$21:$P119,"七種競技"),"")</f>
        <v/>
      </c>
      <c r="BU119" s="39" t="str">
        <f t="shared" ca="1" si="255"/>
        <v/>
      </c>
      <c r="BV119" s="39" t="str">
        <f t="shared" ca="1" si="256"/>
        <v/>
      </c>
      <c r="BW119" s="39" t="str">
        <f t="shared" ca="1" si="257"/>
        <v/>
      </c>
      <c r="BX119" s="39" t="str">
        <f t="shared" ca="1" si="258"/>
        <v/>
      </c>
      <c r="BY119" s="39" t="str">
        <f t="shared" ca="1" si="259"/>
        <v/>
      </c>
      <c r="BZ119" s="39"/>
      <c r="CA119" s="39"/>
      <c r="CB119" s="39"/>
      <c r="CC119" s="39"/>
      <c r="CE119" s="86"/>
      <c r="CF119" s="43" t="str">
        <f t="shared" si="260"/>
        <v/>
      </c>
    </row>
    <row r="120" spans="2:84" ht="14.25" thickTop="1">
      <c r="B120" s="405">
        <v>34</v>
      </c>
      <c r="C120" s="366"/>
      <c r="D120" s="407" t="str">
        <f>IF($C120="","",IF($C120="@",$D122,VLOOKUP($C120,登録データ!$A$3:$H$2500,2,FALSE)))</f>
        <v/>
      </c>
      <c r="E120" s="407"/>
      <c r="F120" s="407"/>
      <c r="G120" s="407" t="str">
        <f>IF($C120="","",IF($C120="@",$G122,VLOOKUP($C120,登録データ!$A$3:$H$2500,3,FALSE)))</f>
        <v/>
      </c>
      <c r="H120" s="407"/>
      <c r="I120" s="407"/>
      <c r="J120" s="407" t="str">
        <f>IF($C120="","",IF($C120="@",$J122,VLOOKUP($C120,登録データ!$A$3:$H$2500,7,FALSE)))</f>
        <v/>
      </c>
      <c r="K120" s="407"/>
      <c r="L120" s="407" t="str">
        <f>IF($C120="","",IF($C120="@",$L122,VLOOKUP($C120,登録データ!$A$3:$H$2500,4,FALSE)))</f>
        <v/>
      </c>
      <c r="M120" s="407"/>
      <c r="N120" s="407"/>
      <c r="O120" s="52" t="s">
        <v>3697</v>
      </c>
      <c r="P120" s="149"/>
      <c r="Q120" s="53"/>
      <c r="R120" s="156" t="str">
        <f t="shared" si="261"/>
        <v/>
      </c>
      <c r="S120" s="150"/>
      <c r="T120" s="156" t="str">
        <f t="shared" si="271"/>
        <v/>
      </c>
      <c r="U120" s="53"/>
      <c r="V120" s="364"/>
      <c r="W120" s="365"/>
      <c r="X120" s="365"/>
      <c r="Y120" s="366"/>
      <c r="Z120" s="367"/>
      <c r="AA120" s="367"/>
      <c r="AB120" s="367"/>
      <c r="AC120" s="378"/>
      <c r="AD120" s="369"/>
      <c r="AH120" s="38"/>
      <c r="AI120" s="267" t="str">
        <f>IF($C120="","",IF(LEFT($C120,1)="@",0,IF(VLOOKUP($C120,登録データ!$A$3:$V$2500,22,FALSE)=0,0,1)))</f>
        <v/>
      </c>
      <c r="AJ120" s="39" t="str">
        <f>IF($P120="","0",VLOOKUP($P120,登録データ!$Q$3:$R$21,2,FALSE))</f>
        <v>0</v>
      </c>
      <c r="AK120" s="39" t="str">
        <f t="shared" si="262"/>
        <v>00</v>
      </c>
      <c r="AL120" s="39" t="str">
        <f t="shared" si="263"/>
        <v/>
      </c>
      <c r="AM120" s="39" t="str">
        <f t="shared" si="265"/>
        <v>000000</v>
      </c>
      <c r="AN120" s="39" t="str">
        <f t="shared" si="266"/>
        <v/>
      </c>
      <c r="AO120" s="39" t="str">
        <f t="shared" si="267"/>
        <v/>
      </c>
      <c r="AP120" s="267" t="str">
        <f t="shared" ref="AP120" si="302">IF($C120="","",IF($C120="@",0,IF($C120&gt;1500,0,1)))</f>
        <v/>
      </c>
      <c r="AQ120" s="43" t="str">
        <f t="shared" si="264"/>
        <v/>
      </c>
      <c r="AR120" s="267" t="str">
        <f t="shared" ref="AR120" si="303">IF($C120="","",IF($C120="@",0,IF(COUNTIF($C$21:$C$620,$C120)=1,0,1)))</f>
        <v/>
      </c>
      <c r="AS120" s="267" t="str">
        <f t="shared" ref="AS120" si="304">IF($L120="","",IF(OR($L120="東京都",$L120="北海道",$L120="大阪府",$L120="京都府",RIGHT($L120,1)="県"),0,1))</f>
        <v/>
      </c>
      <c r="AT120" s="202" t="str">
        <f>IF($AC120="","",COUNTA($AC$21:$AC120))</f>
        <v/>
      </c>
      <c r="AU120" s="199" t="str">
        <f>IF($C120="","",IF($AT120="","",IF($C120="@",CONCATENATE("@",$D122),$C120)))</f>
        <v/>
      </c>
      <c r="AV120" s="199" t="str">
        <f>IF(LEFT($AU120,1)="@",$D122,"")</f>
        <v/>
      </c>
      <c r="AW120" s="199" t="str">
        <f>IF(LEFT($AU120,1)="@",$G122,"")</f>
        <v/>
      </c>
      <c r="AX120" s="199" t="str">
        <f>IF(LEFT($AU120,1)="@",$J122,"")</f>
        <v/>
      </c>
      <c r="AY120" s="199" t="str">
        <f>IF(LEFT($AU120,1)="@",$L122,"")</f>
        <v/>
      </c>
      <c r="AZ120" s="39"/>
      <c r="BA120" s="39"/>
      <c r="BB120" s="39"/>
      <c r="BC120" s="39"/>
      <c r="BD120" s="39"/>
      <c r="BE120" s="39"/>
      <c r="BG120" s="202" t="str">
        <f>IF($AD120="","",COUNTA($AD$21:$AD120))</f>
        <v/>
      </c>
      <c r="BH120" s="199" t="str">
        <f>IF($C120="","",IF($BG120="","",IF($C120="@",CONCATENATE("@",$D122),$C120)))</f>
        <v/>
      </c>
      <c r="BI120" s="199" t="str">
        <f>IF(LEFT($BH120,1)="@",$D122,"")</f>
        <v/>
      </c>
      <c r="BJ120" s="199" t="str">
        <f>IF(LEFT($BH120,1)="@",$G122,"")</f>
        <v/>
      </c>
      <c r="BK120" s="199" t="str">
        <f>IF(LEFT($BH120,1)="@",$J122,"")</f>
        <v/>
      </c>
      <c r="BL120" s="199" t="str">
        <f>IF(LEFT($BH120,1)="@",$L122,"")</f>
        <v/>
      </c>
      <c r="BM120" s="39"/>
      <c r="BN120" s="39"/>
      <c r="BO120" s="39"/>
      <c r="BP120" s="39"/>
      <c r="BQ120" s="39"/>
      <c r="BT120" s="38" t="str">
        <f>IF($P120="七種競技",COUNTIF($P$21:$P120,"七種競技"),"")</f>
        <v/>
      </c>
      <c r="BU120" s="39" t="str">
        <f t="shared" ca="1" si="255"/>
        <v/>
      </c>
      <c r="BV120" s="39" t="str">
        <f t="shared" ca="1" si="256"/>
        <v/>
      </c>
      <c r="BW120" s="39" t="str">
        <f t="shared" ca="1" si="257"/>
        <v/>
      </c>
      <c r="BX120" s="39" t="str">
        <f t="shared" ca="1" si="258"/>
        <v/>
      </c>
      <c r="BY120" s="39" t="str">
        <f t="shared" ca="1" si="259"/>
        <v/>
      </c>
      <c r="BZ120" s="39"/>
      <c r="CA120" s="39"/>
      <c r="CB120" s="39"/>
      <c r="CC120" s="39"/>
      <c r="CE120" s="86"/>
      <c r="CF120" s="43" t="str">
        <f t="shared" si="260"/>
        <v/>
      </c>
    </row>
    <row r="121" spans="2:84">
      <c r="B121" s="277"/>
      <c r="C121" s="280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138" t="s">
        <v>3698</v>
      </c>
      <c r="P121" s="136"/>
      <c r="Q121" s="144"/>
      <c r="R121" s="157" t="str">
        <f t="shared" si="261"/>
        <v/>
      </c>
      <c r="S121" s="151"/>
      <c r="T121" s="157" t="str">
        <f t="shared" si="271"/>
        <v/>
      </c>
      <c r="U121" s="144"/>
      <c r="V121" s="246"/>
      <c r="W121" s="372"/>
      <c r="X121" s="372"/>
      <c r="Y121" s="280"/>
      <c r="Z121" s="373"/>
      <c r="AA121" s="373"/>
      <c r="AB121" s="373"/>
      <c r="AC121" s="244"/>
      <c r="AD121" s="370"/>
      <c r="AH121" s="38"/>
      <c r="AI121" s="267"/>
      <c r="AJ121" s="39" t="str">
        <f>IF($P121="","0",VLOOKUP($P121,登録データ!$Q$3:$R$21,2,FALSE))</f>
        <v>0</v>
      </c>
      <c r="AK121" s="39" t="str">
        <f t="shared" si="262"/>
        <v>00</v>
      </c>
      <c r="AL121" s="39" t="str">
        <f t="shared" si="263"/>
        <v/>
      </c>
      <c r="AM121" s="39" t="str">
        <f t="shared" si="265"/>
        <v>000000</v>
      </c>
      <c r="AN121" s="39" t="str">
        <f t="shared" si="266"/>
        <v/>
      </c>
      <c r="AO121" s="39" t="str">
        <f t="shared" si="267"/>
        <v/>
      </c>
      <c r="AP121" s="267"/>
      <c r="AQ121" s="43" t="str">
        <f t="shared" si="264"/>
        <v/>
      </c>
      <c r="AR121" s="267"/>
      <c r="AS121" s="267"/>
      <c r="AT121" s="350"/>
      <c r="AU121" s="200"/>
      <c r="AV121" s="199"/>
      <c r="AW121" s="199"/>
      <c r="AX121" s="199"/>
      <c r="AY121" s="199"/>
      <c r="AZ121" s="39"/>
      <c r="BA121" s="39"/>
      <c r="BB121" s="39"/>
      <c r="BC121" s="39"/>
      <c r="BD121" s="39"/>
      <c r="BE121" s="39"/>
      <c r="BG121" s="350"/>
      <c r="BH121" s="200"/>
      <c r="BI121" s="199"/>
      <c r="BJ121" s="199"/>
      <c r="BK121" s="199"/>
      <c r="BL121" s="199"/>
      <c r="BM121" s="39"/>
      <c r="BN121" s="39"/>
      <c r="BO121" s="39"/>
      <c r="BP121" s="39"/>
      <c r="BQ121" s="39"/>
      <c r="BT121" s="38" t="str">
        <f>IF($P121="七種競技",COUNTIF($P$21:$P121,"七種競技"),"")</f>
        <v/>
      </c>
      <c r="BU121" s="39" t="str">
        <f t="shared" ca="1" si="255"/>
        <v/>
      </c>
      <c r="BV121" s="39" t="str">
        <f t="shared" ca="1" si="256"/>
        <v/>
      </c>
      <c r="BW121" s="39" t="str">
        <f t="shared" ca="1" si="257"/>
        <v/>
      </c>
      <c r="BX121" s="39" t="str">
        <f t="shared" ca="1" si="258"/>
        <v/>
      </c>
      <c r="BY121" s="39" t="str">
        <f t="shared" ca="1" si="259"/>
        <v/>
      </c>
      <c r="BZ121" s="39"/>
      <c r="CA121" s="39"/>
      <c r="CB121" s="39"/>
      <c r="CC121" s="39"/>
      <c r="CE121" s="86"/>
      <c r="CF121" s="43" t="str">
        <f t="shared" si="260"/>
        <v/>
      </c>
    </row>
    <row r="122" spans="2:84" ht="14.25" thickBot="1">
      <c r="B122" s="278"/>
      <c r="C122" s="67" t="s">
        <v>3696</v>
      </c>
      <c r="D122" s="283"/>
      <c r="E122" s="283"/>
      <c r="F122" s="283"/>
      <c r="G122" s="283"/>
      <c r="H122" s="283"/>
      <c r="I122" s="283"/>
      <c r="J122" s="283"/>
      <c r="K122" s="283"/>
      <c r="L122" s="283"/>
      <c r="M122" s="283"/>
      <c r="N122" s="283"/>
      <c r="O122" s="67" t="s">
        <v>3738</v>
      </c>
      <c r="P122" s="139"/>
      <c r="Q122" s="146"/>
      <c r="R122" s="160" t="str">
        <f t="shared" si="261"/>
        <v/>
      </c>
      <c r="S122" s="152"/>
      <c r="T122" s="160" t="str">
        <f t="shared" si="271"/>
        <v/>
      </c>
      <c r="U122" s="146"/>
      <c r="V122" s="249"/>
      <c r="W122" s="374"/>
      <c r="X122" s="374"/>
      <c r="Y122" s="283"/>
      <c r="Z122" s="375"/>
      <c r="AA122" s="375"/>
      <c r="AB122" s="375"/>
      <c r="AC122" s="245"/>
      <c r="AD122" s="371"/>
      <c r="AH122" s="38"/>
      <c r="AI122" s="267"/>
      <c r="AJ122" s="39" t="str">
        <f>IF($P122="","0",VLOOKUP($P122,登録データ!$Q$3:$R$21,2,FALSE))</f>
        <v>0</v>
      </c>
      <c r="AK122" s="39" t="str">
        <f t="shared" si="262"/>
        <v>00</v>
      </c>
      <c r="AL122" s="39" t="str">
        <f t="shared" si="263"/>
        <v/>
      </c>
      <c r="AM122" s="39" t="str">
        <f t="shared" si="265"/>
        <v>000000</v>
      </c>
      <c r="AN122" s="39" t="str">
        <f t="shared" si="266"/>
        <v/>
      </c>
      <c r="AO122" s="39" t="str">
        <f t="shared" si="267"/>
        <v/>
      </c>
      <c r="AP122" s="267"/>
      <c r="AQ122" s="43" t="str">
        <f t="shared" si="264"/>
        <v/>
      </c>
      <c r="AR122" s="267"/>
      <c r="AS122" s="267"/>
      <c r="AT122" s="350"/>
      <c r="AU122" s="200"/>
      <c r="AV122" s="199"/>
      <c r="AW122" s="199"/>
      <c r="AX122" s="199"/>
      <c r="AY122" s="199"/>
      <c r="AZ122" s="39"/>
      <c r="BA122" s="39"/>
      <c r="BB122" s="39"/>
      <c r="BC122" s="39"/>
      <c r="BD122" s="39"/>
      <c r="BE122" s="39"/>
      <c r="BG122" s="350"/>
      <c r="BH122" s="200"/>
      <c r="BI122" s="199"/>
      <c r="BJ122" s="199"/>
      <c r="BK122" s="199"/>
      <c r="BL122" s="199"/>
      <c r="BM122" s="39"/>
      <c r="BN122" s="39"/>
      <c r="BO122" s="39"/>
      <c r="BP122" s="39"/>
      <c r="BQ122" s="39"/>
      <c r="BT122" s="38" t="str">
        <f>IF($P122="七種競技",COUNTIF($P$21:$P122,"七種競技"),"")</f>
        <v/>
      </c>
      <c r="BU122" s="39" t="str">
        <f t="shared" ca="1" si="255"/>
        <v/>
      </c>
      <c r="BV122" s="39" t="str">
        <f t="shared" ca="1" si="256"/>
        <v/>
      </c>
      <c r="BW122" s="39" t="str">
        <f t="shared" ca="1" si="257"/>
        <v/>
      </c>
      <c r="BX122" s="39" t="str">
        <f t="shared" ca="1" si="258"/>
        <v/>
      </c>
      <c r="BY122" s="39" t="str">
        <f t="shared" ca="1" si="259"/>
        <v/>
      </c>
      <c r="BZ122" s="39"/>
      <c r="CA122" s="39"/>
      <c r="CB122" s="39"/>
      <c r="CC122" s="39"/>
      <c r="CE122" s="86"/>
      <c r="CF122" s="43" t="str">
        <f t="shared" si="260"/>
        <v/>
      </c>
    </row>
    <row r="123" spans="2:84" ht="14.25" thickTop="1">
      <c r="B123" s="405">
        <v>35</v>
      </c>
      <c r="C123" s="366"/>
      <c r="D123" s="407" t="str">
        <f>IF($C123="","",IF($C123="@",$D125,VLOOKUP($C123,登録データ!$A$3:$H$2500,2,FALSE)))</f>
        <v/>
      </c>
      <c r="E123" s="407"/>
      <c r="F123" s="407"/>
      <c r="G123" s="407" t="str">
        <f>IF($C123="","",IF($C123="@",$G125,VLOOKUP($C123,登録データ!$A$3:$H$2500,3,FALSE)))</f>
        <v/>
      </c>
      <c r="H123" s="407"/>
      <c r="I123" s="407"/>
      <c r="J123" s="407" t="str">
        <f>IF($C123="","",IF($C123="@",$J125,VLOOKUP($C123,登録データ!$A$3:$H$2500,7,FALSE)))</f>
        <v/>
      </c>
      <c r="K123" s="407"/>
      <c r="L123" s="407" t="str">
        <f>IF($C123="","",IF($C123="@",$L125,VLOOKUP($C123,登録データ!$A$3:$H$2500,4,FALSE)))</f>
        <v/>
      </c>
      <c r="M123" s="407"/>
      <c r="N123" s="407"/>
      <c r="O123" s="52" t="s">
        <v>3697</v>
      </c>
      <c r="P123" s="149"/>
      <c r="Q123" s="53"/>
      <c r="R123" s="156" t="str">
        <f t="shared" si="261"/>
        <v/>
      </c>
      <c r="S123" s="150"/>
      <c r="T123" s="156" t="str">
        <f t="shared" si="271"/>
        <v/>
      </c>
      <c r="U123" s="53"/>
      <c r="V123" s="364"/>
      <c r="W123" s="365"/>
      <c r="X123" s="365"/>
      <c r="Y123" s="366"/>
      <c r="Z123" s="367"/>
      <c r="AA123" s="367"/>
      <c r="AB123" s="367"/>
      <c r="AC123" s="378"/>
      <c r="AD123" s="369"/>
      <c r="AH123" s="38"/>
      <c r="AI123" s="267" t="str">
        <f>IF($C123="","",IF(LEFT($C123,1)="@",0,IF(VLOOKUP($C123,登録データ!$A$3:$V$2500,22,FALSE)=0,0,1)))</f>
        <v/>
      </c>
      <c r="AJ123" s="39" t="str">
        <f>IF($P123="","0",VLOOKUP($P123,登録データ!$Q$3:$R$21,2,FALSE))</f>
        <v>0</v>
      </c>
      <c r="AK123" s="39" t="str">
        <f t="shared" si="262"/>
        <v>00</v>
      </c>
      <c r="AL123" s="39" t="str">
        <f t="shared" si="263"/>
        <v/>
      </c>
      <c r="AM123" s="39" t="str">
        <f t="shared" si="265"/>
        <v>000000</v>
      </c>
      <c r="AN123" s="39" t="str">
        <f t="shared" si="266"/>
        <v/>
      </c>
      <c r="AO123" s="39" t="str">
        <f t="shared" si="267"/>
        <v/>
      </c>
      <c r="AP123" s="267" t="str">
        <f t="shared" ref="AP123" si="305">IF($C123="","",IF($C123="@",0,IF($C123&gt;1500,0,1)))</f>
        <v/>
      </c>
      <c r="AQ123" s="43" t="str">
        <f t="shared" si="264"/>
        <v/>
      </c>
      <c r="AR123" s="267" t="str">
        <f t="shared" ref="AR123" si="306">IF($C123="","",IF($C123="@",0,IF(COUNTIF($C$21:$C$620,$C123)=1,0,1)))</f>
        <v/>
      </c>
      <c r="AS123" s="267" t="str">
        <f t="shared" ref="AS123" si="307">IF($L123="","",IF(OR($L123="東京都",$L123="北海道",$L123="大阪府",$L123="京都府",RIGHT($L123,1)="県"),0,1))</f>
        <v/>
      </c>
      <c r="AT123" s="202" t="str">
        <f>IF($AC123="","",COUNTA($AC$21:$AC123))</f>
        <v/>
      </c>
      <c r="AU123" s="199" t="str">
        <f>IF($C123="","",IF($AT123="","",IF($C123="@",CONCATENATE("@",$D125),$C123)))</f>
        <v/>
      </c>
      <c r="AV123" s="199" t="str">
        <f>IF(LEFT($AU123,1)="@",$D125,"")</f>
        <v/>
      </c>
      <c r="AW123" s="199" t="str">
        <f>IF(LEFT($AU123,1)="@",$G125,"")</f>
        <v/>
      </c>
      <c r="AX123" s="199" t="str">
        <f>IF(LEFT($AU123,1)="@",$J125,"")</f>
        <v/>
      </c>
      <c r="AY123" s="199" t="str">
        <f>IF(LEFT($AU123,1)="@",$L125,"")</f>
        <v/>
      </c>
      <c r="AZ123" s="39"/>
      <c r="BA123" s="39"/>
      <c r="BB123" s="39"/>
      <c r="BC123" s="39"/>
      <c r="BD123" s="39"/>
      <c r="BE123" s="39"/>
      <c r="BG123" s="202" t="str">
        <f>IF($AD123="","",COUNTA($AD$21:$AD123))</f>
        <v/>
      </c>
      <c r="BH123" s="199" t="str">
        <f>IF($C123="","",IF($BG123="","",IF($C123="@",CONCATENATE("@",$D125),$C123)))</f>
        <v/>
      </c>
      <c r="BI123" s="199" t="str">
        <f>IF(LEFT($BH123,1)="@",$D125,"")</f>
        <v/>
      </c>
      <c r="BJ123" s="199" t="str">
        <f>IF(LEFT($BH123,1)="@",$G125,"")</f>
        <v/>
      </c>
      <c r="BK123" s="199" t="str">
        <f>IF(LEFT($BH123,1)="@",$J125,"")</f>
        <v/>
      </c>
      <c r="BL123" s="199" t="str">
        <f>IF(LEFT($BH123,1)="@",$L125,"")</f>
        <v/>
      </c>
      <c r="BM123" s="39"/>
      <c r="BN123" s="39"/>
      <c r="BO123" s="39"/>
      <c r="BP123" s="39"/>
      <c r="BQ123" s="39"/>
      <c r="BT123" s="38" t="str">
        <f>IF($P123="七種競技",COUNTIF($P$21:$P123,"七種競技"),"")</f>
        <v/>
      </c>
      <c r="BU123" s="39" t="str">
        <f t="shared" ca="1" si="255"/>
        <v/>
      </c>
      <c r="BV123" s="39" t="str">
        <f t="shared" ca="1" si="256"/>
        <v/>
      </c>
      <c r="BW123" s="39" t="str">
        <f t="shared" ca="1" si="257"/>
        <v/>
      </c>
      <c r="BX123" s="39" t="str">
        <f t="shared" ca="1" si="258"/>
        <v/>
      </c>
      <c r="BY123" s="39" t="str">
        <f t="shared" ca="1" si="259"/>
        <v/>
      </c>
      <c r="BZ123" s="39"/>
      <c r="CA123" s="39"/>
      <c r="CB123" s="39"/>
      <c r="CC123" s="39"/>
      <c r="CE123" s="86"/>
      <c r="CF123" s="43" t="str">
        <f t="shared" si="260"/>
        <v/>
      </c>
    </row>
    <row r="124" spans="2:84">
      <c r="B124" s="277"/>
      <c r="C124" s="280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138" t="s">
        <v>3698</v>
      </c>
      <c r="P124" s="136"/>
      <c r="Q124" s="144"/>
      <c r="R124" s="157" t="str">
        <f t="shared" si="261"/>
        <v/>
      </c>
      <c r="S124" s="151"/>
      <c r="T124" s="157" t="str">
        <f t="shared" si="271"/>
        <v/>
      </c>
      <c r="U124" s="144"/>
      <c r="V124" s="246"/>
      <c r="W124" s="372"/>
      <c r="X124" s="372"/>
      <c r="Y124" s="280"/>
      <c r="Z124" s="373"/>
      <c r="AA124" s="373"/>
      <c r="AB124" s="373"/>
      <c r="AC124" s="244"/>
      <c r="AD124" s="370"/>
      <c r="AH124" s="38"/>
      <c r="AI124" s="267"/>
      <c r="AJ124" s="39" t="str">
        <f>IF($P124="","0",VLOOKUP($P124,登録データ!$Q$3:$R$21,2,FALSE))</f>
        <v>0</v>
      </c>
      <c r="AK124" s="39" t="str">
        <f t="shared" si="262"/>
        <v>00</v>
      </c>
      <c r="AL124" s="39" t="str">
        <f t="shared" si="263"/>
        <v/>
      </c>
      <c r="AM124" s="39" t="str">
        <f t="shared" si="265"/>
        <v>000000</v>
      </c>
      <c r="AN124" s="39" t="str">
        <f t="shared" si="266"/>
        <v/>
      </c>
      <c r="AO124" s="39" t="str">
        <f t="shared" si="267"/>
        <v/>
      </c>
      <c r="AP124" s="267"/>
      <c r="AQ124" s="43" t="str">
        <f t="shared" si="264"/>
        <v/>
      </c>
      <c r="AR124" s="267"/>
      <c r="AS124" s="267"/>
      <c r="AT124" s="350"/>
      <c r="AU124" s="200"/>
      <c r="AV124" s="199"/>
      <c r="AW124" s="199"/>
      <c r="AX124" s="199"/>
      <c r="AY124" s="199"/>
      <c r="AZ124" s="39"/>
      <c r="BA124" s="39"/>
      <c r="BB124" s="39"/>
      <c r="BC124" s="39"/>
      <c r="BD124" s="39"/>
      <c r="BE124" s="39"/>
      <c r="BG124" s="350"/>
      <c r="BH124" s="200"/>
      <c r="BI124" s="199"/>
      <c r="BJ124" s="199"/>
      <c r="BK124" s="199"/>
      <c r="BL124" s="199"/>
      <c r="BM124" s="39"/>
      <c r="BN124" s="39"/>
      <c r="BO124" s="39"/>
      <c r="BP124" s="39"/>
      <c r="BQ124" s="39"/>
      <c r="BT124" s="38" t="str">
        <f>IF($P124="七種競技",COUNTIF($P$21:$P124,"七種競技"),"")</f>
        <v/>
      </c>
      <c r="BU124" s="39" t="str">
        <f t="shared" ca="1" si="255"/>
        <v/>
      </c>
      <c r="BV124" s="39" t="str">
        <f t="shared" ca="1" si="256"/>
        <v/>
      </c>
      <c r="BW124" s="39" t="str">
        <f t="shared" ca="1" si="257"/>
        <v/>
      </c>
      <c r="BX124" s="39" t="str">
        <f t="shared" ca="1" si="258"/>
        <v/>
      </c>
      <c r="BY124" s="39" t="str">
        <f t="shared" ca="1" si="259"/>
        <v/>
      </c>
      <c r="BZ124" s="39"/>
      <c r="CA124" s="39"/>
      <c r="CB124" s="39"/>
      <c r="CC124" s="39"/>
      <c r="CE124" s="86"/>
      <c r="CF124" s="43" t="str">
        <f t="shared" si="260"/>
        <v/>
      </c>
    </row>
    <row r="125" spans="2:84" ht="14.25" thickBot="1">
      <c r="B125" s="278"/>
      <c r="C125" s="67" t="s">
        <v>3696</v>
      </c>
      <c r="D125" s="283"/>
      <c r="E125" s="283"/>
      <c r="F125" s="283"/>
      <c r="G125" s="283"/>
      <c r="H125" s="283"/>
      <c r="I125" s="283"/>
      <c r="J125" s="283"/>
      <c r="K125" s="283"/>
      <c r="L125" s="283"/>
      <c r="M125" s="283"/>
      <c r="N125" s="283"/>
      <c r="O125" s="67" t="s">
        <v>3738</v>
      </c>
      <c r="P125" s="139"/>
      <c r="Q125" s="146"/>
      <c r="R125" s="160" t="str">
        <f t="shared" si="261"/>
        <v/>
      </c>
      <c r="S125" s="152"/>
      <c r="T125" s="160" t="str">
        <f t="shared" si="271"/>
        <v/>
      </c>
      <c r="U125" s="146"/>
      <c r="V125" s="249"/>
      <c r="W125" s="374"/>
      <c r="X125" s="374"/>
      <c r="Y125" s="283"/>
      <c r="Z125" s="375"/>
      <c r="AA125" s="375"/>
      <c r="AB125" s="375"/>
      <c r="AC125" s="245"/>
      <c r="AD125" s="371"/>
      <c r="AH125" s="38"/>
      <c r="AI125" s="267"/>
      <c r="AJ125" s="39" t="str">
        <f>IF($P125="","0",VLOOKUP($P125,登録データ!$Q$3:$R$21,2,FALSE))</f>
        <v>0</v>
      </c>
      <c r="AK125" s="39" t="str">
        <f t="shared" si="262"/>
        <v>00</v>
      </c>
      <c r="AL125" s="39" t="str">
        <f t="shared" si="263"/>
        <v/>
      </c>
      <c r="AM125" s="39" t="str">
        <f t="shared" si="265"/>
        <v>000000</v>
      </c>
      <c r="AN125" s="39" t="str">
        <f t="shared" si="266"/>
        <v/>
      </c>
      <c r="AO125" s="39" t="str">
        <f t="shared" si="267"/>
        <v/>
      </c>
      <c r="AP125" s="267"/>
      <c r="AQ125" s="43" t="str">
        <f t="shared" si="264"/>
        <v/>
      </c>
      <c r="AR125" s="267"/>
      <c r="AS125" s="267"/>
      <c r="AT125" s="350"/>
      <c r="AU125" s="200"/>
      <c r="AV125" s="199"/>
      <c r="AW125" s="199"/>
      <c r="AX125" s="199"/>
      <c r="AY125" s="199"/>
      <c r="AZ125" s="39"/>
      <c r="BA125" s="39"/>
      <c r="BB125" s="39"/>
      <c r="BC125" s="39"/>
      <c r="BD125" s="39"/>
      <c r="BE125" s="39"/>
      <c r="BG125" s="350"/>
      <c r="BH125" s="200"/>
      <c r="BI125" s="199"/>
      <c r="BJ125" s="199"/>
      <c r="BK125" s="199"/>
      <c r="BL125" s="199"/>
      <c r="BM125" s="39"/>
      <c r="BN125" s="39"/>
      <c r="BO125" s="39"/>
      <c r="BP125" s="39"/>
      <c r="BQ125" s="39"/>
      <c r="BT125" s="38" t="str">
        <f>IF($P125="七種競技",COUNTIF($P$21:$P125,"七種競技"),"")</f>
        <v/>
      </c>
      <c r="BU125" s="39" t="str">
        <f t="shared" ca="1" si="255"/>
        <v/>
      </c>
      <c r="BV125" s="39" t="str">
        <f t="shared" ca="1" si="256"/>
        <v/>
      </c>
      <c r="BW125" s="39" t="str">
        <f t="shared" ca="1" si="257"/>
        <v/>
      </c>
      <c r="BX125" s="39" t="str">
        <f t="shared" ca="1" si="258"/>
        <v/>
      </c>
      <c r="BY125" s="39" t="str">
        <f t="shared" ca="1" si="259"/>
        <v/>
      </c>
      <c r="BZ125" s="39"/>
      <c r="CA125" s="39"/>
      <c r="CB125" s="39"/>
      <c r="CC125" s="39"/>
      <c r="CE125" s="86"/>
      <c r="CF125" s="43" t="str">
        <f t="shared" si="260"/>
        <v/>
      </c>
    </row>
    <row r="126" spans="2:84" ht="14.25" thickTop="1">
      <c r="B126" s="405">
        <v>36</v>
      </c>
      <c r="C126" s="366"/>
      <c r="D126" s="407" t="str">
        <f>IF($C126="","",IF($C126="@",$D128,VLOOKUP($C126,登録データ!$A$3:$H$2500,2,FALSE)))</f>
        <v/>
      </c>
      <c r="E126" s="407"/>
      <c r="F126" s="407"/>
      <c r="G126" s="407" t="str">
        <f>IF($C126="","",IF($C126="@",$G128,VLOOKUP($C126,登録データ!$A$3:$H$2500,3,FALSE)))</f>
        <v/>
      </c>
      <c r="H126" s="407"/>
      <c r="I126" s="407"/>
      <c r="J126" s="407" t="str">
        <f>IF($C126="","",IF($C126="@",$J128,VLOOKUP($C126,登録データ!$A$3:$H$2500,7,FALSE)))</f>
        <v/>
      </c>
      <c r="K126" s="407"/>
      <c r="L126" s="407" t="str">
        <f>IF($C126="","",IF($C126="@",$L128,VLOOKUP($C126,登録データ!$A$3:$H$2500,4,FALSE)))</f>
        <v/>
      </c>
      <c r="M126" s="407"/>
      <c r="N126" s="407"/>
      <c r="O126" s="52" t="s">
        <v>3697</v>
      </c>
      <c r="P126" s="149"/>
      <c r="Q126" s="53"/>
      <c r="R126" s="156" t="str">
        <f t="shared" si="261"/>
        <v/>
      </c>
      <c r="S126" s="150"/>
      <c r="T126" s="156" t="str">
        <f t="shared" si="271"/>
        <v/>
      </c>
      <c r="U126" s="53"/>
      <c r="V126" s="364"/>
      <c r="W126" s="365"/>
      <c r="X126" s="365"/>
      <c r="Y126" s="366"/>
      <c r="Z126" s="367"/>
      <c r="AA126" s="367"/>
      <c r="AB126" s="367"/>
      <c r="AC126" s="378"/>
      <c r="AD126" s="369"/>
      <c r="AH126" s="38"/>
      <c r="AI126" s="267" t="str">
        <f>IF($C126="","",IF(LEFT($C126,1)="@",0,IF(VLOOKUP($C126,登録データ!$A$3:$V$2500,22,FALSE)=0,0,1)))</f>
        <v/>
      </c>
      <c r="AJ126" s="39" t="str">
        <f>IF($P126="","0",VLOOKUP($P126,登録データ!$Q$3:$R$21,2,FALSE))</f>
        <v>0</v>
      </c>
      <c r="AK126" s="39" t="str">
        <f t="shared" si="262"/>
        <v>00</v>
      </c>
      <c r="AL126" s="39" t="str">
        <f t="shared" si="263"/>
        <v/>
      </c>
      <c r="AM126" s="39" t="str">
        <f t="shared" si="265"/>
        <v>000000</v>
      </c>
      <c r="AN126" s="39" t="str">
        <f t="shared" si="266"/>
        <v/>
      </c>
      <c r="AO126" s="39" t="str">
        <f t="shared" si="267"/>
        <v/>
      </c>
      <c r="AP126" s="267" t="str">
        <f t="shared" ref="AP126" si="308">IF($C126="","",IF($C126="@",0,IF($C126&gt;1500,0,1)))</f>
        <v/>
      </c>
      <c r="AQ126" s="43" t="str">
        <f t="shared" si="264"/>
        <v/>
      </c>
      <c r="AR126" s="267" t="str">
        <f t="shared" ref="AR126" si="309">IF($C126="","",IF($C126="@",0,IF(COUNTIF($C$21:$C$620,$C126)=1,0,1)))</f>
        <v/>
      </c>
      <c r="AS126" s="267" t="str">
        <f t="shared" ref="AS126" si="310">IF($L126="","",IF(OR($L126="東京都",$L126="北海道",$L126="大阪府",$L126="京都府",RIGHT($L126,1)="県"),0,1))</f>
        <v/>
      </c>
      <c r="AT126" s="202" t="str">
        <f>IF($AC126="","",COUNTA($AC$21:$AC126))</f>
        <v/>
      </c>
      <c r="AU126" s="199" t="str">
        <f>IF($C126="","",IF($AT126="","",IF($C126="@",CONCATENATE("@",$D128),$C126)))</f>
        <v/>
      </c>
      <c r="AV126" s="199" t="str">
        <f>IF(LEFT($AU126,1)="@",$D128,"")</f>
        <v/>
      </c>
      <c r="AW126" s="199" t="str">
        <f>IF(LEFT($AU126,1)="@",$G128,"")</f>
        <v/>
      </c>
      <c r="AX126" s="199" t="str">
        <f>IF(LEFT($AU126,1)="@",$J128,"")</f>
        <v/>
      </c>
      <c r="AY126" s="199" t="str">
        <f>IF(LEFT($AU126,1)="@",$L128,"")</f>
        <v/>
      </c>
      <c r="AZ126" s="39"/>
      <c r="BA126" s="39"/>
      <c r="BB126" s="39"/>
      <c r="BC126" s="39"/>
      <c r="BD126" s="39"/>
      <c r="BE126" s="39"/>
      <c r="BG126" s="202" t="str">
        <f>IF($AD126="","",COUNTA($AD$21:$AD126))</f>
        <v/>
      </c>
      <c r="BH126" s="199" t="str">
        <f>IF($C126="","",IF($BG126="","",IF($C126="@",CONCATENATE("@",$D128),$C126)))</f>
        <v/>
      </c>
      <c r="BI126" s="199" t="str">
        <f>IF(LEFT($BH126,1)="@",$D128,"")</f>
        <v/>
      </c>
      <c r="BJ126" s="199" t="str">
        <f>IF(LEFT($BH126,1)="@",$G128,"")</f>
        <v/>
      </c>
      <c r="BK126" s="199" t="str">
        <f>IF(LEFT($BH126,1)="@",$J128,"")</f>
        <v/>
      </c>
      <c r="BL126" s="199" t="str">
        <f>IF(LEFT($BH126,1)="@",$L128,"")</f>
        <v/>
      </c>
      <c r="BM126" s="39"/>
      <c r="BN126" s="39"/>
      <c r="BO126" s="39"/>
      <c r="BP126" s="39"/>
      <c r="BQ126" s="39"/>
      <c r="BT126" s="38" t="str">
        <f>IF($P126="七種競技",COUNTIF($P$21:$P126,"七種競技"),"")</f>
        <v/>
      </c>
      <c r="BU126" s="39" t="str">
        <f t="shared" ca="1" si="255"/>
        <v/>
      </c>
      <c r="BV126" s="39" t="str">
        <f t="shared" ca="1" si="256"/>
        <v/>
      </c>
      <c r="BW126" s="39" t="str">
        <f t="shared" ca="1" si="257"/>
        <v/>
      </c>
      <c r="BX126" s="39" t="str">
        <f t="shared" ca="1" si="258"/>
        <v/>
      </c>
      <c r="BY126" s="39" t="str">
        <f t="shared" ca="1" si="259"/>
        <v/>
      </c>
      <c r="BZ126" s="39"/>
      <c r="CA126" s="39"/>
      <c r="CB126" s="39"/>
      <c r="CC126" s="39"/>
      <c r="CE126" s="86"/>
      <c r="CF126" s="43" t="str">
        <f t="shared" si="260"/>
        <v/>
      </c>
    </row>
    <row r="127" spans="2:84">
      <c r="B127" s="277"/>
      <c r="C127" s="280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138" t="s">
        <v>3698</v>
      </c>
      <c r="P127" s="136"/>
      <c r="Q127" s="144"/>
      <c r="R127" s="157" t="str">
        <f t="shared" si="261"/>
        <v/>
      </c>
      <c r="S127" s="151"/>
      <c r="T127" s="157" t="str">
        <f t="shared" si="271"/>
        <v/>
      </c>
      <c r="U127" s="144"/>
      <c r="V127" s="246"/>
      <c r="W127" s="372"/>
      <c r="X127" s="372"/>
      <c r="Y127" s="280"/>
      <c r="Z127" s="373"/>
      <c r="AA127" s="373"/>
      <c r="AB127" s="373"/>
      <c r="AC127" s="244"/>
      <c r="AD127" s="370"/>
      <c r="AH127" s="38"/>
      <c r="AI127" s="267"/>
      <c r="AJ127" s="39" t="str">
        <f>IF($P127="","0",VLOOKUP($P127,登録データ!$Q$3:$R$21,2,FALSE))</f>
        <v>0</v>
      </c>
      <c r="AK127" s="39" t="str">
        <f t="shared" si="262"/>
        <v>00</v>
      </c>
      <c r="AL127" s="39" t="str">
        <f t="shared" si="263"/>
        <v/>
      </c>
      <c r="AM127" s="39" t="str">
        <f t="shared" si="265"/>
        <v>000000</v>
      </c>
      <c r="AN127" s="39" t="str">
        <f t="shared" si="266"/>
        <v/>
      </c>
      <c r="AO127" s="39" t="str">
        <f t="shared" si="267"/>
        <v/>
      </c>
      <c r="AP127" s="267"/>
      <c r="AQ127" s="43" t="str">
        <f t="shared" si="264"/>
        <v/>
      </c>
      <c r="AR127" s="267"/>
      <c r="AS127" s="267"/>
      <c r="AT127" s="350"/>
      <c r="AU127" s="200"/>
      <c r="AV127" s="199"/>
      <c r="AW127" s="199"/>
      <c r="AX127" s="199"/>
      <c r="AY127" s="199"/>
      <c r="AZ127" s="39"/>
      <c r="BA127" s="39"/>
      <c r="BB127" s="39"/>
      <c r="BC127" s="39"/>
      <c r="BD127" s="39"/>
      <c r="BE127" s="39"/>
      <c r="BG127" s="350"/>
      <c r="BH127" s="200"/>
      <c r="BI127" s="199"/>
      <c r="BJ127" s="199"/>
      <c r="BK127" s="199"/>
      <c r="BL127" s="199"/>
      <c r="BM127" s="39"/>
      <c r="BN127" s="39"/>
      <c r="BO127" s="39"/>
      <c r="BP127" s="39"/>
      <c r="BQ127" s="39"/>
      <c r="BT127" s="38" t="str">
        <f>IF($P127="七種競技",COUNTIF($P$21:$P127,"七種競技"),"")</f>
        <v/>
      </c>
      <c r="BU127" s="39" t="str">
        <f t="shared" ca="1" si="255"/>
        <v/>
      </c>
      <c r="BV127" s="39" t="str">
        <f t="shared" ca="1" si="256"/>
        <v/>
      </c>
      <c r="BW127" s="39" t="str">
        <f t="shared" ca="1" si="257"/>
        <v/>
      </c>
      <c r="BX127" s="39" t="str">
        <f t="shared" ca="1" si="258"/>
        <v/>
      </c>
      <c r="BY127" s="39" t="str">
        <f t="shared" ca="1" si="259"/>
        <v/>
      </c>
      <c r="BZ127" s="39"/>
      <c r="CA127" s="39"/>
      <c r="CB127" s="39"/>
      <c r="CC127" s="39"/>
      <c r="CE127" s="86"/>
      <c r="CF127" s="43" t="str">
        <f t="shared" si="260"/>
        <v/>
      </c>
    </row>
    <row r="128" spans="2:84" ht="14.25" thickBot="1">
      <c r="B128" s="278"/>
      <c r="C128" s="67" t="s">
        <v>3696</v>
      </c>
      <c r="D128" s="283"/>
      <c r="E128" s="283"/>
      <c r="F128" s="283"/>
      <c r="G128" s="283"/>
      <c r="H128" s="283"/>
      <c r="I128" s="283"/>
      <c r="J128" s="283"/>
      <c r="K128" s="283"/>
      <c r="L128" s="283"/>
      <c r="M128" s="283"/>
      <c r="N128" s="283"/>
      <c r="O128" s="67" t="s">
        <v>3738</v>
      </c>
      <c r="P128" s="139"/>
      <c r="Q128" s="146"/>
      <c r="R128" s="160" t="str">
        <f t="shared" si="261"/>
        <v/>
      </c>
      <c r="S128" s="152"/>
      <c r="T128" s="160" t="str">
        <f t="shared" si="271"/>
        <v/>
      </c>
      <c r="U128" s="146"/>
      <c r="V128" s="249"/>
      <c r="W128" s="374"/>
      <c r="X128" s="374"/>
      <c r="Y128" s="283"/>
      <c r="Z128" s="375"/>
      <c r="AA128" s="375"/>
      <c r="AB128" s="375"/>
      <c r="AC128" s="245"/>
      <c r="AD128" s="371"/>
      <c r="AH128" s="38"/>
      <c r="AI128" s="267"/>
      <c r="AJ128" s="39" t="str">
        <f>IF($P128="","0",VLOOKUP($P128,登録データ!$Q$3:$R$21,2,FALSE))</f>
        <v>0</v>
      </c>
      <c r="AK128" s="39" t="str">
        <f t="shared" si="262"/>
        <v>00</v>
      </c>
      <c r="AL128" s="39" t="str">
        <f t="shared" si="263"/>
        <v/>
      </c>
      <c r="AM128" s="39" t="str">
        <f t="shared" si="265"/>
        <v>000000</v>
      </c>
      <c r="AN128" s="39" t="str">
        <f t="shared" si="266"/>
        <v/>
      </c>
      <c r="AO128" s="39" t="str">
        <f t="shared" si="267"/>
        <v/>
      </c>
      <c r="AP128" s="267"/>
      <c r="AQ128" s="43" t="str">
        <f t="shared" si="264"/>
        <v/>
      </c>
      <c r="AR128" s="267"/>
      <c r="AS128" s="267"/>
      <c r="AT128" s="350"/>
      <c r="AU128" s="200"/>
      <c r="AV128" s="199"/>
      <c r="AW128" s="199"/>
      <c r="AX128" s="199"/>
      <c r="AY128" s="199"/>
      <c r="AZ128" s="39"/>
      <c r="BA128" s="39"/>
      <c r="BB128" s="39"/>
      <c r="BC128" s="39"/>
      <c r="BD128" s="39"/>
      <c r="BE128" s="39"/>
      <c r="BG128" s="350"/>
      <c r="BH128" s="200"/>
      <c r="BI128" s="199"/>
      <c r="BJ128" s="199"/>
      <c r="BK128" s="199"/>
      <c r="BL128" s="199"/>
      <c r="BM128" s="39"/>
      <c r="BN128" s="39"/>
      <c r="BO128" s="39"/>
      <c r="BP128" s="39"/>
      <c r="BQ128" s="39"/>
      <c r="BT128" s="38" t="str">
        <f>IF($P128="七種競技",COUNTIF($P$21:$P128,"七種競技"),"")</f>
        <v/>
      </c>
      <c r="BU128" s="39" t="str">
        <f t="shared" ca="1" si="255"/>
        <v/>
      </c>
      <c r="BV128" s="39" t="str">
        <f t="shared" ca="1" si="256"/>
        <v/>
      </c>
      <c r="BW128" s="39" t="str">
        <f t="shared" ca="1" si="257"/>
        <v/>
      </c>
      <c r="BX128" s="39" t="str">
        <f t="shared" ca="1" si="258"/>
        <v/>
      </c>
      <c r="BY128" s="39" t="str">
        <f t="shared" ca="1" si="259"/>
        <v/>
      </c>
      <c r="BZ128" s="39"/>
      <c r="CA128" s="39"/>
      <c r="CB128" s="39"/>
      <c r="CC128" s="39"/>
      <c r="CE128" s="86"/>
      <c r="CF128" s="43" t="str">
        <f t="shared" si="260"/>
        <v/>
      </c>
    </row>
    <row r="129" spans="2:84" ht="14.25" thickTop="1">
      <c r="B129" s="405">
        <v>37</v>
      </c>
      <c r="C129" s="366"/>
      <c r="D129" s="407" t="str">
        <f>IF($C129="","",IF($C129="@",$D131,VLOOKUP($C129,登録データ!$A$3:$H$2500,2,FALSE)))</f>
        <v/>
      </c>
      <c r="E129" s="407"/>
      <c r="F129" s="407"/>
      <c r="G129" s="407" t="str">
        <f>IF($C129="","",IF($C129="@",$G131,VLOOKUP($C129,登録データ!$A$3:$H$2500,3,FALSE)))</f>
        <v/>
      </c>
      <c r="H129" s="407"/>
      <c r="I129" s="407"/>
      <c r="J129" s="407" t="str">
        <f>IF($C129="","",IF($C129="@",$J131,VLOOKUP($C129,登録データ!$A$3:$H$2500,7,FALSE)))</f>
        <v/>
      </c>
      <c r="K129" s="407"/>
      <c r="L129" s="407" t="str">
        <f>IF($C129="","",IF($C129="@",$L131,VLOOKUP($C129,登録データ!$A$3:$H$2500,4,FALSE)))</f>
        <v/>
      </c>
      <c r="M129" s="407"/>
      <c r="N129" s="407"/>
      <c r="O129" s="52" t="s">
        <v>3697</v>
      </c>
      <c r="P129" s="149"/>
      <c r="Q129" s="53"/>
      <c r="R129" s="156" t="str">
        <f t="shared" si="261"/>
        <v/>
      </c>
      <c r="S129" s="150"/>
      <c r="T129" s="156" t="str">
        <f t="shared" si="271"/>
        <v/>
      </c>
      <c r="U129" s="53"/>
      <c r="V129" s="364"/>
      <c r="W129" s="365"/>
      <c r="X129" s="365"/>
      <c r="Y129" s="366"/>
      <c r="Z129" s="367"/>
      <c r="AA129" s="367"/>
      <c r="AB129" s="367"/>
      <c r="AC129" s="378"/>
      <c r="AD129" s="369"/>
      <c r="AH129" s="38"/>
      <c r="AI129" s="267" t="str">
        <f>IF($C129="","",IF(LEFT($C129,1)="@",0,IF(VLOOKUP($C129,登録データ!$A$3:$V$2500,22,FALSE)=0,0,1)))</f>
        <v/>
      </c>
      <c r="AJ129" s="39" t="str">
        <f>IF($P129="","0",VLOOKUP($P129,登録データ!$Q$3:$R$21,2,FALSE))</f>
        <v>0</v>
      </c>
      <c r="AK129" s="39" t="str">
        <f t="shared" si="262"/>
        <v>00</v>
      </c>
      <c r="AL129" s="39" t="str">
        <f t="shared" si="263"/>
        <v/>
      </c>
      <c r="AM129" s="39" t="str">
        <f t="shared" si="265"/>
        <v>000000</v>
      </c>
      <c r="AN129" s="39" t="str">
        <f t="shared" si="266"/>
        <v/>
      </c>
      <c r="AO129" s="39" t="str">
        <f t="shared" si="267"/>
        <v/>
      </c>
      <c r="AP129" s="267" t="str">
        <f t="shared" ref="AP129" si="311">IF($C129="","",IF($C129="@",0,IF($C129&gt;1500,0,1)))</f>
        <v/>
      </c>
      <c r="AQ129" s="43" t="str">
        <f t="shared" si="264"/>
        <v/>
      </c>
      <c r="AR129" s="267" t="str">
        <f t="shared" ref="AR129" si="312">IF($C129="","",IF($C129="@",0,IF(COUNTIF($C$21:$C$620,$C129)=1,0,1)))</f>
        <v/>
      </c>
      <c r="AS129" s="267" t="str">
        <f t="shared" ref="AS129" si="313">IF($L129="","",IF(OR($L129="東京都",$L129="北海道",$L129="大阪府",$L129="京都府",RIGHT($L129,1)="県"),0,1))</f>
        <v/>
      </c>
      <c r="AT129" s="202" t="str">
        <f>IF($AC129="","",COUNTA($AC$21:$AC129))</f>
        <v/>
      </c>
      <c r="AU129" s="199" t="str">
        <f>IF($C129="","",IF($AT129="","",IF($C129="@",CONCATENATE("@",$D131),$C129)))</f>
        <v/>
      </c>
      <c r="AV129" s="199" t="str">
        <f>IF(LEFT($AU129,1)="@",$D131,"")</f>
        <v/>
      </c>
      <c r="AW129" s="199" t="str">
        <f>IF(LEFT($AU129,1)="@",$G131,"")</f>
        <v/>
      </c>
      <c r="AX129" s="199" t="str">
        <f>IF(LEFT($AU129,1)="@",$J131,"")</f>
        <v/>
      </c>
      <c r="AY129" s="199" t="str">
        <f>IF(LEFT($AU129,1)="@",$L131,"")</f>
        <v/>
      </c>
      <c r="AZ129" s="39"/>
      <c r="BA129" s="39"/>
      <c r="BB129" s="39"/>
      <c r="BC129" s="39"/>
      <c r="BD129" s="39"/>
      <c r="BE129" s="39"/>
      <c r="BG129" s="202" t="str">
        <f>IF($AD129="","",COUNTA($AD$21:$AD129))</f>
        <v/>
      </c>
      <c r="BH129" s="199" t="str">
        <f>IF($C129="","",IF($BG129="","",IF($C129="@",CONCATENATE("@",$D131),$C129)))</f>
        <v/>
      </c>
      <c r="BI129" s="199" t="str">
        <f>IF(LEFT($BH129,1)="@",$D131,"")</f>
        <v/>
      </c>
      <c r="BJ129" s="199" t="str">
        <f>IF(LEFT($BH129,1)="@",$G131,"")</f>
        <v/>
      </c>
      <c r="BK129" s="199" t="str">
        <f>IF(LEFT($BH129,1)="@",$J131,"")</f>
        <v/>
      </c>
      <c r="BL129" s="199" t="str">
        <f>IF(LEFT($BH129,1)="@",$L131,"")</f>
        <v/>
      </c>
      <c r="BM129" s="39"/>
      <c r="BN129" s="39"/>
      <c r="BO129" s="39"/>
      <c r="BP129" s="39"/>
      <c r="BQ129" s="39"/>
      <c r="BT129" s="38" t="str">
        <f>IF($P129="七種競技",COUNTIF($P$21:$P129,"七種競技"),"")</f>
        <v/>
      </c>
      <c r="BU129" s="39" t="str">
        <f t="shared" ca="1" si="255"/>
        <v/>
      </c>
      <c r="BV129" s="39" t="str">
        <f t="shared" ca="1" si="256"/>
        <v/>
      </c>
      <c r="BW129" s="39" t="str">
        <f t="shared" ca="1" si="257"/>
        <v/>
      </c>
      <c r="BX129" s="39" t="str">
        <f t="shared" ca="1" si="258"/>
        <v/>
      </c>
      <c r="BY129" s="39" t="str">
        <f t="shared" ca="1" si="259"/>
        <v/>
      </c>
      <c r="BZ129" s="39"/>
      <c r="CA129" s="39"/>
      <c r="CB129" s="39"/>
      <c r="CC129" s="39"/>
      <c r="CE129" s="86"/>
      <c r="CF129" s="43" t="str">
        <f t="shared" si="260"/>
        <v/>
      </c>
    </row>
    <row r="130" spans="2:84">
      <c r="B130" s="277"/>
      <c r="C130" s="280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138" t="s">
        <v>3698</v>
      </c>
      <c r="P130" s="136"/>
      <c r="Q130" s="144"/>
      <c r="R130" s="157" t="str">
        <f t="shared" si="261"/>
        <v/>
      </c>
      <c r="S130" s="151"/>
      <c r="T130" s="157" t="str">
        <f t="shared" si="271"/>
        <v/>
      </c>
      <c r="U130" s="144"/>
      <c r="V130" s="246"/>
      <c r="W130" s="372"/>
      <c r="X130" s="372"/>
      <c r="Y130" s="280"/>
      <c r="Z130" s="373"/>
      <c r="AA130" s="373"/>
      <c r="AB130" s="373"/>
      <c r="AC130" s="244"/>
      <c r="AD130" s="370"/>
      <c r="AH130" s="38"/>
      <c r="AI130" s="267"/>
      <c r="AJ130" s="39" t="str">
        <f>IF($P130="","0",VLOOKUP($P130,登録データ!$Q$3:$R$21,2,FALSE))</f>
        <v>0</v>
      </c>
      <c r="AK130" s="39" t="str">
        <f t="shared" si="262"/>
        <v>00</v>
      </c>
      <c r="AL130" s="39" t="str">
        <f t="shared" si="263"/>
        <v/>
      </c>
      <c r="AM130" s="39" t="str">
        <f t="shared" si="265"/>
        <v>000000</v>
      </c>
      <c r="AN130" s="39" t="str">
        <f t="shared" si="266"/>
        <v/>
      </c>
      <c r="AO130" s="39" t="str">
        <f t="shared" si="267"/>
        <v/>
      </c>
      <c r="AP130" s="267"/>
      <c r="AQ130" s="43" t="str">
        <f t="shared" si="264"/>
        <v/>
      </c>
      <c r="AR130" s="267"/>
      <c r="AS130" s="267"/>
      <c r="AT130" s="350"/>
      <c r="AU130" s="200"/>
      <c r="AV130" s="199"/>
      <c r="AW130" s="199"/>
      <c r="AX130" s="199"/>
      <c r="AY130" s="199"/>
      <c r="AZ130" s="39"/>
      <c r="BA130" s="39"/>
      <c r="BB130" s="39"/>
      <c r="BC130" s="39"/>
      <c r="BD130" s="39"/>
      <c r="BE130" s="39"/>
      <c r="BG130" s="350"/>
      <c r="BH130" s="200"/>
      <c r="BI130" s="199"/>
      <c r="BJ130" s="199"/>
      <c r="BK130" s="199"/>
      <c r="BL130" s="199"/>
      <c r="BM130" s="39"/>
      <c r="BN130" s="39"/>
      <c r="BO130" s="39"/>
      <c r="BP130" s="39"/>
      <c r="BQ130" s="39"/>
      <c r="BT130" s="38" t="str">
        <f>IF($P130="七種競技",COUNTIF($P$21:$P130,"七種競技"),"")</f>
        <v/>
      </c>
      <c r="BU130" s="39" t="str">
        <f t="shared" ca="1" si="255"/>
        <v/>
      </c>
      <c r="BV130" s="39" t="str">
        <f t="shared" ca="1" si="256"/>
        <v/>
      </c>
      <c r="BW130" s="39" t="str">
        <f t="shared" ca="1" si="257"/>
        <v/>
      </c>
      <c r="BX130" s="39" t="str">
        <f t="shared" ca="1" si="258"/>
        <v/>
      </c>
      <c r="BY130" s="39" t="str">
        <f t="shared" ca="1" si="259"/>
        <v/>
      </c>
      <c r="BZ130" s="39"/>
      <c r="CA130" s="39"/>
      <c r="CB130" s="39"/>
      <c r="CC130" s="39"/>
      <c r="CE130" s="86"/>
      <c r="CF130" s="43" t="str">
        <f t="shared" si="260"/>
        <v/>
      </c>
    </row>
    <row r="131" spans="2:84" ht="14.25" thickBot="1">
      <c r="B131" s="278"/>
      <c r="C131" s="67" t="s">
        <v>3696</v>
      </c>
      <c r="D131" s="283"/>
      <c r="E131" s="283"/>
      <c r="F131" s="283"/>
      <c r="G131" s="283"/>
      <c r="H131" s="283"/>
      <c r="I131" s="283"/>
      <c r="J131" s="283"/>
      <c r="K131" s="283"/>
      <c r="L131" s="283"/>
      <c r="M131" s="283"/>
      <c r="N131" s="283"/>
      <c r="O131" s="67" t="s">
        <v>3738</v>
      </c>
      <c r="P131" s="139"/>
      <c r="Q131" s="146"/>
      <c r="R131" s="160" t="str">
        <f t="shared" si="261"/>
        <v/>
      </c>
      <c r="S131" s="152"/>
      <c r="T131" s="160" t="str">
        <f t="shared" si="271"/>
        <v/>
      </c>
      <c r="U131" s="146"/>
      <c r="V131" s="249"/>
      <c r="W131" s="374"/>
      <c r="X131" s="374"/>
      <c r="Y131" s="283"/>
      <c r="Z131" s="375"/>
      <c r="AA131" s="375"/>
      <c r="AB131" s="375"/>
      <c r="AC131" s="245"/>
      <c r="AD131" s="371"/>
      <c r="AH131" s="38"/>
      <c r="AI131" s="267"/>
      <c r="AJ131" s="39" t="str">
        <f>IF($P131="","0",VLOOKUP($P131,登録データ!$Q$3:$R$21,2,FALSE))</f>
        <v>0</v>
      </c>
      <c r="AK131" s="39" t="str">
        <f t="shared" si="262"/>
        <v>00</v>
      </c>
      <c r="AL131" s="39" t="str">
        <f t="shared" si="263"/>
        <v/>
      </c>
      <c r="AM131" s="39" t="str">
        <f t="shared" si="265"/>
        <v>000000</v>
      </c>
      <c r="AN131" s="39" t="str">
        <f t="shared" si="266"/>
        <v/>
      </c>
      <c r="AO131" s="39" t="str">
        <f t="shared" si="267"/>
        <v/>
      </c>
      <c r="AP131" s="267"/>
      <c r="AQ131" s="43" t="str">
        <f t="shared" si="264"/>
        <v/>
      </c>
      <c r="AR131" s="267"/>
      <c r="AS131" s="267"/>
      <c r="AT131" s="350"/>
      <c r="AU131" s="200"/>
      <c r="AV131" s="199"/>
      <c r="AW131" s="199"/>
      <c r="AX131" s="199"/>
      <c r="AY131" s="199"/>
      <c r="AZ131" s="39"/>
      <c r="BA131" s="39"/>
      <c r="BB131" s="39"/>
      <c r="BC131" s="39"/>
      <c r="BD131" s="39"/>
      <c r="BE131" s="39"/>
      <c r="BG131" s="350"/>
      <c r="BH131" s="200"/>
      <c r="BI131" s="199"/>
      <c r="BJ131" s="199"/>
      <c r="BK131" s="199"/>
      <c r="BL131" s="199"/>
      <c r="BM131" s="39"/>
      <c r="BN131" s="39"/>
      <c r="BO131" s="39"/>
      <c r="BP131" s="39"/>
      <c r="BQ131" s="39"/>
      <c r="BT131" s="38" t="str">
        <f>IF($P131="七種競技",COUNTIF($P$21:$P131,"七種競技"),"")</f>
        <v/>
      </c>
      <c r="BU131" s="39" t="str">
        <f t="shared" ca="1" si="255"/>
        <v/>
      </c>
      <c r="BV131" s="39" t="str">
        <f t="shared" ca="1" si="256"/>
        <v/>
      </c>
      <c r="BW131" s="39" t="str">
        <f t="shared" ca="1" si="257"/>
        <v/>
      </c>
      <c r="BX131" s="39" t="str">
        <f t="shared" ca="1" si="258"/>
        <v/>
      </c>
      <c r="BY131" s="39" t="str">
        <f t="shared" ca="1" si="259"/>
        <v/>
      </c>
      <c r="BZ131" s="39"/>
      <c r="CA131" s="39"/>
      <c r="CB131" s="39"/>
      <c r="CC131" s="39"/>
      <c r="CE131" s="86"/>
      <c r="CF131" s="43" t="str">
        <f t="shared" si="260"/>
        <v/>
      </c>
    </row>
    <row r="132" spans="2:84" ht="14.25" thickTop="1">
      <c r="B132" s="405">
        <v>38</v>
      </c>
      <c r="C132" s="366"/>
      <c r="D132" s="407" t="str">
        <f>IF($C132="","",IF($C132="@",$D134,VLOOKUP($C132,登録データ!$A$3:$H$2500,2,FALSE)))</f>
        <v/>
      </c>
      <c r="E132" s="407"/>
      <c r="F132" s="407"/>
      <c r="G132" s="407" t="str">
        <f>IF($C132="","",IF($C132="@",$G134,VLOOKUP($C132,登録データ!$A$3:$H$2500,3,FALSE)))</f>
        <v/>
      </c>
      <c r="H132" s="407"/>
      <c r="I132" s="407"/>
      <c r="J132" s="407" t="str">
        <f>IF($C132="","",IF($C132="@",$J134,VLOOKUP($C132,登録データ!$A$3:$H$2500,7,FALSE)))</f>
        <v/>
      </c>
      <c r="K132" s="407"/>
      <c r="L132" s="407" t="str">
        <f>IF($C132="","",IF($C132="@",$L134,VLOOKUP($C132,登録データ!$A$3:$H$2500,4,FALSE)))</f>
        <v/>
      </c>
      <c r="M132" s="407"/>
      <c r="N132" s="407"/>
      <c r="O132" s="52" t="s">
        <v>3697</v>
      </c>
      <c r="P132" s="149"/>
      <c r="Q132" s="53"/>
      <c r="R132" s="156" t="str">
        <f t="shared" si="261"/>
        <v/>
      </c>
      <c r="S132" s="150"/>
      <c r="T132" s="156" t="str">
        <f t="shared" si="271"/>
        <v/>
      </c>
      <c r="U132" s="53"/>
      <c r="V132" s="364"/>
      <c r="W132" s="365"/>
      <c r="X132" s="365"/>
      <c r="Y132" s="366"/>
      <c r="Z132" s="367"/>
      <c r="AA132" s="367"/>
      <c r="AB132" s="367"/>
      <c r="AC132" s="378"/>
      <c r="AD132" s="369"/>
      <c r="AH132" s="38"/>
      <c r="AI132" s="267" t="str">
        <f>IF($C132="","",IF(LEFT($C132,1)="@",0,IF(VLOOKUP($C132,登録データ!$A$3:$V$2500,22,FALSE)=0,0,1)))</f>
        <v/>
      </c>
      <c r="AJ132" s="39" t="str">
        <f>IF($P132="","0",VLOOKUP($P132,登録データ!$Q$3:$R$21,2,FALSE))</f>
        <v>0</v>
      </c>
      <c r="AK132" s="39" t="str">
        <f t="shared" si="262"/>
        <v>00</v>
      </c>
      <c r="AL132" s="39" t="str">
        <f t="shared" si="263"/>
        <v/>
      </c>
      <c r="AM132" s="39" t="str">
        <f t="shared" si="265"/>
        <v>000000</v>
      </c>
      <c r="AN132" s="39" t="str">
        <f t="shared" si="266"/>
        <v/>
      </c>
      <c r="AO132" s="39" t="str">
        <f t="shared" si="267"/>
        <v/>
      </c>
      <c r="AP132" s="267" t="str">
        <f t="shared" ref="AP132" si="314">IF($C132="","",IF($C132="@",0,IF($C132&gt;1500,0,1)))</f>
        <v/>
      </c>
      <c r="AQ132" s="43" t="str">
        <f t="shared" si="264"/>
        <v/>
      </c>
      <c r="AR132" s="267" t="str">
        <f t="shared" ref="AR132" si="315">IF($C132="","",IF($C132="@",0,IF(COUNTIF($C$21:$C$620,$C132)=1,0,1)))</f>
        <v/>
      </c>
      <c r="AS132" s="267" t="str">
        <f t="shared" ref="AS132" si="316">IF($L132="","",IF(OR($L132="東京都",$L132="北海道",$L132="大阪府",$L132="京都府",RIGHT($L132,1)="県"),0,1))</f>
        <v/>
      </c>
      <c r="AT132" s="202" t="str">
        <f>IF($AC132="","",COUNTA($AC$21:$AC132))</f>
        <v/>
      </c>
      <c r="AU132" s="199" t="str">
        <f>IF($C132="","",IF($AT132="","",IF($C132="@",CONCATENATE("@",$D134),$C132)))</f>
        <v/>
      </c>
      <c r="AV132" s="199" t="str">
        <f>IF(LEFT($AU132,1)="@",$D134,"")</f>
        <v/>
      </c>
      <c r="AW132" s="199" t="str">
        <f>IF(LEFT($AU132,1)="@",$G134,"")</f>
        <v/>
      </c>
      <c r="AX132" s="199" t="str">
        <f>IF(LEFT($AU132,1)="@",$J134,"")</f>
        <v/>
      </c>
      <c r="AY132" s="199" t="str">
        <f>IF(LEFT($AU132,1)="@",$L134,"")</f>
        <v/>
      </c>
      <c r="AZ132" s="39"/>
      <c r="BA132" s="39"/>
      <c r="BB132" s="39"/>
      <c r="BC132" s="39"/>
      <c r="BD132" s="39"/>
      <c r="BE132" s="39"/>
      <c r="BG132" s="202" t="str">
        <f>IF($AD132="","",COUNTA($AD$21:$AD132))</f>
        <v/>
      </c>
      <c r="BH132" s="199" t="str">
        <f>IF($C132="","",IF($BG132="","",IF($C132="@",CONCATENATE("@",$D134),$C132)))</f>
        <v/>
      </c>
      <c r="BI132" s="199" t="str">
        <f>IF(LEFT($BH132,1)="@",$D134,"")</f>
        <v/>
      </c>
      <c r="BJ132" s="199" t="str">
        <f>IF(LEFT($BH132,1)="@",$G134,"")</f>
        <v/>
      </c>
      <c r="BK132" s="199" t="str">
        <f>IF(LEFT($BH132,1)="@",$J134,"")</f>
        <v/>
      </c>
      <c r="BL132" s="199" t="str">
        <f>IF(LEFT($BH132,1)="@",$L134,"")</f>
        <v/>
      </c>
      <c r="BM132" s="39"/>
      <c r="BN132" s="39"/>
      <c r="BO132" s="39"/>
      <c r="BP132" s="39"/>
      <c r="BQ132" s="39"/>
      <c r="BT132" s="38" t="str">
        <f>IF($P132="七種競技",COUNTIF($P$21:$P132,"七種競技"),"")</f>
        <v/>
      </c>
      <c r="BU132" s="39" t="str">
        <f t="shared" ca="1" si="255"/>
        <v/>
      </c>
      <c r="BV132" s="39" t="str">
        <f t="shared" ca="1" si="256"/>
        <v/>
      </c>
      <c r="BW132" s="39" t="str">
        <f t="shared" ca="1" si="257"/>
        <v/>
      </c>
      <c r="BX132" s="39" t="str">
        <f t="shared" ca="1" si="258"/>
        <v/>
      </c>
      <c r="BY132" s="39" t="str">
        <f t="shared" ca="1" si="259"/>
        <v/>
      </c>
      <c r="BZ132" s="39"/>
      <c r="CA132" s="39"/>
      <c r="CB132" s="39"/>
      <c r="CC132" s="39"/>
      <c r="CE132" s="86"/>
      <c r="CF132" s="43" t="str">
        <f t="shared" si="260"/>
        <v/>
      </c>
    </row>
    <row r="133" spans="2:84">
      <c r="B133" s="277"/>
      <c r="C133" s="280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138" t="s">
        <v>3698</v>
      </c>
      <c r="P133" s="136"/>
      <c r="Q133" s="144"/>
      <c r="R133" s="157" t="str">
        <f t="shared" si="261"/>
        <v/>
      </c>
      <c r="S133" s="151"/>
      <c r="T133" s="157" t="str">
        <f t="shared" si="271"/>
        <v/>
      </c>
      <c r="U133" s="144"/>
      <c r="V133" s="246"/>
      <c r="W133" s="372"/>
      <c r="X133" s="372"/>
      <c r="Y133" s="280"/>
      <c r="Z133" s="373"/>
      <c r="AA133" s="373"/>
      <c r="AB133" s="373"/>
      <c r="AC133" s="244"/>
      <c r="AD133" s="370"/>
      <c r="AH133" s="38"/>
      <c r="AI133" s="267"/>
      <c r="AJ133" s="39" t="str">
        <f>IF($P133="","0",VLOOKUP($P133,登録データ!$Q$3:$R$21,2,FALSE))</f>
        <v>0</v>
      </c>
      <c r="AK133" s="39" t="str">
        <f t="shared" si="262"/>
        <v>00</v>
      </c>
      <c r="AL133" s="39" t="str">
        <f t="shared" si="263"/>
        <v/>
      </c>
      <c r="AM133" s="39" t="str">
        <f t="shared" si="265"/>
        <v>000000</v>
      </c>
      <c r="AN133" s="39" t="str">
        <f t="shared" si="266"/>
        <v/>
      </c>
      <c r="AO133" s="39" t="str">
        <f t="shared" si="267"/>
        <v/>
      </c>
      <c r="AP133" s="267"/>
      <c r="AQ133" s="43" t="str">
        <f t="shared" si="264"/>
        <v/>
      </c>
      <c r="AR133" s="267"/>
      <c r="AS133" s="267"/>
      <c r="AT133" s="350"/>
      <c r="AU133" s="200"/>
      <c r="AV133" s="199"/>
      <c r="AW133" s="199"/>
      <c r="AX133" s="199"/>
      <c r="AY133" s="199"/>
      <c r="AZ133" s="39"/>
      <c r="BA133" s="39"/>
      <c r="BB133" s="39"/>
      <c r="BC133" s="39"/>
      <c r="BD133" s="39"/>
      <c r="BE133" s="39"/>
      <c r="BG133" s="350"/>
      <c r="BH133" s="200"/>
      <c r="BI133" s="199"/>
      <c r="BJ133" s="199"/>
      <c r="BK133" s="199"/>
      <c r="BL133" s="199"/>
      <c r="BM133" s="39"/>
      <c r="BN133" s="39"/>
      <c r="BO133" s="39"/>
      <c r="BP133" s="39"/>
      <c r="BQ133" s="39"/>
      <c r="BT133" s="38" t="str">
        <f>IF($P133="七種競技",COUNTIF($P$21:$P133,"七種競技"),"")</f>
        <v/>
      </c>
      <c r="BU133" s="39" t="str">
        <f t="shared" ca="1" si="255"/>
        <v/>
      </c>
      <c r="BV133" s="39" t="str">
        <f t="shared" ca="1" si="256"/>
        <v/>
      </c>
      <c r="BW133" s="39" t="str">
        <f t="shared" ca="1" si="257"/>
        <v/>
      </c>
      <c r="BX133" s="39" t="str">
        <f t="shared" ca="1" si="258"/>
        <v/>
      </c>
      <c r="BY133" s="39" t="str">
        <f t="shared" ca="1" si="259"/>
        <v/>
      </c>
      <c r="BZ133" s="39"/>
      <c r="CA133" s="39"/>
      <c r="CB133" s="39"/>
      <c r="CC133" s="39"/>
      <c r="CE133" s="86"/>
      <c r="CF133" s="43" t="str">
        <f t="shared" si="260"/>
        <v/>
      </c>
    </row>
    <row r="134" spans="2:84" ht="14.25" thickBot="1">
      <c r="B134" s="278"/>
      <c r="C134" s="67" t="s">
        <v>3696</v>
      </c>
      <c r="D134" s="283"/>
      <c r="E134" s="283"/>
      <c r="F134" s="283"/>
      <c r="G134" s="283"/>
      <c r="H134" s="283"/>
      <c r="I134" s="283"/>
      <c r="J134" s="283"/>
      <c r="K134" s="283"/>
      <c r="L134" s="283"/>
      <c r="M134" s="283"/>
      <c r="N134" s="283"/>
      <c r="O134" s="67" t="s">
        <v>3738</v>
      </c>
      <c r="P134" s="139"/>
      <c r="Q134" s="146"/>
      <c r="R134" s="160" t="str">
        <f t="shared" si="261"/>
        <v/>
      </c>
      <c r="S134" s="152"/>
      <c r="T134" s="160" t="str">
        <f t="shared" si="271"/>
        <v/>
      </c>
      <c r="U134" s="146"/>
      <c r="V134" s="249"/>
      <c r="W134" s="374"/>
      <c r="X134" s="374"/>
      <c r="Y134" s="283"/>
      <c r="Z134" s="375"/>
      <c r="AA134" s="375"/>
      <c r="AB134" s="375"/>
      <c r="AC134" s="245"/>
      <c r="AD134" s="371"/>
      <c r="AH134" s="38"/>
      <c r="AI134" s="267"/>
      <c r="AJ134" s="39" t="str">
        <f>IF($P134="","0",VLOOKUP($P134,登録データ!$Q$3:$R$21,2,FALSE))</f>
        <v>0</v>
      </c>
      <c r="AK134" s="39" t="str">
        <f t="shared" si="262"/>
        <v>00</v>
      </c>
      <c r="AL134" s="39" t="str">
        <f t="shared" si="263"/>
        <v/>
      </c>
      <c r="AM134" s="39" t="str">
        <f t="shared" si="265"/>
        <v>000000</v>
      </c>
      <c r="AN134" s="39" t="str">
        <f t="shared" si="266"/>
        <v/>
      </c>
      <c r="AO134" s="39" t="str">
        <f t="shared" si="267"/>
        <v/>
      </c>
      <c r="AP134" s="267"/>
      <c r="AQ134" s="43" t="str">
        <f t="shared" si="264"/>
        <v/>
      </c>
      <c r="AR134" s="267"/>
      <c r="AS134" s="267"/>
      <c r="AT134" s="350"/>
      <c r="AU134" s="200"/>
      <c r="AV134" s="199"/>
      <c r="AW134" s="199"/>
      <c r="AX134" s="199"/>
      <c r="AY134" s="199"/>
      <c r="AZ134" s="39"/>
      <c r="BA134" s="39"/>
      <c r="BB134" s="39"/>
      <c r="BC134" s="39"/>
      <c r="BD134" s="39"/>
      <c r="BE134" s="39"/>
      <c r="BG134" s="350"/>
      <c r="BH134" s="200"/>
      <c r="BI134" s="199"/>
      <c r="BJ134" s="199"/>
      <c r="BK134" s="199"/>
      <c r="BL134" s="199"/>
      <c r="BM134" s="39"/>
      <c r="BN134" s="39"/>
      <c r="BO134" s="39"/>
      <c r="BP134" s="39"/>
      <c r="BQ134" s="39"/>
      <c r="BT134" s="38" t="str">
        <f>IF($P134="七種競技",COUNTIF($P$21:$P134,"七種競技"),"")</f>
        <v/>
      </c>
      <c r="BU134" s="39" t="str">
        <f t="shared" ca="1" si="255"/>
        <v/>
      </c>
      <c r="BV134" s="39" t="str">
        <f t="shared" ca="1" si="256"/>
        <v/>
      </c>
      <c r="BW134" s="39" t="str">
        <f t="shared" ca="1" si="257"/>
        <v/>
      </c>
      <c r="BX134" s="39" t="str">
        <f t="shared" ca="1" si="258"/>
        <v/>
      </c>
      <c r="BY134" s="39" t="str">
        <f t="shared" ca="1" si="259"/>
        <v/>
      </c>
      <c r="BZ134" s="39"/>
      <c r="CA134" s="39"/>
      <c r="CB134" s="39"/>
      <c r="CC134" s="39"/>
      <c r="CE134" s="86"/>
      <c r="CF134" s="43" t="str">
        <f t="shared" si="260"/>
        <v/>
      </c>
    </row>
    <row r="135" spans="2:84" ht="14.25" thickTop="1">
      <c r="B135" s="405">
        <v>39</v>
      </c>
      <c r="C135" s="366"/>
      <c r="D135" s="407" t="str">
        <f>IF($C135="","",IF($C135="@",$D137,VLOOKUP($C135,登録データ!$A$3:$H$2500,2,FALSE)))</f>
        <v/>
      </c>
      <c r="E135" s="407"/>
      <c r="F135" s="407"/>
      <c r="G135" s="407" t="str">
        <f>IF($C135="","",IF($C135="@",$G137,VLOOKUP($C135,登録データ!$A$3:$H$2500,3,FALSE)))</f>
        <v/>
      </c>
      <c r="H135" s="407"/>
      <c r="I135" s="407"/>
      <c r="J135" s="407" t="str">
        <f>IF($C135="","",IF($C135="@",$J137,VLOOKUP($C135,登録データ!$A$3:$H$2500,7,FALSE)))</f>
        <v/>
      </c>
      <c r="K135" s="407"/>
      <c r="L135" s="407" t="str">
        <f>IF($C135="","",IF($C135="@",$L137,VLOOKUP($C135,登録データ!$A$3:$H$2500,4,FALSE)))</f>
        <v/>
      </c>
      <c r="M135" s="407"/>
      <c r="N135" s="407"/>
      <c r="O135" s="52" t="s">
        <v>3697</v>
      </c>
      <c r="P135" s="149"/>
      <c r="Q135" s="53"/>
      <c r="R135" s="156" t="str">
        <f t="shared" si="261"/>
        <v/>
      </c>
      <c r="S135" s="150"/>
      <c r="T135" s="156" t="str">
        <f t="shared" si="271"/>
        <v/>
      </c>
      <c r="U135" s="53"/>
      <c r="V135" s="364"/>
      <c r="W135" s="365"/>
      <c r="X135" s="365"/>
      <c r="Y135" s="366"/>
      <c r="Z135" s="367"/>
      <c r="AA135" s="367"/>
      <c r="AB135" s="367"/>
      <c r="AC135" s="378"/>
      <c r="AD135" s="369"/>
      <c r="AH135" s="38"/>
      <c r="AI135" s="267" t="str">
        <f>IF($C135="","",IF(LEFT($C135,1)="@",0,IF(VLOOKUP($C135,登録データ!$A$3:$V$2500,22,FALSE)=0,0,1)))</f>
        <v/>
      </c>
      <c r="AJ135" s="39" t="str">
        <f>IF($P135="","0",VLOOKUP($P135,登録データ!$Q$3:$R$21,2,FALSE))</f>
        <v>0</v>
      </c>
      <c r="AK135" s="39" t="str">
        <f t="shared" si="262"/>
        <v>00</v>
      </c>
      <c r="AL135" s="39" t="str">
        <f t="shared" si="263"/>
        <v/>
      </c>
      <c r="AM135" s="39" t="str">
        <f t="shared" si="265"/>
        <v>000000</v>
      </c>
      <c r="AN135" s="39" t="str">
        <f t="shared" si="266"/>
        <v/>
      </c>
      <c r="AO135" s="39" t="str">
        <f t="shared" si="267"/>
        <v/>
      </c>
      <c r="AP135" s="267" t="str">
        <f t="shared" ref="AP135" si="317">IF($C135="","",IF($C135="@",0,IF($C135&gt;1500,0,1)))</f>
        <v/>
      </c>
      <c r="AQ135" s="43" t="str">
        <f t="shared" si="264"/>
        <v/>
      </c>
      <c r="AR135" s="267" t="str">
        <f t="shared" ref="AR135" si="318">IF($C135="","",IF($C135="@",0,IF(COUNTIF($C$21:$C$620,$C135)=1,0,1)))</f>
        <v/>
      </c>
      <c r="AS135" s="267" t="str">
        <f t="shared" ref="AS135" si="319">IF($L135="","",IF(OR($L135="東京都",$L135="北海道",$L135="大阪府",$L135="京都府",RIGHT($L135,1)="県"),0,1))</f>
        <v/>
      </c>
      <c r="AT135" s="202" t="str">
        <f>IF($AC135="","",COUNTA($AC$21:$AC135))</f>
        <v/>
      </c>
      <c r="AU135" s="199" t="str">
        <f>IF($C135="","",IF($AT135="","",IF($C135="@",CONCATENATE("@",$D137),$C135)))</f>
        <v/>
      </c>
      <c r="AV135" s="199" t="str">
        <f>IF(LEFT($AU135,1)="@",$D137,"")</f>
        <v/>
      </c>
      <c r="AW135" s="199" t="str">
        <f>IF(LEFT($AU135,1)="@",$G137,"")</f>
        <v/>
      </c>
      <c r="AX135" s="199" t="str">
        <f>IF(LEFT($AU135,1)="@",$J137,"")</f>
        <v/>
      </c>
      <c r="AY135" s="199" t="str">
        <f>IF(LEFT($AU135,1)="@",$L137,"")</f>
        <v/>
      </c>
      <c r="AZ135" s="39"/>
      <c r="BA135" s="39"/>
      <c r="BB135" s="39"/>
      <c r="BC135" s="39"/>
      <c r="BD135" s="39"/>
      <c r="BE135" s="39"/>
      <c r="BG135" s="202" t="str">
        <f>IF($AD135="","",COUNTA($AD$21:$AD135))</f>
        <v/>
      </c>
      <c r="BH135" s="199" t="str">
        <f>IF($C135="","",IF($BG135="","",IF($C135="@",CONCATENATE("@",$D137),$C135)))</f>
        <v/>
      </c>
      <c r="BI135" s="199" t="str">
        <f>IF(LEFT($BH135,1)="@",$D137,"")</f>
        <v/>
      </c>
      <c r="BJ135" s="199" t="str">
        <f>IF(LEFT($BH135,1)="@",$G137,"")</f>
        <v/>
      </c>
      <c r="BK135" s="199" t="str">
        <f>IF(LEFT($BH135,1)="@",$J137,"")</f>
        <v/>
      </c>
      <c r="BL135" s="199" t="str">
        <f>IF(LEFT($BH135,1)="@",$L137,"")</f>
        <v/>
      </c>
      <c r="BM135" s="39"/>
      <c r="BN135" s="39"/>
      <c r="BO135" s="39"/>
      <c r="BP135" s="39"/>
      <c r="BQ135" s="39"/>
      <c r="BT135" s="38" t="str">
        <f>IF($P135="七種競技",COUNTIF($P$21:$P135,"七種競技"),"")</f>
        <v/>
      </c>
      <c r="BU135" s="39" t="str">
        <f t="shared" ca="1" si="255"/>
        <v/>
      </c>
      <c r="BV135" s="39" t="str">
        <f t="shared" ca="1" si="256"/>
        <v/>
      </c>
      <c r="BW135" s="39" t="str">
        <f t="shared" ca="1" si="257"/>
        <v/>
      </c>
      <c r="BX135" s="39" t="str">
        <f t="shared" ca="1" si="258"/>
        <v/>
      </c>
      <c r="BY135" s="39" t="str">
        <f t="shared" ca="1" si="259"/>
        <v/>
      </c>
      <c r="BZ135" s="39"/>
      <c r="CA135" s="39"/>
      <c r="CB135" s="39"/>
      <c r="CC135" s="39"/>
      <c r="CE135" s="86"/>
      <c r="CF135" s="43" t="str">
        <f t="shared" si="260"/>
        <v/>
      </c>
    </row>
    <row r="136" spans="2:84">
      <c r="B136" s="277"/>
      <c r="C136" s="280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138" t="s">
        <v>3698</v>
      </c>
      <c r="P136" s="136"/>
      <c r="Q136" s="144"/>
      <c r="R136" s="157" t="str">
        <f t="shared" si="261"/>
        <v/>
      </c>
      <c r="S136" s="151"/>
      <c r="T136" s="157" t="str">
        <f t="shared" si="271"/>
        <v/>
      </c>
      <c r="U136" s="144"/>
      <c r="V136" s="246"/>
      <c r="W136" s="372"/>
      <c r="X136" s="372"/>
      <c r="Y136" s="280"/>
      <c r="Z136" s="373"/>
      <c r="AA136" s="373"/>
      <c r="AB136" s="373"/>
      <c r="AC136" s="244"/>
      <c r="AD136" s="370"/>
      <c r="AH136" s="38"/>
      <c r="AI136" s="267"/>
      <c r="AJ136" s="39" t="str">
        <f>IF($P136="","0",VLOOKUP($P136,登録データ!$Q$3:$R$21,2,FALSE))</f>
        <v>0</v>
      </c>
      <c r="AK136" s="39" t="str">
        <f t="shared" si="262"/>
        <v>00</v>
      </c>
      <c r="AL136" s="39" t="str">
        <f t="shared" si="263"/>
        <v/>
      </c>
      <c r="AM136" s="39" t="str">
        <f t="shared" si="265"/>
        <v>000000</v>
      </c>
      <c r="AN136" s="39" t="str">
        <f t="shared" si="266"/>
        <v/>
      </c>
      <c r="AO136" s="39" t="str">
        <f t="shared" si="267"/>
        <v/>
      </c>
      <c r="AP136" s="267"/>
      <c r="AQ136" s="43" t="str">
        <f t="shared" si="264"/>
        <v/>
      </c>
      <c r="AR136" s="267"/>
      <c r="AS136" s="267"/>
      <c r="AT136" s="350"/>
      <c r="AU136" s="200"/>
      <c r="AV136" s="199"/>
      <c r="AW136" s="199"/>
      <c r="AX136" s="199"/>
      <c r="AY136" s="199"/>
      <c r="AZ136" s="39"/>
      <c r="BA136" s="39"/>
      <c r="BB136" s="39"/>
      <c r="BC136" s="39"/>
      <c r="BD136" s="39"/>
      <c r="BE136" s="39"/>
      <c r="BG136" s="350"/>
      <c r="BH136" s="200"/>
      <c r="BI136" s="199"/>
      <c r="BJ136" s="199"/>
      <c r="BK136" s="199"/>
      <c r="BL136" s="199"/>
      <c r="BM136" s="39"/>
      <c r="BN136" s="39"/>
      <c r="BO136" s="39"/>
      <c r="BP136" s="39"/>
      <c r="BQ136" s="39"/>
      <c r="BT136" s="38" t="str">
        <f>IF($P136="七種競技",COUNTIF($P$21:$P136,"七種競技"),"")</f>
        <v/>
      </c>
      <c r="BU136" s="39" t="str">
        <f t="shared" ca="1" si="255"/>
        <v/>
      </c>
      <c r="BV136" s="39" t="str">
        <f t="shared" ca="1" si="256"/>
        <v/>
      </c>
      <c r="BW136" s="39" t="str">
        <f t="shared" ca="1" si="257"/>
        <v/>
      </c>
      <c r="BX136" s="39" t="str">
        <f t="shared" ca="1" si="258"/>
        <v/>
      </c>
      <c r="BY136" s="39" t="str">
        <f t="shared" ca="1" si="259"/>
        <v/>
      </c>
      <c r="BZ136" s="39"/>
      <c r="CA136" s="39"/>
      <c r="CB136" s="39"/>
      <c r="CC136" s="39"/>
      <c r="CE136" s="86"/>
      <c r="CF136" s="43" t="str">
        <f t="shared" si="260"/>
        <v/>
      </c>
    </row>
    <row r="137" spans="2:84" ht="14.25" thickBot="1">
      <c r="B137" s="278"/>
      <c r="C137" s="67" t="s">
        <v>3696</v>
      </c>
      <c r="D137" s="283"/>
      <c r="E137" s="283"/>
      <c r="F137" s="283"/>
      <c r="G137" s="283"/>
      <c r="H137" s="283"/>
      <c r="I137" s="283"/>
      <c r="J137" s="283"/>
      <c r="K137" s="283"/>
      <c r="L137" s="283"/>
      <c r="M137" s="283"/>
      <c r="N137" s="283"/>
      <c r="O137" s="67" t="s">
        <v>3738</v>
      </c>
      <c r="P137" s="139"/>
      <c r="Q137" s="146"/>
      <c r="R137" s="160" t="str">
        <f t="shared" si="261"/>
        <v/>
      </c>
      <c r="S137" s="152"/>
      <c r="T137" s="160" t="str">
        <f t="shared" si="271"/>
        <v/>
      </c>
      <c r="U137" s="146"/>
      <c r="V137" s="249"/>
      <c r="W137" s="374"/>
      <c r="X137" s="374"/>
      <c r="Y137" s="283"/>
      <c r="Z137" s="375"/>
      <c r="AA137" s="375"/>
      <c r="AB137" s="375"/>
      <c r="AC137" s="245"/>
      <c r="AD137" s="371"/>
      <c r="AH137" s="38"/>
      <c r="AI137" s="267"/>
      <c r="AJ137" s="39" t="str">
        <f>IF($P137="","0",VLOOKUP($P137,登録データ!$Q$3:$R$21,2,FALSE))</f>
        <v>0</v>
      </c>
      <c r="AK137" s="39" t="str">
        <f t="shared" si="262"/>
        <v>00</v>
      </c>
      <c r="AL137" s="39" t="str">
        <f t="shared" si="263"/>
        <v/>
      </c>
      <c r="AM137" s="39" t="str">
        <f t="shared" si="265"/>
        <v>000000</v>
      </c>
      <c r="AN137" s="39" t="str">
        <f t="shared" si="266"/>
        <v/>
      </c>
      <c r="AO137" s="39" t="str">
        <f t="shared" si="267"/>
        <v/>
      </c>
      <c r="AP137" s="267"/>
      <c r="AQ137" s="43" t="str">
        <f t="shared" si="264"/>
        <v/>
      </c>
      <c r="AR137" s="267"/>
      <c r="AS137" s="267"/>
      <c r="AT137" s="350"/>
      <c r="AU137" s="200"/>
      <c r="AV137" s="199"/>
      <c r="AW137" s="199"/>
      <c r="AX137" s="199"/>
      <c r="AY137" s="199"/>
      <c r="AZ137" s="39"/>
      <c r="BA137" s="39"/>
      <c r="BB137" s="39"/>
      <c r="BC137" s="39"/>
      <c r="BD137" s="39"/>
      <c r="BE137" s="39"/>
      <c r="BG137" s="350"/>
      <c r="BH137" s="200"/>
      <c r="BI137" s="199"/>
      <c r="BJ137" s="199"/>
      <c r="BK137" s="199"/>
      <c r="BL137" s="199"/>
      <c r="BM137" s="39"/>
      <c r="BN137" s="39"/>
      <c r="BO137" s="39"/>
      <c r="BP137" s="39"/>
      <c r="BQ137" s="39"/>
      <c r="BT137" s="38" t="str">
        <f>IF($P137="七種競技",COUNTIF($P$21:$P137,"七種競技"),"")</f>
        <v/>
      </c>
      <c r="BU137" s="39" t="str">
        <f t="shared" ca="1" si="255"/>
        <v/>
      </c>
      <c r="BV137" s="39" t="str">
        <f t="shared" ca="1" si="256"/>
        <v/>
      </c>
      <c r="BW137" s="39" t="str">
        <f t="shared" ca="1" si="257"/>
        <v/>
      </c>
      <c r="BX137" s="39" t="str">
        <f t="shared" ca="1" si="258"/>
        <v/>
      </c>
      <c r="BY137" s="39" t="str">
        <f t="shared" ca="1" si="259"/>
        <v/>
      </c>
      <c r="BZ137" s="39"/>
      <c r="CA137" s="39"/>
      <c r="CB137" s="39"/>
      <c r="CC137" s="39"/>
      <c r="CE137" s="86"/>
      <c r="CF137" s="43" t="str">
        <f t="shared" si="260"/>
        <v/>
      </c>
    </row>
    <row r="138" spans="2:84" ht="14.25" thickTop="1">
      <c r="B138" s="405">
        <v>40</v>
      </c>
      <c r="C138" s="366"/>
      <c r="D138" s="407" t="str">
        <f>IF($C138="","",IF($C138="@",$D140,VLOOKUP($C138,登録データ!$A$3:$H$2500,2,FALSE)))</f>
        <v/>
      </c>
      <c r="E138" s="407"/>
      <c r="F138" s="407"/>
      <c r="G138" s="407" t="str">
        <f>IF($C138="","",IF($C138="@",$G140,VLOOKUP($C138,登録データ!$A$3:$H$2500,3,FALSE)))</f>
        <v/>
      </c>
      <c r="H138" s="407"/>
      <c r="I138" s="407"/>
      <c r="J138" s="407" t="str">
        <f>IF($C138="","",IF($C138="@",$J140,VLOOKUP($C138,登録データ!$A$3:$H$2500,7,FALSE)))</f>
        <v/>
      </c>
      <c r="K138" s="407"/>
      <c r="L138" s="407" t="str">
        <f>IF($C138="","",IF($C138="@",$L140,VLOOKUP($C138,登録データ!$A$3:$H$2500,4,FALSE)))</f>
        <v/>
      </c>
      <c r="M138" s="407"/>
      <c r="N138" s="407"/>
      <c r="O138" s="52" t="s">
        <v>3697</v>
      </c>
      <c r="P138" s="149"/>
      <c r="Q138" s="53"/>
      <c r="R138" s="156" t="str">
        <f t="shared" si="261"/>
        <v/>
      </c>
      <c r="S138" s="150"/>
      <c r="T138" s="156" t="str">
        <f t="shared" si="271"/>
        <v/>
      </c>
      <c r="U138" s="53"/>
      <c r="V138" s="364"/>
      <c r="W138" s="365"/>
      <c r="X138" s="365"/>
      <c r="Y138" s="366"/>
      <c r="Z138" s="367"/>
      <c r="AA138" s="367"/>
      <c r="AB138" s="367"/>
      <c r="AC138" s="378"/>
      <c r="AD138" s="369"/>
      <c r="AH138" s="38"/>
      <c r="AI138" s="267" t="str">
        <f>IF($C138="","",IF(LEFT($C138,1)="@",0,IF(VLOOKUP($C138,登録データ!$A$3:$V$2500,22,FALSE)=0,0,1)))</f>
        <v/>
      </c>
      <c r="AJ138" s="39" t="str">
        <f>IF($P138="","0",VLOOKUP($P138,登録データ!$Q$3:$R$21,2,FALSE))</f>
        <v>0</v>
      </c>
      <c r="AK138" s="39" t="str">
        <f t="shared" si="262"/>
        <v>00</v>
      </c>
      <c r="AL138" s="39" t="str">
        <f t="shared" si="263"/>
        <v/>
      </c>
      <c r="AM138" s="39" t="str">
        <f t="shared" si="265"/>
        <v>000000</v>
      </c>
      <c r="AN138" s="39" t="str">
        <f t="shared" si="266"/>
        <v/>
      </c>
      <c r="AO138" s="39" t="str">
        <f t="shared" si="267"/>
        <v/>
      </c>
      <c r="AP138" s="267" t="str">
        <f t="shared" ref="AP138" si="320">IF($C138="","",IF($C138="@",0,IF($C138&gt;1500,0,1)))</f>
        <v/>
      </c>
      <c r="AQ138" s="43" t="str">
        <f t="shared" si="264"/>
        <v/>
      </c>
      <c r="AR138" s="267" t="str">
        <f t="shared" ref="AR138" si="321">IF($C138="","",IF($C138="@",0,IF(COUNTIF($C$21:$C$620,$C138)=1,0,1)))</f>
        <v/>
      </c>
      <c r="AS138" s="267" t="str">
        <f t="shared" ref="AS138" si="322">IF($L138="","",IF(OR($L138="東京都",$L138="北海道",$L138="大阪府",$L138="京都府",RIGHT($L138,1)="県"),0,1))</f>
        <v/>
      </c>
      <c r="AT138" s="202" t="str">
        <f>IF($AC138="","",COUNTA($AC$21:$AC138))</f>
        <v/>
      </c>
      <c r="AU138" s="199" t="str">
        <f>IF($C138="","",IF($AT138="","",IF($C138="@",CONCATENATE("@",$D140),$C138)))</f>
        <v/>
      </c>
      <c r="AV138" s="199" t="str">
        <f>IF(LEFT($AU138,1)="@",$D140,"")</f>
        <v/>
      </c>
      <c r="AW138" s="199" t="str">
        <f>IF(LEFT($AU138,1)="@",$G140,"")</f>
        <v/>
      </c>
      <c r="AX138" s="199" t="str">
        <f>IF(LEFT($AU138,1)="@",$J140,"")</f>
        <v/>
      </c>
      <c r="AY138" s="199" t="str">
        <f>IF(LEFT($AU138,1)="@",$L140,"")</f>
        <v/>
      </c>
      <c r="AZ138" s="39"/>
      <c r="BA138" s="39"/>
      <c r="BB138" s="39"/>
      <c r="BC138" s="39"/>
      <c r="BD138" s="39"/>
      <c r="BE138" s="39"/>
      <c r="BG138" s="202" t="str">
        <f>IF($AD138="","",COUNTA($AD$21:$AD138))</f>
        <v/>
      </c>
      <c r="BH138" s="199" t="str">
        <f>IF($C138="","",IF($BG138="","",IF($C138="@",CONCATENATE("@",$D140),$C138)))</f>
        <v/>
      </c>
      <c r="BI138" s="199" t="str">
        <f>IF(LEFT($BH138,1)="@",$D140,"")</f>
        <v/>
      </c>
      <c r="BJ138" s="199" t="str">
        <f>IF(LEFT($BH138,1)="@",$G140,"")</f>
        <v/>
      </c>
      <c r="BK138" s="199" t="str">
        <f>IF(LEFT($BH138,1)="@",$J140,"")</f>
        <v/>
      </c>
      <c r="BL138" s="199" t="str">
        <f>IF(LEFT($BH138,1)="@",$L140,"")</f>
        <v/>
      </c>
      <c r="BM138" s="39"/>
      <c r="BN138" s="39"/>
      <c r="BO138" s="39"/>
      <c r="BP138" s="39"/>
      <c r="BQ138" s="39"/>
      <c r="BT138" s="38" t="str">
        <f>IF($P138="七種競技",COUNTIF($P$21:$P138,"七種競技"),"")</f>
        <v/>
      </c>
      <c r="BU138" s="39" t="str">
        <f t="shared" ca="1" si="255"/>
        <v/>
      </c>
      <c r="BV138" s="39" t="str">
        <f t="shared" ca="1" si="256"/>
        <v/>
      </c>
      <c r="BW138" s="39" t="str">
        <f t="shared" ca="1" si="257"/>
        <v/>
      </c>
      <c r="BX138" s="39" t="str">
        <f t="shared" ca="1" si="258"/>
        <v/>
      </c>
      <c r="BY138" s="39" t="str">
        <f t="shared" ca="1" si="259"/>
        <v/>
      </c>
      <c r="BZ138" s="39"/>
      <c r="CA138" s="39"/>
      <c r="CB138" s="39"/>
      <c r="CC138" s="39"/>
      <c r="CE138" s="86"/>
      <c r="CF138" s="43" t="str">
        <f t="shared" si="260"/>
        <v/>
      </c>
    </row>
    <row r="139" spans="2:84">
      <c r="B139" s="277"/>
      <c r="C139" s="280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138" t="s">
        <v>3698</v>
      </c>
      <c r="P139" s="136"/>
      <c r="Q139" s="144"/>
      <c r="R139" s="157" t="str">
        <f t="shared" si="261"/>
        <v/>
      </c>
      <c r="S139" s="151"/>
      <c r="T139" s="157" t="str">
        <f t="shared" si="271"/>
        <v/>
      </c>
      <c r="U139" s="144"/>
      <c r="V139" s="246"/>
      <c r="W139" s="372"/>
      <c r="X139" s="372"/>
      <c r="Y139" s="280"/>
      <c r="Z139" s="373"/>
      <c r="AA139" s="373"/>
      <c r="AB139" s="373"/>
      <c r="AC139" s="244"/>
      <c r="AD139" s="370"/>
      <c r="AH139" s="38"/>
      <c r="AI139" s="267"/>
      <c r="AJ139" s="39" t="str">
        <f>IF($P139="","0",VLOOKUP($P139,登録データ!$Q$3:$R$21,2,FALSE))</f>
        <v>0</v>
      </c>
      <c r="AK139" s="39" t="str">
        <f t="shared" si="262"/>
        <v>00</v>
      </c>
      <c r="AL139" s="39" t="str">
        <f t="shared" si="263"/>
        <v/>
      </c>
      <c r="AM139" s="39" t="str">
        <f t="shared" si="265"/>
        <v>000000</v>
      </c>
      <c r="AN139" s="39" t="str">
        <f t="shared" si="266"/>
        <v/>
      </c>
      <c r="AO139" s="39" t="str">
        <f t="shared" si="267"/>
        <v/>
      </c>
      <c r="AP139" s="267"/>
      <c r="AQ139" s="43" t="str">
        <f t="shared" si="264"/>
        <v/>
      </c>
      <c r="AR139" s="267"/>
      <c r="AS139" s="267"/>
      <c r="AT139" s="350"/>
      <c r="AU139" s="200"/>
      <c r="AV139" s="199"/>
      <c r="AW139" s="199"/>
      <c r="AX139" s="199"/>
      <c r="AY139" s="199"/>
      <c r="AZ139" s="39"/>
      <c r="BA139" s="39"/>
      <c r="BB139" s="39"/>
      <c r="BC139" s="39"/>
      <c r="BD139" s="39"/>
      <c r="BE139" s="39"/>
      <c r="BG139" s="350"/>
      <c r="BH139" s="200"/>
      <c r="BI139" s="199"/>
      <c r="BJ139" s="199"/>
      <c r="BK139" s="199"/>
      <c r="BL139" s="199"/>
      <c r="BM139" s="39"/>
      <c r="BN139" s="39"/>
      <c r="BO139" s="39"/>
      <c r="BP139" s="39"/>
      <c r="BQ139" s="39"/>
      <c r="BT139" s="38" t="str">
        <f>IF($P139="七種競技",COUNTIF($P$21:$P139,"七種競技"),"")</f>
        <v/>
      </c>
      <c r="BU139" s="39" t="str">
        <f t="shared" ca="1" si="255"/>
        <v/>
      </c>
      <c r="BV139" s="39" t="str">
        <f t="shared" ca="1" si="256"/>
        <v/>
      </c>
      <c r="BW139" s="39" t="str">
        <f t="shared" ca="1" si="257"/>
        <v/>
      </c>
      <c r="BX139" s="39" t="str">
        <f t="shared" ca="1" si="258"/>
        <v/>
      </c>
      <c r="BY139" s="39" t="str">
        <f t="shared" ca="1" si="259"/>
        <v/>
      </c>
      <c r="BZ139" s="39"/>
      <c r="CA139" s="39"/>
      <c r="CB139" s="39"/>
      <c r="CC139" s="39"/>
      <c r="CE139" s="86"/>
      <c r="CF139" s="43" t="str">
        <f t="shared" si="260"/>
        <v/>
      </c>
    </row>
    <row r="140" spans="2:84" ht="14.25" thickBot="1">
      <c r="B140" s="278"/>
      <c r="C140" s="67" t="s">
        <v>3696</v>
      </c>
      <c r="D140" s="283"/>
      <c r="E140" s="283"/>
      <c r="F140" s="283"/>
      <c r="G140" s="283"/>
      <c r="H140" s="283"/>
      <c r="I140" s="283"/>
      <c r="J140" s="283"/>
      <c r="K140" s="283"/>
      <c r="L140" s="283"/>
      <c r="M140" s="283"/>
      <c r="N140" s="283"/>
      <c r="O140" s="67" t="s">
        <v>3738</v>
      </c>
      <c r="P140" s="139"/>
      <c r="Q140" s="146"/>
      <c r="R140" s="160" t="str">
        <f t="shared" si="261"/>
        <v/>
      </c>
      <c r="S140" s="152"/>
      <c r="T140" s="160" t="str">
        <f t="shared" si="271"/>
        <v/>
      </c>
      <c r="U140" s="146"/>
      <c r="V140" s="249"/>
      <c r="W140" s="374"/>
      <c r="X140" s="374"/>
      <c r="Y140" s="283"/>
      <c r="Z140" s="375"/>
      <c r="AA140" s="375"/>
      <c r="AB140" s="375"/>
      <c r="AC140" s="245"/>
      <c r="AD140" s="371"/>
      <c r="AH140" s="38"/>
      <c r="AI140" s="267"/>
      <c r="AJ140" s="39" t="str">
        <f>IF($P140="","0",VLOOKUP($P140,登録データ!$Q$3:$R$21,2,FALSE))</f>
        <v>0</v>
      </c>
      <c r="AK140" s="39" t="str">
        <f t="shared" si="262"/>
        <v>00</v>
      </c>
      <c r="AL140" s="39" t="str">
        <f t="shared" si="263"/>
        <v/>
      </c>
      <c r="AM140" s="39" t="str">
        <f t="shared" si="265"/>
        <v>000000</v>
      </c>
      <c r="AN140" s="39" t="str">
        <f t="shared" si="266"/>
        <v/>
      </c>
      <c r="AO140" s="39" t="str">
        <f t="shared" si="267"/>
        <v/>
      </c>
      <c r="AP140" s="267"/>
      <c r="AQ140" s="43" t="str">
        <f t="shared" si="264"/>
        <v/>
      </c>
      <c r="AR140" s="267"/>
      <c r="AS140" s="267"/>
      <c r="AT140" s="350"/>
      <c r="AU140" s="200"/>
      <c r="AV140" s="199"/>
      <c r="AW140" s="199"/>
      <c r="AX140" s="199"/>
      <c r="AY140" s="199"/>
      <c r="AZ140" s="39"/>
      <c r="BA140" s="39"/>
      <c r="BB140" s="39"/>
      <c r="BC140" s="39"/>
      <c r="BD140" s="39"/>
      <c r="BE140" s="39"/>
      <c r="BG140" s="350"/>
      <c r="BH140" s="200"/>
      <c r="BI140" s="199"/>
      <c r="BJ140" s="199"/>
      <c r="BK140" s="199"/>
      <c r="BL140" s="199"/>
      <c r="BM140" s="39"/>
      <c r="BN140" s="39"/>
      <c r="BO140" s="39"/>
      <c r="BP140" s="39"/>
      <c r="BQ140" s="39"/>
      <c r="BT140" s="38" t="str">
        <f>IF($P140="七種競技",COUNTIF($P$21:$P140,"七種競技"),"")</f>
        <v/>
      </c>
      <c r="BU140" s="39" t="str">
        <f t="shared" ca="1" si="255"/>
        <v/>
      </c>
      <c r="BV140" s="39" t="str">
        <f t="shared" ca="1" si="256"/>
        <v/>
      </c>
      <c r="BW140" s="39" t="str">
        <f t="shared" ca="1" si="257"/>
        <v/>
      </c>
      <c r="BX140" s="39" t="str">
        <f t="shared" ca="1" si="258"/>
        <v/>
      </c>
      <c r="BY140" s="39" t="str">
        <f t="shared" ca="1" si="259"/>
        <v/>
      </c>
      <c r="BZ140" s="39"/>
      <c r="CA140" s="39"/>
      <c r="CB140" s="39"/>
      <c r="CC140" s="39"/>
      <c r="CE140" s="86"/>
      <c r="CF140" s="43" t="str">
        <f t="shared" si="260"/>
        <v/>
      </c>
    </row>
    <row r="141" spans="2:84" ht="14.25" thickTop="1">
      <c r="B141" s="405">
        <v>41</v>
      </c>
      <c r="C141" s="366"/>
      <c r="D141" s="407" t="str">
        <f>IF($C141="","",IF($C141="@",$D143,VLOOKUP($C141,登録データ!$A$3:$H$2500,2,FALSE)))</f>
        <v/>
      </c>
      <c r="E141" s="407"/>
      <c r="F141" s="407"/>
      <c r="G141" s="407" t="str">
        <f>IF($C141="","",IF($C141="@",$G143,VLOOKUP($C141,登録データ!$A$3:$H$2500,3,FALSE)))</f>
        <v/>
      </c>
      <c r="H141" s="407"/>
      <c r="I141" s="407"/>
      <c r="J141" s="407" t="str">
        <f>IF($C141="","",IF($C141="@",$J143,VLOOKUP($C141,登録データ!$A$3:$H$2500,7,FALSE)))</f>
        <v/>
      </c>
      <c r="K141" s="407"/>
      <c r="L141" s="407" t="str">
        <f>IF($C141="","",IF($C141="@",$L143,VLOOKUP($C141,登録データ!$A$3:$H$2500,4,FALSE)))</f>
        <v/>
      </c>
      <c r="M141" s="407"/>
      <c r="N141" s="407"/>
      <c r="O141" s="52" t="s">
        <v>3697</v>
      </c>
      <c r="P141" s="149"/>
      <c r="Q141" s="53"/>
      <c r="R141" s="156" t="str">
        <f t="shared" si="261"/>
        <v/>
      </c>
      <c r="S141" s="150"/>
      <c r="T141" s="156" t="str">
        <f t="shared" si="271"/>
        <v/>
      </c>
      <c r="U141" s="53"/>
      <c r="V141" s="364"/>
      <c r="W141" s="365"/>
      <c r="X141" s="365"/>
      <c r="Y141" s="366"/>
      <c r="Z141" s="367"/>
      <c r="AA141" s="367"/>
      <c r="AB141" s="367"/>
      <c r="AC141" s="378"/>
      <c r="AD141" s="369"/>
      <c r="AH141" s="38"/>
      <c r="AI141" s="267" t="str">
        <f>IF($C141="","",IF(LEFT($C141,1)="@",0,IF(VLOOKUP($C141,登録データ!$A$3:$V$2500,22,FALSE)=0,0,1)))</f>
        <v/>
      </c>
      <c r="AJ141" s="39" t="str">
        <f>IF($P141="","0",VLOOKUP($P141,登録データ!$Q$3:$R$21,2,FALSE))</f>
        <v>0</v>
      </c>
      <c r="AK141" s="39" t="str">
        <f t="shared" si="262"/>
        <v>00</v>
      </c>
      <c r="AL141" s="39" t="str">
        <f t="shared" si="263"/>
        <v/>
      </c>
      <c r="AM141" s="39" t="str">
        <f t="shared" si="265"/>
        <v>000000</v>
      </c>
      <c r="AN141" s="39" t="str">
        <f t="shared" si="266"/>
        <v/>
      </c>
      <c r="AO141" s="39" t="str">
        <f t="shared" si="267"/>
        <v/>
      </c>
      <c r="AP141" s="267" t="str">
        <f t="shared" ref="AP141" si="323">IF($C141="","",IF($C141="@",0,IF($C141&gt;1500,0,1)))</f>
        <v/>
      </c>
      <c r="AQ141" s="43" t="str">
        <f t="shared" si="264"/>
        <v/>
      </c>
      <c r="AR141" s="267" t="str">
        <f t="shared" ref="AR141" si="324">IF($C141="","",IF($C141="@",0,IF(COUNTIF($C$21:$C$620,$C141)=1,0,1)))</f>
        <v/>
      </c>
      <c r="AS141" s="267" t="str">
        <f t="shared" ref="AS141" si="325">IF($L141="","",IF(OR($L141="東京都",$L141="北海道",$L141="大阪府",$L141="京都府",RIGHT($L141,1)="県"),0,1))</f>
        <v/>
      </c>
      <c r="AT141" s="202" t="str">
        <f>IF($AC141="","",COUNTA($AC$21:$AC141))</f>
        <v/>
      </c>
      <c r="AU141" s="199" t="str">
        <f>IF($C141="","",IF($AT141="","",IF($C141="@",CONCATENATE("@",$D143),$C141)))</f>
        <v/>
      </c>
      <c r="AV141" s="199" t="str">
        <f>IF(LEFT($AU141,1)="@",$D143,"")</f>
        <v/>
      </c>
      <c r="AW141" s="199" t="str">
        <f>IF(LEFT($AU141,1)="@",$G143,"")</f>
        <v/>
      </c>
      <c r="AX141" s="199" t="str">
        <f>IF(LEFT($AU141,1)="@",$J143,"")</f>
        <v/>
      </c>
      <c r="AY141" s="199" t="str">
        <f>IF(LEFT($AU141,1)="@",$L143,"")</f>
        <v/>
      </c>
      <c r="AZ141" s="39"/>
      <c r="BA141" s="39"/>
      <c r="BB141" s="39"/>
      <c r="BC141" s="39"/>
      <c r="BD141" s="39"/>
      <c r="BE141" s="39"/>
      <c r="BG141" s="202" t="str">
        <f>IF($AD141="","",COUNTA($AD$21:$AD141))</f>
        <v/>
      </c>
      <c r="BH141" s="199" t="str">
        <f>IF($C141="","",IF($BG141="","",IF($C141="@",CONCATENATE("@",$D143),$C141)))</f>
        <v/>
      </c>
      <c r="BI141" s="199" t="str">
        <f>IF(LEFT($BH141,1)="@",$D143,"")</f>
        <v/>
      </c>
      <c r="BJ141" s="199" t="str">
        <f>IF(LEFT($BH141,1)="@",$G143,"")</f>
        <v/>
      </c>
      <c r="BK141" s="199" t="str">
        <f>IF(LEFT($BH141,1)="@",$J143,"")</f>
        <v/>
      </c>
      <c r="BL141" s="199" t="str">
        <f>IF(LEFT($BH141,1)="@",$L143,"")</f>
        <v/>
      </c>
      <c r="BM141" s="39"/>
      <c r="BN141" s="39"/>
      <c r="BO141" s="39"/>
      <c r="BP141" s="39"/>
      <c r="BQ141" s="39"/>
      <c r="BT141" s="38" t="str">
        <f>IF($P141="七種競技",COUNTIF($P$21:$P141,"七種競技"),"")</f>
        <v/>
      </c>
      <c r="BU141" s="39" t="str">
        <f t="shared" ca="1" si="255"/>
        <v/>
      </c>
      <c r="BV141" s="39" t="str">
        <f t="shared" ca="1" si="256"/>
        <v/>
      </c>
      <c r="BW141" s="39" t="str">
        <f t="shared" ca="1" si="257"/>
        <v/>
      </c>
      <c r="BX141" s="39" t="str">
        <f t="shared" ca="1" si="258"/>
        <v/>
      </c>
      <c r="BY141" s="39" t="str">
        <f t="shared" ca="1" si="259"/>
        <v/>
      </c>
      <c r="BZ141" s="39"/>
      <c r="CA141" s="39"/>
      <c r="CB141" s="39"/>
      <c r="CC141" s="39"/>
      <c r="CE141" s="86"/>
      <c r="CF141" s="43" t="str">
        <f t="shared" si="260"/>
        <v/>
      </c>
    </row>
    <row r="142" spans="2:84">
      <c r="B142" s="277"/>
      <c r="C142" s="280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138" t="s">
        <v>3698</v>
      </c>
      <c r="P142" s="136"/>
      <c r="Q142" s="144"/>
      <c r="R142" s="157" t="str">
        <f t="shared" si="261"/>
        <v/>
      </c>
      <c r="S142" s="151"/>
      <c r="T142" s="157" t="str">
        <f t="shared" si="271"/>
        <v/>
      </c>
      <c r="U142" s="144"/>
      <c r="V142" s="246"/>
      <c r="W142" s="372"/>
      <c r="X142" s="372"/>
      <c r="Y142" s="280"/>
      <c r="Z142" s="373"/>
      <c r="AA142" s="373"/>
      <c r="AB142" s="373"/>
      <c r="AC142" s="244"/>
      <c r="AD142" s="370"/>
      <c r="AH142" s="38"/>
      <c r="AI142" s="267"/>
      <c r="AJ142" s="39" t="str">
        <f>IF($P142="","0",VLOOKUP($P142,登録データ!$Q$3:$R$21,2,FALSE))</f>
        <v>0</v>
      </c>
      <c r="AK142" s="39" t="str">
        <f t="shared" si="262"/>
        <v>00</v>
      </c>
      <c r="AL142" s="39" t="str">
        <f t="shared" si="263"/>
        <v/>
      </c>
      <c r="AM142" s="39" t="str">
        <f t="shared" si="265"/>
        <v>000000</v>
      </c>
      <c r="AN142" s="39" t="str">
        <f t="shared" si="266"/>
        <v/>
      </c>
      <c r="AO142" s="39" t="str">
        <f t="shared" si="267"/>
        <v/>
      </c>
      <c r="AP142" s="267"/>
      <c r="AQ142" s="43" t="str">
        <f t="shared" si="264"/>
        <v/>
      </c>
      <c r="AR142" s="267"/>
      <c r="AS142" s="267"/>
      <c r="AT142" s="350"/>
      <c r="AU142" s="200"/>
      <c r="AV142" s="199"/>
      <c r="AW142" s="199"/>
      <c r="AX142" s="199"/>
      <c r="AY142" s="199"/>
      <c r="AZ142" s="39"/>
      <c r="BA142" s="39"/>
      <c r="BB142" s="39"/>
      <c r="BC142" s="39"/>
      <c r="BD142" s="39"/>
      <c r="BE142" s="39"/>
      <c r="BG142" s="350"/>
      <c r="BH142" s="200"/>
      <c r="BI142" s="199"/>
      <c r="BJ142" s="199"/>
      <c r="BK142" s="199"/>
      <c r="BL142" s="199"/>
      <c r="BM142" s="39"/>
      <c r="BN142" s="39"/>
      <c r="BO142" s="39"/>
      <c r="BP142" s="39"/>
      <c r="BQ142" s="39"/>
      <c r="BT142" s="38" t="str">
        <f>IF($P142="七種競技",COUNTIF($P$21:$P142,"七種競技"),"")</f>
        <v/>
      </c>
      <c r="BU142" s="39" t="str">
        <f t="shared" ca="1" si="255"/>
        <v/>
      </c>
      <c r="BV142" s="39" t="str">
        <f t="shared" ca="1" si="256"/>
        <v/>
      </c>
      <c r="BW142" s="39" t="str">
        <f t="shared" ca="1" si="257"/>
        <v/>
      </c>
      <c r="BX142" s="39" t="str">
        <f t="shared" ca="1" si="258"/>
        <v/>
      </c>
      <c r="BY142" s="39" t="str">
        <f t="shared" ca="1" si="259"/>
        <v/>
      </c>
      <c r="BZ142" s="39"/>
      <c r="CA142" s="39"/>
      <c r="CB142" s="39"/>
      <c r="CC142" s="39"/>
      <c r="CE142" s="86"/>
      <c r="CF142" s="43" t="str">
        <f t="shared" si="260"/>
        <v/>
      </c>
    </row>
    <row r="143" spans="2:84" ht="14.25" thickBot="1">
      <c r="B143" s="278"/>
      <c r="C143" s="67" t="s">
        <v>3696</v>
      </c>
      <c r="D143" s="283"/>
      <c r="E143" s="283"/>
      <c r="F143" s="283"/>
      <c r="G143" s="283"/>
      <c r="H143" s="283"/>
      <c r="I143" s="283"/>
      <c r="J143" s="283"/>
      <c r="K143" s="283"/>
      <c r="L143" s="283"/>
      <c r="M143" s="283"/>
      <c r="N143" s="283"/>
      <c r="O143" s="67" t="s">
        <v>3738</v>
      </c>
      <c r="P143" s="139"/>
      <c r="Q143" s="146"/>
      <c r="R143" s="160" t="str">
        <f t="shared" si="261"/>
        <v/>
      </c>
      <c r="S143" s="152"/>
      <c r="T143" s="160" t="str">
        <f t="shared" si="271"/>
        <v/>
      </c>
      <c r="U143" s="146"/>
      <c r="V143" s="249"/>
      <c r="W143" s="374"/>
      <c r="X143" s="374"/>
      <c r="Y143" s="283"/>
      <c r="Z143" s="375"/>
      <c r="AA143" s="375"/>
      <c r="AB143" s="375"/>
      <c r="AC143" s="245"/>
      <c r="AD143" s="371"/>
      <c r="AH143" s="38"/>
      <c r="AI143" s="267"/>
      <c r="AJ143" s="39" t="str">
        <f>IF($P143="","0",VLOOKUP($P143,登録データ!$Q$3:$R$21,2,FALSE))</f>
        <v>0</v>
      </c>
      <c r="AK143" s="39" t="str">
        <f t="shared" si="262"/>
        <v>00</v>
      </c>
      <c r="AL143" s="39" t="str">
        <f t="shared" si="263"/>
        <v/>
      </c>
      <c r="AM143" s="39" t="str">
        <f t="shared" si="265"/>
        <v>000000</v>
      </c>
      <c r="AN143" s="39" t="str">
        <f t="shared" si="266"/>
        <v/>
      </c>
      <c r="AO143" s="39" t="str">
        <f t="shared" si="267"/>
        <v/>
      </c>
      <c r="AP143" s="267"/>
      <c r="AQ143" s="43" t="str">
        <f t="shared" si="264"/>
        <v/>
      </c>
      <c r="AR143" s="267"/>
      <c r="AS143" s="267"/>
      <c r="AT143" s="350"/>
      <c r="AU143" s="200"/>
      <c r="AV143" s="199"/>
      <c r="AW143" s="199"/>
      <c r="AX143" s="199"/>
      <c r="AY143" s="199"/>
      <c r="AZ143" s="39"/>
      <c r="BA143" s="39"/>
      <c r="BB143" s="39"/>
      <c r="BC143" s="39"/>
      <c r="BD143" s="39"/>
      <c r="BE143" s="39"/>
      <c r="BG143" s="350"/>
      <c r="BH143" s="200"/>
      <c r="BI143" s="199"/>
      <c r="BJ143" s="199"/>
      <c r="BK143" s="199"/>
      <c r="BL143" s="199"/>
      <c r="BM143" s="39"/>
      <c r="BN143" s="39"/>
      <c r="BO143" s="39"/>
      <c r="BP143" s="39"/>
      <c r="BQ143" s="39"/>
      <c r="BT143" s="38" t="str">
        <f>IF($P143="七種競技",COUNTIF($P$21:$P143,"七種競技"),"")</f>
        <v/>
      </c>
      <c r="BU143" s="39" t="str">
        <f t="shared" ca="1" si="255"/>
        <v/>
      </c>
      <c r="BV143" s="39" t="str">
        <f t="shared" ca="1" si="256"/>
        <v/>
      </c>
      <c r="BW143" s="39" t="str">
        <f t="shared" ca="1" si="257"/>
        <v/>
      </c>
      <c r="BX143" s="39" t="str">
        <f t="shared" ca="1" si="258"/>
        <v/>
      </c>
      <c r="BY143" s="39" t="str">
        <f t="shared" ca="1" si="259"/>
        <v/>
      </c>
      <c r="BZ143" s="39"/>
      <c r="CA143" s="39"/>
      <c r="CB143" s="39"/>
      <c r="CC143" s="39"/>
      <c r="CE143" s="86"/>
      <c r="CF143" s="43" t="str">
        <f t="shared" si="260"/>
        <v/>
      </c>
    </row>
    <row r="144" spans="2:84" ht="14.25" thickTop="1">
      <c r="B144" s="405">
        <v>42</v>
      </c>
      <c r="C144" s="366"/>
      <c r="D144" s="407" t="str">
        <f>IF($C144="","",IF($C144="@",$D146,VLOOKUP($C144,登録データ!$A$3:$H$2500,2,FALSE)))</f>
        <v/>
      </c>
      <c r="E144" s="407"/>
      <c r="F144" s="407"/>
      <c r="G144" s="407" t="str">
        <f>IF($C144="","",IF($C144="@",$G146,VLOOKUP($C144,登録データ!$A$3:$H$2500,3,FALSE)))</f>
        <v/>
      </c>
      <c r="H144" s="407"/>
      <c r="I144" s="407"/>
      <c r="J144" s="407" t="str">
        <f>IF($C144="","",IF($C144="@",$J146,VLOOKUP($C144,登録データ!$A$3:$H$2500,7,FALSE)))</f>
        <v/>
      </c>
      <c r="K144" s="407"/>
      <c r="L144" s="407" t="str">
        <f>IF($C144="","",IF($C144="@",$L146,VLOOKUP($C144,登録データ!$A$3:$H$2500,4,FALSE)))</f>
        <v/>
      </c>
      <c r="M144" s="407"/>
      <c r="N144" s="407"/>
      <c r="O144" s="52" t="s">
        <v>3697</v>
      </c>
      <c r="P144" s="149"/>
      <c r="Q144" s="53"/>
      <c r="R144" s="156" t="str">
        <f t="shared" si="261"/>
        <v/>
      </c>
      <c r="S144" s="150"/>
      <c r="T144" s="156" t="str">
        <f t="shared" si="271"/>
        <v/>
      </c>
      <c r="U144" s="53"/>
      <c r="V144" s="364"/>
      <c r="W144" s="365"/>
      <c r="X144" s="365"/>
      <c r="Y144" s="366"/>
      <c r="Z144" s="367"/>
      <c r="AA144" s="367"/>
      <c r="AB144" s="367"/>
      <c r="AC144" s="378"/>
      <c r="AD144" s="369"/>
      <c r="AH144" s="38"/>
      <c r="AI144" s="267" t="str">
        <f>IF($C144="","",IF(LEFT($C144,1)="@",0,IF(VLOOKUP($C144,登録データ!$A$3:$V$2500,22,FALSE)=0,0,1)))</f>
        <v/>
      </c>
      <c r="AJ144" s="39" t="str">
        <f>IF($P144="","0",VLOOKUP($P144,登録データ!$Q$3:$R$21,2,FALSE))</f>
        <v>0</v>
      </c>
      <c r="AK144" s="39" t="str">
        <f t="shared" si="262"/>
        <v>00</v>
      </c>
      <c r="AL144" s="39" t="str">
        <f t="shared" si="263"/>
        <v/>
      </c>
      <c r="AM144" s="39" t="str">
        <f t="shared" si="265"/>
        <v>000000</v>
      </c>
      <c r="AN144" s="39" t="str">
        <f t="shared" si="266"/>
        <v/>
      </c>
      <c r="AO144" s="39" t="str">
        <f t="shared" si="267"/>
        <v/>
      </c>
      <c r="AP144" s="267" t="str">
        <f t="shared" ref="AP144" si="326">IF($C144="","",IF($C144="@",0,IF($C144&gt;1500,0,1)))</f>
        <v/>
      </c>
      <c r="AQ144" s="43" t="str">
        <f t="shared" si="264"/>
        <v/>
      </c>
      <c r="AR144" s="267" t="str">
        <f t="shared" ref="AR144" si="327">IF($C144="","",IF($C144="@",0,IF(COUNTIF($C$21:$C$620,$C144)=1,0,1)))</f>
        <v/>
      </c>
      <c r="AS144" s="267" t="str">
        <f t="shared" ref="AS144" si="328">IF($L144="","",IF(OR($L144="東京都",$L144="北海道",$L144="大阪府",$L144="京都府",RIGHT($L144,1)="県"),0,1))</f>
        <v/>
      </c>
      <c r="AT144" s="202" t="str">
        <f>IF($AC144="","",COUNTA($AC$21:$AC144))</f>
        <v/>
      </c>
      <c r="AU144" s="199" t="str">
        <f>IF($C144="","",IF($AT144="","",IF($C144="@",CONCATENATE("@",$D146),$C144)))</f>
        <v/>
      </c>
      <c r="AV144" s="199" t="str">
        <f>IF(LEFT($AU144,1)="@",$D146,"")</f>
        <v/>
      </c>
      <c r="AW144" s="199" t="str">
        <f>IF(LEFT($AU144,1)="@",$G146,"")</f>
        <v/>
      </c>
      <c r="AX144" s="199" t="str">
        <f>IF(LEFT($AU144,1)="@",$J146,"")</f>
        <v/>
      </c>
      <c r="AY144" s="199" t="str">
        <f>IF(LEFT($AU144,1)="@",$L146,"")</f>
        <v/>
      </c>
      <c r="AZ144" s="39"/>
      <c r="BA144" s="39"/>
      <c r="BB144" s="39"/>
      <c r="BC144" s="39"/>
      <c r="BD144" s="39"/>
      <c r="BE144" s="39"/>
      <c r="BG144" s="202" t="str">
        <f>IF($AD144="","",COUNTA($AD$21:$AD144))</f>
        <v/>
      </c>
      <c r="BH144" s="199" t="str">
        <f>IF($C144="","",IF($BG144="","",IF($C144="@",CONCATENATE("@",$D146),$C144)))</f>
        <v/>
      </c>
      <c r="BI144" s="199" t="str">
        <f>IF(LEFT($BH144,1)="@",$D146,"")</f>
        <v/>
      </c>
      <c r="BJ144" s="199" t="str">
        <f>IF(LEFT($BH144,1)="@",$G146,"")</f>
        <v/>
      </c>
      <c r="BK144" s="199" t="str">
        <f>IF(LEFT($BH144,1)="@",$J146,"")</f>
        <v/>
      </c>
      <c r="BL144" s="199" t="str">
        <f>IF(LEFT($BH144,1)="@",$L146,"")</f>
        <v/>
      </c>
      <c r="BM144" s="39"/>
      <c r="BN144" s="39"/>
      <c r="BO144" s="39"/>
      <c r="BP144" s="39"/>
      <c r="BQ144" s="39"/>
      <c r="BT144" s="38" t="str">
        <f>IF($P144="七種競技",COUNTIF($P$21:$P144,"七種競技"),"")</f>
        <v/>
      </c>
      <c r="BU144" s="39" t="str">
        <f t="shared" ca="1" si="255"/>
        <v/>
      </c>
      <c r="BV144" s="39" t="str">
        <f t="shared" ca="1" si="256"/>
        <v/>
      </c>
      <c r="BW144" s="39" t="str">
        <f t="shared" ca="1" si="257"/>
        <v/>
      </c>
      <c r="BX144" s="39" t="str">
        <f t="shared" ca="1" si="258"/>
        <v/>
      </c>
      <c r="BY144" s="39" t="str">
        <f t="shared" ca="1" si="259"/>
        <v/>
      </c>
      <c r="BZ144" s="39"/>
      <c r="CA144" s="39"/>
      <c r="CB144" s="39"/>
      <c r="CC144" s="39"/>
      <c r="CE144" s="86"/>
      <c r="CF144" s="43" t="str">
        <f t="shared" si="260"/>
        <v/>
      </c>
    </row>
    <row r="145" spans="2:84">
      <c r="B145" s="277"/>
      <c r="C145" s="280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138" t="s">
        <v>3698</v>
      </c>
      <c r="P145" s="136"/>
      <c r="Q145" s="144"/>
      <c r="R145" s="157" t="str">
        <f t="shared" si="261"/>
        <v/>
      </c>
      <c r="S145" s="151"/>
      <c r="T145" s="157" t="str">
        <f t="shared" si="271"/>
        <v/>
      </c>
      <c r="U145" s="144"/>
      <c r="V145" s="246"/>
      <c r="W145" s="372"/>
      <c r="X145" s="372"/>
      <c r="Y145" s="280"/>
      <c r="Z145" s="373"/>
      <c r="AA145" s="373"/>
      <c r="AB145" s="373"/>
      <c r="AC145" s="244"/>
      <c r="AD145" s="370"/>
      <c r="AH145" s="38"/>
      <c r="AI145" s="267"/>
      <c r="AJ145" s="39" t="str">
        <f>IF($P145="","0",VLOOKUP($P145,登録データ!$Q$3:$R$21,2,FALSE))</f>
        <v>0</v>
      </c>
      <c r="AK145" s="39" t="str">
        <f t="shared" si="262"/>
        <v>00</v>
      </c>
      <c r="AL145" s="39" t="str">
        <f t="shared" si="263"/>
        <v/>
      </c>
      <c r="AM145" s="39" t="str">
        <f t="shared" si="265"/>
        <v>000000</v>
      </c>
      <c r="AN145" s="39" t="str">
        <f t="shared" si="266"/>
        <v/>
      </c>
      <c r="AO145" s="39" t="str">
        <f t="shared" si="267"/>
        <v/>
      </c>
      <c r="AP145" s="267"/>
      <c r="AQ145" s="43" t="str">
        <f t="shared" si="264"/>
        <v/>
      </c>
      <c r="AR145" s="267"/>
      <c r="AS145" s="267"/>
      <c r="AT145" s="350"/>
      <c r="AU145" s="200"/>
      <c r="AV145" s="199"/>
      <c r="AW145" s="199"/>
      <c r="AX145" s="199"/>
      <c r="AY145" s="199"/>
      <c r="AZ145" s="39"/>
      <c r="BA145" s="39"/>
      <c r="BB145" s="39"/>
      <c r="BC145" s="39"/>
      <c r="BD145" s="39"/>
      <c r="BE145" s="39"/>
      <c r="BG145" s="350"/>
      <c r="BH145" s="200"/>
      <c r="BI145" s="199"/>
      <c r="BJ145" s="199"/>
      <c r="BK145" s="199"/>
      <c r="BL145" s="199"/>
      <c r="BM145" s="39"/>
      <c r="BN145" s="39"/>
      <c r="BO145" s="39"/>
      <c r="BP145" s="39"/>
      <c r="BQ145" s="39"/>
      <c r="BT145" s="38" t="str">
        <f>IF($P145="七種競技",COUNTIF($P$21:$P145,"七種競技"),"")</f>
        <v/>
      </c>
      <c r="BU145" s="39" t="str">
        <f t="shared" ca="1" si="255"/>
        <v/>
      </c>
      <c r="BV145" s="39" t="str">
        <f t="shared" ca="1" si="256"/>
        <v/>
      </c>
      <c r="BW145" s="39" t="str">
        <f t="shared" ca="1" si="257"/>
        <v/>
      </c>
      <c r="BX145" s="39" t="str">
        <f t="shared" ca="1" si="258"/>
        <v/>
      </c>
      <c r="BY145" s="39" t="str">
        <f t="shared" ca="1" si="259"/>
        <v/>
      </c>
      <c r="BZ145" s="39"/>
      <c r="CA145" s="39"/>
      <c r="CB145" s="39"/>
      <c r="CC145" s="39"/>
      <c r="CE145" s="86"/>
      <c r="CF145" s="43" t="str">
        <f t="shared" si="260"/>
        <v/>
      </c>
    </row>
    <row r="146" spans="2:84" ht="14.25" thickBot="1">
      <c r="B146" s="278"/>
      <c r="C146" s="67" t="s">
        <v>3696</v>
      </c>
      <c r="D146" s="283"/>
      <c r="E146" s="283"/>
      <c r="F146" s="283"/>
      <c r="G146" s="283"/>
      <c r="H146" s="283"/>
      <c r="I146" s="283"/>
      <c r="J146" s="283"/>
      <c r="K146" s="283"/>
      <c r="L146" s="283"/>
      <c r="M146" s="283"/>
      <c r="N146" s="283"/>
      <c r="O146" s="67" t="s">
        <v>3738</v>
      </c>
      <c r="P146" s="139"/>
      <c r="Q146" s="146"/>
      <c r="R146" s="160" t="str">
        <f t="shared" si="261"/>
        <v/>
      </c>
      <c r="S146" s="152"/>
      <c r="T146" s="160" t="str">
        <f t="shared" si="271"/>
        <v/>
      </c>
      <c r="U146" s="146"/>
      <c r="V146" s="249"/>
      <c r="W146" s="374"/>
      <c r="X146" s="374"/>
      <c r="Y146" s="283"/>
      <c r="Z146" s="375"/>
      <c r="AA146" s="375"/>
      <c r="AB146" s="375"/>
      <c r="AC146" s="245"/>
      <c r="AD146" s="371"/>
      <c r="AH146" s="38"/>
      <c r="AI146" s="267"/>
      <c r="AJ146" s="39" t="str">
        <f>IF($P146="","0",VLOOKUP($P146,登録データ!$Q$3:$R$21,2,FALSE))</f>
        <v>0</v>
      </c>
      <c r="AK146" s="39" t="str">
        <f t="shared" si="262"/>
        <v>00</v>
      </c>
      <c r="AL146" s="39" t="str">
        <f t="shared" si="263"/>
        <v/>
      </c>
      <c r="AM146" s="39" t="str">
        <f t="shared" si="265"/>
        <v>000000</v>
      </c>
      <c r="AN146" s="39" t="str">
        <f t="shared" si="266"/>
        <v/>
      </c>
      <c r="AO146" s="39" t="str">
        <f t="shared" si="267"/>
        <v/>
      </c>
      <c r="AP146" s="267"/>
      <c r="AQ146" s="43" t="str">
        <f t="shared" si="264"/>
        <v/>
      </c>
      <c r="AR146" s="267"/>
      <c r="AS146" s="267"/>
      <c r="AT146" s="350"/>
      <c r="AU146" s="200"/>
      <c r="AV146" s="199"/>
      <c r="AW146" s="199"/>
      <c r="AX146" s="199"/>
      <c r="AY146" s="199"/>
      <c r="AZ146" s="39"/>
      <c r="BA146" s="39"/>
      <c r="BB146" s="39"/>
      <c r="BC146" s="39"/>
      <c r="BD146" s="39"/>
      <c r="BE146" s="39"/>
      <c r="BG146" s="350"/>
      <c r="BH146" s="200"/>
      <c r="BI146" s="199"/>
      <c r="BJ146" s="199"/>
      <c r="BK146" s="199"/>
      <c r="BL146" s="199"/>
      <c r="BM146" s="39"/>
      <c r="BN146" s="39"/>
      <c r="BO146" s="39"/>
      <c r="BP146" s="39"/>
      <c r="BQ146" s="39"/>
      <c r="BT146" s="38" t="str">
        <f>IF($P146="七種競技",COUNTIF($P$21:$P146,"七種競技"),"")</f>
        <v/>
      </c>
      <c r="BU146" s="39" t="str">
        <f t="shared" ca="1" si="255"/>
        <v/>
      </c>
      <c r="BV146" s="39" t="str">
        <f t="shared" ca="1" si="256"/>
        <v/>
      </c>
      <c r="BW146" s="39" t="str">
        <f t="shared" ca="1" si="257"/>
        <v/>
      </c>
      <c r="BX146" s="39" t="str">
        <f t="shared" ca="1" si="258"/>
        <v/>
      </c>
      <c r="BY146" s="39" t="str">
        <f t="shared" ca="1" si="259"/>
        <v/>
      </c>
      <c r="BZ146" s="39"/>
      <c r="CA146" s="39"/>
      <c r="CB146" s="39"/>
      <c r="CC146" s="39"/>
      <c r="CE146" s="86"/>
      <c r="CF146" s="43" t="str">
        <f t="shared" si="260"/>
        <v/>
      </c>
    </row>
    <row r="147" spans="2:84" ht="14.25" thickTop="1">
      <c r="B147" s="405">
        <v>43</v>
      </c>
      <c r="C147" s="366"/>
      <c r="D147" s="407" t="str">
        <f>IF($C147="","",IF($C147="@",$D149,VLOOKUP($C147,登録データ!$A$3:$H$2500,2,FALSE)))</f>
        <v/>
      </c>
      <c r="E147" s="407"/>
      <c r="F147" s="407"/>
      <c r="G147" s="407" t="str">
        <f>IF($C147="","",IF($C147="@",$G149,VLOOKUP($C147,登録データ!$A$3:$H$2500,3,FALSE)))</f>
        <v/>
      </c>
      <c r="H147" s="407"/>
      <c r="I147" s="407"/>
      <c r="J147" s="407" t="str">
        <f>IF($C147="","",IF($C147="@",$J149,VLOOKUP($C147,登録データ!$A$3:$H$2500,7,FALSE)))</f>
        <v/>
      </c>
      <c r="K147" s="407"/>
      <c r="L147" s="407" t="str">
        <f>IF($C147="","",IF($C147="@",$L149,VLOOKUP($C147,登録データ!$A$3:$H$2500,4,FALSE)))</f>
        <v/>
      </c>
      <c r="M147" s="407"/>
      <c r="N147" s="407"/>
      <c r="O147" s="52" t="s">
        <v>3697</v>
      </c>
      <c r="P147" s="149"/>
      <c r="Q147" s="53"/>
      <c r="R147" s="156" t="str">
        <f t="shared" si="261"/>
        <v/>
      </c>
      <c r="S147" s="150"/>
      <c r="T147" s="156" t="str">
        <f t="shared" si="271"/>
        <v/>
      </c>
      <c r="U147" s="53"/>
      <c r="V147" s="364"/>
      <c r="W147" s="365"/>
      <c r="X147" s="365"/>
      <c r="Y147" s="366"/>
      <c r="Z147" s="367"/>
      <c r="AA147" s="367"/>
      <c r="AB147" s="367"/>
      <c r="AC147" s="378"/>
      <c r="AD147" s="369"/>
      <c r="AH147" s="38"/>
      <c r="AI147" s="267" t="str">
        <f>IF($C147="","",IF(LEFT($C147,1)="@",0,IF(VLOOKUP($C147,登録データ!$A$3:$V$2500,22,FALSE)=0,0,1)))</f>
        <v/>
      </c>
      <c r="AJ147" s="39" t="str">
        <f>IF($P147="","0",VLOOKUP($P147,登録データ!$Q$3:$R$21,2,FALSE))</f>
        <v>0</v>
      </c>
      <c r="AK147" s="39" t="str">
        <f t="shared" si="262"/>
        <v>00</v>
      </c>
      <c r="AL147" s="39" t="str">
        <f t="shared" si="263"/>
        <v/>
      </c>
      <c r="AM147" s="39" t="str">
        <f t="shared" si="265"/>
        <v>000000</v>
      </c>
      <c r="AN147" s="39" t="str">
        <f t="shared" si="266"/>
        <v/>
      </c>
      <c r="AO147" s="39" t="str">
        <f t="shared" si="267"/>
        <v/>
      </c>
      <c r="AP147" s="267" t="str">
        <f t="shared" ref="AP147" si="329">IF($C147="","",IF($C147="@",0,IF($C147&gt;1500,0,1)))</f>
        <v/>
      </c>
      <c r="AQ147" s="43" t="str">
        <f t="shared" si="264"/>
        <v/>
      </c>
      <c r="AR147" s="267" t="str">
        <f t="shared" ref="AR147" si="330">IF($C147="","",IF($C147="@",0,IF(COUNTIF($C$21:$C$620,$C147)=1,0,1)))</f>
        <v/>
      </c>
      <c r="AS147" s="267" t="str">
        <f t="shared" ref="AS147" si="331">IF($L147="","",IF(OR($L147="東京都",$L147="北海道",$L147="大阪府",$L147="京都府",RIGHT($L147,1)="県"),0,1))</f>
        <v/>
      </c>
      <c r="AT147" s="202" t="str">
        <f>IF($AC147="","",COUNTA($AC$21:$AC147))</f>
        <v/>
      </c>
      <c r="AU147" s="199" t="str">
        <f>IF($C147="","",IF($AT147="","",IF($C147="@",CONCATENATE("@",$D149),$C147)))</f>
        <v/>
      </c>
      <c r="AV147" s="199" t="str">
        <f>IF(LEFT($AU147,1)="@",$D149,"")</f>
        <v/>
      </c>
      <c r="AW147" s="199" t="str">
        <f>IF(LEFT($AU147,1)="@",$G149,"")</f>
        <v/>
      </c>
      <c r="AX147" s="199" t="str">
        <f>IF(LEFT($AU147,1)="@",$J149,"")</f>
        <v/>
      </c>
      <c r="AY147" s="199" t="str">
        <f>IF(LEFT($AU147,1)="@",$L149,"")</f>
        <v/>
      </c>
      <c r="AZ147" s="39"/>
      <c r="BA147" s="39"/>
      <c r="BB147" s="39"/>
      <c r="BC147" s="39"/>
      <c r="BD147" s="39"/>
      <c r="BE147" s="39"/>
      <c r="BG147" s="202" t="str">
        <f>IF($AD147="","",COUNTA($AD$21:$AD147))</f>
        <v/>
      </c>
      <c r="BH147" s="199" t="str">
        <f>IF($C147="","",IF($BG147="","",IF($C147="@",CONCATENATE("@",$D149),$C147)))</f>
        <v/>
      </c>
      <c r="BI147" s="199" t="str">
        <f>IF(LEFT($BH147,1)="@",$D149,"")</f>
        <v/>
      </c>
      <c r="BJ147" s="199" t="str">
        <f>IF(LEFT($BH147,1)="@",$G149,"")</f>
        <v/>
      </c>
      <c r="BK147" s="199" t="str">
        <f>IF(LEFT($BH147,1)="@",$J149,"")</f>
        <v/>
      </c>
      <c r="BL147" s="199" t="str">
        <f>IF(LEFT($BH147,1)="@",$L149,"")</f>
        <v/>
      </c>
      <c r="BM147" s="39"/>
      <c r="BN147" s="39"/>
      <c r="BO147" s="39"/>
      <c r="BP147" s="39"/>
      <c r="BQ147" s="39"/>
      <c r="BT147" s="38" t="str">
        <f>IF($P147="七種競技",COUNTIF($P$21:$P147,"七種競技"),"")</f>
        <v/>
      </c>
      <c r="BU147" s="39" t="str">
        <f t="shared" ca="1" si="255"/>
        <v/>
      </c>
      <c r="BV147" s="39" t="str">
        <f t="shared" ca="1" si="256"/>
        <v/>
      </c>
      <c r="BW147" s="39" t="str">
        <f t="shared" ca="1" si="257"/>
        <v/>
      </c>
      <c r="BX147" s="39" t="str">
        <f t="shared" ca="1" si="258"/>
        <v/>
      </c>
      <c r="BY147" s="39" t="str">
        <f t="shared" ca="1" si="259"/>
        <v/>
      </c>
      <c r="BZ147" s="39"/>
      <c r="CA147" s="39"/>
      <c r="CB147" s="39"/>
      <c r="CC147" s="39"/>
      <c r="CE147" s="86"/>
      <c r="CF147" s="43" t="str">
        <f t="shared" si="260"/>
        <v/>
      </c>
    </row>
    <row r="148" spans="2:84">
      <c r="B148" s="277"/>
      <c r="C148" s="280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138" t="s">
        <v>3698</v>
      </c>
      <c r="P148" s="136"/>
      <c r="Q148" s="144"/>
      <c r="R148" s="157" t="str">
        <f t="shared" si="261"/>
        <v/>
      </c>
      <c r="S148" s="151"/>
      <c r="T148" s="157" t="str">
        <f t="shared" si="271"/>
        <v/>
      </c>
      <c r="U148" s="144"/>
      <c r="V148" s="246"/>
      <c r="W148" s="372"/>
      <c r="X148" s="372"/>
      <c r="Y148" s="280"/>
      <c r="Z148" s="373"/>
      <c r="AA148" s="373"/>
      <c r="AB148" s="373"/>
      <c r="AC148" s="244"/>
      <c r="AD148" s="370"/>
      <c r="AH148" s="38"/>
      <c r="AI148" s="267"/>
      <c r="AJ148" s="39" t="str">
        <f>IF($P148="","0",VLOOKUP($P148,登録データ!$Q$3:$R$21,2,FALSE))</f>
        <v>0</v>
      </c>
      <c r="AK148" s="39" t="str">
        <f t="shared" si="262"/>
        <v>00</v>
      </c>
      <c r="AL148" s="39" t="str">
        <f t="shared" si="263"/>
        <v/>
      </c>
      <c r="AM148" s="39" t="str">
        <f t="shared" si="265"/>
        <v>000000</v>
      </c>
      <c r="AN148" s="39" t="str">
        <f t="shared" si="266"/>
        <v/>
      </c>
      <c r="AO148" s="39" t="str">
        <f t="shared" si="267"/>
        <v/>
      </c>
      <c r="AP148" s="267"/>
      <c r="AQ148" s="43" t="str">
        <f t="shared" si="264"/>
        <v/>
      </c>
      <c r="AR148" s="267"/>
      <c r="AS148" s="267"/>
      <c r="AT148" s="350"/>
      <c r="AU148" s="200"/>
      <c r="AV148" s="199"/>
      <c r="AW148" s="199"/>
      <c r="AX148" s="199"/>
      <c r="AY148" s="199"/>
      <c r="AZ148" s="39"/>
      <c r="BA148" s="39"/>
      <c r="BB148" s="39"/>
      <c r="BC148" s="39"/>
      <c r="BD148" s="39"/>
      <c r="BE148" s="39"/>
      <c r="BG148" s="350"/>
      <c r="BH148" s="200"/>
      <c r="BI148" s="199"/>
      <c r="BJ148" s="199"/>
      <c r="BK148" s="199"/>
      <c r="BL148" s="199"/>
      <c r="BM148" s="39"/>
      <c r="BN148" s="39"/>
      <c r="BO148" s="39"/>
      <c r="BP148" s="39"/>
      <c r="BQ148" s="39"/>
      <c r="BT148" s="38" t="str">
        <f>IF($P148="七種競技",COUNTIF($P$21:$P148,"七種競技"),"")</f>
        <v/>
      </c>
      <c r="BU148" s="39" t="str">
        <f t="shared" ca="1" si="255"/>
        <v/>
      </c>
      <c r="BV148" s="39" t="str">
        <f t="shared" ca="1" si="256"/>
        <v/>
      </c>
      <c r="BW148" s="39" t="str">
        <f t="shared" ca="1" si="257"/>
        <v/>
      </c>
      <c r="BX148" s="39" t="str">
        <f t="shared" ca="1" si="258"/>
        <v/>
      </c>
      <c r="BY148" s="39" t="str">
        <f t="shared" ca="1" si="259"/>
        <v/>
      </c>
      <c r="BZ148" s="39"/>
      <c r="CA148" s="39"/>
      <c r="CB148" s="39"/>
      <c r="CC148" s="39"/>
      <c r="CE148" s="86"/>
      <c r="CF148" s="43" t="str">
        <f t="shared" si="260"/>
        <v/>
      </c>
    </row>
    <row r="149" spans="2:84" ht="14.25" thickBot="1">
      <c r="B149" s="278"/>
      <c r="C149" s="67" t="s">
        <v>3696</v>
      </c>
      <c r="D149" s="283"/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  <c r="O149" s="67" t="s">
        <v>3738</v>
      </c>
      <c r="P149" s="139"/>
      <c r="Q149" s="146"/>
      <c r="R149" s="160" t="str">
        <f t="shared" si="261"/>
        <v/>
      </c>
      <c r="S149" s="152"/>
      <c r="T149" s="160" t="str">
        <f t="shared" si="271"/>
        <v/>
      </c>
      <c r="U149" s="146"/>
      <c r="V149" s="249"/>
      <c r="W149" s="374"/>
      <c r="X149" s="374"/>
      <c r="Y149" s="283"/>
      <c r="Z149" s="375"/>
      <c r="AA149" s="375"/>
      <c r="AB149" s="375"/>
      <c r="AC149" s="245"/>
      <c r="AD149" s="371"/>
      <c r="AH149" s="38"/>
      <c r="AI149" s="267"/>
      <c r="AJ149" s="39" t="str">
        <f>IF($P149="","0",VLOOKUP($P149,登録データ!$Q$3:$R$21,2,FALSE))</f>
        <v>0</v>
      </c>
      <c r="AK149" s="39" t="str">
        <f t="shared" si="262"/>
        <v>00</v>
      </c>
      <c r="AL149" s="39" t="str">
        <f t="shared" si="263"/>
        <v/>
      </c>
      <c r="AM149" s="39" t="str">
        <f t="shared" si="265"/>
        <v>000000</v>
      </c>
      <c r="AN149" s="39" t="str">
        <f t="shared" si="266"/>
        <v/>
      </c>
      <c r="AO149" s="39" t="str">
        <f t="shared" si="267"/>
        <v/>
      </c>
      <c r="AP149" s="267"/>
      <c r="AQ149" s="43" t="str">
        <f t="shared" si="264"/>
        <v/>
      </c>
      <c r="AR149" s="267"/>
      <c r="AS149" s="267"/>
      <c r="AT149" s="350"/>
      <c r="AU149" s="200"/>
      <c r="AV149" s="199"/>
      <c r="AW149" s="199"/>
      <c r="AX149" s="199"/>
      <c r="AY149" s="199"/>
      <c r="AZ149" s="39"/>
      <c r="BA149" s="39"/>
      <c r="BB149" s="39"/>
      <c r="BC149" s="39"/>
      <c r="BD149" s="39"/>
      <c r="BE149" s="39"/>
      <c r="BG149" s="350"/>
      <c r="BH149" s="200"/>
      <c r="BI149" s="199"/>
      <c r="BJ149" s="199"/>
      <c r="BK149" s="199"/>
      <c r="BL149" s="199"/>
      <c r="BM149" s="39"/>
      <c r="BN149" s="39"/>
      <c r="BO149" s="39"/>
      <c r="BP149" s="39"/>
      <c r="BQ149" s="39"/>
      <c r="BT149" s="38" t="str">
        <f>IF($P149="七種競技",COUNTIF($P$21:$P149,"七種競技"),"")</f>
        <v/>
      </c>
      <c r="BU149" s="39" t="str">
        <f t="shared" ref="BU149:BU212" ca="1" si="332">IF(OFFSET($C149,-MOD(ROW($C149),3),0)="","",IF($BT149="","",IF(OFFSET($C149,-MOD(ROW($C149),3),0)="@",CONCATENATE("@",OFFSET($D151,-MOD(ROW($C149),3),0)),$C149)))</f>
        <v/>
      </c>
      <c r="BV149" s="39" t="str">
        <f t="shared" ref="BV149:BV212" ca="1" si="333">IF(LEFT($BU149,1)="@",OFFSET($D151,-MOD(ROW($C149),3),0),"")</f>
        <v/>
      </c>
      <c r="BW149" s="39" t="str">
        <f t="shared" ref="BW149:BW212" ca="1" si="334">IF(LEFT($BU149,1)="@",OFFSET($G151,-MOD(ROW($C149),3),0),"")</f>
        <v/>
      </c>
      <c r="BX149" s="39" t="str">
        <f t="shared" ref="BX149:BX212" ca="1" si="335">IF(LEFT($BU149,1)="@",OFFSET($J151,-MOD(ROW($C149),3),0),"")</f>
        <v/>
      </c>
      <c r="BY149" s="39" t="str">
        <f t="shared" ref="BY149:BY212" ca="1" si="336">IF(LEFT($BU149,1)="@",OFFSET($L151,-MOD(ROW($C149),3),0),"")</f>
        <v/>
      </c>
      <c r="BZ149" s="39"/>
      <c r="CA149" s="39"/>
      <c r="CB149" s="39"/>
      <c r="CC149" s="39"/>
      <c r="CE149" s="86"/>
      <c r="CF149" s="43" t="str">
        <f t="shared" ref="CF149:CF212" si="337">IF($V149="","",IF(OR($V149&lt;$CF142,$V149&gt;$CF143),1,0))</f>
        <v/>
      </c>
    </row>
    <row r="150" spans="2:84" ht="14.25" thickTop="1">
      <c r="B150" s="405">
        <v>44</v>
      </c>
      <c r="C150" s="366"/>
      <c r="D150" s="407" t="str">
        <f>IF($C150="","",IF($C150="@",$D152,VLOOKUP($C150,登録データ!$A$3:$H$2500,2,FALSE)))</f>
        <v/>
      </c>
      <c r="E150" s="407"/>
      <c r="F150" s="407"/>
      <c r="G150" s="407" t="str">
        <f>IF($C150="","",IF($C150="@",$G152,VLOOKUP($C150,登録データ!$A$3:$H$2500,3,FALSE)))</f>
        <v/>
      </c>
      <c r="H150" s="407"/>
      <c r="I150" s="407"/>
      <c r="J150" s="407" t="str">
        <f>IF($C150="","",IF($C150="@",$J152,VLOOKUP($C150,登録データ!$A$3:$H$2500,7,FALSE)))</f>
        <v/>
      </c>
      <c r="K150" s="407"/>
      <c r="L150" s="407" t="str">
        <f>IF($C150="","",IF($C150="@",$L152,VLOOKUP($C150,登録データ!$A$3:$H$2500,4,FALSE)))</f>
        <v/>
      </c>
      <c r="M150" s="407"/>
      <c r="N150" s="407"/>
      <c r="O150" s="52" t="s">
        <v>3697</v>
      </c>
      <c r="P150" s="149"/>
      <c r="Q150" s="53"/>
      <c r="R150" s="156" t="str">
        <f t="shared" ref="R150:R213" si="338">IF($P150="","",IF(OR(RIGHT($P150,1)="m",RIGHT($P150,1)="H",RIGHT($P150,1)="C"),"分",""))</f>
        <v/>
      </c>
      <c r="S150" s="150"/>
      <c r="T150" s="156" t="str">
        <f t="shared" si="271"/>
        <v/>
      </c>
      <c r="U150" s="53"/>
      <c r="V150" s="364"/>
      <c r="W150" s="365"/>
      <c r="X150" s="365"/>
      <c r="Y150" s="366"/>
      <c r="Z150" s="367"/>
      <c r="AA150" s="367"/>
      <c r="AB150" s="367"/>
      <c r="AC150" s="378"/>
      <c r="AD150" s="369"/>
      <c r="AH150" s="38"/>
      <c r="AI150" s="267" t="str">
        <f>IF($C150="","",IF(LEFT($C150,1)="@",0,IF(VLOOKUP($C150,登録データ!$A$3:$V$2500,22,FALSE)=0,0,1)))</f>
        <v/>
      </c>
      <c r="AJ150" s="39" t="str">
        <f>IF($P150="","0",VLOOKUP($P150,登録データ!$Q$3:$R$21,2,FALSE))</f>
        <v>0</v>
      </c>
      <c r="AK150" s="39" t="str">
        <f t="shared" ref="AK150:AK213" si="339">IF($U150="","00",IF(LEN($U150)=1,$U150*10,$U150))</f>
        <v>00</v>
      </c>
      <c r="AL150" s="39" t="str">
        <f t="shared" ref="AL150:AL213" si="340">IF($P150="","",IF(OR(RIGHT($P150,1)="m",RIGHT($P150,1)="H"),1,2))</f>
        <v/>
      </c>
      <c r="AM150" s="39" t="str">
        <f t="shared" si="265"/>
        <v>000000</v>
      </c>
      <c r="AN150" s="39" t="str">
        <f t="shared" si="266"/>
        <v/>
      </c>
      <c r="AO150" s="39" t="str">
        <f t="shared" si="267"/>
        <v/>
      </c>
      <c r="AP150" s="267" t="str">
        <f t="shared" ref="AP150" si="341">IF($C150="","",IF($C150="@",0,IF($C150&gt;1500,0,1)))</f>
        <v/>
      </c>
      <c r="AQ150" s="43" t="str">
        <f t="shared" ref="AQ150:AQ213" si="342">IF($S150="","",IF($T150="m",0,IF(VALUE($S150)&gt;59,1,0)))</f>
        <v/>
      </c>
      <c r="AR150" s="267" t="str">
        <f t="shared" ref="AR150" si="343">IF($C150="","",IF($C150="@",0,IF(COUNTIF($C$21:$C$620,$C150)=1,0,1)))</f>
        <v/>
      </c>
      <c r="AS150" s="267" t="str">
        <f t="shared" ref="AS150" si="344">IF($L150="","",IF(OR($L150="東京都",$L150="北海道",$L150="大阪府",$L150="京都府",RIGHT($L150,1)="県"),0,1))</f>
        <v/>
      </c>
      <c r="AT150" s="202" t="str">
        <f>IF($AC150="","",COUNTA($AC$21:$AC150))</f>
        <v/>
      </c>
      <c r="AU150" s="199" t="str">
        <f>IF($C150="","",IF($AT150="","",IF($C150="@",CONCATENATE("@",$D152),$C150)))</f>
        <v/>
      </c>
      <c r="AV150" s="199" t="str">
        <f>IF(LEFT($AU150,1)="@",$D152,"")</f>
        <v/>
      </c>
      <c r="AW150" s="199" t="str">
        <f>IF(LEFT($AU150,1)="@",$G152,"")</f>
        <v/>
      </c>
      <c r="AX150" s="199" t="str">
        <f>IF(LEFT($AU150,1)="@",$J152,"")</f>
        <v/>
      </c>
      <c r="AY150" s="199" t="str">
        <f>IF(LEFT($AU150,1)="@",$L152,"")</f>
        <v/>
      </c>
      <c r="AZ150" s="39"/>
      <c r="BA150" s="39"/>
      <c r="BB150" s="39"/>
      <c r="BC150" s="39"/>
      <c r="BD150" s="39"/>
      <c r="BE150" s="39"/>
      <c r="BG150" s="202" t="str">
        <f>IF($AD150="","",COUNTA($AD$21:$AD150))</f>
        <v/>
      </c>
      <c r="BH150" s="199" t="str">
        <f>IF($C150="","",IF($BG150="","",IF($C150="@",CONCATENATE("@",$D152),$C150)))</f>
        <v/>
      </c>
      <c r="BI150" s="199" t="str">
        <f>IF(LEFT($BH150,1)="@",$D152,"")</f>
        <v/>
      </c>
      <c r="BJ150" s="199" t="str">
        <f>IF(LEFT($BH150,1)="@",$G152,"")</f>
        <v/>
      </c>
      <c r="BK150" s="199" t="str">
        <f>IF(LEFT($BH150,1)="@",$J152,"")</f>
        <v/>
      </c>
      <c r="BL150" s="199" t="str">
        <f>IF(LEFT($BH150,1)="@",$L152,"")</f>
        <v/>
      </c>
      <c r="BM150" s="39"/>
      <c r="BN150" s="39"/>
      <c r="BO150" s="39"/>
      <c r="BP150" s="39"/>
      <c r="BQ150" s="39"/>
      <c r="BT150" s="38" t="str">
        <f>IF($P150="七種競技",COUNTIF($P$21:$P150,"七種競技"),"")</f>
        <v/>
      </c>
      <c r="BU150" s="39" t="str">
        <f t="shared" ca="1" si="332"/>
        <v/>
      </c>
      <c r="BV150" s="39" t="str">
        <f t="shared" ca="1" si="333"/>
        <v/>
      </c>
      <c r="BW150" s="39" t="str">
        <f t="shared" ca="1" si="334"/>
        <v/>
      </c>
      <c r="BX150" s="39" t="str">
        <f t="shared" ca="1" si="335"/>
        <v/>
      </c>
      <c r="BY150" s="39" t="str">
        <f t="shared" ca="1" si="336"/>
        <v/>
      </c>
      <c r="BZ150" s="39"/>
      <c r="CA150" s="39"/>
      <c r="CB150" s="39"/>
      <c r="CC150" s="39"/>
      <c r="CE150" s="86"/>
      <c r="CF150" s="43" t="str">
        <f t="shared" si="337"/>
        <v/>
      </c>
    </row>
    <row r="151" spans="2:84">
      <c r="B151" s="277"/>
      <c r="C151" s="280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138" t="s">
        <v>3698</v>
      </c>
      <c r="P151" s="136"/>
      <c r="Q151" s="144"/>
      <c r="R151" s="157" t="str">
        <f t="shared" si="338"/>
        <v/>
      </c>
      <c r="S151" s="151"/>
      <c r="T151" s="157" t="str">
        <f t="shared" si="271"/>
        <v/>
      </c>
      <c r="U151" s="144"/>
      <c r="V151" s="246"/>
      <c r="W151" s="372"/>
      <c r="X151" s="372"/>
      <c r="Y151" s="280"/>
      <c r="Z151" s="373"/>
      <c r="AA151" s="373"/>
      <c r="AB151" s="373"/>
      <c r="AC151" s="244"/>
      <c r="AD151" s="370"/>
      <c r="AH151" s="38"/>
      <c r="AI151" s="267"/>
      <c r="AJ151" s="39" t="str">
        <f>IF($P151="","0",VLOOKUP($P151,登録データ!$Q$3:$R$21,2,FALSE))</f>
        <v>0</v>
      </c>
      <c r="AK151" s="39" t="str">
        <f t="shared" si="339"/>
        <v>00</v>
      </c>
      <c r="AL151" s="39" t="str">
        <f t="shared" si="340"/>
        <v/>
      </c>
      <c r="AM151" s="39" t="str">
        <f t="shared" ref="AM151:AM214" si="345">IF($AL151=2,IF($S151="","0000",CONCATENATE(RIGHT($S151+100,2),$AK151)),IF($S151="","000000",CONCATENATE(RIGHT($Q151+100,2),RIGHT($S151+100,2),$AK151)))</f>
        <v>000000</v>
      </c>
      <c r="AN151" s="39" t="str">
        <f t="shared" ref="AN151:AN214" si="346">IF($P151="七種競技",0,IF($AL151="","",IF($S151="",1,0)))</f>
        <v/>
      </c>
      <c r="AO151" s="39" t="str">
        <f t="shared" ref="AO151:AO214" si="347">IF($P151="","",CONCATENATE($AJ151," ",IF($AL151=1,RIGHT($AM151+10000000,7),RIGHT($AM151+100000,5))))</f>
        <v/>
      </c>
      <c r="AP151" s="267"/>
      <c r="AQ151" s="43" t="str">
        <f t="shared" si="342"/>
        <v/>
      </c>
      <c r="AR151" s="267"/>
      <c r="AS151" s="267"/>
      <c r="AT151" s="350"/>
      <c r="AU151" s="200"/>
      <c r="AV151" s="199"/>
      <c r="AW151" s="199"/>
      <c r="AX151" s="199"/>
      <c r="AY151" s="199"/>
      <c r="AZ151" s="39"/>
      <c r="BA151" s="39"/>
      <c r="BB151" s="39"/>
      <c r="BC151" s="39"/>
      <c r="BD151" s="39"/>
      <c r="BE151" s="39"/>
      <c r="BG151" s="350"/>
      <c r="BH151" s="200"/>
      <c r="BI151" s="199"/>
      <c r="BJ151" s="199"/>
      <c r="BK151" s="199"/>
      <c r="BL151" s="199"/>
      <c r="BM151" s="39"/>
      <c r="BN151" s="39"/>
      <c r="BO151" s="39"/>
      <c r="BP151" s="39"/>
      <c r="BQ151" s="39"/>
      <c r="BT151" s="38" t="str">
        <f>IF($P151="七種競技",COUNTIF($P$21:$P151,"七種競技"),"")</f>
        <v/>
      </c>
      <c r="BU151" s="39" t="str">
        <f t="shared" ca="1" si="332"/>
        <v/>
      </c>
      <c r="BV151" s="39" t="str">
        <f t="shared" ca="1" si="333"/>
        <v/>
      </c>
      <c r="BW151" s="39" t="str">
        <f t="shared" ca="1" si="334"/>
        <v/>
      </c>
      <c r="BX151" s="39" t="str">
        <f t="shared" ca="1" si="335"/>
        <v/>
      </c>
      <c r="BY151" s="39" t="str">
        <f t="shared" ca="1" si="336"/>
        <v/>
      </c>
      <c r="BZ151" s="39"/>
      <c r="CA151" s="39"/>
      <c r="CB151" s="39"/>
      <c r="CC151" s="39"/>
      <c r="CE151" s="86"/>
      <c r="CF151" s="43" t="str">
        <f t="shared" si="337"/>
        <v/>
      </c>
    </row>
    <row r="152" spans="2:84" ht="14.25" thickBot="1">
      <c r="B152" s="278"/>
      <c r="C152" s="67" t="s">
        <v>3696</v>
      </c>
      <c r="D152" s="283"/>
      <c r="E152" s="283"/>
      <c r="F152" s="283"/>
      <c r="G152" s="283"/>
      <c r="H152" s="283"/>
      <c r="I152" s="283"/>
      <c r="J152" s="283"/>
      <c r="K152" s="283"/>
      <c r="L152" s="283"/>
      <c r="M152" s="283"/>
      <c r="N152" s="283"/>
      <c r="O152" s="67" t="s">
        <v>3738</v>
      </c>
      <c r="P152" s="139"/>
      <c r="Q152" s="146"/>
      <c r="R152" s="160" t="str">
        <f t="shared" si="338"/>
        <v/>
      </c>
      <c r="S152" s="152"/>
      <c r="T152" s="160" t="str">
        <f t="shared" si="271"/>
        <v/>
      </c>
      <c r="U152" s="146"/>
      <c r="V152" s="249"/>
      <c r="W152" s="374"/>
      <c r="X152" s="374"/>
      <c r="Y152" s="283"/>
      <c r="Z152" s="375"/>
      <c r="AA152" s="375"/>
      <c r="AB152" s="375"/>
      <c r="AC152" s="245"/>
      <c r="AD152" s="371"/>
      <c r="AH152" s="38"/>
      <c r="AI152" s="267"/>
      <c r="AJ152" s="39" t="str">
        <f>IF($P152="","0",VLOOKUP($P152,登録データ!$Q$3:$R$21,2,FALSE))</f>
        <v>0</v>
      </c>
      <c r="AK152" s="39" t="str">
        <f t="shared" si="339"/>
        <v>00</v>
      </c>
      <c r="AL152" s="39" t="str">
        <f t="shared" si="340"/>
        <v/>
      </c>
      <c r="AM152" s="39" t="str">
        <f t="shared" si="345"/>
        <v>000000</v>
      </c>
      <c r="AN152" s="39" t="str">
        <f t="shared" si="346"/>
        <v/>
      </c>
      <c r="AO152" s="39" t="str">
        <f t="shared" si="347"/>
        <v/>
      </c>
      <c r="AP152" s="267"/>
      <c r="AQ152" s="43" t="str">
        <f t="shared" si="342"/>
        <v/>
      </c>
      <c r="AR152" s="267"/>
      <c r="AS152" s="267"/>
      <c r="AT152" s="350"/>
      <c r="AU152" s="200"/>
      <c r="AV152" s="199"/>
      <c r="AW152" s="199"/>
      <c r="AX152" s="199"/>
      <c r="AY152" s="199"/>
      <c r="AZ152" s="39"/>
      <c r="BA152" s="39"/>
      <c r="BB152" s="39"/>
      <c r="BC152" s="39"/>
      <c r="BD152" s="39"/>
      <c r="BE152" s="39"/>
      <c r="BG152" s="350"/>
      <c r="BH152" s="200"/>
      <c r="BI152" s="199"/>
      <c r="BJ152" s="199"/>
      <c r="BK152" s="199"/>
      <c r="BL152" s="199"/>
      <c r="BM152" s="39"/>
      <c r="BN152" s="39"/>
      <c r="BO152" s="39"/>
      <c r="BP152" s="39"/>
      <c r="BQ152" s="39"/>
      <c r="BT152" s="38" t="str">
        <f>IF($P152="七種競技",COUNTIF($P$21:$P152,"七種競技"),"")</f>
        <v/>
      </c>
      <c r="BU152" s="39" t="str">
        <f t="shared" ca="1" si="332"/>
        <v/>
      </c>
      <c r="BV152" s="39" t="str">
        <f t="shared" ca="1" si="333"/>
        <v/>
      </c>
      <c r="BW152" s="39" t="str">
        <f t="shared" ca="1" si="334"/>
        <v/>
      </c>
      <c r="BX152" s="39" t="str">
        <f t="shared" ca="1" si="335"/>
        <v/>
      </c>
      <c r="BY152" s="39" t="str">
        <f t="shared" ca="1" si="336"/>
        <v/>
      </c>
      <c r="BZ152" s="39"/>
      <c r="CA152" s="39"/>
      <c r="CB152" s="39"/>
      <c r="CC152" s="39"/>
      <c r="CE152" s="86"/>
      <c r="CF152" s="43" t="str">
        <f t="shared" si="337"/>
        <v/>
      </c>
    </row>
    <row r="153" spans="2:84" ht="14.25" thickTop="1">
      <c r="B153" s="405">
        <v>45</v>
      </c>
      <c r="C153" s="366"/>
      <c r="D153" s="407" t="str">
        <f>IF($C153="","",IF($C153="@",$D155,VLOOKUP($C153,登録データ!$A$3:$H$2500,2,FALSE)))</f>
        <v/>
      </c>
      <c r="E153" s="407"/>
      <c r="F153" s="407"/>
      <c r="G153" s="407" t="str">
        <f>IF($C153="","",IF($C153="@",$G155,VLOOKUP($C153,登録データ!$A$3:$H$2500,3,FALSE)))</f>
        <v/>
      </c>
      <c r="H153" s="407"/>
      <c r="I153" s="407"/>
      <c r="J153" s="407" t="str">
        <f>IF($C153="","",IF($C153="@",$J155,VLOOKUP($C153,登録データ!$A$3:$H$2500,7,FALSE)))</f>
        <v/>
      </c>
      <c r="K153" s="407"/>
      <c r="L153" s="407" t="str">
        <f>IF($C153="","",IF($C153="@",$L155,VLOOKUP($C153,登録データ!$A$3:$H$2500,4,FALSE)))</f>
        <v/>
      </c>
      <c r="M153" s="407"/>
      <c r="N153" s="407"/>
      <c r="O153" s="52" t="s">
        <v>3697</v>
      </c>
      <c r="P153" s="149"/>
      <c r="Q153" s="53"/>
      <c r="R153" s="156" t="str">
        <f t="shared" si="338"/>
        <v/>
      </c>
      <c r="S153" s="150"/>
      <c r="T153" s="156" t="str">
        <f t="shared" ref="T153:T216" si="348">IF($P153="","",IF(P153="七種競技","",IF(OR(RIGHT($P153,1)="m",RIGHT($P153,1)="H",RIGHT($P153,1)="C"),"秒","m")))</f>
        <v/>
      </c>
      <c r="U153" s="53"/>
      <c r="V153" s="364"/>
      <c r="W153" s="365"/>
      <c r="X153" s="365"/>
      <c r="Y153" s="366"/>
      <c r="Z153" s="367"/>
      <c r="AA153" s="367"/>
      <c r="AB153" s="367"/>
      <c r="AC153" s="378"/>
      <c r="AD153" s="369"/>
      <c r="AH153" s="38"/>
      <c r="AI153" s="267" t="str">
        <f>IF($C153="","",IF(LEFT($C153,1)="@",0,IF(VLOOKUP($C153,登録データ!$A$3:$V$2500,22,FALSE)=0,0,1)))</f>
        <v/>
      </c>
      <c r="AJ153" s="39" t="str">
        <f>IF($P153="","0",VLOOKUP($P153,登録データ!$Q$3:$R$21,2,FALSE))</f>
        <v>0</v>
      </c>
      <c r="AK153" s="39" t="str">
        <f t="shared" si="339"/>
        <v>00</v>
      </c>
      <c r="AL153" s="39" t="str">
        <f t="shared" si="340"/>
        <v/>
      </c>
      <c r="AM153" s="39" t="str">
        <f t="shared" si="345"/>
        <v>000000</v>
      </c>
      <c r="AN153" s="39" t="str">
        <f t="shared" si="346"/>
        <v/>
      </c>
      <c r="AO153" s="39" t="str">
        <f t="shared" si="347"/>
        <v/>
      </c>
      <c r="AP153" s="267" t="str">
        <f t="shared" ref="AP153" si="349">IF($C153="","",IF($C153="@",0,IF($C153&gt;1500,0,1)))</f>
        <v/>
      </c>
      <c r="AQ153" s="43" t="str">
        <f t="shared" si="342"/>
        <v/>
      </c>
      <c r="AR153" s="267" t="str">
        <f t="shared" ref="AR153" si="350">IF($C153="","",IF($C153="@",0,IF(COUNTIF($C$21:$C$620,$C153)=1,0,1)))</f>
        <v/>
      </c>
      <c r="AS153" s="267" t="str">
        <f t="shared" ref="AS153" si="351">IF($L153="","",IF(OR($L153="東京都",$L153="北海道",$L153="大阪府",$L153="京都府",RIGHT($L153,1)="県"),0,1))</f>
        <v/>
      </c>
      <c r="AT153" s="202" t="str">
        <f>IF($AC153="","",COUNTA($AC$21:$AC153))</f>
        <v/>
      </c>
      <c r="AU153" s="199" t="str">
        <f>IF($C153="","",IF($AT153="","",IF($C153="@",CONCATENATE("@",$D155),$C153)))</f>
        <v/>
      </c>
      <c r="AV153" s="199" t="str">
        <f>IF(LEFT($AU153,1)="@",$D155,"")</f>
        <v/>
      </c>
      <c r="AW153" s="199" t="str">
        <f>IF(LEFT($AU153,1)="@",$G155,"")</f>
        <v/>
      </c>
      <c r="AX153" s="199" t="str">
        <f>IF(LEFT($AU153,1)="@",$J155,"")</f>
        <v/>
      </c>
      <c r="AY153" s="199" t="str">
        <f>IF(LEFT($AU153,1)="@",$L155,"")</f>
        <v/>
      </c>
      <c r="AZ153" s="39"/>
      <c r="BA153" s="39"/>
      <c r="BB153" s="39"/>
      <c r="BC153" s="39"/>
      <c r="BD153" s="39"/>
      <c r="BE153" s="39"/>
      <c r="BG153" s="202" t="str">
        <f>IF($AD153="","",COUNTA($AD$21:$AD153))</f>
        <v/>
      </c>
      <c r="BH153" s="199" t="str">
        <f>IF($C153="","",IF($BG153="","",IF($C153="@",CONCATENATE("@",$D155),$C153)))</f>
        <v/>
      </c>
      <c r="BI153" s="199" t="str">
        <f>IF(LEFT($BH153,1)="@",$D155,"")</f>
        <v/>
      </c>
      <c r="BJ153" s="199" t="str">
        <f>IF(LEFT($BH153,1)="@",$G155,"")</f>
        <v/>
      </c>
      <c r="BK153" s="199" t="str">
        <f>IF(LEFT($BH153,1)="@",$J155,"")</f>
        <v/>
      </c>
      <c r="BL153" s="199" t="str">
        <f>IF(LEFT($BH153,1)="@",$L155,"")</f>
        <v/>
      </c>
      <c r="BM153" s="39"/>
      <c r="BN153" s="39"/>
      <c r="BO153" s="39"/>
      <c r="BP153" s="39"/>
      <c r="BQ153" s="39"/>
      <c r="BT153" s="38" t="str">
        <f>IF($P153="七種競技",COUNTIF($P$21:$P153,"七種競技"),"")</f>
        <v/>
      </c>
      <c r="BU153" s="39" t="str">
        <f t="shared" ca="1" si="332"/>
        <v/>
      </c>
      <c r="BV153" s="39" t="str">
        <f t="shared" ca="1" si="333"/>
        <v/>
      </c>
      <c r="BW153" s="39" t="str">
        <f t="shared" ca="1" si="334"/>
        <v/>
      </c>
      <c r="BX153" s="39" t="str">
        <f t="shared" ca="1" si="335"/>
        <v/>
      </c>
      <c r="BY153" s="39" t="str">
        <f t="shared" ca="1" si="336"/>
        <v/>
      </c>
      <c r="BZ153" s="39"/>
      <c r="CA153" s="39"/>
      <c r="CB153" s="39"/>
      <c r="CC153" s="39"/>
      <c r="CE153" s="86"/>
      <c r="CF153" s="43" t="str">
        <f t="shared" si="337"/>
        <v/>
      </c>
    </row>
    <row r="154" spans="2:84">
      <c r="B154" s="277"/>
      <c r="C154" s="280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138" t="s">
        <v>3698</v>
      </c>
      <c r="P154" s="136"/>
      <c r="Q154" s="144"/>
      <c r="R154" s="157" t="str">
        <f t="shared" si="338"/>
        <v/>
      </c>
      <c r="S154" s="151"/>
      <c r="T154" s="157" t="str">
        <f t="shared" si="348"/>
        <v/>
      </c>
      <c r="U154" s="144"/>
      <c r="V154" s="246"/>
      <c r="W154" s="372"/>
      <c r="X154" s="372"/>
      <c r="Y154" s="280"/>
      <c r="Z154" s="373"/>
      <c r="AA154" s="373"/>
      <c r="AB154" s="373"/>
      <c r="AC154" s="244"/>
      <c r="AD154" s="370"/>
      <c r="AH154" s="38"/>
      <c r="AI154" s="267"/>
      <c r="AJ154" s="39" t="str">
        <f>IF($P154="","0",VLOOKUP($P154,登録データ!$Q$3:$R$21,2,FALSE))</f>
        <v>0</v>
      </c>
      <c r="AK154" s="39" t="str">
        <f t="shared" si="339"/>
        <v>00</v>
      </c>
      <c r="AL154" s="39" t="str">
        <f t="shared" si="340"/>
        <v/>
      </c>
      <c r="AM154" s="39" t="str">
        <f t="shared" si="345"/>
        <v>000000</v>
      </c>
      <c r="AN154" s="39" t="str">
        <f t="shared" si="346"/>
        <v/>
      </c>
      <c r="AO154" s="39" t="str">
        <f t="shared" si="347"/>
        <v/>
      </c>
      <c r="AP154" s="267"/>
      <c r="AQ154" s="43" t="str">
        <f t="shared" si="342"/>
        <v/>
      </c>
      <c r="AR154" s="267"/>
      <c r="AS154" s="267"/>
      <c r="AT154" s="350"/>
      <c r="AU154" s="200"/>
      <c r="AV154" s="199"/>
      <c r="AW154" s="199"/>
      <c r="AX154" s="199"/>
      <c r="AY154" s="199"/>
      <c r="AZ154" s="39"/>
      <c r="BA154" s="39"/>
      <c r="BB154" s="39"/>
      <c r="BC154" s="39"/>
      <c r="BD154" s="39"/>
      <c r="BE154" s="39"/>
      <c r="BG154" s="350"/>
      <c r="BH154" s="200"/>
      <c r="BI154" s="199"/>
      <c r="BJ154" s="199"/>
      <c r="BK154" s="199"/>
      <c r="BL154" s="199"/>
      <c r="BM154" s="39"/>
      <c r="BN154" s="39"/>
      <c r="BO154" s="39"/>
      <c r="BP154" s="39"/>
      <c r="BQ154" s="39"/>
      <c r="BT154" s="38" t="str">
        <f>IF($P154="七種競技",COUNTIF($P$21:$P154,"七種競技"),"")</f>
        <v/>
      </c>
      <c r="BU154" s="39" t="str">
        <f t="shared" ca="1" si="332"/>
        <v/>
      </c>
      <c r="BV154" s="39" t="str">
        <f t="shared" ca="1" si="333"/>
        <v/>
      </c>
      <c r="BW154" s="39" t="str">
        <f t="shared" ca="1" si="334"/>
        <v/>
      </c>
      <c r="BX154" s="39" t="str">
        <f t="shared" ca="1" si="335"/>
        <v/>
      </c>
      <c r="BY154" s="39" t="str">
        <f t="shared" ca="1" si="336"/>
        <v/>
      </c>
      <c r="BZ154" s="39"/>
      <c r="CA154" s="39"/>
      <c r="CB154" s="39"/>
      <c r="CC154" s="39"/>
      <c r="CE154" s="86"/>
      <c r="CF154" s="43" t="str">
        <f t="shared" si="337"/>
        <v/>
      </c>
    </row>
    <row r="155" spans="2:84" ht="14.25" thickBot="1">
      <c r="B155" s="278"/>
      <c r="C155" s="67" t="s">
        <v>3696</v>
      </c>
      <c r="D155" s="283"/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  <c r="O155" s="67" t="s">
        <v>3738</v>
      </c>
      <c r="P155" s="139"/>
      <c r="Q155" s="146"/>
      <c r="R155" s="160" t="str">
        <f t="shared" si="338"/>
        <v/>
      </c>
      <c r="S155" s="152"/>
      <c r="T155" s="160" t="str">
        <f t="shared" si="348"/>
        <v/>
      </c>
      <c r="U155" s="146"/>
      <c r="V155" s="249"/>
      <c r="W155" s="374"/>
      <c r="X155" s="374"/>
      <c r="Y155" s="283"/>
      <c r="Z155" s="375"/>
      <c r="AA155" s="375"/>
      <c r="AB155" s="375"/>
      <c r="AC155" s="245"/>
      <c r="AD155" s="371"/>
      <c r="AH155" s="38"/>
      <c r="AI155" s="267"/>
      <c r="AJ155" s="39" t="str">
        <f>IF($P155="","0",VLOOKUP($P155,登録データ!$Q$3:$R$21,2,FALSE))</f>
        <v>0</v>
      </c>
      <c r="AK155" s="39" t="str">
        <f t="shared" si="339"/>
        <v>00</v>
      </c>
      <c r="AL155" s="39" t="str">
        <f t="shared" si="340"/>
        <v/>
      </c>
      <c r="AM155" s="39" t="str">
        <f t="shared" si="345"/>
        <v>000000</v>
      </c>
      <c r="AN155" s="39" t="str">
        <f t="shared" si="346"/>
        <v/>
      </c>
      <c r="AO155" s="39" t="str">
        <f t="shared" si="347"/>
        <v/>
      </c>
      <c r="AP155" s="267"/>
      <c r="AQ155" s="43" t="str">
        <f t="shared" si="342"/>
        <v/>
      </c>
      <c r="AR155" s="267"/>
      <c r="AS155" s="267"/>
      <c r="AT155" s="350"/>
      <c r="AU155" s="200"/>
      <c r="AV155" s="199"/>
      <c r="AW155" s="199"/>
      <c r="AX155" s="199"/>
      <c r="AY155" s="199"/>
      <c r="AZ155" s="39"/>
      <c r="BA155" s="39"/>
      <c r="BB155" s="39"/>
      <c r="BC155" s="39"/>
      <c r="BD155" s="39"/>
      <c r="BE155" s="39"/>
      <c r="BG155" s="350"/>
      <c r="BH155" s="200"/>
      <c r="BI155" s="199"/>
      <c r="BJ155" s="199"/>
      <c r="BK155" s="199"/>
      <c r="BL155" s="199"/>
      <c r="BM155" s="39"/>
      <c r="BN155" s="39"/>
      <c r="BO155" s="39"/>
      <c r="BP155" s="39"/>
      <c r="BQ155" s="39"/>
      <c r="BT155" s="38" t="str">
        <f>IF($P155="七種競技",COUNTIF($P$21:$P155,"七種競技"),"")</f>
        <v/>
      </c>
      <c r="BU155" s="39" t="str">
        <f t="shared" ca="1" si="332"/>
        <v/>
      </c>
      <c r="BV155" s="39" t="str">
        <f t="shared" ca="1" si="333"/>
        <v/>
      </c>
      <c r="BW155" s="39" t="str">
        <f t="shared" ca="1" si="334"/>
        <v/>
      </c>
      <c r="BX155" s="39" t="str">
        <f t="shared" ca="1" si="335"/>
        <v/>
      </c>
      <c r="BY155" s="39" t="str">
        <f t="shared" ca="1" si="336"/>
        <v/>
      </c>
      <c r="BZ155" s="39"/>
      <c r="CA155" s="39"/>
      <c r="CB155" s="39"/>
      <c r="CC155" s="39"/>
      <c r="CE155" s="86"/>
      <c r="CF155" s="43" t="str">
        <f t="shared" si="337"/>
        <v/>
      </c>
    </row>
    <row r="156" spans="2:84" ht="14.25" thickTop="1">
      <c r="B156" s="405">
        <v>46</v>
      </c>
      <c r="C156" s="366"/>
      <c r="D156" s="407" t="str">
        <f>IF($C156="","",IF($C156="@",$D158,VLOOKUP($C156,登録データ!$A$3:$H$2500,2,FALSE)))</f>
        <v/>
      </c>
      <c r="E156" s="407"/>
      <c r="F156" s="407"/>
      <c r="G156" s="407" t="str">
        <f>IF($C156="","",IF($C156="@",$G158,VLOOKUP($C156,登録データ!$A$3:$H$2500,3,FALSE)))</f>
        <v/>
      </c>
      <c r="H156" s="407"/>
      <c r="I156" s="407"/>
      <c r="J156" s="407" t="str">
        <f>IF($C156="","",IF($C156="@",$J158,VLOOKUP($C156,登録データ!$A$3:$H$2500,7,FALSE)))</f>
        <v/>
      </c>
      <c r="K156" s="407"/>
      <c r="L156" s="407" t="str">
        <f>IF($C156="","",IF($C156="@",$L158,VLOOKUP($C156,登録データ!$A$3:$H$2500,4,FALSE)))</f>
        <v/>
      </c>
      <c r="M156" s="407"/>
      <c r="N156" s="407"/>
      <c r="O156" s="52" t="s">
        <v>3697</v>
      </c>
      <c r="P156" s="149"/>
      <c r="Q156" s="53"/>
      <c r="R156" s="156" t="str">
        <f t="shared" si="338"/>
        <v/>
      </c>
      <c r="S156" s="150"/>
      <c r="T156" s="156" t="str">
        <f t="shared" si="348"/>
        <v/>
      </c>
      <c r="U156" s="53"/>
      <c r="V156" s="364"/>
      <c r="W156" s="365"/>
      <c r="X156" s="365"/>
      <c r="Y156" s="366"/>
      <c r="Z156" s="367"/>
      <c r="AA156" s="367"/>
      <c r="AB156" s="367"/>
      <c r="AC156" s="378"/>
      <c r="AD156" s="369"/>
      <c r="AH156" s="38"/>
      <c r="AI156" s="267" t="str">
        <f>IF($C156="","",IF(LEFT($C156,1)="@",0,IF(VLOOKUP($C156,登録データ!$A$3:$V$2500,22,FALSE)=0,0,1)))</f>
        <v/>
      </c>
      <c r="AJ156" s="39" t="str">
        <f>IF($P156="","0",VLOOKUP($P156,登録データ!$Q$3:$R$21,2,FALSE))</f>
        <v>0</v>
      </c>
      <c r="AK156" s="39" t="str">
        <f t="shared" si="339"/>
        <v>00</v>
      </c>
      <c r="AL156" s="39" t="str">
        <f t="shared" si="340"/>
        <v/>
      </c>
      <c r="AM156" s="39" t="str">
        <f t="shared" si="345"/>
        <v>000000</v>
      </c>
      <c r="AN156" s="39" t="str">
        <f t="shared" si="346"/>
        <v/>
      </c>
      <c r="AO156" s="39" t="str">
        <f t="shared" si="347"/>
        <v/>
      </c>
      <c r="AP156" s="267" t="str">
        <f t="shared" ref="AP156" si="352">IF($C156="","",IF($C156="@",0,IF($C156&gt;1500,0,1)))</f>
        <v/>
      </c>
      <c r="AQ156" s="43" t="str">
        <f t="shared" si="342"/>
        <v/>
      </c>
      <c r="AR156" s="267" t="str">
        <f t="shared" ref="AR156" si="353">IF($C156="","",IF($C156="@",0,IF(COUNTIF($C$21:$C$620,$C156)=1,0,1)))</f>
        <v/>
      </c>
      <c r="AS156" s="267" t="str">
        <f t="shared" ref="AS156" si="354">IF($L156="","",IF(OR($L156="東京都",$L156="北海道",$L156="大阪府",$L156="京都府",RIGHT($L156,1)="県"),0,1))</f>
        <v/>
      </c>
      <c r="AT156" s="202" t="str">
        <f>IF($AC156="","",COUNTA($AC$21:$AC156))</f>
        <v/>
      </c>
      <c r="AU156" s="199" t="str">
        <f>IF($C156="","",IF($AT156="","",IF($C156="@",CONCATENATE("@",$D158),$C156)))</f>
        <v/>
      </c>
      <c r="AV156" s="199" t="str">
        <f>IF(LEFT($AU156,1)="@",$D158,"")</f>
        <v/>
      </c>
      <c r="AW156" s="199" t="str">
        <f>IF(LEFT($AU156,1)="@",$G158,"")</f>
        <v/>
      </c>
      <c r="AX156" s="199" t="str">
        <f>IF(LEFT($AU156,1)="@",$J158,"")</f>
        <v/>
      </c>
      <c r="AY156" s="199" t="str">
        <f>IF(LEFT($AU156,1)="@",$L158,"")</f>
        <v/>
      </c>
      <c r="AZ156" s="39"/>
      <c r="BA156" s="39"/>
      <c r="BB156" s="39"/>
      <c r="BC156" s="39"/>
      <c r="BD156" s="39"/>
      <c r="BE156" s="39"/>
      <c r="BG156" s="202" t="str">
        <f>IF($AD156="","",COUNTA($AD$21:$AD156))</f>
        <v/>
      </c>
      <c r="BH156" s="199" t="str">
        <f>IF($C156="","",IF($BG156="","",IF($C156="@",CONCATENATE("@",$D158),$C156)))</f>
        <v/>
      </c>
      <c r="BI156" s="199" t="str">
        <f>IF(LEFT($BH156,1)="@",$D158,"")</f>
        <v/>
      </c>
      <c r="BJ156" s="199" t="str">
        <f>IF(LEFT($BH156,1)="@",$G158,"")</f>
        <v/>
      </c>
      <c r="BK156" s="199" t="str">
        <f>IF(LEFT($BH156,1)="@",$J158,"")</f>
        <v/>
      </c>
      <c r="BL156" s="199" t="str">
        <f>IF(LEFT($BH156,1)="@",$L158,"")</f>
        <v/>
      </c>
      <c r="BM156" s="39"/>
      <c r="BN156" s="39"/>
      <c r="BO156" s="39"/>
      <c r="BP156" s="39"/>
      <c r="BQ156" s="39"/>
      <c r="BT156" s="38" t="str">
        <f>IF($P156="七種競技",COUNTIF($P$21:$P156,"七種競技"),"")</f>
        <v/>
      </c>
      <c r="BU156" s="39" t="str">
        <f t="shared" ca="1" si="332"/>
        <v/>
      </c>
      <c r="BV156" s="39" t="str">
        <f t="shared" ca="1" si="333"/>
        <v/>
      </c>
      <c r="BW156" s="39" t="str">
        <f t="shared" ca="1" si="334"/>
        <v/>
      </c>
      <c r="BX156" s="39" t="str">
        <f t="shared" ca="1" si="335"/>
        <v/>
      </c>
      <c r="BY156" s="39" t="str">
        <f t="shared" ca="1" si="336"/>
        <v/>
      </c>
      <c r="BZ156" s="39"/>
      <c r="CA156" s="39"/>
      <c r="CB156" s="39"/>
      <c r="CC156" s="39"/>
      <c r="CE156" s="86"/>
      <c r="CF156" s="43" t="str">
        <f t="shared" si="337"/>
        <v/>
      </c>
    </row>
    <row r="157" spans="2:84">
      <c r="B157" s="277"/>
      <c r="C157" s="280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138" t="s">
        <v>3698</v>
      </c>
      <c r="P157" s="136"/>
      <c r="Q157" s="144"/>
      <c r="R157" s="157" t="str">
        <f t="shared" si="338"/>
        <v/>
      </c>
      <c r="S157" s="151"/>
      <c r="T157" s="157" t="str">
        <f t="shared" si="348"/>
        <v/>
      </c>
      <c r="U157" s="144"/>
      <c r="V157" s="246"/>
      <c r="W157" s="372"/>
      <c r="X157" s="372"/>
      <c r="Y157" s="280"/>
      <c r="Z157" s="373"/>
      <c r="AA157" s="373"/>
      <c r="AB157" s="373"/>
      <c r="AC157" s="244"/>
      <c r="AD157" s="370"/>
      <c r="AH157" s="38"/>
      <c r="AI157" s="267"/>
      <c r="AJ157" s="39" t="str">
        <f>IF($P157="","0",VLOOKUP($P157,登録データ!$Q$3:$R$21,2,FALSE))</f>
        <v>0</v>
      </c>
      <c r="AK157" s="39" t="str">
        <f t="shared" si="339"/>
        <v>00</v>
      </c>
      <c r="AL157" s="39" t="str">
        <f t="shared" si="340"/>
        <v/>
      </c>
      <c r="AM157" s="39" t="str">
        <f t="shared" si="345"/>
        <v>000000</v>
      </c>
      <c r="AN157" s="39" t="str">
        <f t="shared" si="346"/>
        <v/>
      </c>
      <c r="AO157" s="39" t="str">
        <f t="shared" si="347"/>
        <v/>
      </c>
      <c r="AP157" s="267"/>
      <c r="AQ157" s="43" t="str">
        <f t="shared" si="342"/>
        <v/>
      </c>
      <c r="AR157" s="267"/>
      <c r="AS157" s="267"/>
      <c r="AT157" s="350"/>
      <c r="AU157" s="200"/>
      <c r="AV157" s="199"/>
      <c r="AW157" s="199"/>
      <c r="AX157" s="199"/>
      <c r="AY157" s="199"/>
      <c r="AZ157" s="39"/>
      <c r="BA157" s="39"/>
      <c r="BB157" s="39"/>
      <c r="BC157" s="39"/>
      <c r="BD157" s="39"/>
      <c r="BE157" s="39"/>
      <c r="BG157" s="350"/>
      <c r="BH157" s="200"/>
      <c r="BI157" s="199"/>
      <c r="BJ157" s="199"/>
      <c r="BK157" s="199"/>
      <c r="BL157" s="199"/>
      <c r="BM157" s="39"/>
      <c r="BN157" s="39"/>
      <c r="BO157" s="39"/>
      <c r="BP157" s="39"/>
      <c r="BQ157" s="39"/>
      <c r="BT157" s="38" t="str">
        <f>IF($P157="七種競技",COUNTIF($P$21:$P157,"七種競技"),"")</f>
        <v/>
      </c>
      <c r="BU157" s="39" t="str">
        <f t="shared" ca="1" si="332"/>
        <v/>
      </c>
      <c r="BV157" s="39" t="str">
        <f t="shared" ca="1" si="333"/>
        <v/>
      </c>
      <c r="BW157" s="39" t="str">
        <f t="shared" ca="1" si="334"/>
        <v/>
      </c>
      <c r="BX157" s="39" t="str">
        <f t="shared" ca="1" si="335"/>
        <v/>
      </c>
      <c r="BY157" s="39" t="str">
        <f t="shared" ca="1" si="336"/>
        <v/>
      </c>
      <c r="BZ157" s="39"/>
      <c r="CA157" s="39"/>
      <c r="CB157" s="39"/>
      <c r="CC157" s="39"/>
      <c r="CE157" s="86"/>
      <c r="CF157" s="43" t="str">
        <f t="shared" si="337"/>
        <v/>
      </c>
    </row>
    <row r="158" spans="2:84" ht="14.25" thickBot="1">
      <c r="B158" s="278"/>
      <c r="C158" s="67" t="s">
        <v>3696</v>
      </c>
      <c r="D158" s="283"/>
      <c r="E158" s="283"/>
      <c r="F158" s="283"/>
      <c r="G158" s="283"/>
      <c r="H158" s="283"/>
      <c r="I158" s="283"/>
      <c r="J158" s="283"/>
      <c r="K158" s="283"/>
      <c r="L158" s="283"/>
      <c r="M158" s="283"/>
      <c r="N158" s="283"/>
      <c r="O158" s="67" t="s">
        <v>3738</v>
      </c>
      <c r="P158" s="139"/>
      <c r="Q158" s="146"/>
      <c r="R158" s="160" t="str">
        <f t="shared" si="338"/>
        <v/>
      </c>
      <c r="S158" s="152"/>
      <c r="T158" s="160" t="str">
        <f t="shared" si="348"/>
        <v/>
      </c>
      <c r="U158" s="146"/>
      <c r="V158" s="249"/>
      <c r="W158" s="374"/>
      <c r="X158" s="374"/>
      <c r="Y158" s="283"/>
      <c r="Z158" s="375"/>
      <c r="AA158" s="375"/>
      <c r="AB158" s="375"/>
      <c r="AC158" s="245"/>
      <c r="AD158" s="371"/>
      <c r="AH158" s="38"/>
      <c r="AI158" s="267"/>
      <c r="AJ158" s="39" t="str">
        <f>IF($P158="","0",VLOOKUP($P158,登録データ!$Q$3:$R$21,2,FALSE))</f>
        <v>0</v>
      </c>
      <c r="AK158" s="39" t="str">
        <f t="shared" si="339"/>
        <v>00</v>
      </c>
      <c r="AL158" s="39" t="str">
        <f t="shared" si="340"/>
        <v/>
      </c>
      <c r="AM158" s="39" t="str">
        <f t="shared" si="345"/>
        <v>000000</v>
      </c>
      <c r="AN158" s="39" t="str">
        <f t="shared" si="346"/>
        <v/>
      </c>
      <c r="AO158" s="39" t="str">
        <f t="shared" si="347"/>
        <v/>
      </c>
      <c r="AP158" s="267"/>
      <c r="AQ158" s="43" t="str">
        <f t="shared" si="342"/>
        <v/>
      </c>
      <c r="AR158" s="267"/>
      <c r="AS158" s="267"/>
      <c r="AT158" s="350"/>
      <c r="AU158" s="200"/>
      <c r="AV158" s="199"/>
      <c r="AW158" s="199"/>
      <c r="AX158" s="199"/>
      <c r="AY158" s="199"/>
      <c r="AZ158" s="39"/>
      <c r="BA158" s="39"/>
      <c r="BB158" s="39"/>
      <c r="BC158" s="39"/>
      <c r="BD158" s="39"/>
      <c r="BE158" s="39"/>
      <c r="BG158" s="350"/>
      <c r="BH158" s="200"/>
      <c r="BI158" s="199"/>
      <c r="BJ158" s="199"/>
      <c r="BK158" s="199"/>
      <c r="BL158" s="199"/>
      <c r="BM158" s="39"/>
      <c r="BN158" s="39"/>
      <c r="BO158" s="39"/>
      <c r="BP158" s="39"/>
      <c r="BQ158" s="39"/>
      <c r="BT158" s="38" t="str">
        <f>IF($P158="七種競技",COUNTIF($P$21:$P158,"七種競技"),"")</f>
        <v/>
      </c>
      <c r="BU158" s="39" t="str">
        <f t="shared" ca="1" si="332"/>
        <v/>
      </c>
      <c r="BV158" s="39" t="str">
        <f t="shared" ca="1" si="333"/>
        <v/>
      </c>
      <c r="BW158" s="39" t="str">
        <f t="shared" ca="1" si="334"/>
        <v/>
      </c>
      <c r="BX158" s="39" t="str">
        <f t="shared" ca="1" si="335"/>
        <v/>
      </c>
      <c r="BY158" s="39" t="str">
        <f t="shared" ca="1" si="336"/>
        <v/>
      </c>
      <c r="BZ158" s="39"/>
      <c r="CA158" s="39"/>
      <c r="CB158" s="39"/>
      <c r="CC158" s="39"/>
      <c r="CE158" s="86"/>
      <c r="CF158" s="43" t="str">
        <f t="shared" si="337"/>
        <v/>
      </c>
    </row>
    <row r="159" spans="2:84" ht="14.25" thickTop="1">
      <c r="B159" s="405">
        <v>47</v>
      </c>
      <c r="C159" s="366"/>
      <c r="D159" s="407" t="str">
        <f>IF($C159="","",IF($C159="@",$D161,VLOOKUP($C159,登録データ!$A$3:$H$2500,2,FALSE)))</f>
        <v/>
      </c>
      <c r="E159" s="407"/>
      <c r="F159" s="407"/>
      <c r="G159" s="407" t="str">
        <f>IF($C159="","",IF($C159="@",$G161,VLOOKUP($C159,登録データ!$A$3:$H$2500,3,FALSE)))</f>
        <v/>
      </c>
      <c r="H159" s="407"/>
      <c r="I159" s="407"/>
      <c r="J159" s="407" t="str">
        <f>IF($C159="","",IF($C159="@",$J161,VLOOKUP($C159,登録データ!$A$3:$H$2500,7,FALSE)))</f>
        <v/>
      </c>
      <c r="K159" s="407"/>
      <c r="L159" s="407" t="str">
        <f>IF($C159="","",IF($C159="@",$L161,VLOOKUP($C159,登録データ!$A$3:$H$2500,4,FALSE)))</f>
        <v/>
      </c>
      <c r="M159" s="407"/>
      <c r="N159" s="407"/>
      <c r="O159" s="52" t="s">
        <v>3697</v>
      </c>
      <c r="P159" s="149"/>
      <c r="Q159" s="53"/>
      <c r="R159" s="156" t="str">
        <f t="shared" si="338"/>
        <v/>
      </c>
      <c r="S159" s="150"/>
      <c r="T159" s="156" t="str">
        <f t="shared" si="348"/>
        <v/>
      </c>
      <c r="U159" s="53"/>
      <c r="V159" s="364"/>
      <c r="W159" s="365"/>
      <c r="X159" s="365"/>
      <c r="Y159" s="366"/>
      <c r="Z159" s="367"/>
      <c r="AA159" s="367"/>
      <c r="AB159" s="367"/>
      <c r="AC159" s="378"/>
      <c r="AD159" s="369"/>
      <c r="AH159" s="38"/>
      <c r="AI159" s="267" t="str">
        <f>IF($C159="","",IF(LEFT($C159,1)="@",0,IF(VLOOKUP($C159,登録データ!$A$3:$V$2500,22,FALSE)=0,0,1)))</f>
        <v/>
      </c>
      <c r="AJ159" s="39" t="str">
        <f>IF($P159="","0",VLOOKUP($P159,登録データ!$Q$3:$R$21,2,FALSE))</f>
        <v>0</v>
      </c>
      <c r="AK159" s="39" t="str">
        <f t="shared" si="339"/>
        <v>00</v>
      </c>
      <c r="AL159" s="39" t="str">
        <f t="shared" si="340"/>
        <v/>
      </c>
      <c r="AM159" s="39" t="str">
        <f t="shared" si="345"/>
        <v>000000</v>
      </c>
      <c r="AN159" s="39" t="str">
        <f t="shared" si="346"/>
        <v/>
      </c>
      <c r="AO159" s="39" t="str">
        <f t="shared" si="347"/>
        <v/>
      </c>
      <c r="AP159" s="267" t="str">
        <f t="shared" ref="AP159" si="355">IF($C159="","",IF($C159="@",0,IF($C159&gt;1500,0,1)))</f>
        <v/>
      </c>
      <c r="AQ159" s="43" t="str">
        <f t="shared" si="342"/>
        <v/>
      </c>
      <c r="AR159" s="267" t="str">
        <f t="shared" ref="AR159" si="356">IF($C159="","",IF($C159="@",0,IF(COUNTIF($C$21:$C$620,$C159)=1,0,1)))</f>
        <v/>
      </c>
      <c r="AS159" s="267" t="str">
        <f t="shared" ref="AS159" si="357">IF($L159="","",IF(OR($L159="東京都",$L159="北海道",$L159="大阪府",$L159="京都府",RIGHT($L159,1)="県"),0,1))</f>
        <v/>
      </c>
      <c r="AT159" s="202" t="str">
        <f>IF($AC159="","",COUNTA($AC$21:$AC159))</f>
        <v/>
      </c>
      <c r="AU159" s="199" t="str">
        <f>IF($C159="","",IF($AT159="","",IF($C159="@",CONCATENATE("@",$D161),$C159)))</f>
        <v/>
      </c>
      <c r="AV159" s="199" t="str">
        <f>IF(LEFT($AU159,1)="@",$D161,"")</f>
        <v/>
      </c>
      <c r="AW159" s="199" t="str">
        <f>IF(LEFT($AU159,1)="@",$G161,"")</f>
        <v/>
      </c>
      <c r="AX159" s="199" t="str">
        <f>IF(LEFT($AU159,1)="@",$J161,"")</f>
        <v/>
      </c>
      <c r="AY159" s="199" t="str">
        <f>IF(LEFT($AU159,1)="@",$L161,"")</f>
        <v/>
      </c>
      <c r="AZ159" s="39"/>
      <c r="BA159" s="39"/>
      <c r="BB159" s="39"/>
      <c r="BC159" s="39"/>
      <c r="BD159" s="39"/>
      <c r="BE159" s="39"/>
      <c r="BG159" s="202" t="str">
        <f>IF($AD159="","",COUNTA($AD$21:$AD159))</f>
        <v/>
      </c>
      <c r="BH159" s="199" t="str">
        <f>IF($C159="","",IF($BG159="","",IF($C159="@",CONCATENATE("@",$D161),$C159)))</f>
        <v/>
      </c>
      <c r="BI159" s="199" t="str">
        <f>IF(LEFT($BH159,1)="@",$D161,"")</f>
        <v/>
      </c>
      <c r="BJ159" s="199" t="str">
        <f>IF(LEFT($BH159,1)="@",$G161,"")</f>
        <v/>
      </c>
      <c r="BK159" s="199" t="str">
        <f>IF(LEFT($BH159,1)="@",$J161,"")</f>
        <v/>
      </c>
      <c r="BL159" s="199" t="str">
        <f>IF(LEFT($BH159,1)="@",$L161,"")</f>
        <v/>
      </c>
      <c r="BM159" s="39"/>
      <c r="BN159" s="39"/>
      <c r="BO159" s="39"/>
      <c r="BP159" s="39"/>
      <c r="BQ159" s="39"/>
      <c r="BT159" s="38" t="str">
        <f>IF($P159="七種競技",COUNTIF($P$21:$P159,"七種競技"),"")</f>
        <v/>
      </c>
      <c r="BU159" s="39" t="str">
        <f t="shared" ca="1" si="332"/>
        <v/>
      </c>
      <c r="BV159" s="39" t="str">
        <f t="shared" ca="1" si="333"/>
        <v/>
      </c>
      <c r="BW159" s="39" t="str">
        <f t="shared" ca="1" si="334"/>
        <v/>
      </c>
      <c r="BX159" s="39" t="str">
        <f t="shared" ca="1" si="335"/>
        <v/>
      </c>
      <c r="BY159" s="39" t="str">
        <f t="shared" ca="1" si="336"/>
        <v/>
      </c>
      <c r="BZ159" s="39"/>
      <c r="CA159" s="39"/>
      <c r="CB159" s="39"/>
      <c r="CC159" s="39"/>
      <c r="CE159" s="86"/>
      <c r="CF159" s="43" t="str">
        <f t="shared" si="337"/>
        <v/>
      </c>
    </row>
    <row r="160" spans="2:84">
      <c r="B160" s="277"/>
      <c r="C160" s="280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138" t="s">
        <v>3698</v>
      </c>
      <c r="P160" s="136"/>
      <c r="Q160" s="144"/>
      <c r="R160" s="157" t="str">
        <f t="shared" si="338"/>
        <v/>
      </c>
      <c r="S160" s="151"/>
      <c r="T160" s="157" t="str">
        <f t="shared" si="348"/>
        <v/>
      </c>
      <c r="U160" s="144"/>
      <c r="V160" s="246"/>
      <c r="W160" s="372"/>
      <c r="X160" s="372"/>
      <c r="Y160" s="280"/>
      <c r="Z160" s="373"/>
      <c r="AA160" s="373"/>
      <c r="AB160" s="373"/>
      <c r="AC160" s="244"/>
      <c r="AD160" s="370"/>
      <c r="AH160" s="38"/>
      <c r="AI160" s="267"/>
      <c r="AJ160" s="39" t="str">
        <f>IF($P160="","0",VLOOKUP($P160,登録データ!$Q$3:$R$21,2,FALSE))</f>
        <v>0</v>
      </c>
      <c r="AK160" s="39" t="str">
        <f t="shared" si="339"/>
        <v>00</v>
      </c>
      <c r="AL160" s="39" t="str">
        <f t="shared" si="340"/>
        <v/>
      </c>
      <c r="AM160" s="39" t="str">
        <f t="shared" si="345"/>
        <v>000000</v>
      </c>
      <c r="AN160" s="39" t="str">
        <f t="shared" si="346"/>
        <v/>
      </c>
      <c r="AO160" s="39" t="str">
        <f t="shared" si="347"/>
        <v/>
      </c>
      <c r="AP160" s="267"/>
      <c r="AQ160" s="43" t="str">
        <f t="shared" si="342"/>
        <v/>
      </c>
      <c r="AR160" s="267"/>
      <c r="AS160" s="267"/>
      <c r="AT160" s="350"/>
      <c r="AU160" s="200"/>
      <c r="AV160" s="199"/>
      <c r="AW160" s="199"/>
      <c r="AX160" s="199"/>
      <c r="AY160" s="199"/>
      <c r="AZ160" s="39"/>
      <c r="BA160" s="39"/>
      <c r="BB160" s="39"/>
      <c r="BC160" s="39"/>
      <c r="BD160" s="39"/>
      <c r="BE160" s="39"/>
      <c r="BG160" s="350"/>
      <c r="BH160" s="200"/>
      <c r="BI160" s="199"/>
      <c r="BJ160" s="199"/>
      <c r="BK160" s="199"/>
      <c r="BL160" s="199"/>
      <c r="BM160" s="39"/>
      <c r="BN160" s="39"/>
      <c r="BO160" s="39"/>
      <c r="BP160" s="39"/>
      <c r="BQ160" s="39"/>
      <c r="BT160" s="38" t="str">
        <f>IF($P160="七種競技",COUNTIF($P$21:$P160,"七種競技"),"")</f>
        <v/>
      </c>
      <c r="BU160" s="39" t="str">
        <f t="shared" ca="1" si="332"/>
        <v/>
      </c>
      <c r="BV160" s="39" t="str">
        <f t="shared" ca="1" si="333"/>
        <v/>
      </c>
      <c r="BW160" s="39" t="str">
        <f t="shared" ca="1" si="334"/>
        <v/>
      </c>
      <c r="BX160" s="39" t="str">
        <f t="shared" ca="1" si="335"/>
        <v/>
      </c>
      <c r="BY160" s="39" t="str">
        <f t="shared" ca="1" si="336"/>
        <v/>
      </c>
      <c r="BZ160" s="39"/>
      <c r="CA160" s="39"/>
      <c r="CB160" s="39"/>
      <c r="CC160" s="39"/>
      <c r="CE160" s="86"/>
      <c r="CF160" s="43" t="str">
        <f t="shared" si="337"/>
        <v/>
      </c>
    </row>
    <row r="161" spans="2:84" ht="14.25" thickBot="1">
      <c r="B161" s="278"/>
      <c r="C161" s="67" t="s">
        <v>3696</v>
      </c>
      <c r="D161" s="283"/>
      <c r="E161" s="283"/>
      <c r="F161" s="283"/>
      <c r="G161" s="283"/>
      <c r="H161" s="283"/>
      <c r="I161" s="283"/>
      <c r="J161" s="283"/>
      <c r="K161" s="283"/>
      <c r="L161" s="283"/>
      <c r="M161" s="283"/>
      <c r="N161" s="283"/>
      <c r="O161" s="67" t="s">
        <v>3738</v>
      </c>
      <c r="P161" s="139"/>
      <c r="Q161" s="146"/>
      <c r="R161" s="160" t="str">
        <f t="shared" si="338"/>
        <v/>
      </c>
      <c r="S161" s="152"/>
      <c r="T161" s="160" t="str">
        <f t="shared" si="348"/>
        <v/>
      </c>
      <c r="U161" s="146"/>
      <c r="V161" s="249"/>
      <c r="W161" s="374"/>
      <c r="X161" s="374"/>
      <c r="Y161" s="283"/>
      <c r="Z161" s="375"/>
      <c r="AA161" s="375"/>
      <c r="AB161" s="375"/>
      <c r="AC161" s="245"/>
      <c r="AD161" s="371"/>
      <c r="AH161" s="38"/>
      <c r="AI161" s="267"/>
      <c r="AJ161" s="39" t="str">
        <f>IF($P161="","0",VLOOKUP($P161,登録データ!$Q$3:$R$21,2,FALSE))</f>
        <v>0</v>
      </c>
      <c r="AK161" s="39" t="str">
        <f t="shared" si="339"/>
        <v>00</v>
      </c>
      <c r="AL161" s="39" t="str">
        <f t="shared" si="340"/>
        <v/>
      </c>
      <c r="AM161" s="39" t="str">
        <f t="shared" si="345"/>
        <v>000000</v>
      </c>
      <c r="AN161" s="39" t="str">
        <f t="shared" si="346"/>
        <v/>
      </c>
      <c r="AO161" s="39" t="str">
        <f t="shared" si="347"/>
        <v/>
      </c>
      <c r="AP161" s="267"/>
      <c r="AQ161" s="43" t="str">
        <f t="shared" si="342"/>
        <v/>
      </c>
      <c r="AR161" s="267"/>
      <c r="AS161" s="267"/>
      <c r="AT161" s="350"/>
      <c r="AU161" s="200"/>
      <c r="AV161" s="199"/>
      <c r="AW161" s="199"/>
      <c r="AX161" s="199"/>
      <c r="AY161" s="199"/>
      <c r="AZ161" s="39"/>
      <c r="BA161" s="39"/>
      <c r="BB161" s="39"/>
      <c r="BC161" s="39"/>
      <c r="BD161" s="39"/>
      <c r="BE161" s="39"/>
      <c r="BG161" s="350"/>
      <c r="BH161" s="200"/>
      <c r="BI161" s="199"/>
      <c r="BJ161" s="199"/>
      <c r="BK161" s="199"/>
      <c r="BL161" s="199"/>
      <c r="BM161" s="39"/>
      <c r="BN161" s="39"/>
      <c r="BO161" s="39"/>
      <c r="BP161" s="39"/>
      <c r="BQ161" s="39"/>
      <c r="BT161" s="38" t="str">
        <f>IF($P161="七種競技",COUNTIF($P$21:$P161,"七種競技"),"")</f>
        <v/>
      </c>
      <c r="BU161" s="39" t="str">
        <f t="shared" ca="1" si="332"/>
        <v/>
      </c>
      <c r="BV161" s="39" t="str">
        <f t="shared" ca="1" si="333"/>
        <v/>
      </c>
      <c r="BW161" s="39" t="str">
        <f t="shared" ca="1" si="334"/>
        <v/>
      </c>
      <c r="BX161" s="39" t="str">
        <f t="shared" ca="1" si="335"/>
        <v/>
      </c>
      <c r="BY161" s="39" t="str">
        <f t="shared" ca="1" si="336"/>
        <v/>
      </c>
      <c r="BZ161" s="39"/>
      <c r="CA161" s="39"/>
      <c r="CB161" s="39"/>
      <c r="CC161" s="39"/>
      <c r="CE161" s="86"/>
      <c r="CF161" s="43" t="str">
        <f t="shared" si="337"/>
        <v/>
      </c>
    </row>
    <row r="162" spans="2:84" ht="14.25" thickTop="1">
      <c r="B162" s="405">
        <v>48</v>
      </c>
      <c r="C162" s="366"/>
      <c r="D162" s="407" t="str">
        <f>IF($C162="","",IF($C162="@",$D164,VLOOKUP($C162,登録データ!$A$3:$H$2500,2,FALSE)))</f>
        <v/>
      </c>
      <c r="E162" s="407"/>
      <c r="F162" s="407"/>
      <c r="G162" s="407" t="str">
        <f>IF($C162="","",IF($C162="@",$G164,VLOOKUP($C162,登録データ!$A$3:$H$2500,3,FALSE)))</f>
        <v/>
      </c>
      <c r="H162" s="407"/>
      <c r="I162" s="407"/>
      <c r="J162" s="407" t="str">
        <f>IF($C162="","",IF($C162="@",$J164,VLOOKUP($C162,登録データ!$A$3:$H$2500,7,FALSE)))</f>
        <v/>
      </c>
      <c r="K162" s="407"/>
      <c r="L162" s="407" t="str">
        <f>IF($C162="","",IF($C162="@",$L164,VLOOKUP($C162,登録データ!$A$3:$H$2500,4,FALSE)))</f>
        <v/>
      </c>
      <c r="M162" s="407"/>
      <c r="N162" s="407"/>
      <c r="O162" s="52" t="s">
        <v>3697</v>
      </c>
      <c r="P162" s="149"/>
      <c r="Q162" s="53"/>
      <c r="R162" s="156" t="str">
        <f t="shared" si="338"/>
        <v/>
      </c>
      <c r="S162" s="150"/>
      <c r="T162" s="156" t="str">
        <f t="shared" si="348"/>
        <v/>
      </c>
      <c r="U162" s="53"/>
      <c r="V162" s="364"/>
      <c r="W162" s="365"/>
      <c r="X162" s="365"/>
      <c r="Y162" s="366"/>
      <c r="Z162" s="367"/>
      <c r="AA162" s="367"/>
      <c r="AB162" s="367"/>
      <c r="AC162" s="378"/>
      <c r="AD162" s="369"/>
      <c r="AH162" s="38"/>
      <c r="AI162" s="267" t="str">
        <f>IF($C162="","",IF(LEFT($C162,1)="@",0,IF(VLOOKUP($C162,登録データ!$A$3:$V$2500,22,FALSE)=0,0,1)))</f>
        <v/>
      </c>
      <c r="AJ162" s="39" t="str">
        <f>IF($P162="","0",VLOOKUP($P162,登録データ!$Q$3:$R$21,2,FALSE))</f>
        <v>0</v>
      </c>
      <c r="AK162" s="39" t="str">
        <f t="shared" si="339"/>
        <v>00</v>
      </c>
      <c r="AL162" s="39" t="str">
        <f t="shared" si="340"/>
        <v/>
      </c>
      <c r="AM162" s="39" t="str">
        <f t="shared" si="345"/>
        <v>000000</v>
      </c>
      <c r="AN162" s="39" t="str">
        <f t="shared" si="346"/>
        <v/>
      </c>
      <c r="AO162" s="39" t="str">
        <f t="shared" si="347"/>
        <v/>
      </c>
      <c r="AP162" s="267" t="str">
        <f t="shared" ref="AP162" si="358">IF($C162="","",IF($C162="@",0,IF($C162&gt;1500,0,1)))</f>
        <v/>
      </c>
      <c r="AQ162" s="43" t="str">
        <f t="shared" si="342"/>
        <v/>
      </c>
      <c r="AR162" s="267" t="str">
        <f t="shared" ref="AR162" si="359">IF($C162="","",IF($C162="@",0,IF(COUNTIF($C$21:$C$620,$C162)=1,0,1)))</f>
        <v/>
      </c>
      <c r="AS162" s="267" t="str">
        <f t="shared" ref="AS162" si="360">IF($L162="","",IF(OR($L162="東京都",$L162="北海道",$L162="大阪府",$L162="京都府",RIGHT($L162,1)="県"),0,1))</f>
        <v/>
      </c>
      <c r="AT162" s="202" t="str">
        <f>IF($AC162="","",COUNTA($AC$21:$AC162))</f>
        <v/>
      </c>
      <c r="AU162" s="199" t="str">
        <f>IF($C162="","",IF($AT162="","",IF($C162="@",CONCATENATE("@",$D164),$C162)))</f>
        <v/>
      </c>
      <c r="AV162" s="199" t="str">
        <f>IF(LEFT($AU162,1)="@",$D164,"")</f>
        <v/>
      </c>
      <c r="AW162" s="199" t="str">
        <f>IF(LEFT($AU162,1)="@",$G164,"")</f>
        <v/>
      </c>
      <c r="AX162" s="199" t="str">
        <f>IF(LEFT($AU162,1)="@",$J164,"")</f>
        <v/>
      </c>
      <c r="AY162" s="199" t="str">
        <f>IF(LEFT($AU162,1)="@",$L164,"")</f>
        <v/>
      </c>
      <c r="AZ162" s="39"/>
      <c r="BA162" s="39"/>
      <c r="BB162" s="39"/>
      <c r="BC162" s="39"/>
      <c r="BD162" s="39"/>
      <c r="BE162" s="39"/>
      <c r="BG162" s="202" t="str">
        <f>IF($AD162="","",COUNTA($AD$21:$AD162))</f>
        <v/>
      </c>
      <c r="BH162" s="199" t="str">
        <f>IF($C162="","",IF($BG162="","",IF($C162="@",CONCATENATE("@",$D164),$C162)))</f>
        <v/>
      </c>
      <c r="BI162" s="199" t="str">
        <f>IF(LEFT($BH162,1)="@",$D164,"")</f>
        <v/>
      </c>
      <c r="BJ162" s="199" t="str">
        <f>IF(LEFT($BH162,1)="@",$G164,"")</f>
        <v/>
      </c>
      <c r="BK162" s="199" t="str">
        <f>IF(LEFT($BH162,1)="@",$J164,"")</f>
        <v/>
      </c>
      <c r="BL162" s="199" t="str">
        <f>IF(LEFT($BH162,1)="@",$L164,"")</f>
        <v/>
      </c>
      <c r="BM162" s="39"/>
      <c r="BN162" s="39"/>
      <c r="BO162" s="39"/>
      <c r="BP162" s="39"/>
      <c r="BQ162" s="39"/>
      <c r="BT162" s="38" t="str">
        <f>IF($P162="七種競技",COUNTIF($P$21:$P162,"七種競技"),"")</f>
        <v/>
      </c>
      <c r="BU162" s="39" t="str">
        <f t="shared" ca="1" si="332"/>
        <v/>
      </c>
      <c r="BV162" s="39" t="str">
        <f t="shared" ca="1" si="333"/>
        <v/>
      </c>
      <c r="BW162" s="39" t="str">
        <f t="shared" ca="1" si="334"/>
        <v/>
      </c>
      <c r="BX162" s="39" t="str">
        <f t="shared" ca="1" si="335"/>
        <v/>
      </c>
      <c r="BY162" s="39" t="str">
        <f t="shared" ca="1" si="336"/>
        <v/>
      </c>
      <c r="BZ162" s="39"/>
      <c r="CA162" s="39"/>
      <c r="CB162" s="39"/>
      <c r="CC162" s="39"/>
      <c r="CE162" s="86"/>
      <c r="CF162" s="43" t="str">
        <f t="shared" si="337"/>
        <v/>
      </c>
    </row>
    <row r="163" spans="2:84">
      <c r="B163" s="277"/>
      <c r="C163" s="280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138" t="s">
        <v>3698</v>
      </c>
      <c r="P163" s="136"/>
      <c r="Q163" s="144"/>
      <c r="R163" s="157" t="str">
        <f t="shared" si="338"/>
        <v/>
      </c>
      <c r="S163" s="151"/>
      <c r="T163" s="157" t="str">
        <f t="shared" si="348"/>
        <v/>
      </c>
      <c r="U163" s="144"/>
      <c r="V163" s="246"/>
      <c r="W163" s="372"/>
      <c r="X163" s="372"/>
      <c r="Y163" s="280"/>
      <c r="Z163" s="373"/>
      <c r="AA163" s="373"/>
      <c r="AB163" s="373"/>
      <c r="AC163" s="244"/>
      <c r="AD163" s="370"/>
      <c r="AH163" s="38"/>
      <c r="AI163" s="267"/>
      <c r="AJ163" s="39" t="str">
        <f>IF($P163="","0",VLOOKUP($P163,登録データ!$Q$3:$R$21,2,FALSE))</f>
        <v>0</v>
      </c>
      <c r="AK163" s="39" t="str">
        <f t="shared" si="339"/>
        <v>00</v>
      </c>
      <c r="AL163" s="39" t="str">
        <f t="shared" si="340"/>
        <v/>
      </c>
      <c r="AM163" s="39" t="str">
        <f t="shared" si="345"/>
        <v>000000</v>
      </c>
      <c r="AN163" s="39" t="str">
        <f t="shared" si="346"/>
        <v/>
      </c>
      <c r="AO163" s="39" t="str">
        <f t="shared" si="347"/>
        <v/>
      </c>
      <c r="AP163" s="267"/>
      <c r="AQ163" s="43" t="str">
        <f t="shared" si="342"/>
        <v/>
      </c>
      <c r="AR163" s="267"/>
      <c r="AS163" s="267"/>
      <c r="AT163" s="350"/>
      <c r="AU163" s="200"/>
      <c r="AV163" s="199"/>
      <c r="AW163" s="199"/>
      <c r="AX163" s="199"/>
      <c r="AY163" s="199"/>
      <c r="AZ163" s="39"/>
      <c r="BA163" s="39"/>
      <c r="BB163" s="39"/>
      <c r="BC163" s="39"/>
      <c r="BD163" s="39"/>
      <c r="BE163" s="39"/>
      <c r="BG163" s="350"/>
      <c r="BH163" s="200"/>
      <c r="BI163" s="199"/>
      <c r="BJ163" s="199"/>
      <c r="BK163" s="199"/>
      <c r="BL163" s="199"/>
      <c r="BM163" s="39"/>
      <c r="BN163" s="39"/>
      <c r="BO163" s="39"/>
      <c r="BP163" s="39"/>
      <c r="BQ163" s="39"/>
      <c r="BT163" s="38" t="str">
        <f>IF($P163="七種競技",COUNTIF($P$21:$P163,"七種競技"),"")</f>
        <v/>
      </c>
      <c r="BU163" s="39" t="str">
        <f t="shared" ca="1" si="332"/>
        <v/>
      </c>
      <c r="BV163" s="39" t="str">
        <f t="shared" ca="1" si="333"/>
        <v/>
      </c>
      <c r="BW163" s="39" t="str">
        <f t="shared" ca="1" si="334"/>
        <v/>
      </c>
      <c r="BX163" s="39" t="str">
        <f t="shared" ca="1" si="335"/>
        <v/>
      </c>
      <c r="BY163" s="39" t="str">
        <f t="shared" ca="1" si="336"/>
        <v/>
      </c>
      <c r="BZ163" s="39"/>
      <c r="CA163" s="39"/>
      <c r="CB163" s="39"/>
      <c r="CC163" s="39"/>
      <c r="CE163" s="86"/>
      <c r="CF163" s="43" t="str">
        <f t="shared" si="337"/>
        <v/>
      </c>
    </row>
    <row r="164" spans="2:84" ht="14.25" thickBot="1">
      <c r="B164" s="278"/>
      <c r="C164" s="67" t="s">
        <v>3696</v>
      </c>
      <c r="D164" s="283"/>
      <c r="E164" s="283"/>
      <c r="F164" s="283"/>
      <c r="G164" s="283"/>
      <c r="H164" s="283"/>
      <c r="I164" s="283"/>
      <c r="J164" s="283"/>
      <c r="K164" s="283"/>
      <c r="L164" s="283"/>
      <c r="M164" s="283"/>
      <c r="N164" s="283"/>
      <c r="O164" s="67" t="s">
        <v>3738</v>
      </c>
      <c r="P164" s="139"/>
      <c r="Q164" s="146"/>
      <c r="R164" s="160" t="str">
        <f t="shared" si="338"/>
        <v/>
      </c>
      <c r="S164" s="152"/>
      <c r="T164" s="160" t="str">
        <f t="shared" si="348"/>
        <v/>
      </c>
      <c r="U164" s="146"/>
      <c r="V164" s="249"/>
      <c r="W164" s="374"/>
      <c r="X164" s="374"/>
      <c r="Y164" s="283"/>
      <c r="Z164" s="375"/>
      <c r="AA164" s="375"/>
      <c r="AB164" s="375"/>
      <c r="AC164" s="245"/>
      <c r="AD164" s="371"/>
      <c r="AH164" s="38"/>
      <c r="AI164" s="267"/>
      <c r="AJ164" s="39" t="str">
        <f>IF($P164="","0",VLOOKUP($P164,登録データ!$Q$3:$R$21,2,FALSE))</f>
        <v>0</v>
      </c>
      <c r="AK164" s="39" t="str">
        <f t="shared" si="339"/>
        <v>00</v>
      </c>
      <c r="AL164" s="39" t="str">
        <f t="shared" si="340"/>
        <v/>
      </c>
      <c r="AM164" s="39" t="str">
        <f t="shared" si="345"/>
        <v>000000</v>
      </c>
      <c r="AN164" s="39" t="str">
        <f t="shared" si="346"/>
        <v/>
      </c>
      <c r="AO164" s="39" t="str">
        <f t="shared" si="347"/>
        <v/>
      </c>
      <c r="AP164" s="267"/>
      <c r="AQ164" s="43" t="str">
        <f t="shared" si="342"/>
        <v/>
      </c>
      <c r="AR164" s="267"/>
      <c r="AS164" s="267"/>
      <c r="AT164" s="350"/>
      <c r="AU164" s="200"/>
      <c r="AV164" s="199"/>
      <c r="AW164" s="199"/>
      <c r="AX164" s="199"/>
      <c r="AY164" s="199"/>
      <c r="AZ164" s="39"/>
      <c r="BA164" s="39"/>
      <c r="BB164" s="39"/>
      <c r="BC164" s="39"/>
      <c r="BD164" s="39"/>
      <c r="BE164" s="39"/>
      <c r="BG164" s="350"/>
      <c r="BH164" s="200"/>
      <c r="BI164" s="199"/>
      <c r="BJ164" s="199"/>
      <c r="BK164" s="199"/>
      <c r="BL164" s="199"/>
      <c r="BM164" s="39"/>
      <c r="BN164" s="39"/>
      <c r="BO164" s="39"/>
      <c r="BP164" s="39"/>
      <c r="BQ164" s="39"/>
      <c r="BT164" s="38" t="str">
        <f>IF($P164="七種競技",COUNTIF($P$21:$P164,"七種競技"),"")</f>
        <v/>
      </c>
      <c r="BU164" s="39" t="str">
        <f t="shared" ca="1" si="332"/>
        <v/>
      </c>
      <c r="BV164" s="39" t="str">
        <f t="shared" ca="1" si="333"/>
        <v/>
      </c>
      <c r="BW164" s="39" t="str">
        <f t="shared" ca="1" si="334"/>
        <v/>
      </c>
      <c r="BX164" s="39" t="str">
        <f t="shared" ca="1" si="335"/>
        <v/>
      </c>
      <c r="BY164" s="39" t="str">
        <f t="shared" ca="1" si="336"/>
        <v/>
      </c>
      <c r="BZ164" s="39"/>
      <c r="CA164" s="39"/>
      <c r="CB164" s="39"/>
      <c r="CC164" s="39"/>
      <c r="CE164" s="86"/>
      <c r="CF164" s="43" t="str">
        <f t="shared" si="337"/>
        <v/>
      </c>
    </row>
    <row r="165" spans="2:84" ht="14.25" thickTop="1">
      <c r="B165" s="405">
        <v>49</v>
      </c>
      <c r="C165" s="366"/>
      <c r="D165" s="407" t="str">
        <f>IF($C165="","",IF($C165="@",$D167,VLOOKUP($C165,登録データ!$A$3:$H$2500,2,FALSE)))</f>
        <v/>
      </c>
      <c r="E165" s="407"/>
      <c r="F165" s="407"/>
      <c r="G165" s="407" t="str">
        <f>IF($C165="","",IF($C165="@",$G167,VLOOKUP($C165,登録データ!$A$3:$H$2500,3,FALSE)))</f>
        <v/>
      </c>
      <c r="H165" s="407"/>
      <c r="I165" s="407"/>
      <c r="J165" s="407" t="str">
        <f>IF($C165="","",IF($C165="@",$J167,VLOOKUP($C165,登録データ!$A$3:$H$2500,7,FALSE)))</f>
        <v/>
      </c>
      <c r="K165" s="407"/>
      <c r="L165" s="407" t="str">
        <f>IF($C165="","",IF($C165="@",$L167,VLOOKUP($C165,登録データ!$A$3:$H$2500,4,FALSE)))</f>
        <v/>
      </c>
      <c r="M165" s="407"/>
      <c r="N165" s="407"/>
      <c r="O165" s="52" t="s">
        <v>3697</v>
      </c>
      <c r="P165" s="149"/>
      <c r="Q165" s="53"/>
      <c r="R165" s="156" t="str">
        <f t="shared" si="338"/>
        <v/>
      </c>
      <c r="S165" s="150"/>
      <c r="T165" s="156" t="str">
        <f t="shared" si="348"/>
        <v/>
      </c>
      <c r="U165" s="53"/>
      <c r="V165" s="364"/>
      <c r="W165" s="365"/>
      <c r="X165" s="365"/>
      <c r="Y165" s="366"/>
      <c r="Z165" s="367"/>
      <c r="AA165" s="367"/>
      <c r="AB165" s="367"/>
      <c r="AC165" s="378"/>
      <c r="AD165" s="369"/>
      <c r="AH165" s="38"/>
      <c r="AI165" s="267" t="str">
        <f>IF($C165="","",IF(LEFT($C165,1)="@",0,IF(VLOOKUP($C165,登録データ!$A$3:$V$2500,22,FALSE)=0,0,1)))</f>
        <v/>
      </c>
      <c r="AJ165" s="39" t="str">
        <f>IF($P165="","0",VLOOKUP($P165,登録データ!$Q$3:$R$21,2,FALSE))</f>
        <v>0</v>
      </c>
      <c r="AK165" s="39" t="str">
        <f t="shared" si="339"/>
        <v>00</v>
      </c>
      <c r="AL165" s="39" t="str">
        <f t="shared" si="340"/>
        <v/>
      </c>
      <c r="AM165" s="39" t="str">
        <f t="shared" si="345"/>
        <v>000000</v>
      </c>
      <c r="AN165" s="39" t="str">
        <f t="shared" si="346"/>
        <v/>
      </c>
      <c r="AO165" s="39" t="str">
        <f t="shared" si="347"/>
        <v/>
      </c>
      <c r="AP165" s="267" t="str">
        <f t="shared" ref="AP165" si="361">IF($C165="","",IF($C165="@",0,IF($C165&gt;1500,0,1)))</f>
        <v/>
      </c>
      <c r="AQ165" s="43" t="str">
        <f t="shared" si="342"/>
        <v/>
      </c>
      <c r="AR165" s="267" t="str">
        <f t="shared" ref="AR165" si="362">IF($C165="","",IF($C165="@",0,IF(COUNTIF($C$21:$C$620,$C165)=1,0,1)))</f>
        <v/>
      </c>
      <c r="AS165" s="267" t="str">
        <f t="shared" ref="AS165" si="363">IF($L165="","",IF(OR($L165="東京都",$L165="北海道",$L165="大阪府",$L165="京都府",RIGHT($L165,1)="県"),0,1))</f>
        <v/>
      </c>
      <c r="AT165" s="202" t="str">
        <f>IF($AC165="","",COUNTA($AC$21:$AC165))</f>
        <v/>
      </c>
      <c r="AU165" s="199" t="str">
        <f>IF($C165="","",IF($AT165="","",IF($C165="@",CONCATENATE("@",$D167),$C165)))</f>
        <v/>
      </c>
      <c r="AV165" s="199" t="str">
        <f>IF(LEFT($AU165,1)="@",$D167,"")</f>
        <v/>
      </c>
      <c r="AW165" s="199" t="str">
        <f>IF(LEFT($AU165,1)="@",$G167,"")</f>
        <v/>
      </c>
      <c r="AX165" s="199" t="str">
        <f>IF(LEFT($AU165,1)="@",$J167,"")</f>
        <v/>
      </c>
      <c r="AY165" s="199" t="str">
        <f>IF(LEFT($AU165,1)="@",$L167,"")</f>
        <v/>
      </c>
      <c r="AZ165" s="39"/>
      <c r="BA165" s="39"/>
      <c r="BB165" s="39"/>
      <c r="BC165" s="39"/>
      <c r="BD165" s="39"/>
      <c r="BE165" s="39"/>
      <c r="BG165" s="202" t="str">
        <f>IF($AD165="","",COUNTA($AD$21:$AD165))</f>
        <v/>
      </c>
      <c r="BH165" s="199" t="str">
        <f>IF($C165="","",IF($BG165="","",IF($C165="@",CONCATENATE("@",$D167),$C165)))</f>
        <v/>
      </c>
      <c r="BI165" s="199" t="str">
        <f>IF(LEFT($BH165,1)="@",$D167,"")</f>
        <v/>
      </c>
      <c r="BJ165" s="199" t="str">
        <f>IF(LEFT($BH165,1)="@",$G167,"")</f>
        <v/>
      </c>
      <c r="BK165" s="199" t="str">
        <f>IF(LEFT($BH165,1)="@",$J167,"")</f>
        <v/>
      </c>
      <c r="BL165" s="199" t="str">
        <f>IF(LEFT($BH165,1)="@",$L167,"")</f>
        <v/>
      </c>
      <c r="BM165" s="39"/>
      <c r="BN165" s="39"/>
      <c r="BO165" s="39"/>
      <c r="BP165" s="39"/>
      <c r="BQ165" s="39"/>
      <c r="BT165" s="38" t="str">
        <f>IF($P165="七種競技",COUNTIF($P$21:$P165,"七種競技"),"")</f>
        <v/>
      </c>
      <c r="BU165" s="39" t="str">
        <f t="shared" ca="1" si="332"/>
        <v/>
      </c>
      <c r="BV165" s="39" t="str">
        <f t="shared" ca="1" si="333"/>
        <v/>
      </c>
      <c r="BW165" s="39" t="str">
        <f t="shared" ca="1" si="334"/>
        <v/>
      </c>
      <c r="BX165" s="39" t="str">
        <f t="shared" ca="1" si="335"/>
        <v/>
      </c>
      <c r="BY165" s="39" t="str">
        <f t="shared" ca="1" si="336"/>
        <v/>
      </c>
      <c r="BZ165" s="39"/>
      <c r="CA165" s="39"/>
      <c r="CB165" s="39"/>
      <c r="CC165" s="39"/>
      <c r="CE165" s="86"/>
      <c r="CF165" s="43" t="str">
        <f t="shared" si="337"/>
        <v/>
      </c>
    </row>
    <row r="166" spans="2:84">
      <c r="B166" s="277"/>
      <c r="C166" s="280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138" t="s">
        <v>3698</v>
      </c>
      <c r="P166" s="136"/>
      <c r="Q166" s="144"/>
      <c r="R166" s="157" t="str">
        <f t="shared" si="338"/>
        <v/>
      </c>
      <c r="S166" s="151"/>
      <c r="T166" s="157" t="str">
        <f t="shared" si="348"/>
        <v/>
      </c>
      <c r="U166" s="144"/>
      <c r="V166" s="246"/>
      <c r="W166" s="372"/>
      <c r="X166" s="372"/>
      <c r="Y166" s="280"/>
      <c r="Z166" s="373"/>
      <c r="AA166" s="373"/>
      <c r="AB166" s="373"/>
      <c r="AC166" s="244"/>
      <c r="AD166" s="370"/>
      <c r="AH166" s="38"/>
      <c r="AI166" s="267"/>
      <c r="AJ166" s="39" t="str">
        <f>IF($P166="","0",VLOOKUP($P166,登録データ!$Q$3:$R$21,2,FALSE))</f>
        <v>0</v>
      </c>
      <c r="AK166" s="39" t="str">
        <f t="shared" si="339"/>
        <v>00</v>
      </c>
      <c r="AL166" s="39" t="str">
        <f t="shared" si="340"/>
        <v/>
      </c>
      <c r="AM166" s="39" t="str">
        <f t="shared" si="345"/>
        <v>000000</v>
      </c>
      <c r="AN166" s="39" t="str">
        <f t="shared" si="346"/>
        <v/>
      </c>
      <c r="AO166" s="39" t="str">
        <f t="shared" si="347"/>
        <v/>
      </c>
      <c r="AP166" s="267"/>
      <c r="AQ166" s="43" t="str">
        <f t="shared" si="342"/>
        <v/>
      </c>
      <c r="AR166" s="267"/>
      <c r="AS166" s="267"/>
      <c r="AT166" s="350"/>
      <c r="AU166" s="200"/>
      <c r="AV166" s="199"/>
      <c r="AW166" s="199"/>
      <c r="AX166" s="199"/>
      <c r="AY166" s="199"/>
      <c r="AZ166" s="39"/>
      <c r="BA166" s="39"/>
      <c r="BB166" s="39"/>
      <c r="BC166" s="39"/>
      <c r="BD166" s="39"/>
      <c r="BE166" s="39"/>
      <c r="BG166" s="350"/>
      <c r="BH166" s="200"/>
      <c r="BI166" s="199"/>
      <c r="BJ166" s="199"/>
      <c r="BK166" s="199"/>
      <c r="BL166" s="199"/>
      <c r="BM166" s="39"/>
      <c r="BN166" s="39"/>
      <c r="BO166" s="39"/>
      <c r="BP166" s="39"/>
      <c r="BQ166" s="39"/>
      <c r="BT166" s="38" t="str">
        <f>IF($P166="七種競技",COUNTIF($P$21:$P166,"七種競技"),"")</f>
        <v/>
      </c>
      <c r="BU166" s="39" t="str">
        <f t="shared" ca="1" si="332"/>
        <v/>
      </c>
      <c r="BV166" s="39" t="str">
        <f t="shared" ca="1" si="333"/>
        <v/>
      </c>
      <c r="BW166" s="39" t="str">
        <f t="shared" ca="1" si="334"/>
        <v/>
      </c>
      <c r="BX166" s="39" t="str">
        <f t="shared" ca="1" si="335"/>
        <v/>
      </c>
      <c r="BY166" s="39" t="str">
        <f t="shared" ca="1" si="336"/>
        <v/>
      </c>
      <c r="BZ166" s="39"/>
      <c r="CA166" s="39"/>
      <c r="CB166" s="39"/>
      <c r="CC166" s="39"/>
      <c r="CE166" s="86"/>
      <c r="CF166" s="43" t="str">
        <f t="shared" si="337"/>
        <v/>
      </c>
    </row>
    <row r="167" spans="2:84" ht="14.25" thickBot="1">
      <c r="B167" s="278"/>
      <c r="C167" s="67" t="s">
        <v>3696</v>
      </c>
      <c r="D167" s="283"/>
      <c r="E167" s="283"/>
      <c r="F167" s="283"/>
      <c r="G167" s="283"/>
      <c r="H167" s="283"/>
      <c r="I167" s="283"/>
      <c r="J167" s="283"/>
      <c r="K167" s="283"/>
      <c r="L167" s="283"/>
      <c r="M167" s="283"/>
      <c r="N167" s="283"/>
      <c r="O167" s="67" t="s">
        <v>3738</v>
      </c>
      <c r="P167" s="139"/>
      <c r="Q167" s="146"/>
      <c r="R167" s="160" t="str">
        <f t="shared" si="338"/>
        <v/>
      </c>
      <c r="S167" s="152"/>
      <c r="T167" s="160" t="str">
        <f t="shared" si="348"/>
        <v/>
      </c>
      <c r="U167" s="146"/>
      <c r="V167" s="249"/>
      <c r="W167" s="374"/>
      <c r="X167" s="374"/>
      <c r="Y167" s="283"/>
      <c r="Z167" s="375"/>
      <c r="AA167" s="375"/>
      <c r="AB167" s="375"/>
      <c r="AC167" s="245"/>
      <c r="AD167" s="371"/>
      <c r="AH167" s="38"/>
      <c r="AI167" s="267"/>
      <c r="AJ167" s="39" t="str">
        <f>IF($P167="","0",VLOOKUP($P167,登録データ!$Q$3:$R$21,2,FALSE))</f>
        <v>0</v>
      </c>
      <c r="AK167" s="39" t="str">
        <f t="shared" si="339"/>
        <v>00</v>
      </c>
      <c r="AL167" s="39" t="str">
        <f t="shared" si="340"/>
        <v/>
      </c>
      <c r="AM167" s="39" t="str">
        <f t="shared" si="345"/>
        <v>000000</v>
      </c>
      <c r="AN167" s="39" t="str">
        <f t="shared" si="346"/>
        <v/>
      </c>
      <c r="AO167" s="39" t="str">
        <f t="shared" si="347"/>
        <v/>
      </c>
      <c r="AP167" s="267"/>
      <c r="AQ167" s="43" t="str">
        <f t="shared" si="342"/>
        <v/>
      </c>
      <c r="AR167" s="267"/>
      <c r="AS167" s="267"/>
      <c r="AT167" s="350"/>
      <c r="AU167" s="200"/>
      <c r="AV167" s="199"/>
      <c r="AW167" s="199"/>
      <c r="AX167" s="199"/>
      <c r="AY167" s="199"/>
      <c r="AZ167" s="39"/>
      <c r="BA167" s="39"/>
      <c r="BB167" s="39"/>
      <c r="BC167" s="39"/>
      <c r="BD167" s="39"/>
      <c r="BE167" s="39"/>
      <c r="BG167" s="350"/>
      <c r="BH167" s="200"/>
      <c r="BI167" s="199"/>
      <c r="BJ167" s="199"/>
      <c r="BK167" s="199"/>
      <c r="BL167" s="199"/>
      <c r="BM167" s="39"/>
      <c r="BN167" s="39"/>
      <c r="BO167" s="39"/>
      <c r="BP167" s="39"/>
      <c r="BQ167" s="39"/>
      <c r="BT167" s="38" t="str">
        <f>IF($P167="七種競技",COUNTIF($P$21:$P167,"七種競技"),"")</f>
        <v/>
      </c>
      <c r="BU167" s="39" t="str">
        <f t="shared" ca="1" si="332"/>
        <v/>
      </c>
      <c r="BV167" s="39" t="str">
        <f t="shared" ca="1" si="333"/>
        <v/>
      </c>
      <c r="BW167" s="39" t="str">
        <f t="shared" ca="1" si="334"/>
        <v/>
      </c>
      <c r="BX167" s="39" t="str">
        <f t="shared" ca="1" si="335"/>
        <v/>
      </c>
      <c r="BY167" s="39" t="str">
        <f t="shared" ca="1" si="336"/>
        <v/>
      </c>
      <c r="BZ167" s="39"/>
      <c r="CA167" s="39"/>
      <c r="CB167" s="39"/>
      <c r="CC167" s="39"/>
      <c r="CE167" s="86"/>
      <c r="CF167" s="43" t="str">
        <f t="shared" si="337"/>
        <v/>
      </c>
    </row>
    <row r="168" spans="2:84" ht="14.25" thickTop="1">
      <c r="B168" s="405">
        <v>50</v>
      </c>
      <c r="C168" s="366"/>
      <c r="D168" s="407" t="str">
        <f>IF($C168="","",IF($C168="@",$D170,VLOOKUP($C168,登録データ!$A$3:$H$2500,2,FALSE)))</f>
        <v/>
      </c>
      <c r="E168" s="407"/>
      <c r="F168" s="407"/>
      <c r="G168" s="407" t="str">
        <f>IF($C168="","",IF($C168="@",$G170,VLOOKUP($C168,登録データ!$A$3:$H$2500,3,FALSE)))</f>
        <v/>
      </c>
      <c r="H168" s="407"/>
      <c r="I168" s="407"/>
      <c r="J168" s="407" t="str">
        <f>IF($C168="","",IF($C168="@",$J170,VLOOKUP($C168,登録データ!$A$3:$H$2500,7,FALSE)))</f>
        <v/>
      </c>
      <c r="K168" s="407"/>
      <c r="L168" s="407" t="str">
        <f>IF($C168="","",IF($C168="@",$L170,VLOOKUP($C168,登録データ!$A$3:$H$2500,4,FALSE)))</f>
        <v/>
      </c>
      <c r="M168" s="407"/>
      <c r="N168" s="407"/>
      <c r="O168" s="52" t="s">
        <v>3697</v>
      </c>
      <c r="P168" s="149"/>
      <c r="Q168" s="53"/>
      <c r="R168" s="156" t="str">
        <f t="shared" si="338"/>
        <v/>
      </c>
      <c r="S168" s="150"/>
      <c r="T168" s="156" t="str">
        <f t="shared" si="348"/>
        <v/>
      </c>
      <c r="U168" s="53"/>
      <c r="V168" s="364"/>
      <c r="W168" s="365"/>
      <c r="X168" s="365"/>
      <c r="Y168" s="366"/>
      <c r="Z168" s="367"/>
      <c r="AA168" s="367"/>
      <c r="AB168" s="367"/>
      <c r="AC168" s="368"/>
      <c r="AD168" s="369"/>
      <c r="AH168" s="38"/>
      <c r="AI168" s="267" t="str">
        <f>IF($C168="","",IF(LEFT($C168,1)="@",0,IF(VLOOKUP($C168,登録データ!$A$3:$V$2500,22,FALSE)=0,0,1)))</f>
        <v/>
      </c>
      <c r="AJ168" s="39" t="str">
        <f>IF($P168="","0",VLOOKUP($P168,登録データ!$Q$3:$R$21,2,FALSE))</f>
        <v>0</v>
      </c>
      <c r="AK168" s="39" t="str">
        <f t="shared" si="339"/>
        <v>00</v>
      </c>
      <c r="AL168" s="39" t="str">
        <f t="shared" si="340"/>
        <v/>
      </c>
      <c r="AM168" s="39" t="str">
        <f t="shared" si="345"/>
        <v>000000</v>
      </c>
      <c r="AN168" s="39" t="str">
        <f t="shared" si="346"/>
        <v/>
      </c>
      <c r="AO168" s="39" t="str">
        <f t="shared" si="347"/>
        <v/>
      </c>
      <c r="AP168" s="267" t="str">
        <f t="shared" ref="AP168" si="364">IF($C168="","",IF($C168="@",0,IF($C168&gt;1500,0,1)))</f>
        <v/>
      </c>
      <c r="AQ168" s="43" t="str">
        <f t="shared" si="342"/>
        <v/>
      </c>
      <c r="AR168" s="267" t="str">
        <f t="shared" ref="AR168" si="365">IF($C168="","",IF($C168="@",0,IF(COUNTIF($C$21:$C$620,$C168)=1,0,1)))</f>
        <v/>
      </c>
      <c r="AS168" s="267" t="str">
        <f t="shared" ref="AS168" si="366">IF($L168="","",IF(OR($L168="東京都",$L168="北海道",$L168="大阪府",$L168="京都府",RIGHT($L168,1)="県"),0,1))</f>
        <v/>
      </c>
      <c r="AT168" s="202" t="str">
        <f>IF($AC168="","",COUNTA($AC$21:$AC168))</f>
        <v/>
      </c>
      <c r="AU168" s="199" t="str">
        <f>IF($C168="","",IF($AT168="","",IF($C168="@",CONCATENATE("@",$D170),$C168)))</f>
        <v/>
      </c>
      <c r="AV168" s="199" t="str">
        <f>IF(LEFT($AU168,1)="@",$D170,"")</f>
        <v/>
      </c>
      <c r="AW168" s="199" t="str">
        <f>IF(LEFT($AU168,1)="@",$G170,"")</f>
        <v/>
      </c>
      <c r="AX168" s="199" t="str">
        <f>IF(LEFT($AU168,1)="@",$J170,"")</f>
        <v/>
      </c>
      <c r="AY168" s="199" t="str">
        <f>IF(LEFT($AU168,1)="@",$L170,"")</f>
        <v/>
      </c>
      <c r="AZ168" s="39"/>
      <c r="BA168" s="39"/>
      <c r="BB168" s="39"/>
      <c r="BC168" s="39"/>
      <c r="BD168" s="39"/>
      <c r="BE168" s="39"/>
      <c r="BG168" s="202" t="str">
        <f>IF($AD168="","",COUNTA($AD$21:$AD168))</f>
        <v/>
      </c>
      <c r="BH168" s="199" t="str">
        <f>IF($C168="","",IF($BG168="","",IF($C168="@",CONCATENATE("@",$D170),$C168)))</f>
        <v/>
      </c>
      <c r="BI168" s="199" t="str">
        <f>IF(LEFT($BH168,1)="@",$D170,"")</f>
        <v/>
      </c>
      <c r="BJ168" s="199" t="str">
        <f>IF(LEFT($BH168,1)="@",$G170,"")</f>
        <v/>
      </c>
      <c r="BK168" s="199" t="str">
        <f>IF(LEFT($BH168,1)="@",$J170,"")</f>
        <v/>
      </c>
      <c r="BL168" s="199" t="str">
        <f>IF(LEFT($BH168,1)="@",$L170,"")</f>
        <v/>
      </c>
      <c r="BM168" s="39"/>
      <c r="BN168" s="39"/>
      <c r="BO168" s="39"/>
      <c r="BP168" s="39"/>
      <c r="BQ168" s="39"/>
      <c r="BT168" s="38" t="str">
        <f>IF($P168="七種競技",COUNTIF($P$21:$P168,"七種競技"),"")</f>
        <v/>
      </c>
      <c r="BU168" s="39" t="str">
        <f t="shared" ca="1" si="332"/>
        <v/>
      </c>
      <c r="BV168" s="39" t="str">
        <f t="shared" ca="1" si="333"/>
        <v/>
      </c>
      <c r="BW168" s="39" t="str">
        <f t="shared" ca="1" si="334"/>
        <v/>
      </c>
      <c r="BX168" s="39" t="str">
        <f t="shared" ca="1" si="335"/>
        <v/>
      </c>
      <c r="BY168" s="39" t="str">
        <f t="shared" ca="1" si="336"/>
        <v/>
      </c>
      <c r="BZ168" s="39"/>
      <c r="CA168" s="39"/>
      <c r="CB168" s="39"/>
      <c r="CC168" s="39"/>
      <c r="CE168" s="86"/>
      <c r="CF168" s="43" t="str">
        <f t="shared" si="337"/>
        <v/>
      </c>
    </row>
    <row r="169" spans="2:84">
      <c r="B169" s="277"/>
      <c r="C169" s="280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138" t="s">
        <v>3698</v>
      </c>
      <c r="P169" s="136"/>
      <c r="Q169" s="144"/>
      <c r="R169" s="157" t="str">
        <f t="shared" si="338"/>
        <v/>
      </c>
      <c r="S169" s="151"/>
      <c r="T169" s="157" t="str">
        <f t="shared" si="348"/>
        <v/>
      </c>
      <c r="U169" s="144"/>
      <c r="V169" s="246"/>
      <c r="W169" s="372"/>
      <c r="X169" s="372"/>
      <c r="Y169" s="280"/>
      <c r="Z169" s="373"/>
      <c r="AA169" s="373"/>
      <c r="AB169" s="373"/>
      <c r="AC169" s="244"/>
      <c r="AD169" s="370"/>
      <c r="AH169" s="38"/>
      <c r="AI169" s="267"/>
      <c r="AJ169" s="39" t="str">
        <f>IF($P169="","0",VLOOKUP($P169,登録データ!$Q$3:$R$21,2,FALSE))</f>
        <v>0</v>
      </c>
      <c r="AK169" s="39" t="str">
        <f t="shared" si="339"/>
        <v>00</v>
      </c>
      <c r="AL169" s="39" t="str">
        <f t="shared" si="340"/>
        <v/>
      </c>
      <c r="AM169" s="39" t="str">
        <f t="shared" si="345"/>
        <v>000000</v>
      </c>
      <c r="AN169" s="39" t="str">
        <f t="shared" si="346"/>
        <v/>
      </c>
      <c r="AO169" s="39" t="str">
        <f t="shared" si="347"/>
        <v/>
      </c>
      <c r="AP169" s="267"/>
      <c r="AQ169" s="43" t="str">
        <f t="shared" si="342"/>
        <v/>
      </c>
      <c r="AR169" s="267"/>
      <c r="AS169" s="267"/>
      <c r="AT169" s="350"/>
      <c r="AU169" s="200"/>
      <c r="AV169" s="199"/>
      <c r="AW169" s="199"/>
      <c r="AX169" s="199"/>
      <c r="AY169" s="199"/>
      <c r="AZ169" s="39"/>
      <c r="BA169" s="39"/>
      <c r="BB169" s="39"/>
      <c r="BC169" s="39"/>
      <c r="BD169" s="39"/>
      <c r="BE169" s="39"/>
      <c r="BG169" s="350"/>
      <c r="BH169" s="200"/>
      <c r="BI169" s="199"/>
      <c r="BJ169" s="199"/>
      <c r="BK169" s="199"/>
      <c r="BL169" s="199"/>
      <c r="BM169" s="39"/>
      <c r="BN169" s="39"/>
      <c r="BO169" s="39"/>
      <c r="BP169" s="39"/>
      <c r="BQ169" s="39"/>
      <c r="BT169" s="38" t="str">
        <f>IF($P169="七種競技",COUNTIF($P$21:$P169,"七種競技"),"")</f>
        <v/>
      </c>
      <c r="BU169" s="39" t="str">
        <f t="shared" ca="1" si="332"/>
        <v/>
      </c>
      <c r="BV169" s="39" t="str">
        <f t="shared" ca="1" si="333"/>
        <v/>
      </c>
      <c r="BW169" s="39" t="str">
        <f t="shared" ca="1" si="334"/>
        <v/>
      </c>
      <c r="BX169" s="39" t="str">
        <f t="shared" ca="1" si="335"/>
        <v/>
      </c>
      <c r="BY169" s="39" t="str">
        <f t="shared" ca="1" si="336"/>
        <v/>
      </c>
      <c r="BZ169" s="39"/>
      <c r="CA169" s="39"/>
      <c r="CB169" s="39"/>
      <c r="CC169" s="39"/>
      <c r="CE169" s="86"/>
      <c r="CF169" s="43" t="str">
        <f t="shared" si="337"/>
        <v/>
      </c>
    </row>
    <row r="170" spans="2:84" ht="14.25" thickBot="1">
      <c r="B170" s="278"/>
      <c r="C170" s="67" t="s">
        <v>3696</v>
      </c>
      <c r="D170" s="283"/>
      <c r="E170" s="283"/>
      <c r="F170" s="283"/>
      <c r="G170" s="283"/>
      <c r="H170" s="283"/>
      <c r="I170" s="283"/>
      <c r="J170" s="283"/>
      <c r="K170" s="283"/>
      <c r="L170" s="283"/>
      <c r="M170" s="283"/>
      <c r="N170" s="283"/>
      <c r="O170" s="67" t="s">
        <v>3738</v>
      </c>
      <c r="P170" s="139"/>
      <c r="Q170" s="146"/>
      <c r="R170" s="160" t="str">
        <f t="shared" si="338"/>
        <v/>
      </c>
      <c r="S170" s="152"/>
      <c r="T170" s="160" t="str">
        <f t="shared" si="348"/>
        <v/>
      </c>
      <c r="U170" s="146"/>
      <c r="V170" s="249"/>
      <c r="W170" s="374"/>
      <c r="X170" s="374"/>
      <c r="Y170" s="283"/>
      <c r="Z170" s="375"/>
      <c r="AA170" s="375"/>
      <c r="AB170" s="375"/>
      <c r="AC170" s="245"/>
      <c r="AD170" s="371"/>
      <c r="AH170" s="38"/>
      <c r="AI170" s="267"/>
      <c r="AJ170" s="39" t="str">
        <f>IF($P170="","0",VLOOKUP($P170,登録データ!$Q$3:$R$21,2,FALSE))</f>
        <v>0</v>
      </c>
      <c r="AK170" s="39" t="str">
        <f t="shared" si="339"/>
        <v>00</v>
      </c>
      <c r="AL170" s="39" t="str">
        <f t="shared" si="340"/>
        <v/>
      </c>
      <c r="AM170" s="39" t="str">
        <f t="shared" si="345"/>
        <v>000000</v>
      </c>
      <c r="AN170" s="39" t="str">
        <f t="shared" si="346"/>
        <v/>
      </c>
      <c r="AO170" s="39" t="str">
        <f t="shared" si="347"/>
        <v/>
      </c>
      <c r="AP170" s="267"/>
      <c r="AQ170" s="43" t="str">
        <f t="shared" si="342"/>
        <v/>
      </c>
      <c r="AR170" s="267"/>
      <c r="AS170" s="267"/>
      <c r="AT170" s="350"/>
      <c r="AU170" s="200"/>
      <c r="AV170" s="199"/>
      <c r="AW170" s="199"/>
      <c r="AX170" s="199"/>
      <c r="AY170" s="199"/>
      <c r="AZ170" s="39"/>
      <c r="BA170" s="39"/>
      <c r="BB170" s="39"/>
      <c r="BC170" s="39"/>
      <c r="BD170" s="39"/>
      <c r="BE170" s="39"/>
      <c r="BG170" s="350"/>
      <c r="BH170" s="200"/>
      <c r="BI170" s="199"/>
      <c r="BJ170" s="199"/>
      <c r="BK170" s="199"/>
      <c r="BL170" s="199"/>
      <c r="BM170" s="39"/>
      <c r="BN170" s="39"/>
      <c r="BO170" s="39"/>
      <c r="BP170" s="39"/>
      <c r="BQ170" s="39"/>
      <c r="BT170" s="38" t="str">
        <f>IF($P170="七種競技",COUNTIF($P$21:$P170,"七種競技"),"")</f>
        <v/>
      </c>
      <c r="BU170" s="39" t="str">
        <f t="shared" ca="1" si="332"/>
        <v/>
      </c>
      <c r="BV170" s="39" t="str">
        <f t="shared" ca="1" si="333"/>
        <v/>
      </c>
      <c r="BW170" s="39" t="str">
        <f t="shared" ca="1" si="334"/>
        <v/>
      </c>
      <c r="BX170" s="39" t="str">
        <f t="shared" ca="1" si="335"/>
        <v/>
      </c>
      <c r="BY170" s="39" t="str">
        <f t="shared" ca="1" si="336"/>
        <v/>
      </c>
      <c r="BZ170" s="39"/>
      <c r="CA170" s="39"/>
      <c r="CB170" s="39"/>
      <c r="CC170" s="39"/>
      <c r="CE170" s="86"/>
      <c r="CF170" s="43" t="str">
        <f t="shared" si="337"/>
        <v/>
      </c>
    </row>
    <row r="171" spans="2:84" ht="14.25" thickTop="1">
      <c r="B171" s="405">
        <v>51</v>
      </c>
      <c r="C171" s="366"/>
      <c r="D171" s="407" t="str">
        <f>IF($C171="","",IF($C171="@",$D173,VLOOKUP($C171,登録データ!$A$3:$H$2500,2,FALSE)))</f>
        <v/>
      </c>
      <c r="E171" s="407"/>
      <c r="F171" s="407"/>
      <c r="G171" s="407" t="str">
        <f>IF($C171="","",IF($C171="@",$G173,VLOOKUP($C171,登録データ!$A$3:$H$2500,3,FALSE)))</f>
        <v/>
      </c>
      <c r="H171" s="407"/>
      <c r="I171" s="407"/>
      <c r="J171" s="407" t="str">
        <f>IF($C171="","",IF($C171="@",$J173,VLOOKUP($C171,登録データ!$A$3:$H$2500,7,FALSE)))</f>
        <v/>
      </c>
      <c r="K171" s="407"/>
      <c r="L171" s="407" t="str">
        <f>IF($C171="","",IF($C171="@",$L173,VLOOKUP($C171,登録データ!$A$3:$H$2500,4,FALSE)))</f>
        <v/>
      </c>
      <c r="M171" s="407"/>
      <c r="N171" s="407"/>
      <c r="O171" s="52" t="s">
        <v>3697</v>
      </c>
      <c r="P171" s="149"/>
      <c r="Q171" s="53"/>
      <c r="R171" s="156" t="str">
        <f t="shared" si="338"/>
        <v/>
      </c>
      <c r="S171" s="150"/>
      <c r="T171" s="156" t="str">
        <f t="shared" si="348"/>
        <v/>
      </c>
      <c r="U171" s="53"/>
      <c r="V171" s="364"/>
      <c r="W171" s="365"/>
      <c r="X171" s="365"/>
      <c r="Y171" s="366"/>
      <c r="Z171" s="367"/>
      <c r="AA171" s="367"/>
      <c r="AB171" s="367"/>
      <c r="AC171" s="378"/>
      <c r="AD171" s="369"/>
      <c r="AH171" s="38"/>
      <c r="AI171" s="267" t="str">
        <f>IF($C171="","",IF(LEFT($C171,1)="@",0,IF(VLOOKUP($C171,登録データ!$A$3:$V$2500,22,FALSE)=0,0,1)))</f>
        <v/>
      </c>
      <c r="AJ171" s="39" t="str">
        <f>IF($P171="","0",VLOOKUP($P171,登録データ!$Q$3:$R$21,2,FALSE))</f>
        <v>0</v>
      </c>
      <c r="AK171" s="39" t="str">
        <f t="shared" si="339"/>
        <v>00</v>
      </c>
      <c r="AL171" s="39" t="str">
        <f t="shared" si="340"/>
        <v/>
      </c>
      <c r="AM171" s="39" t="str">
        <f t="shared" si="345"/>
        <v>000000</v>
      </c>
      <c r="AN171" s="39" t="str">
        <f t="shared" si="346"/>
        <v/>
      </c>
      <c r="AO171" s="39" t="str">
        <f t="shared" si="347"/>
        <v/>
      </c>
      <c r="AP171" s="267" t="str">
        <f t="shared" ref="AP171" si="367">IF($C171="","",IF($C171="@",0,IF($C171&gt;1500,0,1)))</f>
        <v/>
      </c>
      <c r="AQ171" s="43" t="str">
        <f t="shared" si="342"/>
        <v/>
      </c>
      <c r="AR171" s="267" t="str">
        <f t="shared" ref="AR171" si="368">IF($C171="","",IF($C171="@",0,IF(COUNTIF($C$21:$C$620,$C171)=1,0,1)))</f>
        <v/>
      </c>
      <c r="AS171" s="267" t="str">
        <f t="shared" ref="AS171" si="369">IF($L171="","",IF(OR($L171="東京都",$L171="北海道",$L171="大阪府",$L171="京都府",RIGHT($L171,1)="県"),0,1))</f>
        <v/>
      </c>
      <c r="AT171" s="202" t="str">
        <f>IF($AC171="","",COUNTA($AC$21:$AC171))</f>
        <v/>
      </c>
      <c r="AU171" s="199" t="str">
        <f>IF($C171="","",IF($AT171="","",IF($C171="@",CONCATENATE("@",$D173),$C171)))</f>
        <v/>
      </c>
      <c r="AV171" s="199" t="str">
        <f>IF(LEFT($AU171,1)="@",$D173,"")</f>
        <v/>
      </c>
      <c r="AW171" s="199" t="str">
        <f>IF(LEFT($AU171,1)="@",$G173,"")</f>
        <v/>
      </c>
      <c r="AX171" s="199" t="str">
        <f>IF(LEFT($AU171,1)="@",$J173,"")</f>
        <v/>
      </c>
      <c r="AY171" s="199" t="str">
        <f>IF(LEFT($AU171,1)="@",$L173,"")</f>
        <v/>
      </c>
      <c r="AZ171" s="39"/>
      <c r="BA171" s="39"/>
      <c r="BB171" s="39"/>
      <c r="BC171" s="39"/>
      <c r="BD171" s="39"/>
      <c r="BE171" s="39"/>
      <c r="BG171" s="202" t="str">
        <f>IF($AD171="","",COUNTA($AD$21:$AD171))</f>
        <v/>
      </c>
      <c r="BH171" s="199" t="str">
        <f>IF($C171="","",IF($BG171="","",IF($C171="@",CONCATENATE("@",$D173),$C171)))</f>
        <v/>
      </c>
      <c r="BI171" s="199" t="str">
        <f>IF(LEFT($BH171,1)="@",$D173,"")</f>
        <v/>
      </c>
      <c r="BJ171" s="199" t="str">
        <f>IF(LEFT($BH171,1)="@",$G173,"")</f>
        <v/>
      </c>
      <c r="BK171" s="199" t="str">
        <f>IF(LEFT($BH171,1)="@",$J173,"")</f>
        <v/>
      </c>
      <c r="BL171" s="199" t="str">
        <f>IF(LEFT($BH171,1)="@",$L173,"")</f>
        <v/>
      </c>
      <c r="BM171" s="39"/>
      <c r="BN171" s="39"/>
      <c r="BO171" s="39"/>
      <c r="BP171" s="39"/>
      <c r="BQ171" s="39"/>
      <c r="BT171" s="38" t="str">
        <f>IF($P171="七種競技",COUNTIF($P$21:$P171,"七種競技"),"")</f>
        <v/>
      </c>
      <c r="BU171" s="39" t="str">
        <f t="shared" ca="1" si="332"/>
        <v/>
      </c>
      <c r="BV171" s="39" t="str">
        <f t="shared" ca="1" si="333"/>
        <v/>
      </c>
      <c r="BW171" s="39" t="str">
        <f t="shared" ca="1" si="334"/>
        <v/>
      </c>
      <c r="BX171" s="39" t="str">
        <f t="shared" ca="1" si="335"/>
        <v/>
      </c>
      <c r="BY171" s="39" t="str">
        <f t="shared" ca="1" si="336"/>
        <v/>
      </c>
      <c r="BZ171" s="39"/>
      <c r="CA171" s="39"/>
      <c r="CB171" s="39"/>
      <c r="CC171" s="39"/>
      <c r="CE171" s="86"/>
      <c r="CF171" s="43" t="str">
        <f t="shared" si="337"/>
        <v/>
      </c>
    </row>
    <row r="172" spans="2:84">
      <c r="B172" s="277"/>
      <c r="C172" s="280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138" t="s">
        <v>3698</v>
      </c>
      <c r="P172" s="136"/>
      <c r="Q172" s="144"/>
      <c r="R172" s="157" t="str">
        <f t="shared" si="338"/>
        <v/>
      </c>
      <c r="S172" s="151"/>
      <c r="T172" s="157" t="str">
        <f t="shared" si="348"/>
        <v/>
      </c>
      <c r="U172" s="144"/>
      <c r="V172" s="246"/>
      <c r="W172" s="372"/>
      <c r="X172" s="372"/>
      <c r="Y172" s="280"/>
      <c r="Z172" s="373"/>
      <c r="AA172" s="373"/>
      <c r="AB172" s="373"/>
      <c r="AC172" s="244"/>
      <c r="AD172" s="370"/>
      <c r="AH172" s="38"/>
      <c r="AI172" s="267"/>
      <c r="AJ172" s="39" t="str">
        <f>IF($P172="","0",VLOOKUP($P172,登録データ!$Q$3:$R$21,2,FALSE))</f>
        <v>0</v>
      </c>
      <c r="AK172" s="39" t="str">
        <f t="shared" si="339"/>
        <v>00</v>
      </c>
      <c r="AL172" s="39" t="str">
        <f t="shared" si="340"/>
        <v/>
      </c>
      <c r="AM172" s="39" t="str">
        <f t="shared" si="345"/>
        <v>000000</v>
      </c>
      <c r="AN172" s="39" t="str">
        <f t="shared" si="346"/>
        <v/>
      </c>
      <c r="AO172" s="39" t="str">
        <f t="shared" si="347"/>
        <v/>
      </c>
      <c r="AP172" s="267"/>
      <c r="AQ172" s="43" t="str">
        <f t="shared" si="342"/>
        <v/>
      </c>
      <c r="AR172" s="267"/>
      <c r="AS172" s="267"/>
      <c r="AT172" s="350"/>
      <c r="AU172" s="200"/>
      <c r="AV172" s="199"/>
      <c r="AW172" s="199"/>
      <c r="AX172" s="199"/>
      <c r="AY172" s="199"/>
      <c r="AZ172" s="39"/>
      <c r="BA172" s="39"/>
      <c r="BB172" s="39"/>
      <c r="BC172" s="39"/>
      <c r="BD172" s="39"/>
      <c r="BE172" s="39"/>
      <c r="BG172" s="350"/>
      <c r="BH172" s="200"/>
      <c r="BI172" s="199"/>
      <c r="BJ172" s="199"/>
      <c r="BK172" s="199"/>
      <c r="BL172" s="199"/>
      <c r="BM172" s="39"/>
      <c r="BN172" s="39"/>
      <c r="BO172" s="39"/>
      <c r="BP172" s="39"/>
      <c r="BQ172" s="39"/>
      <c r="BT172" s="38" t="str">
        <f>IF($P172="七種競技",COUNTIF($P$21:$P172,"七種競技"),"")</f>
        <v/>
      </c>
      <c r="BU172" s="39" t="str">
        <f t="shared" ca="1" si="332"/>
        <v/>
      </c>
      <c r="BV172" s="39" t="str">
        <f t="shared" ca="1" si="333"/>
        <v/>
      </c>
      <c r="BW172" s="39" t="str">
        <f t="shared" ca="1" si="334"/>
        <v/>
      </c>
      <c r="BX172" s="39" t="str">
        <f t="shared" ca="1" si="335"/>
        <v/>
      </c>
      <c r="BY172" s="39" t="str">
        <f t="shared" ca="1" si="336"/>
        <v/>
      </c>
      <c r="BZ172" s="39"/>
      <c r="CA172" s="39"/>
      <c r="CB172" s="39"/>
      <c r="CC172" s="39"/>
      <c r="CE172" s="86"/>
      <c r="CF172" s="43" t="str">
        <f t="shared" si="337"/>
        <v/>
      </c>
    </row>
    <row r="173" spans="2:84" ht="14.25" thickBot="1">
      <c r="B173" s="278"/>
      <c r="C173" s="67" t="s">
        <v>3696</v>
      </c>
      <c r="D173" s="283"/>
      <c r="E173" s="283"/>
      <c r="F173" s="283"/>
      <c r="G173" s="283"/>
      <c r="H173" s="283"/>
      <c r="I173" s="283"/>
      <c r="J173" s="283"/>
      <c r="K173" s="283"/>
      <c r="L173" s="283"/>
      <c r="M173" s="283"/>
      <c r="N173" s="283"/>
      <c r="O173" s="67" t="s">
        <v>3738</v>
      </c>
      <c r="P173" s="139"/>
      <c r="Q173" s="146"/>
      <c r="R173" s="160" t="str">
        <f t="shared" si="338"/>
        <v/>
      </c>
      <c r="S173" s="152"/>
      <c r="T173" s="160" t="str">
        <f t="shared" si="348"/>
        <v/>
      </c>
      <c r="U173" s="146"/>
      <c r="V173" s="249"/>
      <c r="W173" s="374"/>
      <c r="X173" s="374"/>
      <c r="Y173" s="283"/>
      <c r="Z173" s="375"/>
      <c r="AA173" s="375"/>
      <c r="AB173" s="375"/>
      <c r="AC173" s="245"/>
      <c r="AD173" s="371"/>
      <c r="AH173" s="38"/>
      <c r="AI173" s="267"/>
      <c r="AJ173" s="39" t="str">
        <f>IF($P173="","0",VLOOKUP($P173,登録データ!$Q$3:$R$21,2,FALSE))</f>
        <v>0</v>
      </c>
      <c r="AK173" s="39" t="str">
        <f t="shared" si="339"/>
        <v>00</v>
      </c>
      <c r="AL173" s="39" t="str">
        <f t="shared" si="340"/>
        <v/>
      </c>
      <c r="AM173" s="39" t="str">
        <f t="shared" si="345"/>
        <v>000000</v>
      </c>
      <c r="AN173" s="39" t="str">
        <f t="shared" si="346"/>
        <v/>
      </c>
      <c r="AO173" s="39" t="str">
        <f t="shared" si="347"/>
        <v/>
      </c>
      <c r="AP173" s="267"/>
      <c r="AQ173" s="43" t="str">
        <f t="shared" si="342"/>
        <v/>
      </c>
      <c r="AR173" s="267"/>
      <c r="AS173" s="267"/>
      <c r="AT173" s="350"/>
      <c r="AU173" s="200"/>
      <c r="AV173" s="199"/>
      <c r="AW173" s="199"/>
      <c r="AX173" s="199"/>
      <c r="AY173" s="199"/>
      <c r="AZ173" s="39"/>
      <c r="BA173" s="39"/>
      <c r="BB173" s="39"/>
      <c r="BC173" s="39"/>
      <c r="BD173" s="39"/>
      <c r="BE173" s="39"/>
      <c r="BG173" s="350"/>
      <c r="BH173" s="200"/>
      <c r="BI173" s="199"/>
      <c r="BJ173" s="199"/>
      <c r="BK173" s="199"/>
      <c r="BL173" s="199"/>
      <c r="BM173" s="39"/>
      <c r="BN173" s="39"/>
      <c r="BO173" s="39"/>
      <c r="BP173" s="39"/>
      <c r="BQ173" s="39"/>
      <c r="BT173" s="38" t="str">
        <f>IF($P173="七種競技",COUNTIF($P$21:$P173,"七種競技"),"")</f>
        <v/>
      </c>
      <c r="BU173" s="39" t="str">
        <f t="shared" ca="1" si="332"/>
        <v/>
      </c>
      <c r="BV173" s="39" t="str">
        <f t="shared" ca="1" si="333"/>
        <v/>
      </c>
      <c r="BW173" s="39" t="str">
        <f t="shared" ca="1" si="334"/>
        <v/>
      </c>
      <c r="BX173" s="39" t="str">
        <f t="shared" ca="1" si="335"/>
        <v/>
      </c>
      <c r="BY173" s="39" t="str">
        <f t="shared" ca="1" si="336"/>
        <v/>
      </c>
      <c r="BZ173" s="39"/>
      <c r="CA173" s="39"/>
      <c r="CB173" s="39"/>
      <c r="CC173" s="39"/>
      <c r="CE173" s="86"/>
      <c r="CF173" s="43" t="str">
        <f t="shared" si="337"/>
        <v/>
      </c>
    </row>
    <row r="174" spans="2:84" ht="14.25" thickTop="1">
      <c r="B174" s="405">
        <v>52</v>
      </c>
      <c r="C174" s="366"/>
      <c r="D174" s="407" t="str">
        <f>IF($C174="","",IF($C174="@",$D176,VLOOKUP($C174,登録データ!$A$3:$H$2500,2,FALSE)))</f>
        <v/>
      </c>
      <c r="E174" s="407"/>
      <c r="F174" s="407"/>
      <c r="G174" s="407" t="str">
        <f>IF($C174="","",IF($C174="@",$G176,VLOOKUP($C174,登録データ!$A$3:$H$2500,3,FALSE)))</f>
        <v/>
      </c>
      <c r="H174" s="407"/>
      <c r="I174" s="407"/>
      <c r="J174" s="407" t="str">
        <f>IF($C174="","",IF($C174="@",$J176,VLOOKUP($C174,登録データ!$A$3:$H$2500,7,FALSE)))</f>
        <v/>
      </c>
      <c r="K174" s="407"/>
      <c r="L174" s="407" t="str">
        <f>IF($C174="","",IF($C174="@",$L176,VLOOKUP($C174,登録データ!$A$3:$H$2500,4,FALSE)))</f>
        <v/>
      </c>
      <c r="M174" s="407"/>
      <c r="N174" s="407"/>
      <c r="O174" s="52" t="s">
        <v>3697</v>
      </c>
      <c r="P174" s="149"/>
      <c r="Q174" s="53"/>
      <c r="R174" s="156" t="str">
        <f t="shared" si="338"/>
        <v/>
      </c>
      <c r="S174" s="150"/>
      <c r="T174" s="156" t="str">
        <f t="shared" si="348"/>
        <v/>
      </c>
      <c r="U174" s="53"/>
      <c r="V174" s="364"/>
      <c r="W174" s="365"/>
      <c r="X174" s="365"/>
      <c r="Y174" s="366"/>
      <c r="Z174" s="367"/>
      <c r="AA174" s="367"/>
      <c r="AB174" s="367"/>
      <c r="AC174" s="378"/>
      <c r="AD174" s="369"/>
      <c r="AH174" s="38"/>
      <c r="AI174" s="267" t="str">
        <f>IF($C174="","",IF(LEFT($C174,1)="@",0,IF(VLOOKUP($C174,登録データ!$A$3:$V$2500,22,FALSE)=0,0,1)))</f>
        <v/>
      </c>
      <c r="AJ174" s="39" t="str">
        <f>IF($P174="","0",VLOOKUP($P174,登録データ!$Q$3:$R$21,2,FALSE))</f>
        <v>0</v>
      </c>
      <c r="AK174" s="39" t="str">
        <f t="shared" si="339"/>
        <v>00</v>
      </c>
      <c r="AL174" s="39" t="str">
        <f t="shared" si="340"/>
        <v/>
      </c>
      <c r="AM174" s="39" t="str">
        <f t="shared" si="345"/>
        <v>000000</v>
      </c>
      <c r="AN174" s="39" t="str">
        <f t="shared" si="346"/>
        <v/>
      </c>
      <c r="AO174" s="39" t="str">
        <f t="shared" si="347"/>
        <v/>
      </c>
      <c r="AP174" s="267" t="str">
        <f t="shared" ref="AP174" si="370">IF($C174="","",IF($C174="@",0,IF($C174&gt;1500,0,1)))</f>
        <v/>
      </c>
      <c r="AQ174" s="43" t="str">
        <f t="shared" si="342"/>
        <v/>
      </c>
      <c r="AR174" s="267" t="str">
        <f t="shared" ref="AR174" si="371">IF($C174="","",IF($C174="@",0,IF(COUNTIF($C$21:$C$620,$C174)=1,0,1)))</f>
        <v/>
      </c>
      <c r="AS174" s="267" t="str">
        <f t="shared" ref="AS174" si="372">IF($L174="","",IF(OR($L174="東京都",$L174="北海道",$L174="大阪府",$L174="京都府",RIGHT($L174,1)="県"),0,1))</f>
        <v/>
      </c>
      <c r="AT174" s="202" t="str">
        <f>IF($AC174="","",COUNTA($AC$21:$AC174))</f>
        <v/>
      </c>
      <c r="AU174" s="199" t="str">
        <f>IF($C174="","",IF($AT174="","",IF($C174="@",CONCATENATE("@",$D176),$C174)))</f>
        <v/>
      </c>
      <c r="AV174" s="199" t="str">
        <f>IF(LEFT($AU174,1)="@",$D176,"")</f>
        <v/>
      </c>
      <c r="AW174" s="199" t="str">
        <f>IF(LEFT($AU174,1)="@",$G176,"")</f>
        <v/>
      </c>
      <c r="AX174" s="199" t="str">
        <f>IF(LEFT($AU174,1)="@",$J176,"")</f>
        <v/>
      </c>
      <c r="AY174" s="199" t="str">
        <f>IF(LEFT($AU174,1)="@",$L176,"")</f>
        <v/>
      </c>
      <c r="AZ174" s="39"/>
      <c r="BA174" s="39"/>
      <c r="BB174" s="39"/>
      <c r="BC174" s="39"/>
      <c r="BD174" s="39"/>
      <c r="BE174" s="39"/>
      <c r="BG174" s="202" t="str">
        <f>IF($AD174="","",COUNTA($AD$21:$AD174))</f>
        <v/>
      </c>
      <c r="BH174" s="199" t="str">
        <f>IF($C174="","",IF($BG174="","",IF($C174="@",CONCATENATE("@",$D176),$C174)))</f>
        <v/>
      </c>
      <c r="BI174" s="199" t="str">
        <f>IF(LEFT($BH174,1)="@",$D176,"")</f>
        <v/>
      </c>
      <c r="BJ174" s="199" t="str">
        <f>IF(LEFT($BH174,1)="@",$G176,"")</f>
        <v/>
      </c>
      <c r="BK174" s="199" t="str">
        <f>IF(LEFT($BH174,1)="@",$J176,"")</f>
        <v/>
      </c>
      <c r="BL174" s="199" t="str">
        <f>IF(LEFT($BH174,1)="@",$L176,"")</f>
        <v/>
      </c>
      <c r="BM174" s="39"/>
      <c r="BN174" s="39"/>
      <c r="BO174" s="39"/>
      <c r="BP174" s="39"/>
      <c r="BQ174" s="39"/>
      <c r="BT174" s="38" t="str">
        <f>IF($P174="七種競技",COUNTIF($P$21:$P174,"七種競技"),"")</f>
        <v/>
      </c>
      <c r="BU174" s="39" t="str">
        <f t="shared" ca="1" si="332"/>
        <v/>
      </c>
      <c r="BV174" s="39" t="str">
        <f t="shared" ca="1" si="333"/>
        <v/>
      </c>
      <c r="BW174" s="39" t="str">
        <f t="shared" ca="1" si="334"/>
        <v/>
      </c>
      <c r="BX174" s="39" t="str">
        <f t="shared" ca="1" si="335"/>
        <v/>
      </c>
      <c r="BY174" s="39" t="str">
        <f t="shared" ca="1" si="336"/>
        <v/>
      </c>
      <c r="BZ174" s="39"/>
      <c r="CA174" s="39"/>
      <c r="CB174" s="39"/>
      <c r="CC174" s="39"/>
      <c r="CE174" s="86"/>
      <c r="CF174" s="43" t="str">
        <f t="shared" si="337"/>
        <v/>
      </c>
    </row>
    <row r="175" spans="2:84">
      <c r="B175" s="277"/>
      <c r="C175" s="280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138" t="s">
        <v>3698</v>
      </c>
      <c r="P175" s="136"/>
      <c r="Q175" s="144"/>
      <c r="R175" s="157" t="str">
        <f t="shared" si="338"/>
        <v/>
      </c>
      <c r="S175" s="151"/>
      <c r="T175" s="157" t="str">
        <f t="shared" si="348"/>
        <v/>
      </c>
      <c r="U175" s="144"/>
      <c r="V175" s="246"/>
      <c r="W175" s="372"/>
      <c r="X175" s="372"/>
      <c r="Y175" s="280"/>
      <c r="Z175" s="373"/>
      <c r="AA175" s="373"/>
      <c r="AB175" s="373"/>
      <c r="AC175" s="244"/>
      <c r="AD175" s="370"/>
      <c r="AH175" s="38"/>
      <c r="AI175" s="267"/>
      <c r="AJ175" s="39" t="str">
        <f>IF($P175="","0",VLOOKUP($P175,登録データ!$Q$3:$R$21,2,FALSE))</f>
        <v>0</v>
      </c>
      <c r="AK175" s="39" t="str">
        <f t="shared" si="339"/>
        <v>00</v>
      </c>
      <c r="AL175" s="39" t="str">
        <f t="shared" si="340"/>
        <v/>
      </c>
      <c r="AM175" s="39" t="str">
        <f t="shared" si="345"/>
        <v>000000</v>
      </c>
      <c r="AN175" s="39" t="str">
        <f t="shared" si="346"/>
        <v/>
      </c>
      <c r="AO175" s="39" t="str">
        <f t="shared" si="347"/>
        <v/>
      </c>
      <c r="AP175" s="267"/>
      <c r="AQ175" s="43" t="str">
        <f t="shared" si="342"/>
        <v/>
      </c>
      <c r="AR175" s="267"/>
      <c r="AS175" s="267"/>
      <c r="AT175" s="350"/>
      <c r="AU175" s="200"/>
      <c r="AV175" s="199"/>
      <c r="AW175" s="199"/>
      <c r="AX175" s="199"/>
      <c r="AY175" s="199"/>
      <c r="AZ175" s="39"/>
      <c r="BA175" s="39"/>
      <c r="BB175" s="39"/>
      <c r="BC175" s="39"/>
      <c r="BD175" s="39"/>
      <c r="BE175" s="39"/>
      <c r="BG175" s="350"/>
      <c r="BH175" s="200"/>
      <c r="BI175" s="199"/>
      <c r="BJ175" s="199"/>
      <c r="BK175" s="199"/>
      <c r="BL175" s="199"/>
      <c r="BM175" s="39"/>
      <c r="BN175" s="39"/>
      <c r="BO175" s="39"/>
      <c r="BP175" s="39"/>
      <c r="BQ175" s="39"/>
      <c r="BT175" s="38" t="str">
        <f>IF($P175="七種競技",COUNTIF($P$21:$P175,"七種競技"),"")</f>
        <v/>
      </c>
      <c r="BU175" s="39" t="str">
        <f t="shared" ca="1" si="332"/>
        <v/>
      </c>
      <c r="BV175" s="39" t="str">
        <f t="shared" ca="1" si="333"/>
        <v/>
      </c>
      <c r="BW175" s="39" t="str">
        <f t="shared" ca="1" si="334"/>
        <v/>
      </c>
      <c r="BX175" s="39" t="str">
        <f t="shared" ca="1" si="335"/>
        <v/>
      </c>
      <c r="BY175" s="39" t="str">
        <f t="shared" ca="1" si="336"/>
        <v/>
      </c>
      <c r="BZ175" s="39"/>
      <c r="CA175" s="39"/>
      <c r="CB175" s="39"/>
      <c r="CC175" s="39"/>
      <c r="CE175" s="86"/>
      <c r="CF175" s="43" t="str">
        <f t="shared" si="337"/>
        <v/>
      </c>
    </row>
    <row r="176" spans="2:84" ht="14.25" thickBot="1">
      <c r="B176" s="278"/>
      <c r="C176" s="67" t="s">
        <v>3696</v>
      </c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  <c r="O176" s="67" t="s">
        <v>3738</v>
      </c>
      <c r="P176" s="139"/>
      <c r="Q176" s="146"/>
      <c r="R176" s="160" t="str">
        <f t="shared" si="338"/>
        <v/>
      </c>
      <c r="S176" s="152"/>
      <c r="T176" s="160" t="str">
        <f t="shared" si="348"/>
        <v/>
      </c>
      <c r="U176" s="146"/>
      <c r="V176" s="249"/>
      <c r="W176" s="374"/>
      <c r="X176" s="374"/>
      <c r="Y176" s="283"/>
      <c r="Z176" s="375"/>
      <c r="AA176" s="375"/>
      <c r="AB176" s="375"/>
      <c r="AC176" s="245"/>
      <c r="AD176" s="371"/>
      <c r="AH176" s="38"/>
      <c r="AI176" s="267"/>
      <c r="AJ176" s="39" t="str">
        <f>IF($P176="","0",VLOOKUP($P176,登録データ!$Q$3:$R$21,2,FALSE))</f>
        <v>0</v>
      </c>
      <c r="AK176" s="39" t="str">
        <f t="shared" si="339"/>
        <v>00</v>
      </c>
      <c r="AL176" s="39" t="str">
        <f t="shared" si="340"/>
        <v/>
      </c>
      <c r="AM176" s="39" t="str">
        <f t="shared" si="345"/>
        <v>000000</v>
      </c>
      <c r="AN176" s="39" t="str">
        <f t="shared" si="346"/>
        <v/>
      </c>
      <c r="AO176" s="39" t="str">
        <f t="shared" si="347"/>
        <v/>
      </c>
      <c r="AP176" s="267"/>
      <c r="AQ176" s="43" t="str">
        <f t="shared" si="342"/>
        <v/>
      </c>
      <c r="AR176" s="267"/>
      <c r="AS176" s="267"/>
      <c r="AT176" s="350"/>
      <c r="AU176" s="200"/>
      <c r="AV176" s="199"/>
      <c r="AW176" s="199"/>
      <c r="AX176" s="199"/>
      <c r="AY176" s="199"/>
      <c r="AZ176" s="39"/>
      <c r="BA176" s="39"/>
      <c r="BB176" s="39"/>
      <c r="BC176" s="39"/>
      <c r="BD176" s="39"/>
      <c r="BE176" s="39"/>
      <c r="BG176" s="350"/>
      <c r="BH176" s="200"/>
      <c r="BI176" s="199"/>
      <c r="BJ176" s="199"/>
      <c r="BK176" s="199"/>
      <c r="BL176" s="199"/>
      <c r="BM176" s="39"/>
      <c r="BN176" s="39"/>
      <c r="BO176" s="39"/>
      <c r="BP176" s="39"/>
      <c r="BQ176" s="39"/>
      <c r="BT176" s="38" t="str">
        <f>IF($P176="七種競技",COUNTIF($P$21:$P176,"七種競技"),"")</f>
        <v/>
      </c>
      <c r="BU176" s="39" t="str">
        <f t="shared" ca="1" si="332"/>
        <v/>
      </c>
      <c r="BV176" s="39" t="str">
        <f t="shared" ca="1" si="333"/>
        <v/>
      </c>
      <c r="BW176" s="39" t="str">
        <f t="shared" ca="1" si="334"/>
        <v/>
      </c>
      <c r="BX176" s="39" t="str">
        <f t="shared" ca="1" si="335"/>
        <v/>
      </c>
      <c r="BY176" s="39" t="str">
        <f t="shared" ca="1" si="336"/>
        <v/>
      </c>
      <c r="BZ176" s="39"/>
      <c r="CA176" s="39"/>
      <c r="CB176" s="39"/>
      <c r="CC176" s="39"/>
      <c r="CE176" s="86"/>
      <c r="CF176" s="43" t="str">
        <f t="shared" si="337"/>
        <v/>
      </c>
    </row>
    <row r="177" spans="2:84" ht="14.25" thickTop="1">
      <c r="B177" s="405">
        <v>53</v>
      </c>
      <c r="C177" s="366"/>
      <c r="D177" s="407" t="str">
        <f>IF($C177="","",IF($C177="@",$D179,VLOOKUP($C177,登録データ!$A$3:$H$2500,2,FALSE)))</f>
        <v/>
      </c>
      <c r="E177" s="407"/>
      <c r="F177" s="407"/>
      <c r="G177" s="407" t="str">
        <f>IF($C177="","",IF($C177="@",$G179,VLOOKUP($C177,登録データ!$A$3:$H$2500,3,FALSE)))</f>
        <v/>
      </c>
      <c r="H177" s="407"/>
      <c r="I177" s="407"/>
      <c r="J177" s="407" t="str">
        <f>IF($C177="","",IF($C177="@",$J179,VLOOKUP($C177,登録データ!$A$3:$H$2500,7,FALSE)))</f>
        <v/>
      </c>
      <c r="K177" s="407"/>
      <c r="L177" s="407" t="str">
        <f>IF($C177="","",IF($C177="@",$L179,VLOOKUP($C177,登録データ!$A$3:$H$2500,4,FALSE)))</f>
        <v/>
      </c>
      <c r="M177" s="407"/>
      <c r="N177" s="407"/>
      <c r="O177" s="52" t="s">
        <v>3697</v>
      </c>
      <c r="P177" s="149"/>
      <c r="Q177" s="53"/>
      <c r="R177" s="156" t="str">
        <f t="shared" si="338"/>
        <v/>
      </c>
      <c r="S177" s="150"/>
      <c r="T177" s="156" t="str">
        <f t="shared" si="348"/>
        <v/>
      </c>
      <c r="U177" s="53"/>
      <c r="V177" s="364"/>
      <c r="W177" s="365"/>
      <c r="X177" s="365"/>
      <c r="Y177" s="366"/>
      <c r="Z177" s="367"/>
      <c r="AA177" s="367"/>
      <c r="AB177" s="367"/>
      <c r="AC177" s="378"/>
      <c r="AD177" s="369"/>
      <c r="AH177" s="38"/>
      <c r="AI177" s="267" t="str">
        <f>IF($C177="","",IF(LEFT($C177,1)="@",0,IF(VLOOKUP($C177,登録データ!$A$3:$V$2500,22,FALSE)=0,0,1)))</f>
        <v/>
      </c>
      <c r="AJ177" s="39" t="str">
        <f>IF($P177="","0",VLOOKUP($P177,登録データ!$Q$3:$R$21,2,FALSE))</f>
        <v>0</v>
      </c>
      <c r="AK177" s="39" t="str">
        <f t="shared" si="339"/>
        <v>00</v>
      </c>
      <c r="AL177" s="39" t="str">
        <f t="shared" si="340"/>
        <v/>
      </c>
      <c r="AM177" s="39" t="str">
        <f t="shared" si="345"/>
        <v>000000</v>
      </c>
      <c r="AN177" s="39" t="str">
        <f t="shared" si="346"/>
        <v/>
      </c>
      <c r="AO177" s="39" t="str">
        <f t="shared" si="347"/>
        <v/>
      </c>
      <c r="AP177" s="267" t="str">
        <f t="shared" ref="AP177" si="373">IF($C177="","",IF($C177="@",0,IF($C177&gt;1500,0,1)))</f>
        <v/>
      </c>
      <c r="AQ177" s="43" t="str">
        <f t="shared" si="342"/>
        <v/>
      </c>
      <c r="AR177" s="267" t="str">
        <f t="shared" ref="AR177" si="374">IF($C177="","",IF($C177="@",0,IF(COUNTIF($C$21:$C$620,$C177)=1,0,1)))</f>
        <v/>
      </c>
      <c r="AS177" s="267" t="str">
        <f t="shared" ref="AS177" si="375">IF($L177="","",IF(OR($L177="東京都",$L177="北海道",$L177="大阪府",$L177="京都府",RIGHT($L177,1)="県"),0,1))</f>
        <v/>
      </c>
      <c r="AT177" s="202" t="str">
        <f>IF($AC177="","",COUNTA($AC$21:$AC177))</f>
        <v/>
      </c>
      <c r="AU177" s="199" t="str">
        <f>IF($C177="","",IF($AT177="","",IF($C177="@",CONCATENATE("@",$D179),$C177)))</f>
        <v/>
      </c>
      <c r="AV177" s="199" t="str">
        <f>IF(LEFT($AU177,1)="@",$D179,"")</f>
        <v/>
      </c>
      <c r="AW177" s="199" t="str">
        <f>IF(LEFT($AU177,1)="@",$G179,"")</f>
        <v/>
      </c>
      <c r="AX177" s="199" t="str">
        <f>IF(LEFT($AU177,1)="@",$J179,"")</f>
        <v/>
      </c>
      <c r="AY177" s="199" t="str">
        <f>IF(LEFT($AU177,1)="@",$L179,"")</f>
        <v/>
      </c>
      <c r="AZ177" s="39"/>
      <c r="BA177" s="39"/>
      <c r="BB177" s="39"/>
      <c r="BC177" s="39"/>
      <c r="BD177" s="39"/>
      <c r="BE177" s="39"/>
      <c r="BG177" s="202" t="str">
        <f>IF($AD177="","",COUNTA($AD$21:$AD177))</f>
        <v/>
      </c>
      <c r="BH177" s="199" t="str">
        <f>IF($C177="","",IF($BG177="","",IF($C177="@",CONCATENATE("@",$D179),$C177)))</f>
        <v/>
      </c>
      <c r="BI177" s="199" t="str">
        <f>IF(LEFT($BH177,1)="@",$D179,"")</f>
        <v/>
      </c>
      <c r="BJ177" s="199" t="str">
        <f>IF(LEFT($BH177,1)="@",$G179,"")</f>
        <v/>
      </c>
      <c r="BK177" s="199" t="str">
        <f>IF(LEFT($BH177,1)="@",$J179,"")</f>
        <v/>
      </c>
      <c r="BL177" s="199" t="str">
        <f>IF(LEFT($BH177,1)="@",$L179,"")</f>
        <v/>
      </c>
      <c r="BM177" s="39"/>
      <c r="BN177" s="39"/>
      <c r="BO177" s="39"/>
      <c r="BP177" s="39"/>
      <c r="BQ177" s="39"/>
      <c r="BT177" s="38" t="str">
        <f>IF($P177="七種競技",COUNTIF($P$21:$P177,"七種競技"),"")</f>
        <v/>
      </c>
      <c r="BU177" s="39" t="str">
        <f t="shared" ca="1" si="332"/>
        <v/>
      </c>
      <c r="BV177" s="39" t="str">
        <f t="shared" ca="1" si="333"/>
        <v/>
      </c>
      <c r="BW177" s="39" t="str">
        <f t="shared" ca="1" si="334"/>
        <v/>
      </c>
      <c r="BX177" s="39" t="str">
        <f t="shared" ca="1" si="335"/>
        <v/>
      </c>
      <c r="BY177" s="39" t="str">
        <f t="shared" ca="1" si="336"/>
        <v/>
      </c>
      <c r="BZ177" s="39"/>
      <c r="CA177" s="39"/>
      <c r="CB177" s="39"/>
      <c r="CC177" s="39"/>
      <c r="CE177" s="86"/>
      <c r="CF177" s="43" t="str">
        <f t="shared" si="337"/>
        <v/>
      </c>
    </row>
    <row r="178" spans="2:84">
      <c r="B178" s="277"/>
      <c r="C178" s="280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138" t="s">
        <v>3698</v>
      </c>
      <c r="P178" s="136"/>
      <c r="Q178" s="144"/>
      <c r="R178" s="157" t="str">
        <f t="shared" si="338"/>
        <v/>
      </c>
      <c r="S178" s="151"/>
      <c r="T178" s="157" t="str">
        <f t="shared" si="348"/>
        <v/>
      </c>
      <c r="U178" s="144"/>
      <c r="V178" s="246"/>
      <c r="W178" s="372"/>
      <c r="X178" s="372"/>
      <c r="Y178" s="280"/>
      <c r="Z178" s="373"/>
      <c r="AA178" s="373"/>
      <c r="AB178" s="373"/>
      <c r="AC178" s="244"/>
      <c r="AD178" s="370"/>
      <c r="AH178" s="38"/>
      <c r="AI178" s="267"/>
      <c r="AJ178" s="39" t="str">
        <f>IF($P178="","0",VLOOKUP($P178,登録データ!$Q$3:$R$21,2,FALSE))</f>
        <v>0</v>
      </c>
      <c r="AK178" s="39" t="str">
        <f t="shared" si="339"/>
        <v>00</v>
      </c>
      <c r="AL178" s="39" t="str">
        <f t="shared" si="340"/>
        <v/>
      </c>
      <c r="AM178" s="39" t="str">
        <f t="shared" si="345"/>
        <v>000000</v>
      </c>
      <c r="AN178" s="39" t="str">
        <f t="shared" si="346"/>
        <v/>
      </c>
      <c r="AO178" s="39" t="str">
        <f t="shared" si="347"/>
        <v/>
      </c>
      <c r="AP178" s="267"/>
      <c r="AQ178" s="43" t="str">
        <f t="shared" si="342"/>
        <v/>
      </c>
      <c r="AR178" s="267"/>
      <c r="AS178" s="267"/>
      <c r="AT178" s="350"/>
      <c r="AU178" s="200"/>
      <c r="AV178" s="199"/>
      <c r="AW178" s="199"/>
      <c r="AX178" s="199"/>
      <c r="AY178" s="199"/>
      <c r="AZ178" s="39"/>
      <c r="BA178" s="39"/>
      <c r="BB178" s="39"/>
      <c r="BC178" s="39"/>
      <c r="BD178" s="39"/>
      <c r="BE178" s="39"/>
      <c r="BG178" s="350"/>
      <c r="BH178" s="200"/>
      <c r="BI178" s="199"/>
      <c r="BJ178" s="199"/>
      <c r="BK178" s="199"/>
      <c r="BL178" s="199"/>
      <c r="BM178" s="39"/>
      <c r="BN178" s="39"/>
      <c r="BO178" s="39"/>
      <c r="BP178" s="39"/>
      <c r="BQ178" s="39"/>
      <c r="BT178" s="38" t="str">
        <f>IF($P178="七種競技",COUNTIF($P$21:$P178,"七種競技"),"")</f>
        <v/>
      </c>
      <c r="BU178" s="39" t="str">
        <f t="shared" ca="1" si="332"/>
        <v/>
      </c>
      <c r="BV178" s="39" t="str">
        <f t="shared" ca="1" si="333"/>
        <v/>
      </c>
      <c r="BW178" s="39" t="str">
        <f t="shared" ca="1" si="334"/>
        <v/>
      </c>
      <c r="BX178" s="39" t="str">
        <f t="shared" ca="1" si="335"/>
        <v/>
      </c>
      <c r="BY178" s="39" t="str">
        <f t="shared" ca="1" si="336"/>
        <v/>
      </c>
      <c r="BZ178" s="39"/>
      <c r="CA178" s="39"/>
      <c r="CB178" s="39"/>
      <c r="CC178" s="39"/>
      <c r="CE178" s="86"/>
      <c r="CF178" s="43" t="str">
        <f t="shared" si="337"/>
        <v/>
      </c>
    </row>
    <row r="179" spans="2:84" ht="14.25" thickBot="1">
      <c r="B179" s="278"/>
      <c r="C179" s="67" t="s">
        <v>3696</v>
      </c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  <c r="O179" s="67" t="s">
        <v>3738</v>
      </c>
      <c r="P179" s="139"/>
      <c r="Q179" s="146"/>
      <c r="R179" s="160" t="str">
        <f t="shared" si="338"/>
        <v/>
      </c>
      <c r="S179" s="152"/>
      <c r="T179" s="160" t="str">
        <f t="shared" si="348"/>
        <v/>
      </c>
      <c r="U179" s="146"/>
      <c r="V179" s="249"/>
      <c r="W179" s="374"/>
      <c r="X179" s="374"/>
      <c r="Y179" s="283"/>
      <c r="Z179" s="375"/>
      <c r="AA179" s="375"/>
      <c r="AB179" s="375"/>
      <c r="AC179" s="245"/>
      <c r="AD179" s="371"/>
      <c r="AH179" s="38"/>
      <c r="AI179" s="267"/>
      <c r="AJ179" s="39" t="str">
        <f>IF($P179="","0",VLOOKUP($P179,登録データ!$Q$3:$R$21,2,FALSE))</f>
        <v>0</v>
      </c>
      <c r="AK179" s="39" t="str">
        <f t="shared" si="339"/>
        <v>00</v>
      </c>
      <c r="AL179" s="39" t="str">
        <f t="shared" si="340"/>
        <v/>
      </c>
      <c r="AM179" s="39" t="str">
        <f t="shared" si="345"/>
        <v>000000</v>
      </c>
      <c r="AN179" s="39" t="str">
        <f t="shared" si="346"/>
        <v/>
      </c>
      <c r="AO179" s="39" t="str">
        <f t="shared" si="347"/>
        <v/>
      </c>
      <c r="AP179" s="267"/>
      <c r="AQ179" s="43" t="str">
        <f t="shared" si="342"/>
        <v/>
      </c>
      <c r="AR179" s="267"/>
      <c r="AS179" s="267"/>
      <c r="AT179" s="350"/>
      <c r="AU179" s="200"/>
      <c r="AV179" s="199"/>
      <c r="AW179" s="199"/>
      <c r="AX179" s="199"/>
      <c r="AY179" s="199"/>
      <c r="AZ179" s="39"/>
      <c r="BA179" s="39"/>
      <c r="BB179" s="39"/>
      <c r="BC179" s="39"/>
      <c r="BD179" s="39"/>
      <c r="BE179" s="39"/>
      <c r="BG179" s="350"/>
      <c r="BH179" s="200"/>
      <c r="BI179" s="199"/>
      <c r="BJ179" s="199"/>
      <c r="BK179" s="199"/>
      <c r="BL179" s="199"/>
      <c r="BM179" s="39"/>
      <c r="BN179" s="39"/>
      <c r="BO179" s="39"/>
      <c r="BP179" s="39"/>
      <c r="BQ179" s="39"/>
      <c r="BT179" s="38" t="str">
        <f>IF($P179="七種競技",COUNTIF($P$21:$P179,"七種競技"),"")</f>
        <v/>
      </c>
      <c r="BU179" s="39" t="str">
        <f t="shared" ca="1" si="332"/>
        <v/>
      </c>
      <c r="BV179" s="39" t="str">
        <f t="shared" ca="1" si="333"/>
        <v/>
      </c>
      <c r="BW179" s="39" t="str">
        <f t="shared" ca="1" si="334"/>
        <v/>
      </c>
      <c r="BX179" s="39" t="str">
        <f t="shared" ca="1" si="335"/>
        <v/>
      </c>
      <c r="BY179" s="39" t="str">
        <f t="shared" ca="1" si="336"/>
        <v/>
      </c>
      <c r="BZ179" s="39"/>
      <c r="CA179" s="39"/>
      <c r="CB179" s="39"/>
      <c r="CC179" s="39"/>
      <c r="CE179" s="86"/>
      <c r="CF179" s="43" t="str">
        <f t="shared" si="337"/>
        <v/>
      </c>
    </row>
    <row r="180" spans="2:84" ht="14.25" thickTop="1">
      <c r="B180" s="405">
        <v>54</v>
      </c>
      <c r="C180" s="366"/>
      <c r="D180" s="407" t="str">
        <f>IF($C180="","",IF($C180="@",$D182,VLOOKUP($C180,登録データ!$A$3:$H$2500,2,FALSE)))</f>
        <v/>
      </c>
      <c r="E180" s="407"/>
      <c r="F180" s="407"/>
      <c r="G180" s="407" t="str">
        <f>IF($C180="","",IF($C180="@",$G182,VLOOKUP($C180,登録データ!$A$3:$H$2500,3,FALSE)))</f>
        <v/>
      </c>
      <c r="H180" s="407"/>
      <c r="I180" s="407"/>
      <c r="J180" s="407" t="str">
        <f>IF($C180="","",IF($C180="@",$J182,VLOOKUP($C180,登録データ!$A$3:$H$2500,7,FALSE)))</f>
        <v/>
      </c>
      <c r="K180" s="407"/>
      <c r="L180" s="407" t="str">
        <f>IF($C180="","",IF($C180="@",$L182,VLOOKUP($C180,登録データ!$A$3:$H$2500,4,FALSE)))</f>
        <v/>
      </c>
      <c r="M180" s="407"/>
      <c r="N180" s="407"/>
      <c r="O180" s="52" t="s">
        <v>3697</v>
      </c>
      <c r="P180" s="149"/>
      <c r="Q180" s="53"/>
      <c r="R180" s="156" t="str">
        <f t="shared" si="338"/>
        <v/>
      </c>
      <c r="S180" s="150"/>
      <c r="T180" s="156" t="str">
        <f t="shared" si="348"/>
        <v/>
      </c>
      <c r="U180" s="53"/>
      <c r="V180" s="364"/>
      <c r="W180" s="365"/>
      <c r="X180" s="365"/>
      <c r="Y180" s="366"/>
      <c r="Z180" s="367"/>
      <c r="AA180" s="367"/>
      <c r="AB180" s="367"/>
      <c r="AC180" s="378"/>
      <c r="AD180" s="369"/>
      <c r="AH180" s="38"/>
      <c r="AI180" s="267" t="str">
        <f>IF($C180="","",IF(LEFT($C180,1)="@",0,IF(VLOOKUP($C180,登録データ!$A$3:$V$2500,22,FALSE)=0,0,1)))</f>
        <v/>
      </c>
      <c r="AJ180" s="39" t="str">
        <f>IF($P180="","0",VLOOKUP($P180,登録データ!$Q$3:$R$21,2,FALSE))</f>
        <v>0</v>
      </c>
      <c r="AK180" s="39" t="str">
        <f t="shared" si="339"/>
        <v>00</v>
      </c>
      <c r="AL180" s="39" t="str">
        <f t="shared" si="340"/>
        <v/>
      </c>
      <c r="AM180" s="39" t="str">
        <f t="shared" si="345"/>
        <v>000000</v>
      </c>
      <c r="AN180" s="39" t="str">
        <f t="shared" si="346"/>
        <v/>
      </c>
      <c r="AO180" s="39" t="str">
        <f t="shared" si="347"/>
        <v/>
      </c>
      <c r="AP180" s="267" t="str">
        <f t="shared" ref="AP180" si="376">IF($C180="","",IF($C180="@",0,IF($C180&gt;1500,0,1)))</f>
        <v/>
      </c>
      <c r="AQ180" s="43" t="str">
        <f t="shared" si="342"/>
        <v/>
      </c>
      <c r="AR180" s="267" t="str">
        <f t="shared" ref="AR180" si="377">IF($C180="","",IF($C180="@",0,IF(COUNTIF($C$21:$C$620,$C180)=1,0,1)))</f>
        <v/>
      </c>
      <c r="AS180" s="267" t="str">
        <f t="shared" ref="AS180" si="378">IF($L180="","",IF(OR($L180="東京都",$L180="北海道",$L180="大阪府",$L180="京都府",RIGHT($L180,1)="県"),0,1))</f>
        <v/>
      </c>
      <c r="AT180" s="202" t="str">
        <f>IF($AC180="","",COUNTA($AC$21:$AC180))</f>
        <v/>
      </c>
      <c r="AU180" s="199" t="str">
        <f>IF($C180="","",IF($AT180="","",IF($C180="@",CONCATENATE("@",$D182),$C180)))</f>
        <v/>
      </c>
      <c r="AV180" s="199" t="str">
        <f>IF(LEFT($AU180,1)="@",$D182,"")</f>
        <v/>
      </c>
      <c r="AW180" s="199" t="str">
        <f>IF(LEFT($AU180,1)="@",$G182,"")</f>
        <v/>
      </c>
      <c r="AX180" s="199" t="str">
        <f>IF(LEFT($AU180,1)="@",$J182,"")</f>
        <v/>
      </c>
      <c r="AY180" s="199" t="str">
        <f>IF(LEFT($AU180,1)="@",$L182,"")</f>
        <v/>
      </c>
      <c r="AZ180" s="39"/>
      <c r="BA180" s="39"/>
      <c r="BB180" s="39"/>
      <c r="BC180" s="39"/>
      <c r="BD180" s="39"/>
      <c r="BE180" s="39"/>
      <c r="BG180" s="202" t="str">
        <f>IF($AD180="","",COUNTA($AD$21:$AD180))</f>
        <v/>
      </c>
      <c r="BH180" s="199" t="str">
        <f>IF($C180="","",IF($BG180="","",IF($C180="@",CONCATENATE("@",$D182),$C180)))</f>
        <v/>
      </c>
      <c r="BI180" s="199" t="str">
        <f>IF(LEFT($BH180,1)="@",$D182,"")</f>
        <v/>
      </c>
      <c r="BJ180" s="199" t="str">
        <f>IF(LEFT($BH180,1)="@",$G182,"")</f>
        <v/>
      </c>
      <c r="BK180" s="199" t="str">
        <f>IF(LEFT($BH180,1)="@",$J182,"")</f>
        <v/>
      </c>
      <c r="BL180" s="199" t="str">
        <f>IF(LEFT($BH180,1)="@",$L182,"")</f>
        <v/>
      </c>
      <c r="BM180" s="39"/>
      <c r="BN180" s="39"/>
      <c r="BO180" s="39"/>
      <c r="BP180" s="39"/>
      <c r="BQ180" s="39"/>
      <c r="BT180" s="38" t="str">
        <f>IF($P180="七種競技",COUNTIF($P$21:$P180,"七種競技"),"")</f>
        <v/>
      </c>
      <c r="BU180" s="39" t="str">
        <f t="shared" ca="1" si="332"/>
        <v/>
      </c>
      <c r="BV180" s="39" t="str">
        <f t="shared" ca="1" si="333"/>
        <v/>
      </c>
      <c r="BW180" s="39" t="str">
        <f t="shared" ca="1" si="334"/>
        <v/>
      </c>
      <c r="BX180" s="39" t="str">
        <f t="shared" ca="1" si="335"/>
        <v/>
      </c>
      <c r="BY180" s="39" t="str">
        <f t="shared" ca="1" si="336"/>
        <v/>
      </c>
      <c r="BZ180" s="39"/>
      <c r="CA180" s="39"/>
      <c r="CB180" s="39"/>
      <c r="CC180" s="39"/>
      <c r="CE180" s="86"/>
      <c r="CF180" s="43" t="str">
        <f t="shared" si="337"/>
        <v/>
      </c>
    </row>
    <row r="181" spans="2:84">
      <c r="B181" s="277"/>
      <c r="C181" s="280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138" t="s">
        <v>3698</v>
      </c>
      <c r="P181" s="136"/>
      <c r="Q181" s="144"/>
      <c r="R181" s="157" t="str">
        <f t="shared" si="338"/>
        <v/>
      </c>
      <c r="S181" s="151"/>
      <c r="T181" s="157" t="str">
        <f t="shared" si="348"/>
        <v/>
      </c>
      <c r="U181" s="144"/>
      <c r="V181" s="246"/>
      <c r="W181" s="372"/>
      <c r="X181" s="372"/>
      <c r="Y181" s="280"/>
      <c r="Z181" s="373"/>
      <c r="AA181" s="373"/>
      <c r="AB181" s="373"/>
      <c r="AC181" s="244"/>
      <c r="AD181" s="370"/>
      <c r="AH181" s="38"/>
      <c r="AI181" s="267"/>
      <c r="AJ181" s="39" t="str">
        <f>IF($P181="","0",VLOOKUP($P181,登録データ!$Q$3:$R$21,2,FALSE))</f>
        <v>0</v>
      </c>
      <c r="AK181" s="39" t="str">
        <f t="shared" si="339"/>
        <v>00</v>
      </c>
      <c r="AL181" s="39" t="str">
        <f t="shared" si="340"/>
        <v/>
      </c>
      <c r="AM181" s="39" t="str">
        <f t="shared" si="345"/>
        <v>000000</v>
      </c>
      <c r="AN181" s="39" t="str">
        <f t="shared" si="346"/>
        <v/>
      </c>
      <c r="AO181" s="39" t="str">
        <f t="shared" si="347"/>
        <v/>
      </c>
      <c r="AP181" s="267"/>
      <c r="AQ181" s="43" t="str">
        <f t="shared" si="342"/>
        <v/>
      </c>
      <c r="AR181" s="267"/>
      <c r="AS181" s="267"/>
      <c r="AT181" s="350"/>
      <c r="AU181" s="200"/>
      <c r="AV181" s="199"/>
      <c r="AW181" s="199"/>
      <c r="AX181" s="199"/>
      <c r="AY181" s="199"/>
      <c r="AZ181" s="39"/>
      <c r="BA181" s="39"/>
      <c r="BB181" s="39"/>
      <c r="BC181" s="39"/>
      <c r="BD181" s="39"/>
      <c r="BE181" s="39"/>
      <c r="BG181" s="350"/>
      <c r="BH181" s="200"/>
      <c r="BI181" s="199"/>
      <c r="BJ181" s="199"/>
      <c r="BK181" s="199"/>
      <c r="BL181" s="199"/>
      <c r="BM181" s="39"/>
      <c r="BN181" s="39"/>
      <c r="BO181" s="39"/>
      <c r="BP181" s="39"/>
      <c r="BQ181" s="39"/>
      <c r="BT181" s="38" t="str">
        <f>IF($P181="七種競技",COUNTIF($P$21:$P181,"七種競技"),"")</f>
        <v/>
      </c>
      <c r="BU181" s="39" t="str">
        <f t="shared" ca="1" si="332"/>
        <v/>
      </c>
      <c r="BV181" s="39" t="str">
        <f t="shared" ca="1" si="333"/>
        <v/>
      </c>
      <c r="BW181" s="39" t="str">
        <f t="shared" ca="1" si="334"/>
        <v/>
      </c>
      <c r="BX181" s="39" t="str">
        <f t="shared" ca="1" si="335"/>
        <v/>
      </c>
      <c r="BY181" s="39" t="str">
        <f t="shared" ca="1" si="336"/>
        <v/>
      </c>
      <c r="BZ181" s="39"/>
      <c r="CA181" s="39"/>
      <c r="CB181" s="39"/>
      <c r="CC181" s="39"/>
      <c r="CE181" s="86"/>
      <c r="CF181" s="43" t="str">
        <f t="shared" si="337"/>
        <v/>
      </c>
    </row>
    <row r="182" spans="2:84" ht="14.25" thickBot="1">
      <c r="B182" s="278"/>
      <c r="C182" s="67" t="s">
        <v>3696</v>
      </c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  <c r="O182" s="67" t="s">
        <v>3738</v>
      </c>
      <c r="P182" s="139"/>
      <c r="Q182" s="146"/>
      <c r="R182" s="160" t="str">
        <f t="shared" si="338"/>
        <v/>
      </c>
      <c r="S182" s="152"/>
      <c r="T182" s="160" t="str">
        <f t="shared" si="348"/>
        <v/>
      </c>
      <c r="U182" s="146"/>
      <c r="V182" s="249"/>
      <c r="W182" s="374"/>
      <c r="X182" s="374"/>
      <c r="Y182" s="283"/>
      <c r="Z182" s="375"/>
      <c r="AA182" s="375"/>
      <c r="AB182" s="375"/>
      <c r="AC182" s="245"/>
      <c r="AD182" s="371"/>
      <c r="AH182" s="38"/>
      <c r="AI182" s="267"/>
      <c r="AJ182" s="39" t="str">
        <f>IF($P182="","0",VLOOKUP($P182,登録データ!$Q$3:$R$21,2,FALSE))</f>
        <v>0</v>
      </c>
      <c r="AK182" s="39" t="str">
        <f t="shared" si="339"/>
        <v>00</v>
      </c>
      <c r="AL182" s="39" t="str">
        <f t="shared" si="340"/>
        <v/>
      </c>
      <c r="AM182" s="39" t="str">
        <f t="shared" si="345"/>
        <v>000000</v>
      </c>
      <c r="AN182" s="39" t="str">
        <f t="shared" si="346"/>
        <v/>
      </c>
      <c r="AO182" s="39" t="str">
        <f t="shared" si="347"/>
        <v/>
      </c>
      <c r="AP182" s="267"/>
      <c r="AQ182" s="43" t="str">
        <f t="shared" si="342"/>
        <v/>
      </c>
      <c r="AR182" s="267"/>
      <c r="AS182" s="267"/>
      <c r="AT182" s="350"/>
      <c r="AU182" s="200"/>
      <c r="AV182" s="199"/>
      <c r="AW182" s="199"/>
      <c r="AX182" s="199"/>
      <c r="AY182" s="199"/>
      <c r="AZ182" s="39"/>
      <c r="BA182" s="39"/>
      <c r="BB182" s="39"/>
      <c r="BC182" s="39"/>
      <c r="BD182" s="39"/>
      <c r="BE182" s="39"/>
      <c r="BG182" s="350"/>
      <c r="BH182" s="200"/>
      <c r="BI182" s="199"/>
      <c r="BJ182" s="199"/>
      <c r="BK182" s="199"/>
      <c r="BL182" s="199"/>
      <c r="BM182" s="39"/>
      <c r="BN182" s="39"/>
      <c r="BO182" s="39"/>
      <c r="BP182" s="39"/>
      <c r="BQ182" s="39"/>
      <c r="BT182" s="38" t="str">
        <f>IF($P182="七種競技",COUNTIF($P$21:$P182,"七種競技"),"")</f>
        <v/>
      </c>
      <c r="BU182" s="39" t="str">
        <f t="shared" ca="1" si="332"/>
        <v/>
      </c>
      <c r="BV182" s="39" t="str">
        <f t="shared" ca="1" si="333"/>
        <v/>
      </c>
      <c r="BW182" s="39" t="str">
        <f t="shared" ca="1" si="334"/>
        <v/>
      </c>
      <c r="BX182" s="39" t="str">
        <f t="shared" ca="1" si="335"/>
        <v/>
      </c>
      <c r="BY182" s="39" t="str">
        <f t="shared" ca="1" si="336"/>
        <v/>
      </c>
      <c r="BZ182" s="39"/>
      <c r="CA182" s="39"/>
      <c r="CB182" s="39"/>
      <c r="CC182" s="39"/>
      <c r="CE182" s="86"/>
      <c r="CF182" s="43" t="str">
        <f t="shared" si="337"/>
        <v/>
      </c>
    </row>
    <row r="183" spans="2:84" ht="14.25" thickTop="1">
      <c r="B183" s="405">
        <v>55</v>
      </c>
      <c r="C183" s="366"/>
      <c r="D183" s="407" t="str">
        <f>IF($C183="","",IF($C183="@",$D185,VLOOKUP($C183,登録データ!$A$3:$H$2500,2,FALSE)))</f>
        <v/>
      </c>
      <c r="E183" s="407"/>
      <c r="F183" s="407"/>
      <c r="G183" s="407" t="str">
        <f>IF($C183="","",IF($C183="@",$G185,VLOOKUP($C183,登録データ!$A$3:$H$2500,3,FALSE)))</f>
        <v/>
      </c>
      <c r="H183" s="407"/>
      <c r="I183" s="407"/>
      <c r="J183" s="407" t="str">
        <f>IF($C183="","",IF($C183="@",$J185,VLOOKUP($C183,登録データ!$A$3:$H$2500,7,FALSE)))</f>
        <v/>
      </c>
      <c r="K183" s="407"/>
      <c r="L183" s="407" t="str">
        <f>IF($C183="","",IF($C183="@",$L185,VLOOKUP($C183,登録データ!$A$3:$H$2500,4,FALSE)))</f>
        <v/>
      </c>
      <c r="M183" s="407"/>
      <c r="N183" s="407"/>
      <c r="O183" s="52" t="s">
        <v>3697</v>
      </c>
      <c r="P183" s="149"/>
      <c r="Q183" s="53"/>
      <c r="R183" s="156" t="str">
        <f t="shared" si="338"/>
        <v/>
      </c>
      <c r="S183" s="150"/>
      <c r="T183" s="156" t="str">
        <f t="shared" si="348"/>
        <v/>
      </c>
      <c r="U183" s="53"/>
      <c r="V183" s="364"/>
      <c r="W183" s="365"/>
      <c r="X183" s="365"/>
      <c r="Y183" s="366"/>
      <c r="Z183" s="367"/>
      <c r="AA183" s="367"/>
      <c r="AB183" s="367"/>
      <c r="AC183" s="378"/>
      <c r="AD183" s="369"/>
      <c r="AH183" s="38"/>
      <c r="AI183" s="267" t="str">
        <f>IF($C183="","",IF(LEFT($C183,1)="@",0,IF(VLOOKUP($C183,登録データ!$A$3:$V$2500,22,FALSE)=0,0,1)))</f>
        <v/>
      </c>
      <c r="AJ183" s="39" t="str">
        <f>IF($P183="","0",VLOOKUP($P183,登録データ!$Q$3:$R$21,2,FALSE))</f>
        <v>0</v>
      </c>
      <c r="AK183" s="39" t="str">
        <f t="shared" si="339"/>
        <v>00</v>
      </c>
      <c r="AL183" s="39" t="str">
        <f t="shared" si="340"/>
        <v/>
      </c>
      <c r="AM183" s="39" t="str">
        <f t="shared" si="345"/>
        <v>000000</v>
      </c>
      <c r="AN183" s="39" t="str">
        <f t="shared" si="346"/>
        <v/>
      </c>
      <c r="AO183" s="39" t="str">
        <f t="shared" si="347"/>
        <v/>
      </c>
      <c r="AP183" s="267" t="str">
        <f t="shared" ref="AP183" si="379">IF($C183="","",IF($C183="@",0,IF($C183&gt;1500,0,1)))</f>
        <v/>
      </c>
      <c r="AQ183" s="43" t="str">
        <f t="shared" si="342"/>
        <v/>
      </c>
      <c r="AR183" s="267" t="str">
        <f t="shared" ref="AR183" si="380">IF($C183="","",IF($C183="@",0,IF(COUNTIF($C$21:$C$620,$C183)=1,0,1)))</f>
        <v/>
      </c>
      <c r="AS183" s="267" t="str">
        <f t="shared" ref="AS183" si="381">IF($L183="","",IF(OR($L183="東京都",$L183="北海道",$L183="大阪府",$L183="京都府",RIGHT($L183,1)="県"),0,1))</f>
        <v/>
      </c>
      <c r="AT183" s="202" t="str">
        <f>IF($AC183="","",COUNTA($AC$21:$AC183))</f>
        <v/>
      </c>
      <c r="AU183" s="199" t="str">
        <f>IF($C183="","",IF($AT183="","",IF($C183="@",CONCATENATE("@",$D185),$C183)))</f>
        <v/>
      </c>
      <c r="AV183" s="199" t="str">
        <f>IF(LEFT($AU183,1)="@",$D185,"")</f>
        <v/>
      </c>
      <c r="AW183" s="199" t="str">
        <f>IF(LEFT($AU183,1)="@",$G185,"")</f>
        <v/>
      </c>
      <c r="AX183" s="199" t="str">
        <f>IF(LEFT($AU183,1)="@",$J185,"")</f>
        <v/>
      </c>
      <c r="AY183" s="199" t="str">
        <f>IF(LEFT($AU183,1)="@",$L185,"")</f>
        <v/>
      </c>
      <c r="AZ183" s="39"/>
      <c r="BA183" s="39"/>
      <c r="BB183" s="39"/>
      <c r="BC183" s="39"/>
      <c r="BD183" s="39"/>
      <c r="BE183" s="39"/>
      <c r="BG183" s="202" t="str">
        <f>IF($AD183="","",COUNTA($AD$21:$AD183))</f>
        <v/>
      </c>
      <c r="BH183" s="199" t="str">
        <f>IF($C183="","",IF($BG183="","",IF($C183="@",CONCATENATE("@",$D185),$C183)))</f>
        <v/>
      </c>
      <c r="BI183" s="199" t="str">
        <f>IF(LEFT($BH183,1)="@",$D185,"")</f>
        <v/>
      </c>
      <c r="BJ183" s="199" t="str">
        <f>IF(LEFT($BH183,1)="@",$G185,"")</f>
        <v/>
      </c>
      <c r="BK183" s="199" t="str">
        <f>IF(LEFT($BH183,1)="@",$J185,"")</f>
        <v/>
      </c>
      <c r="BL183" s="199" t="str">
        <f>IF(LEFT($BH183,1)="@",$L185,"")</f>
        <v/>
      </c>
      <c r="BM183" s="39"/>
      <c r="BN183" s="39"/>
      <c r="BO183" s="39"/>
      <c r="BP183" s="39"/>
      <c r="BQ183" s="39"/>
      <c r="BT183" s="38" t="str">
        <f>IF($P183="七種競技",COUNTIF($P$21:$P183,"七種競技"),"")</f>
        <v/>
      </c>
      <c r="BU183" s="39" t="str">
        <f t="shared" ca="1" si="332"/>
        <v/>
      </c>
      <c r="BV183" s="39" t="str">
        <f t="shared" ca="1" si="333"/>
        <v/>
      </c>
      <c r="BW183" s="39" t="str">
        <f t="shared" ca="1" si="334"/>
        <v/>
      </c>
      <c r="BX183" s="39" t="str">
        <f t="shared" ca="1" si="335"/>
        <v/>
      </c>
      <c r="BY183" s="39" t="str">
        <f t="shared" ca="1" si="336"/>
        <v/>
      </c>
      <c r="BZ183" s="39"/>
      <c r="CA183" s="39"/>
      <c r="CB183" s="39"/>
      <c r="CC183" s="39"/>
      <c r="CE183" s="86"/>
      <c r="CF183" s="43" t="str">
        <f t="shared" si="337"/>
        <v/>
      </c>
    </row>
    <row r="184" spans="2:84">
      <c r="B184" s="277"/>
      <c r="C184" s="280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138" t="s">
        <v>3698</v>
      </c>
      <c r="P184" s="136"/>
      <c r="Q184" s="144"/>
      <c r="R184" s="157" t="str">
        <f t="shared" si="338"/>
        <v/>
      </c>
      <c r="S184" s="151"/>
      <c r="T184" s="157" t="str">
        <f t="shared" si="348"/>
        <v/>
      </c>
      <c r="U184" s="144"/>
      <c r="V184" s="246"/>
      <c r="W184" s="372"/>
      <c r="X184" s="372"/>
      <c r="Y184" s="280"/>
      <c r="Z184" s="373"/>
      <c r="AA184" s="373"/>
      <c r="AB184" s="373"/>
      <c r="AC184" s="244"/>
      <c r="AD184" s="370"/>
      <c r="AH184" s="38"/>
      <c r="AI184" s="267"/>
      <c r="AJ184" s="39" t="str">
        <f>IF($P184="","0",VLOOKUP($P184,登録データ!$Q$3:$R$21,2,FALSE))</f>
        <v>0</v>
      </c>
      <c r="AK184" s="39" t="str">
        <f t="shared" si="339"/>
        <v>00</v>
      </c>
      <c r="AL184" s="39" t="str">
        <f t="shared" si="340"/>
        <v/>
      </c>
      <c r="AM184" s="39" t="str">
        <f t="shared" si="345"/>
        <v>000000</v>
      </c>
      <c r="AN184" s="39" t="str">
        <f t="shared" si="346"/>
        <v/>
      </c>
      <c r="AO184" s="39" t="str">
        <f t="shared" si="347"/>
        <v/>
      </c>
      <c r="AP184" s="267"/>
      <c r="AQ184" s="43" t="str">
        <f t="shared" si="342"/>
        <v/>
      </c>
      <c r="AR184" s="267"/>
      <c r="AS184" s="267"/>
      <c r="AT184" s="350"/>
      <c r="AU184" s="200"/>
      <c r="AV184" s="199"/>
      <c r="AW184" s="199"/>
      <c r="AX184" s="199"/>
      <c r="AY184" s="199"/>
      <c r="AZ184" s="39"/>
      <c r="BA184" s="39"/>
      <c r="BB184" s="39"/>
      <c r="BC184" s="39"/>
      <c r="BD184" s="39"/>
      <c r="BE184" s="39"/>
      <c r="BG184" s="350"/>
      <c r="BH184" s="200"/>
      <c r="BI184" s="199"/>
      <c r="BJ184" s="199"/>
      <c r="BK184" s="199"/>
      <c r="BL184" s="199"/>
      <c r="BM184" s="39"/>
      <c r="BN184" s="39"/>
      <c r="BO184" s="39"/>
      <c r="BP184" s="39"/>
      <c r="BQ184" s="39"/>
      <c r="BT184" s="38" t="str">
        <f>IF($P184="七種競技",COUNTIF($P$21:$P184,"七種競技"),"")</f>
        <v/>
      </c>
      <c r="BU184" s="39" t="str">
        <f t="shared" ca="1" si="332"/>
        <v/>
      </c>
      <c r="BV184" s="39" t="str">
        <f t="shared" ca="1" si="333"/>
        <v/>
      </c>
      <c r="BW184" s="39" t="str">
        <f t="shared" ca="1" si="334"/>
        <v/>
      </c>
      <c r="BX184" s="39" t="str">
        <f t="shared" ca="1" si="335"/>
        <v/>
      </c>
      <c r="BY184" s="39" t="str">
        <f t="shared" ca="1" si="336"/>
        <v/>
      </c>
      <c r="BZ184" s="39"/>
      <c r="CA184" s="39"/>
      <c r="CB184" s="39"/>
      <c r="CC184" s="39"/>
      <c r="CE184" s="86"/>
      <c r="CF184" s="43" t="str">
        <f t="shared" si="337"/>
        <v/>
      </c>
    </row>
    <row r="185" spans="2:84" ht="14.25" thickBot="1">
      <c r="B185" s="278"/>
      <c r="C185" s="67" t="s">
        <v>3696</v>
      </c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  <c r="O185" s="67" t="s">
        <v>3738</v>
      </c>
      <c r="P185" s="139"/>
      <c r="Q185" s="146"/>
      <c r="R185" s="160" t="str">
        <f t="shared" si="338"/>
        <v/>
      </c>
      <c r="S185" s="152"/>
      <c r="T185" s="160" t="str">
        <f t="shared" si="348"/>
        <v/>
      </c>
      <c r="U185" s="146"/>
      <c r="V185" s="249"/>
      <c r="W185" s="374"/>
      <c r="X185" s="374"/>
      <c r="Y185" s="283"/>
      <c r="Z185" s="375"/>
      <c r="AA185" s="375"/>
      <c r="AB185" s="375"/>
      <c r="AC185" s="245"/>
      <c r="AD185" s="371"/>
      <c r="AH185" s="38"/>
      <c r="AI185" s="267"/>
      <c r="AJ185" s="39" t="str">
        <f>IF($P185="","0",VLOOKUP($P185,登録データ!$Q$3:$R$21,2,FALSE))</f>
        <v>0</v>
      </c>
      <c r="AK185" s="39" t="str">
        <f t="shared" si="339"/>
        <v>00</v>
      </c>
      <c r="AL185" s="39" t="str">
        <f t="shared" si="340"/>
        <v/>
      </c>
      <c r="AM185" s="39" t="str">
        <f t="shared" si="345"/>
        <v>000000</v>
      </c>
      <c r="AN185" s="39" t="str">
        <f t="shared" si="346"/>
        <v/>
      </c>
      <c r="AO185" s="39" t="str">
        <f t="shared" si="347"/>
        <v/>
      </c>
      <c r="AP185" s="267"/>
      <c r="AQ185" s="43" t="str">
        <f t="shared" si="342"/>
        <v/>
      </c>
      <c r="AR185" s="267"/>
      <c r="AS185" s="267"/>
      <c r="AT185" s="350"/>
      <c r="AU185" s="200"/>
      <c r="AV185" s="199"/>
      <c r="AW185" s="199"/>
      <c r="AX185" s="199"/>
      <c r="AY185" s="199"/>
      <c r="AZ185" s="39"/>
      <c r="BA185" s="39"/>
      <c r="BB185" s="39"/>
      <c r="BC185" s="39"/>
      <c r="BD185" s="39"/>
      <c r="BE185" s="39"/>
      <c r="BG185" s="350"/>
      <c r="BH185" s="200"/>
      <c r="BI185" s="199"/>
      <c r="BJ185" s="199"/>
      <c r="BK185" s="199"/>
      <c r="BL185" s="199"/>
      <c r="BM185" s="39"/>
      <c r="BN185" s="39"/>
      <c r="BO185" s="39"/>
      <c r="BP185" s="39"/>
      <c r="BQ185" s="39"/>
      <c r="BT185" s="38" t="str">
        <f>IF($P185="七種競技",COUNTIF($P$21:$P185,"七種競技"),"")</f>
        <v/>
      </c>
      <c r="BU185" s="39" t="str">
        <f t="shared" ca="1" si="332"/>
        <v/>
      </c>
      <c r="BV185" s="39" t="str">
        <f t="shared" ca="1" si="333"/>
        <v/>
      </c>
      <c r="BW185" s="39" t="str">
        <f t="shared" ca="1" si="334"/>
        <v/>
      </c>
      <c r="BX185" s="39" t="str">
        <f t="shared" ca="1" si="335"/>
        <v/>
      </c>
      <c r="BY185" s="39" t="str">
        <f t="shared" ca="1" si="336"/>
        <v/>
      </c>
      <c r="BZ185" s="39"/>
      <c r="CA185" s="39"/>
      <c r="CB185" s="39"/>
      <c r="CC185" s="39"/>
      <c r="CE185" s="86"/>
      <c r="CF185" s="43" t="str">
        <f t="shared" si="337"/>
        <v/>
      </c>
    </row>
    <row r="186" spans="2:84" ht="14.25" thickTop="1">
      <c r="B186" s="405">
        <v>56</v>
      </c>
      <c r="C186" s="366"/>
      <c r="D186" s="407" t="str">
        <f>IF($C186="","",IF($C186="@",$D188,VLOOKUP($C186,登録データ!$A$3:$H$2500,2,FALSE)))</f>
        <v/>
      </c>
      <c r="E186" s="407"/>
      <c r="F186" s="407"/>
      <c r="G186" s="407" t="str">
        <f>IF($C186="","",IF($C186="@",$G188,VLOOKUP($C186,登録データ!$A$3:$H$2500,3,FALSE)))</f>
        <v/>
      </c>
      <c r="H186" s="407"/>
      <c r="I186" s="407"/>
      <c r="J186" s="407" t="str">
        <f>IF($C186="","",IF($C186="@",$J188,VLOOKUP($C186,登録データ!$A$3:$H$2500,7,FALSE)))</f>
        <v/>
      </c>
      <c r="K186" s="407"/>
      <c r="L186" s="407" t="str">
        <f>IF($C186="","",IF($C186="@",$L188,VLOOKUP($C186,登録データ!$A$3:$H$2500,4,FALSE)))</f>
        <v/>
      </c>
      <c r="M186" s="407"/>
      <c r="N186" s="407"/>
      <c r="O186" s="52" t="s">
        <v>3697</v>
      </c>
      <c r="P186" s="149"/>
      <c r="Q186" s="53"/>
      <c r="R186" s="156" t="str">
        <f t="shared" si="338"/>
        <v/>
      </c>
      <c r="S186" s="150"/>
      <c r="T186" s="156" t="str">
        <f t="shared" si="348"/>
        <v/>
      </c>
      <c r="U186" s="53"/>
      <c r="V186" s="364"/>
      <c r="W186" s="365"/>
      <c r="X186" s="365"/>
      <c r="Y186" s="366"/>
      <c r="Z186" s="367"/>
      <c r="AA186" s="367"/>
      <c r="AB186" s="367"/>
      <c r="AC186" s="368"/>
      <c r="AD186" s="369"/>
      <c r="AH186" s="38"/>
      <c r="AI186" s="267" t="str">
        <f>IF($C186="","",IF(LEFT($C186,1)="@",0,IF(VLOOKUP($C186,登録データ!$A$3:$V$2500,22,FALSE)=0,0,1)))</f>
        <v/>
      </c>
      <c r="AJ186" s="39" t="str">
        <f>IF($P186="","0",VLOOKUP($P186,登録データ!$Q$3:$R$21,2,FALSE))</f>
        <v>0</v>
      </c>
      <c r="AK186" s="39" t="str">
        <f t="shared" si="339"/>
        <v>00</v>
      </c>
      <c r="AL186" s="39" t="str">
        <f t="shared" si="340"/>
        <v/>
      </c>
      <c r="AM186" s="39" t="str">
        <f t="shared" si="345"/>
        <v>000000</v>
      </c>
      <c r="AN186" s="39" t="str">
        <f t="shared" si="346"/>
        <v/>
      </c>
      <c r="AO186" s="39" t="str">
        <f t="shared" si="347"/>
        <v/>
      </c>
      <c r="AP186" s="267" t="str">
        <f t="shared" ref="AP186" si="382">IF($C186="","",IF($C186="@",0,IF($C186&gt;1500,0,1)))</f>
        <v/>
      </c>
      <c r="AQ186" s="43" t="str">
        <f t="shared" si="342"/>
        <v/>
      </c>
      <c r="AR186" s="267" t="str">
        <f t="shared" ref="AR186" si="383">IF($C186="","",IF($C186="@",0,IF(COUNTIF($C$21:$C$620,$C186)=1,0,1)))</f>
        <v/>
      </c>
      <c r="AS186" s="267" t="str">
        <f t="shared" ref="AS186" si="384">IF($L186="","",IF(OR($L186="東京都",$L186="北海道",$L186="大阪府",$L186="京都府",RIGHT($L186,1)="県"),0,1))</f>
        <v/>
      </c>
      <c r="AT186" s="202" t="str">
        <f>IF($AC186="","",COUNTA($AC$21:$AC186))</f>
        <v/>
      </c>
      <c r="AU186" s="199" t="str">
        <f>IF($C186="","",IF($AT186="","",IF($C186="@",CONCATENATE("@",$D188),$C186)))</f>
        <v/>
      </c>
      <c r="AV186" s="199" t="str">
        <f>IF(LEFT($AU186,1)="@",$D188,"")</f>
        <v/>
      </c>
      <c r="AW186" s="199" t="str">
        <f>IF(LEFT($AU186,1)="@",$G188,"")</f>
        <v/>
      </c>
      <c r="AX186" s="199" t="str">
        <f>IF(LEFT($AU186,1)="@",$J188,"")</f>
        <v/>
      </c>
      <c r="AY186" s="199" t="str">
        <f>IF(LEFT($AU186,1)="@",$L188,"")</f>
        <v/>
      </c>
      <c r="AZ186" s="39"/>
      <c r="BA186" s="39"/>
      <c r="BB186" s="39"/>
      <c r="BC186" s="39"/>
      <c r="BD186" s="39"/>
      <c r="BE186" s="39"/>
      <c r="BG186" s="202" t="str">
        <f>IF($AD186="","",COUNTA($AD$21:$AD186))</f>
        <v/>
      </c>
      <c r="BH186" s="199" t="str">
        <f>IF($C186="","",IF($BG186="","",IF($C186="@",CONCATENATE("@",$D188),$C186)))</f>
        <v/>
      </c>
      <c r="BI186" s="199" t="str">
        <f>IF(LEFT($BH186,1)="@",$D188,"")</f>
        <v/>
      </c>
      <c r="BJ186" s="199" t="str">
        <f>IF(LEFT($BH186,1)="@",$G188,"")</f>
        <v/>
      </c>
      <c r="BK186" s="199" t="str">
        <f>IF(LEFT($BH186,1)="@",$J188,"")</f>
        <v/>
      </c>
      <c r="BL186" s="199" t="str">
        <f>IF(LEFT($BH186,1)="@",$L188,"")</f>
        <v/>
      </c>
      <c r="BM186" s="39"/>
      <c r="BN186" s="39"/>
      <c r="BO186" s="39"/>
      <c r="BP186" s="39"/>
      <c r="BQ186" s="39"/>
      <c r="BT186" s="38" t="str">
        <f>IF($P186="七種競技",COUNTIF($P$21:$P186,"七種競技"),"")</f>
        <v/>
      </c>
      <c r="BU186" s="39" t="str">
        <f t="shared" ca="1" si="332"/>
        <v/>
      </c>
      <c r="BV186" s="39" t="str">
        <f t="shared" ca="1" si="333"/>
        <v/>
      </c>
      <c r="BW186" s="39" t="str">
        <f t="shared" ca="1" si="334"/>
        <v/>
      </c>
      <c r="BX186" s="39" t="str">
        <f t="shared" ca="1" si="335"/>
        <v/>
      </c>
      <c r="BY186" s="39" t="str">
        <f t="shared" ca="1" si="336"/>
        <v/>
      </c>
      <c r="BZ186" s="39"/>
      <c r="CA186" s="39"/>
      <c r="CB186" s="39"/>
      <c r="CC186" s="39"/>
      <c r="CE186" s="86"/>
      <c r="CF186" s="43" t="str">
        <f t="shared" si="337"/>
        <v/>
      </c>
    </row>
    <row r="187" spans="2:84">
      <c r="B187" s="277"/>
      <c r="C187" s="280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138" t="s">
        <v>3698</v>
      </c>
      <c r="P187" s="136"/>
      <c r="Q187" s="144"/>
      <c r="R187" s="157" t="str">
        <f t="shared" si="338"/>
        <v/>
      </c>
      <c r="S187" s="151"/>
      <c r="T187" s="157" t="str">
        <f t="shared" si="348"/>
        <v/>
      </c>
      <c r="U187" s="144"/>
      <c r="V187" s="246"/>
      <c r="W187" s="372"/>
      <c r="X187" s="372"/>
      <c r="Y187" s="280"/>
      <c r="Z187" s="373"/>
      <c r="AA187" s="373"/>
      <c r="AB187" s="373"/>
      <c r="AC187" s="244"/>
      <c r="AD187" s="370"/>
      <c r="AH187" s="38"/>
      <c r="AI187" s="267"/>
      <c r="AJ187" s="39" t="str">
        <f>IF($P187="","0",VLOOKUP($P187,登録データ!$Q$3:$R$21,2,FALSE))</f>
        <v>0</v>
      </c>
      <c r="AK187" s="39" t="str">
        <f t="shared" si="339"/>
        <v>00</v>
      </c>
      <c r="AL187" s="39" t="str">
        <f t="shared" si="340"/>
        <v/>
      </c>
      <c r="AM187" s="39" t="str">
        <f t="shared" si="345"/>
        <v>000000</v>
      </c>
      <c r="AN187" s="39" t="str">
        <f t="shared" si="346"/>
        <v/>
      </c>
      <c r="AO187" s="39" t="str">
        <f t="shared" si="347"/>
        <v/>
      </c>
      <c r="AP187" s="267"/>
      <c r="AQ187" s="43" t="str">
        <f t="shared" si="342"/>
        <v/>
      </c>
      <c r="AR187" s="267"/>
      <c r="AS187" s="267"/>
      <c r="AT187" s="350"/>
      <c r="AU187" s="200"/>
      <c r="AV187" s="199"/>
      <c r="AW187" s="199"/>
      <c r="AX187" s="199"/>
      <c r="AY187" s="199"/>
      <c r="AZ187" s="39"/>
      <c r="BA187" s="39"/>
      <c r="BB187" s="39"/>
      <c r="BC187" s="39"/>
      <c r="BD187" s="39"/>
      <c r="BE187" s="39"/>
      <c r="BG187" s="350"/>
      <c r="BH187" s="200"/>
      <c r="BI187" s="199"/>
      <c r="BJ187" s="199"/>
      <c r="BK187" s="199"/>
      <c r="BL187" s="199"/>
      <c r="BM187" s="39"/>
      <c r="BN187" s="39"/>
      <c r="BO187" s="39"/>
      <c r="BP187" s="39"/>
      <c r="BQ187" s="39"/>
      <c r="BT187" s="38" t="str">
        <f>IF($P187="七種競技",COUNTIF($P$21:$P187,"七種競技"),"")</f>
        <v/>
      </c>
      <c r="BU187" s="39" t="str">
        <f t="shared" ca="1" si="332"/>
        <v/>
      </c>
      <c r="BV187" s="39" t="str">
        <f t="shared" ca="1" si="333"/>
        <v/>
      </c>
      <c r="BW187" s="39" t="str">
        <f t="shared" ca="1" si="334"/>
        <v/>
      </c>
      <c r="BX187" s="39" t="str">
        <f t="shared" ca="1" si="335"/>
        <v/>
      </c>
      <c r="BY187" s="39" t="str">
        <f t="shared" ca="1" si="336"/>
        <v/>
      </c>
      <c r="BZ187" s="39"/>
      <c r="CA187" s="39"/>
      <c r="CB187" s="39"/>
      <c r="CC187" s="39"/>
      <c r="CE187" s="86"/>
      <c r="CF187" s="43" t="str">
        <f t="shared" si="337"/>
        <v/>
      </c>
    </row>
    <row r="188" spans="2:84" ht="14.25" thickBot="1">
      <c r="B188" s="278"/>
      <c r="C188" s="67" t="s">
        <v>3696</v>
      </c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  <c r="O188" s="67" t="s">
        <v>3738</v>
      </c>
      <c r="P188" s="139"/>
      <c r="Q188" s="146"/>
      <c r="R188" s="160" t="str">
        <f t="shared" si="338"/>
        <v/>
      </c>
      <c r="S188" s="152"/>
      <c r="T188" s="160" t="str">
        <f t="shared" si="348"/>
        <v/>
      </c>
      <c r="U188" s="146"/>
      <c r="V188" s="249"/>
      <c r="W188" s="374"/>
      <c r="X188" s="374"/>
      <c r="Y188" s="283"/>
      <c r="Z188" s="375"/>
      <c r="AA188" s="375"/>
      <c r="AB188" s="375"/>
      <c r="AC188" s="245"/>
      <c r="AD188" s="371"/>
      <c r="AH188" s="38"/>
      <c r="AI188" s="267"/>
      <c r="AJ188" s="39" t="str">
        <f>IF($P188="","0",VLOOKUP($P188,登録データ!$Q$3:$R$21,2,FALSE))</f>
        <v>0</v>
      </c>
      <c r="AK188" s="39" t="str">
        <f t="shared" si="339"/>
        <v>00</v>
      </c>
      <c r="AL188" s="39" t="str">
        <f t="shared" si="340"/>
        <v/>
      </c>
      <c r="AM188" s="39" t="str">
        <f t="shared" si="345"/>
        <v>000000</v>
      </c>
      <c r="AN188" s="39" t="str">
        <f t="shared" si="346"/>
        <v/>
      </c>
      <c r="AO188" s="39" t="str">
        <f t="shared" si="347"/>
        <v/>
      </c>
      <c r="AP188" s="267"/>
      <c r="AQ188" s="43" t="str">
        <f t="shared" si="342"/>
        <v/>
      </c>
      <c r="AR188" s="267"/>
      <c r="AS188" s="267"/>
      <c r="AT188" s="350"/>
      <c r="AU188" s="200"/>
      <c r="AV188" s="199"/>
      <c r="AW188" s="199"/>
      <c r="AX188" s="199"/>
      <c r="AY188" s="199"/>
      <c r="AZ188" s="39"/>
      <c r="BA188" s="39"/>
      <c r="BB188" s="39"/>
      <c r="BC188" s="39"/>
      <c r="BD188" s="39"/>
      <c r="BE188" s="39"/>
      <c r="BG188" s="350"/>
      <c r="BH188" s="200"/>
      <c r="BI188" s="199"/>
      <c r="BJ188" s="199"/>
      <c r="BK188" s="199"/>
      <c r="BL188" s="199"/>
      <c r="BM188" s="39"/>
      <c r="BN188" s="39"/>
      <c r="BO188" s="39"/>
      <c r="BP188" s="39"/>
      <c r="BQ188" s="39"/>
      <c r="BT188" s="38" t="str">
        <f>IF($P188="七種競技",COUNTIF($P$21:$P188,"七種競技"),"")</f>
        <v/>
      </c>
      <c r="BU188" s="39" t="str">
        <f t="shared" ca="1" si="332"/>
        <v/>
      </c>
      <c r="BV188" s="39" t="str">
        <f t="shared" ca="1" si="333"/>
        <v/>
      </c>
      <c r="BW188" s="39" t="str">
        <f t="shared" ca="1" si="334"/>
        <v/>
      </c>
      <c r="BX188" s="39" t="str">
        <f t="shared" ca="1" si="335"/>
        <v/>
      </c>
      <c r="BY188" s="39" t="str">
        <f t="shared" ca="1" si="336"/>
        <v/>
      </c>
      <c r="BZ188" s="39"/>
      <c r="CA188" s="39"/>
      <c r="CB188" s="39"/>
      <c r="CC188" s="39"/>
      <c r="CE188" s="86"/>
      <c r="CF188" s="43" t="str">
        <f t="shared" si="337"/>
        <v/>
      </c>
    </row>
    <row r="189" spans="2:84" ht="14.25" thickTop="1">
      <c r="B189" s="405">
        <v>57</v>
      </c>
      <c r="C189" s="366"/>
      <c r="D189" s="407" t="str">
        <f>IF($C189="","",IF($C189="@",$D191,VLOOKUP($C189,登録データ!$A$3:$H$2500,2,FALSE)))</f>
        <v/>
      </c>
      <c r="E189" s="407"/>
      <c r="F189" s="407"/>
      <c r="G189" s="407" t="str">
        <f>IF($C189="","",IF($C189="@",$G191,VLOOKUP($C189,登録データ!$A$3:$H$2500,3,FALSE)))</f>
        <v/>
      </c>
      <c r="H189" s="407"/>
      <c r="I189" s="407"/>
      <c r="J189" s="407" t="str">
        <f>IF($C189="","",IF($C189="@",$J191,VLOOKUP($C189,登録データ!$A$3:$H$2500,7,FALSE)))</f>
        <v/>
      </c>
      <c r="K189" s="407"/>
      <c r="L189" s="407" t="str">
        <f>IF($C189="","",IF($C189="@",$L191,VLOOKUP($C189,登録データ!$A$3:$H$2500,4,FALSE)))</f>
        <v/>
      </c>
      <c r="M189" s="407"/>
      <c r="N189" s="407"/>
      <c r="O189" s="52" t="s">
        <v>3697</v>
      </c>
      <c r="P189" s="149"/>
      <c r="Q189" s="53"/>
      <c r="R189" s="156" t="str">
        <f t="shared" si="338"/>
        <v/>
      </c>
      <c r="S189" s="150"/>
      <c r="T189" s="156" t="str">
        <f t="shared" si="348"/>
        <v/>
      </c>
      <c r="U189" s="53"/>
      <c r="V189" s="364"/>
      <c r="W189" s="365"/>
      <c r="X189" s="365"/>
      <c r="Y189" s="366"/>
      <c r="Z189" s="367"/>
      <c r="AA189" s="367"/>
      <c r="AB189" s="367"/>
      <c r="AC189" s="368"/>
      <c r="AD189" s="369"/>
      <c r="AH189" s="38"/>
      <c r="AI189" s="267" t="str">
        <f>IF($C189="","",IF(LEFT($C189,1)="@",0,IF(VLOOKUP($C189,登録データ!$A$3:$V$2500,22,FALSE)=0,0,1)))</f>
        <v/>
      </c>
      <c r="AJ189" s="39" t="str">
        <f>IF($P189="","0",VLOOKUP($P189,登録データ!$Q$3:$R$21,2,FALSE))</f>
        <v>0</v>
      </c>
      <c r="AK189" s="39" t="str">
        <f t="shared" si="339"/>
        <v>00</v>
      </c>
      <c r="AL189" s="39" t="str">
        <f t="shared" si="340"/>
        <v/>
      </c>
      <c r="AM189" s="39" t="str">
        <f t="shared" si="345"/>
        <v>000000</v>
      </c>
      <c r="AN189" s="39" t="str">
        <f t="shared" si="346"/>
        <v/>
      </c>
      <c r="AO189" s="39" t="str">
        <f t="shared" si="347"/>
        <v/>
      </c>
      <c r="AP189" s="267" t="str">
        <f t="shared" ref="AP189" si="385">IF($C189="","",IF($C189="@",0,IF($C189&gt;1500,0,1)))</f>
        <v/>
      </c>
      <c r="AQ189" s="43" t="str">
        <f t="shared" si="342"/>
        <v/>
      </c>
      <c r="AR189" s="267" t="str">
        <f t="shared" ref="AR189" si="386">IF($C189="","",IF($C189="@",0,IF(COUNTIF($C$21:$C$620,$C189)=1,0,1)))</f>
        <v/>
      </c>
      <c r="AS189" s="267" t="str">
        <f t="shared" ref="AS189" si="387">IF($L189="","",IF(OR($L189="東京都",$L189="北海道",$L189="大阪府",$L189="京都府",RIGHT($L189,1)="県"),0,1))</f>
        <v/>
      </c>
      <c r="AT189" s="202" t="str">
        <f>IF($AC189="","",COUNTA($AC$21:$AC189))</f>
        <v/>
      </c>
      <c r="AU189" s="199" t="str">
        <f>IF($C189="","",IF($AT189="","",IF($C189="@",CONCATENATE("@",$D191),$C189)))</f>
        <v/>
      </c>
      <c r="AV189" s="199" t="str">
        <f>IF(LEFT($AU189,1)="@",$D191,"")</f>
        <v/>
      </c>
      <c r="AW189" s="199" t="str">
        <f>IF(LEFT($AU189,1)="@",$G191,"")</f>
        <v/>
      </c>
      <c r="AX189" s="199" t="str">
        <f>IF(LEFT($AU189,1)="@",$J191,"")</f>
        <v/>
      </c>
      <c r="AY189" s="199" t="str">
        <f>IF(LEFT($AU189,1)="@",$L191,"")</f>
        <v/>
      </c>
      <c r="AZ189" s="39"/>
      <c r="BA189" s="39"/>
      <c r="BB189" s="39"/>
      <c r="BC189" s="39"/>
      <c r="BD189" s="39"/>
      <c r="BE189" s="39"/>
      <c r="BG189" s="202" t="str">
        <f>IF($AD189="","",COUNTA($AD$21:$AD189))</f>
        <v/>
      </c>
      <c r="BH189" s="199" t="str">
        <f>IF($C189="","",IF($BG189="","",IF($C189="@",CONCATENATE("@",$D191),$C189)))</f>
        <v/>
      </c>
      <c r="BI189" s="199" t="str">
        <f>IF(LEFT($BH189,1)="@",$D191,"")</f>
        <v/>
      </c>
      <c r="BJ189" s="199" t="str">
        <f>IF(LEFT($BH189,1)="@",$G191,"")</f>
        <v/>
      </c>
      <c r="BK189" s="199" t="str">
        <f>IF(LEFT($BH189,1)="@",$J191,"")</f>
        <v/>
      </c>
      <c r="BL189" s="199" t="str">
        <f>IF(LEFT($BH189,1)="@",$L191,"")</f>
        <v/>
      </c>
      <c r="BM189" s="39"/>
      <c r="BN189" s="39"/>
      <c r="BO189" s="39"/>
      <c r="BP189" s="39"/>
      <c r="BQ189" s="39"/>
      <c r="BT189" s="38" t="str">
        <f>IF($P189="七種競技",COUNTIF($P$21:$P189,"七種競技"),"")</f>
        <v/>
      </c>
      <c r="BU189" s="39" t="str">
        <f t="shared" ca="1" si="332"/>
        <v/>
      </c>
      <c r="BV189" s="39" t="str">
        <f t="shared" ca="1" si="333"/>
        <v/>
      </c>
      <c r="BW189" s="39" t="str">
        <f t="shared" ca="1" si="334"/>
        <v/>
      </c>
      <c r="BX189" s="39" t="str">
        <f t="shared" ca="1" si="335"/>
        <v/>
      </c>
      <c r="BY189" s="39" t="str">
        <f t="shared" ca="1" si="336"/>
        <v/>
      </c>
      <c r="BZ189" s="39"/>
      <c r="CA189" s="39"/>
      <c r="CB189" s="39"/>
      <c r="CC189" s="39"/>
      <c r="CE189" s="86"/>
      <c r="CF189" s="43" t="str">
        <f t="shared" si="337"/>
        <v/>
      </c>
    </row>
    <row r="190" spans="2:84">
      <c r="B190" s="277"/>
      <c r="C190" s="280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138" t="s">
        <v>3698</v>
      </c>
      <c r="P190" s="136"/>
      <c r="Q190" s="144"/>
      <c r="R190" s="157" t="str">
        <f t="shared" si="338"/>
        <v/>
      </c>
      <c r="S190" s="151"/>
      <c r="T190" s="157" t="str">
        <f t="shared" si="348"/>
        <v/>
      </c>
      <c r="U190" s="144"/>
      <c r="V190" s="246"/>
      <c r="W190" s="372"/>
      <c r="X190" s="372"/>
      <c r="Y190" s="280"/>
      <c r="Z190" s="373"/>
      <c r="AA190" s="373"/>
      <c r="AB190" s="373"/>
      <c r="AC190" s="244"/>
      <c r="AD190" s="370"/>
      <c r="AH190" s="38"/>
      <c r="AI190" s="267"/>
      <c r="AJ190" s="39" t="str">
        <f>IF($P190="","0",VLOOKUP($P190,登録データ!$Q$3:$R$21,2,FALSE))</f>
        <v>0</v>
      </c>
      <c r="AK190" s="39" t="str">
        <f t="shared" si="339"/>
        <v>00</v>
      </c>
      <c r="AL190" s="39" t="str">
        <f t="shared" si="340"/>
        <v/>
      </c>
      <c r="AM190" s="39" t="str">
        <f t="shared" si="345"/>
        <v>000000</v>
      </c>
      <c r="AN190" s="39" t="str">
        <f t="shared" si="346"/>
        <v/>
      </c>
      <c r="AO190" s="39" t="str">
        <f t="shared" si="347"/>
        <v/>
      </c>
      <c r="AP190" s="267"/>
      <c r="AQ190" s="43" t="str">
        <f t="shared" si="342"/>
        <v/>
      </c>
      <c r="AR190" s="267"/>
      <c r="AS190" s="267"/>
      <c r="AT190" s="350"/>
      <c r="AU190" s="200"/>
      <c r="AV190" s="199"/>
      <c r="AW190" s="199"/>
      <c r="AX190" s="199"/>
      <c r="AY190" s="199"/>
      <c r="AZ190" s="39"/>
      <c r="BA190" s="39"/>
      <c r="BB190" s="39"/>
      <c r="BC190" s="39"/>
      <c r="BD190" s="39"/>
      <c r="BE190" s="39"/>
      <c r="BG190" s="350"/>
      <c r="BH190" s="200"/>
      <c r="BI190" s="199"/>
      <c r="BJ190" s="199"/>
      <c r="BK190" s="199"/>
      <c r="BL190" s="199"/>
      <c r="BM190" s="39"/>
      <c r="BN190" s="39"/>
      <c r="BO190" s="39"/>
      <c r="BP190" s="39"/>
      <c r="BQ190" s="39"/>
      <c r="BT190" s="38" t="str">
        <f>IF($P190="七種競技",COUNTIF($P$21:$P190,"七種競技"),"")</f>
        <v/>
      </c>
      <c r="BU190" s="39" t="str">
        <f t="shared" ca="1" si="332"/>
        <v/>
      </c>
      <c r="BV190" s="39" t="str">
        <f t="shared" ca="1" si="333"/>
        <v/>
      </c>
      <c r="BW190" s="39" t="str">
        <f t="shared" ca="1" si="334"/>
        <v/>
      </c>
      <c r="BX190" s="39" t="str">
        <f t="shared" ca="1" si="335"/>
        <v/>
      </c>
      <c r="BY190" s="39" t="str">
        <f t="shared" ca="1" si="336"/>
        <v/>
      </c>
      <c r="BZ190" s="39"/>
      <c r="CA190" s="39"/>
      <c r="CB190" s="39"/>
      <c r="CC190" s="39"/>
      <c r="CE190" s="86"/>
      <c r="CF190" s="43" t="str">
        <f t="shared" si="337"/>
        <v/>
      </c>
    </row>
    <row r="191" spans="2:84" ht="14.25" thickBot="1">
      <c r="B191" s="278"/>
      <c r="C191" s="67" t="s">
        <v>3696</v>
      </c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  <c r="O191" s="67" t="s">
        <v>3738</v>
      </c>
      <c r="P191" s="139"/>
      <c r="Q191" s="146"/>
      <c r="R191" s="160" t="str">
        <f t="shared" si="338"/>
        <v/>
      </c>
      <c r="S191" s="152"/>
      <c r="T191" s="160" t="str">
        <f t="shared" si="348"/>
        <v/>
      </c>
      <c r="U191" s="146"/>
      <c r="V191" s="249"/>
      <c r="W191" s="374"/>
      <c r="X191" s="374"/>
      <c r="Y191" s="283"/>
      <c r="Z191" s="375"/>
      <c r="AA191" s="375"/>
      <c r="AB191" s="375"/>
      <c r="AC191" s="245"/>
      <c r="AD191" s="371"/>
      <c r="AH191" s="38"/>
      <c r="AI191" s="267"/>
      <c r="AJ191" s="39" t="str">
        <f>IF($P191="","0",VLOOKUP($P191,登録データ!$Q$3:$R$21,2,FALSE))</f>
        <v>0</v>
      </c>
      <c r="AK191" s="39" t="str">
        <f t="shared" si="339"/>
        <v>00</v>
      </c>
      <c r="AL191" s="39" t="str">
        <f t="shared" si="340"/>
        <v/>
      </c>
      <c r="AM191" s="39" t="str">
        <f t="shared" si="345"/>
        <v>000000</v>
      </c>
      <c r="AN191" s="39" t="str">
        <f t="shared" si="346"/>
        <v/>
      </c>
      <c r="AO191" s="39" t="str">
        <f t="shared" si="347"/>
        <v/>
      </c>
      <c r="AP191" s="267"/>
      <c r="AQ191" s="43" t="str">
        <f t="shared" si="342"/>
        <v/>
      </c>
      <c r="AR191" s="267"/>
      <c r="AS191" s="267"/>
      <c r="AT191" s="350"/>
      <c r="AU191" s="200"/>
      <c r="AV191" s="199"/>
      <c r="AW191" s="199"/>
      <c r="AX191" s="199"/>
      <c r="AY191" s="199"/>
      <c r="AZ191" s="39"/>
      <c r="BA191" s="39"/>
      <c r="BB191" s="39"/>
      <c r="BC191" s="39"/>
      <c r="BD191" s="39"/>
      <c r="BE191" s="39"/>
      <c r="BG191" s="350"/>
      <c r="BH191" s="200"/>
      <c r="BI191" s="199"/>
      <c r="BJ191" s="199"/>
      <c r="BK191" s="199"/>
      <c r="BL191" s="199"/>
      <c r="BM191" s="39"/>
      <c r="BN191" s="39"/>
      <c r="BO191" s="39"/>
      <c r="BP191" s="39"/>
      <c r="BQ191" s="39"/>
      <c r="BT191" s="38" t="str">
        <f>IF($P191="七種競技",COUNTIF($P$21:$P191,"七種競技"),"")</f>
        <v/>
      </c>
      <c r="BU191" s="39" t="str">
        <f t="shared" ca="1" si="332"/>
        <v/>
      </c>
      <c r="BV191" s="39" t="str">
        <f t="shared" ca="1" si="333"/>
        <v/>
      </c>
      <c r="BW191" s="39" t="str">
        <f t="shared" ca="1" si="334"/>
        <v/>
      </c>
      <c r="BX191" s="39" t="str">
        <f t="shared" ca="1" si="335"/>
        <v/>
      </c>
      <c r="BY191" s="39" t="str">
        <f t="shared" ca="1" si="336"/>
        <v/>
      </c>
      <c r="BZ191" s="39"/>
      <c r="CA191" s="39"/>
      <c r="CB191" s="39"/>
      <c r="CC191" s="39"/>
      <c r="CE191" s="86"/>
      <c r="CF191" s="43" t="str">
        <f t="shared" si="337"/>
        <v/>
      </c>
    </row>
    <row r="192" spans="2:84" ht="14.25" thickTop="1">
      <c r="B192" s="405">
        <v>58</v>
      </c>
      <c r="C192" s="366"/>
      <c r="D192" s="407" t="str">
        <f>IF($C192="","",IF($C192="@",$D194,VLOOKUP($C192,登録データ!$A$3:$H$2500,2,FALSE)))</f>
        <v/>
      </c>
      <c r="E192" s="407"/>
      <c r="F192" s="407"/>
      <c r="G192" s="407" t="str">
        <f>IF($C192="","",IF($C192="@",$G194,VLOOKUP($C192,登録データ!$A$3:$H$2500,3,FALSE)))</f>
        <v/>
      </c>
      <c r="H192" s="407"/>
      <c r="I192" s="407"/>
      <c r="J192" s="407" t="str">
        <f>IF($C192="","",IF($C192="@",$J194,VLOOKUP($C192,登録データ!$A$3:$H$2500,7,FALSE)))</f>
        <v/>
      </c>
      <c r="K192" s="407"/>
      <c r="L192" s="407" t="str">
        <f>IF($C192="","",IF($C192="@",$L194,VLOOKUP($C192,登録データ!$A$3:$H$2500,4,FALSE)))</f>
        <v/>
      </c>
      <c r="M192" s="407"/>
      <c r="N192" s="407"/>
      <c r="O192" s="52" t="s">
        <v>3697</v>
      </c>
      <c r="P192" s="149"/>
      <c r="Q192" s="53"/>
      <c r="R192" s="156" t="str">
        <f t="shared" si="338"/>
        <v/>
      </c>
      <c r="S192" s="150"/>
      <c r="T192" s="156" t="str">
        <f t="shared" si="348"/>
        <v/>
      </c>
      <c r="U192" s="53"/>
      <c r="V192" s="364"/>
      <c r="W192" s="365"/>
      <c r="X192" s="365"/>
      <c r="Y192" s="366"/>
      <c r="Z192" s="367"/>
      <c r="AA192" s="367"/>
      <c r="AB192" s="367"/>
      <c r="AC192" s="378"/>
      <c r="AD192" s="369"/>
      <c r="AH192" s="38"/>
      <c r="AI192" s="267" t="str">
        <f>IF($C192="","",IF(LEFT($C192,1)="@",0,IF(VLOOKUP($C192,登録データ!$A$3:$V$2500,22,FALSE)=0,0,1)))</f>
        <v/>
      </c>
      <c r="AJ192" s="39" t="str">
        <f>IF($P192="","0",VLOOKUP($P192,登録データ!$Q$3:$R$21,2,FALSE))</f>
        <v>0</v>
      </c>
      <c r="AK192" s="39" t="str">
        <f t="shared" si="339"/>
        <v>00</v>
      </c>
      <c r="AL192" s="39" t="str">
        <f t="shared" si="340"/>
        <v/>
      </c>
      <c r="AM192" s="39" t="str">
        <f t="shared" si="345"/>
        <v>000000</v>
      </c>
      <c r="AN192" s="39" t="str">
        <f t="shared" si="346"/>
        <v/>
      </c>
      <c r="AO192" s="39" t="str">
        <f t="shared" si="347"/>
        <v/>
      </c>
      <c r="AP192" s="267" t="str">
        <f t="shared" ref="AP192" si="388">IF($C192="","",IF($C192="@",0,IF($C192&gt;1500,0,1)))</f>
        <v/>
      </c>
      <c r="AQ192" s="43" t="str">
        <f t="shared" si="342"/>
        <v/>
      </c>
      <c r="AR192" s="267" t="str">
        <f t="shared" ref="AR192" si="389">IF($C192="","",IF($C192="@",0,IF(COUNTIF($C$21:$C$620,$C192)=1,0,1)))</f>
        <v/>
      </c>
      <c r="AS192" s="267" t="str">
        <f t="shared" ref="AS192" si="390">IF($L192="","",IF(OR($L192="東京都",$L192="北海道",$L192="大阪府",$L192="京都府",RIGHT($L192,1)="県"),0,1))</f>
        <v/>
      </c>
      <c r="AT192" s="202" t="str">
        <f>IF($AC192="","",COUNTA($AC$21:$AC192))</f>
        <v/>
      </c>
      <c r="AU192" s="199" t="str">
        <f>IF($C192="","",IF($AT192="","",IF($C192="@",CONCATENATE("@",$D194),$C192)))</f>
        <v/>
      </c>
      <c r="AV192" s="199" t="str">
        <f>IF(LEFT($AU192,1)="@",$D194,"")</f>
        <v/>
      </c>
      <c r="AW192" s="199" t="str">
        <f>IF(LEFT($AU192,1)="@",$G194,"")</f>
        <v/>
      </c>
      <c r="AX192" s="199" t="str">
        <f>IF(LEFT($AU192,1)="@",$J194,"")</f>
        <v/>
      </c>
      <c r="AY192" s="199" t="str">
        <f>IF(LEFT($AU192,1)="@",$L194,"")</f>
        <v/>
      </c>
      <c r="AZ192" s="39"/>
      <c r="BA192" s="39"/>
      <c r="BB192" s="39"/>
      <c r="BC192" s="39"/>
      <c r="BD192" s="39"/>
      <c r="BE192" s="39"/>
      <c r="BG192" s="202" t="str">
        <f>IF($AD192="","",COUNTA($AD$21:$AD192))</f>
        <v/>
      </c>
      <c r="BH192" s="199" t="str">
        <f>IF($C192="","",IF($BG192="","",IF($C192="@",CONCATENATE("@",$D194),$C192)))</f>
        <v/>
      </c>
      <c r="BI192" s="199" t="str">
        <f>IF(LEFT($BH192,1)="@",$D194,"")</f>
        <v/>
      </c>
      <c r="BJ192" s="199" t="str">
        <f>IF(LEFT($BH192,1)="@",$G194,"")</f>
        <v/>
      </c>
      <c r="BK192" s="199" t="str">
        <f>IF(LEFT($BH192,1)="@",$J194,"")</f>
        <v/>
      </c>
      <c r="BL192" s="199" t="str">
        <f>IF(LEFT($BH192,1)="@",$L194,"")</f>
        <v/>
      </c>
      <c r="BM192" s="39"/>
      <c r="BN192" s="39"/>
      <c r="BO192" s="39"/>
      <c r="BP192" s="39"/>
      <c r="BQ192" s="39"/>
      <c r="BT192" s="38" t="str">
        <f>IF($P192="七種競技",COUNTIF($P$21:$P192,"七種競技"),"")</f>
        <v/>
      </c>
      <c r="BU192" s="39" t="str">
        <f t="shared" ca="1" si="332"/>
        <v/>
      </c>
      <c r="BV192" s="39" t="str">
        <f t="shared" ca="1" si="333"/>
        <v/>
      </c>
      <c r="BW192" s="39" t="str">
        <f t="shared" ca="1" si="334"/>
        <v/>
      </c>
      <c r="BX192" s="39" t="str">
        <f t="shared" ca="1" si="335"/>
        <v/>
      </c>
      <c r="BY192" s="39" t="str">
        <f t="shared" ca="1" si="336"/>
        <v/>
      </c>
      <c r="BZ192" s="39"/>
      <c r="CA192" s="39"/>
      <c r="CB192" s="39"/>
      <c r="CC192" s="39"/>
      <c r="CE192" s="86"/>
      <c r="CF192" s="43" t="str">
        <f t="shared" si="337"/>
        <v/>
      </c>
    </row>
    <row r="193" spans="2:84">
      <c r="B193" s="277"/>
      <c r="C193" s="280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138" t="s">
        <v>3698</v>
      </c>
      <c r="P193" s="136"/>
      <c r="Q193" s="144"/>
      <c r="R193" s="157" t="str">
        <f t="shared" si="338"/>
        <v/>
      </c>
      <c r="S193" s="151"/>
      <c r="T193" s="157" t="str">
        <f t="shared" si="348"/>
        <v/>
      </c>
      <c r="U193" s="144"/>
      <c r="V193" s="246"/>
      <c r="W193" s="372"/>
      <c r="X193" s="372"/>
      <c r="Y193" s="280"/>
      <c r="Z193" s="373"/>
      <c r="AA193" s="373"/>
      <c r="AB193" s="373"/>
      <c r="AC193" s="244"/>
      <c r="AD193" s="370"/>
      <c r="AH193" s="38"/>
      <c r="AI193" s="267"/>
      <c r="AJ193" s="39" t="str">
        <f>IF($P193="","0",VLOOKUP($P193,登録データ!$Q$3:$R$21,2,FALSE))</f>
        <v>0</v>
      </c>
      <c r="AK193" s="39" t="str">
        <f t="shared" si="339"/>
        <v>00</v>
      </c>
      <c r="AL193" s="39" t="str">
        <f t="shared" si="340"/>
        <v/>
      </c>
      <c r="AM193" s="39" t="str">
        <f t="shared" si="345"/>
        <v>000000</v>
      </c>
      <c r="AN193" s="39" t="str">
        <f t="shared" si="346"/>
        <v/>
      </c>
      <c r="AO193" s="39" t="str">
        <f t="shared" si="347"/>
        <v/>
      </c>
      <c r="AP193" s="267"/>
      <c r="AQ193" s="43" t="str">
        <f t="shared" si="342"/>
        <v/>
      </c>
      <c r="AR193" s="267"/>
      <c r="AS193" s="267"/>
      <c r="AT193" s="350"/>
      <c r="AU193" s="200"/>
      <c r="AV193" s="199"/>
      <c r="AW193" s="199"/>
      <c r="AX193" s="199"/>
      <c r="AY193" s="199"/>
      <c r="AZ193" s="39"/>
      <c r="BA193" s="39"/>
      <c r="BB193" s="39"/>
      <c r="BC193" s="39"/>
      <c r="BD193" s="39"/>
      <c r="BE193" s="39"/>
      <c r="BG193" s="350"/>
      <c r="BH193" s="200"/>
      <c r="BI193" s="199"/>
      <c r="BJ193" s="199"/>
      <c r="BK193" s="199"/>
      <c r="BL193" s="199"/>
      <c r="BM193" s="39"/>
      <c r="BN193" s="39"/>
      <c r="BO193" s="39"/>
      <c r="BP193" s="39"/>
      <c r="BQ193" s="39"/>
      <c r="BT193" s="38" t="str">
        <f>IF($P193="七種競技",COUNTIF($P$21:$P193,"七種競技"),"")</f>
        <v/>
      </c>
      <c r="BU193" s="39" t="str">
        <f t="shared" ca="1" si="332"/>
        <v/>
      </c>
      <c r="BV193" s="39" t="str">
        <f t="shared" ca="1" si="333"/>
        <v/>
      </c>
      <c r="BW193" s="39" t="str">
        <f t="shared" ca="1" si="334"/>
        <v/>
      </c>
      <c r="BX193" s="39" t="str">
        <f t="shared" ca="1" si="335"/>
        <v/>
      </c>
      <c r="BY193" s="39" t="str">
        <f t="shared" ca="1" si="336"/>
        <v/>
      </c>
      <c r="BZ193" s="39"/>
      <c r="CA193" s="39"/>
      <c r="CB193" s="39"/>
      <c r="CC193" s="39"/>
      <c r="CE193" s="86"/>
      <c r="CF193" s="43" t="str">
        <f t="shared" si="337"/>
        <v/>
      </c>
    </row>
    <row r="194" spans="2:84" ht="14.25" thickBot="1">
      <c r="B194" s="278"/>
      <c r="C194" s="67" t="s">
        <v>3696</v>
      </c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  <c r="O194" s="67" t="s">
        <v>3738</v>
      </c>
      <c r="P194" s="139"/>
      <c r="Q194" s="146"/>
      <c r="R194" s="160" t="str">
        <f t="shared" si="338"/>
        <v/>
      </c>
      <c r="S194" s="152"/>
      <c r="T194" s="160" t="str">
        <f t="shared" si="348"/>
        <v/>
      </c>
      <c r="U194" s="146"/>
      <c r="V194" s="249"/>
      <c r="W194" s="374"/>
      <c r="X194" s="374"/>
      <c r="Y194" s="283"/>
      <c r="Z194" s="375"/>
      <c r="AA194" s="375"/>
      <c r="AB194" s="375"/>
      <c r="AC194" s="245"/>
      <c r="AD194" s="371"/>
      <c r="AH194" s="38"/>
      <c r="AI194" s="267"/>
      <c r="AJ194" s="39" t="str">
        <f>IF($P194="","0",VLOOKUP($P194,登録データ!$Q$3:$R$21,2,FALSE))</f>
        <v>0</v>
      </c>
      <c r="AK194" s="39" t="str">
        <f t="shared" si="339"/>
        <v>00</v>
      </c>
      <c r="AL194" s="39" t="str">
        <f t="shared" si="340"/>
        <v/>
      </c>
      <c r="AM194" s="39" t="str">
        <f t="shared" si="345"/>
        <v>000000</v>
      </c>
      <c r="AN194" s="39" t="str">
        <f t="shared" si="346"/>
        <v/>
      </c>
      <c r="AO194" s="39" t="str">
        <f t="shared" si="347"/>
        <v/>
      </c>
      <c r="AP194" s="267"/>
      <c r="AQ194" s="43" t="str">
        <f t="shared" si="342"/>
        <v/>
      </c>
      <c r="AR194" s="267"/>
      <c r="AS194" s="267"/>
      <c r="AT194" s="350"/>
      <c r="AU194" s="200"/>
      <c r="AV194" s="199"/>
      <c r="AW194" s="199"/>
      <c r="AX194" s="199"/>
      <c r="AY194" s="199"/>
      <c r="AZ194" s="39"/>
      <c r="BA194" s="39"/>
      <c r="BB194" s="39"/>
      <c r="BC194" s="39"/>
      <c r="BD194" s="39"/>
      <c r="BE194" s="39"/>
      <c r="BG194" s="350"/>
      <c r="BH194" s="200"/>
      <c r="BI194" s="199"/>
      <c r="BJ194" s="199"/>
      <c r="BK194" s="199"/>
      <c r="BL194" s="199"/>
      <c r="BM194" s="39"/>
      <c r="BN194" s="39"/>
      <c r="BO194" s="39"/>
      <c r="BP194" s="39"/>
      <c r="BQ194" s="39"/>
      <c r="BT194" s="38" t="str">
        <f>IF($P194="七種競技",COUNTIF($P$21:$P194,"七種競技"),"")</f>
        <v/>
      </c>
      <c r="BU194" s="39" t="str">
        <f t="shared" ca="1" si="332"/>
        <v/>
      </c>
      <c r="BV194" s="39" t="str">
        <f t="shared" ca="1" si="333"/>
        <v/>
      </c>
      <c r="BW194" s="39" t="str">
        <f t="shared" ca="1" si="334"/>
        <v/>
      </c>
      <c r="BX194" s="39" t="str">
        <f t="shared" ca="1" si="335"/>
        <v/>
      </c>
      <c r="BY194" s="39" t="str">
        <f t="shared" ca="1" si="336"/>
        <v/>
      </c>
      <c r="BZ194" s="39"/>
      <c r="CA194" s="39"/>
      <c r="CB194" s="39"/>
      <c r="CC194" s="39"/>
      <c r="CE194" s="86"/>
      <c r="CF194" s="43" t="str">
        <f t="shared" si="337"/>
        <v/>
      </c>
    </row>
    <row r="195" spans="2:84" ht="14.25" thickTop="1">
      <c r="B195" s="405">
        <v>59</v>
      </c>
      <c r="C195" s="366"/>
      <c r="D195" s="407" t="str">
        <f>IF($C195="","",IF($C195="@",$D197,VLOOKUP($C195,登録データ!$A$3:$H$2500,2,FALSE)))</f>
        <v/>
      </c>
      <c r="E195" s="407"/>
      <c r="F195" s="407"/>
      <c r="G195" s="407" t="str">
        <f>IF($C195="","",IF($C195="@",$G197,VLOOKUP($C195,登録データ!$A$3:$H$2500,3,FALSE)))</f>
        <v/>
      </c>
      <c r="H195" s="407"/>
      <c r="I195" s="407"/>
      <c r="J195" s="407" t="str">
        <f>IF($C195="","",IF($C195="@",$J197,VLOOKUP($C195,登録データ!$A$3:$H$2500,7,FALSE)))</f>
        <v/>
      </c>
      <c r="K195" s="407"/>
      <c r="L195" s="407" t="str">
        <f>IF($C195="","",IF($C195="@",$L197,VLOOKUP($C195,登録データ!$A$3:$H$2500,4,FALSE)))</f>
        <v/>
      </c>
      <c r="M195" s="407"/>
      <c r="N195" s="407"/>
      <c r="O195" s="52" t="s">
        <v>3697</v>
      </c>
      <c r="P195" s="149"/>
      <c r="Q195" s="53"/>
      <c r="R195" s="156" t="str">
        <f t="shared" si="338"/>
        <v/>
      </c>
      <c r="S195" s="150"/>
      <c r="T195" s="156" t="str">
        <f t="shared" si="348"/>
        <v/>
      </c>
      <c r="U195" s="53"/>
      <c r="V195" s="364"/>
      <c r="W195" s="365"/>
      <c r="X195" s="365"/>
      <c r="Y195" s="366"/>
      <c r="Z195" s="367"/>
      <c r="AA195" s="367"/>
      <c r="AB195" s="367"/>
      <c r="AC195" s="378"/>
      <c r="AD195" s="369"/>
      <c r="AH195" s="38"/>
      <c r="AI195" s="267" t="str">
        <f>IF($C195="","",IF(LEFT($C195,1)="@",0,IF(VLOOKUP($C195,登録データ!$A$3:$V$2500,22,FALSE)=0,0,1)))</f>
        <v/>
      </c>
      <c r="AJ195" s="39" t="str">
        <f>IF($P195="","0",VLOOKUP($P195,登録データ!$Q$3:$R$21,2,FALSE))</f>
        <v>0</v>
      </c>
      <c r="AK195" s="39" t="str">
        <f t="shared" si="339"/>
        <v>00</v>
      </c>
      <c r="AL195" s="39" t="str">
        <f t="shared" si="340"/>
        <v/>
      </c>
      <c r="AM195" s="39" t="str">
        <f t="shared" si="345"/>
        <v>000000</v>
      </c>
      <c r="AN195" s="39" t="str">
        <f t="shared" si="346"/>
        <v/>
      </c>
      <c r="AO195" s="39" t="str">
        <f t="shared" si="347"/>
        <v/>
      </c>
      <c r="AP195" s="267" t="str">
        <f t="shared" ref="AP195" si="391">IF($C195="","",IF($C195="@",0,IF($C195&gt;1500,0,1)))</f>
        <v/>
      </c>
      <c r="AQ195" s="43" t="str">
        <f t="shared" si="342"/>
        <v/>
      </c>
      <c r="AR195" s="267" t="str">
        <f t="shared" ref="AR195" si="392">IF($C195="","",IF($C195="@",0,IF(COUNTIF($C$21:$C$620,$C195)=1,0,1)))</f>
        <v/>
      </c>
      <c r="AS195" s="267" t="str">
        <f t="shared" ref="AS195" si="393">IF($L195="","",IF(OR($L195="東京都",$L195="北海道",$L195="大阪府",$L195="京都府",RIGHT($L195,1)="県"),0,1))</f>
        <v/>
      </c>
      <c r="AT195" s="202" t="str">
        <f>IF($AC195="","",COUNTA($AC$21:$AC195))</f>
        <v/>
      </c>
      <c r="AU195" s="199" t="str">
        <f>IF($C195="","",IF($AT195="","",IF($C195="@",CONCATENATE("@",$D197),$C195)))</f>
        <v/>
      </c>
      <c r="AV195" s="199" t="str">
        <f>IF(LEFT($AU195,1)="@",$D197,"")</f>
        <v/>
      </c>
      <c r="AW195" s="199" t="str">
        <f>IF(LEFT($AU195,1)="@",$G197,"")</f>
        <v/>
      </c>
      <c r="AX195" s="199" t="str">
        <f>IF(LEFT($AU195,1)="@",$J197,"")</f>
        <v/>
      </c>
      <c r="AY195" s="199" t="str">
        <f>IF(LEFT($AU195,1)="@",$L197,"")</f>
        <v/>
      </c>
      <c r="AZ195" s="39"/>
      <c r="BA195" s="39"/>
      <c r="BB195" s="39"/>
      <c r="BC195" s="39"/>
      <c r="BD195" s="39"/>
      <c r="BE195" s="39"/>
      <c r="BG195" s="202" t="str">
        <f>IF($AD195="","",COUNTA($AD$21:$AD195))</f>
        <v/>
      </c>
      <c r="BH195" s="199" t="str">
        <f>IF($C195="","",IF($BG195="","",IF($C195="@",CONCATENATE("@",$D197),$C195)))</f>
        <v/>
      </c>
      <c r="BI195" s="199" t="str">
        <f>IF(LEFT($BH195,1)="@",$D197,"")</f>
        <v/>
      </c>
      <c r="BJ195" s="199" t="str">
        <f>IF(LEFT($BH195,1)="@",$G197,"")</f>
        <v/>
      </c>
      <c r="BK195" s="199" t="str">
        <f>IF(LEFT($BH195,1)="@",$J197,"")</f>
        <v/>
      </c>
      <c r="BL195" s="199" t="str">
        <f>IF(LEFT($BH195,1)="@",$L197,"")</f>
        <v/>
      </c>
      <c r="BM195" s="39"/>
      <c r="BN195" s="39"/>
      <c r="BO195" s="39"/>
      <c r="BP195" s="39"/>
      <c r="BQ195" s="39"/>
      <c r="BT195" s="38" t="str">
        <f>IF($P195="七種競技",COUNTIF($P$21:$P195,"七種競技"),"")</f>
        <v/>
      </c>
      <c r="BU195" s="39" t="str">
        <f t="shared" ca="1" si="332"/>
        <v/>
      </c>
      <c r="BV195" s="39" t="str">
        <f t="shared" ca="1" si="333"/>
        <v/>
      </c>
      <c r="BW195" s="39" t="str">
        <f t="shared" ca="1" si="334"/>
        <v/>
      </c>
      <c r="BX195" s="39" t="str">
        <f t="shared" ca="1" si="335"/>
        <v/>
      </c>
      <c r="BY195" s="39" t="str">
        <f t="shared" ca="1" si="336"/>
        <v/>
      </c>
      <c r="BZ195" s="39"/>
      <c r="CA195" s="39"/>
      <c r="CB195" s="39"/>
      <c r="CC195" s="39"/>
      <c r="CE195" s="86"/>
      <c r="CF195" s="43" t="str">
        <f t="shared" si="337"/>
        <v/>
      </c>
    </row>
    <row r="196" spans="2:84">
      <c r="B196" s="277"/>
      <c r="C196" s="280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138" t="s">
        <v>3698</v>
      </c>
      <c r="P196" s="136"/>
      <c r="Q196" s="144"/>
      <c r="R196" s="157" t="str">
        <f t="shared" si="338"/>
        <v/>
      </c>
      <c r="S196" s="151"/>
      <c r="T196" s="157" t="str">
        <f t="shared" si="348"/>
        <v/>
      </c>
      <c r="U196" s="144"/>
      <c r="V196" s="246"/>
      <c r="W196" s="372"/>
      <c r="X196" s="372"/>
      <c r="Y196" s="280"/>
      <c r="Z196" s="373"/>
      <c r="AA196" s="373"/>
      <c r="AB196" s="373"/>
      <c r="AC196" s="244"/>
      <c r="AD196" s="370"/>
      <c r="AH196" s="38"/>
      <c r="AI196" s="267"/>
      <c r="AJ196" s="39" t="str">
        <f>IF($P196="","0",VLOOKUP($P196,登録データ!$Q$3:$R$21,2,FALSE))</f>
        <v>0</v>
      </c>
      <c r="AK196" s="39" t="str">
        <f t="shared" si="339"/>
        <v>00</v>
      </c>
      <c r="AL196" s="39" t="str">
        <f t="shared" si="340"/>
        <v/>
      </c>
      <c r="AM196" s="39" t="str">
        <f t="shared" si="345"/>
        <v>000000</v>
      </c>
      <c r="AN196" s="39" t="str">
        <f t="shared" si="346"/>
        <v/>
      </c>
      <c r="AO196" s="39" t="str">
        <f t="shared" si="347"/>
        <v/>
      </c>
      <c r="AP196" s="267"/>
      <c r="AQ196" s="43" t="str">
        <f t="shared" si="342"/>
        <v/>
      </c>
      <c r="AR196" s="267"/>
      <c r="AS196" s="267"/>
      <c r="AT196" s="350"/>
      <c r="AU196" s="200"/>
      <c r="AV196" s="199"/>
      <c r="AW196" s="199"/>
      <c r="AX196" s="199"/>
      <c r="AY196" s="199"/>
      <c r="AZ196" s="39"/>
      <c r="BA196" s="39"/>
      <c r="BB196" s="39"/>
      <c r="BC196" s="39"/>
      <c r="BD196" s="39"/>
      <c r="BE196" s="39"/>
      <c r="BG196" s="350"/>
      <c r="BH196" s="200"/>
      <c r="BI196" s="199"/>
      <c r="BJ196" s="199"/>
      <c r="BK196" s="199"/>
      <c r="BL196" s="199"/>
      <c r="BM196" s="39"/>
      <c r="BN196" s="39"/>
      <c r="BO196" s="39"/>
      <c r="BP196" s="39"/>
      <c r="BQ196" s="39"/>
      <c r="BT196" s="38" t="str">
        <f>IF($P196="七種競技",COUNTIF($P$21:$P196,"七種競技"),"")</f>
        <v/>
      </c>
      <c r="BU196" s="39" t="str">
        <f t="shared" ca="1" si="332"/>
        <v/>
      </c>
      <c r="BV196" s="39" t="str">
        <f t="shared" ca="1" si="333"/>
        <v/>
      </c>
      <c r="BW196" s="39" t="str">
        <f t="shared" ca="1" si="334"/>
        <v/>
      </c>
      <c r="BX196" s="39" t="str">
        <f t="shared" ca="1" si="335"/>
        <v/>
      </c>
      <c r="BY196" s="39" t="str">
        <f t="shared" ca="1" si="336"/>
        <v/>
      </c>
      <c r="BZ196" s="39"/>
      <c r="CA196" s="39"/>
      <c r="CB196" s="39"/>
      <c r="CC196" s="39"/>
      <c r="CE196" s="86"/>
      <c r="CF196" s="43" t="str">
        <f t="shared" si="337"/>
        <v/>
      </c>
    </row>
    <row r="197" spans="2:84" ht="14.25" thickBot="1">
      <c r="B197" s="278"/>
      <c r="C197" s="67" t="s">
        <v>3696</v>
      </c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  <c r="O197" s="67" t="s">
        <v>3738</v>
      </c>
      <c r="P197" s="139"/>
      <c r="Q197" s="146"/>
      <c r="R197" s="160" t="str">
        <f t="shared" si="338"/>
        <v/>
      </c>
      <c r="S197" s="152"/>
      <c r="T197" s="160" t="str">
        <f t="shared" si="348"/>
        <v/>
      </c>
      <c r="U197" s="146"/>
      <c r="V197" s="249"/>
      <c r="W197" s="374"/>
      <c r="X197" s="374"/>
      <c r="Y197" s="283"/>
      <c r="Z197" s="375"/>
      <c r="AA197" s="375"/>
      <c r="AB197" s="375"/>
      <c r="AC197" s="245"/>
      <c r="AD197" s="371"/>
      <c r="AH197" s="38"/>
      <c r="AI197" s="267"/>
      <c r="AJ197" s="39" t="str">
        <f>IF($P197="","0",VLOOKUP($P197,登録データ!$Q$3:$R$21,2,FALSE))</f>
        <v>0</v>
      </c>
      <c r="AK197" s="39" t="str">
        <f t="shared" si="339"/>
        <v>00</v>
      </c>
      <c r="AL197" s="39" t="str">
        <f t="shared" si="340"/>
        <v/>
      </c>
      <c r="AM197" s="39" t="str">
        <f t="shared" si="345"/>
        <v>000000</v>
      </c>
      <c r="AN197" s="39" t="str">
        <f t="shared" si="346"/>
        <v/>
      </c>
      <c r="AO197" s="39" t="str">
        <f t="shared" si="347"/>
        <v/>
      </c>
      <c r="AP197" s="267"/>
      <c r="AQ197" s="43" t="str">
        <f t="shared" si="342"/>
        <v/>
      </c>
      <c r="AR197" s="267"/>
      <c r="AS197" s="267"/>
      <c r="AT197" s="350"/>
      <c r="AU197" s="200"/>
      <c r="AV197" s="199"/>
      <c r="AW197" s="199"/>
      <c r="AX197" s="199"/>
      <c r="AY197" s="199"/>
      <c r="AZ197" s="39"/>
      <c r="BA197" s="39"/>
      <c r="BB197" s="39"/>
      <c r="BC197" s="39"/>
      <c r="BD197" s="39"/>
      <c r="BE197" s="39"/>
      <c r="BG197" s="350"/>
      <c r="BH197" s="200"/>
      <c r="BI197" s="199"/>
      <c r="BJ197" s="199"/>
      <c r="BK197" s="199"/>
      <c r="BL197" s="199"/>
      <c r="BM197" s="39"/>
      <c r="BN197" s="39"/>
      <c r="BO197" s="39"/>
      <c r="BP197" s="39"/>
      <c r="BQ197" s="39"/>
      <c r="BT197" s="38" t="str">
        <f>IF($P197="七種競技",COUNTIF($P$21:$P197,"七種競技"),"")</f>
        <v/>
      </c>
      <c r="BU197" s="39" t="str">
        <f t="shared" ca="1" si="332"/>
        <v/>
      </c>
      <c r="BV197" s="39" t="str">
        <f t="shared" ca="1" si="333"/>
        <v/>
      </c>
      <c r="BW197" s="39" t="str">
        <f t="shared" ca="1" si="334"/>
        <v/>
      </c>
      <c r="BX197" s="39" t="str">
        <f t="shared" ca="1" si="335"/>
        <v/>
      </c>
      <c r="BY197" s="39" t="str">
        <f t="shared" ca="1" si="336"/>
        <v/>
      </c>
      <c r="BZ197" s="39"/>
      <c r="CA197" s="39"/>
      <c r="CB197" s="39"/>
      <c r="CC197" s="39"/>
      <c r="CE197" s="86"/>
      <c r="CF197" s="43" t="str">
        <f t="shared" si="337"/>
        <v/>
      </c>
    </row>
    <row r="198" spans="2:84" ht="14.25" thickTop="1">
      <c r="B198" s="405">
        <v>60</v>
      </c>
      <c r="C198" s="366"/>
      <c r="D198" s="407" t="str">
        <f>IF($C198="","",IF($C198="@",$D200,VLOOKUP($C198,登録データ!$A$3:$H$2500,2,FALSE)))</f>
        <v/>
      </c>
      <c r="E198" s="407"/>
      <c r="F198" s="407"/>
      <c r="G198" s="407" t="str">
        <f>IF($C198="","",IF($C198="@",$G200,VLOOKUP($C198,登録データ!$A$3:$H$2500,3,FALSE)))</f>
        <v/>
      </c>
      <c r="H198" s="407"/>
      <c r="I198" s="407"/>
      <c r="J198" s="407" t="str">
        <f>IF($C198="","",IF($C198="@",$J200,VLOOKUP($C198,登録データ!$A$3:$H$2500,7,FALSE)))</f>
        <v/>
      </c>
      <c r="K198" s="407"/>
      <c r="L198" s="407" t="str">
        <f>IF($C198="","",IF($C198="@",$L200,VLOOKUP($C198,登録データ!$A$3:$H$2500,4,FALSE)))</f>
        <v/>
      </c>
      <c r="M198" s="407"/>
      <c r="N198" s="407"/>
      <c r="O198" s="52" t="s">
        <v>3697</v>
      </c>
      <c r="P198" s="149"/>
      <c r="Q198" s="53"/>
      <c r="R198" s="156" t="str">
        <f t="shared" si="338"/>
        <v/>
      </c>
      <c r="S198" s="150"/>
      <c r="T198" s="156" t="str">
        <f t="shared" si="348"/>
        <v/>
      </c>
      <c r="U198" s="53"/>
      <c r="V198" s="364"/>
      <c r="W198" s="365"/>
      <c r="X198" s="365"/>
      <c r="Y198" s="366"/>
      <c r="Z198" s="367"/>
      <c r="AA198" s="367"/>
      <c r="AB198" s="367"/>
      <c r="AC198" s="378"/>
      <c r="AD198" s="369"/>
      <c r="AH198" s="38"/>
      <c r="AI198" s="267" t="str">
        <f>IF($C198="","",IF(LEFT($C198,1)="@",0,IF(VLOOKUP($C198,登録データ!$A$3:$V$2500,22,FALSE)=0,0,1)))</f>
        <v/>
      </c>
      <c r="AJ198" s="39" t="str">
        <f>IF($P198="","0",VLOOKUP($P198,登録データ!$Q$3:$R$21,2,FALSE))</f>
        <v>0</v>
      </c>
      <c r="AK198" s="39" t="str">
        <f t="shared" si="339"/>
        <v>00</v>
      </c>
      <c r="AL198" s="39" t="str">
        <f t="shared" si="340"/>
        <v/>
      </c>
      <c r="AM198" s="39" t="str">
        <f t="shared" si="345"/>
        <v>000000</v>
      </c>
      <c r="AN198" s="39" t="str">
        <f t="shared" si="346"/>
        <v/>
      </c>
      <c r="AO198" s="39" t="str">
        <f t="shared" si="347"/>
        <v/>
      </c>
      <c r="AP198" s="267" t="str">
        <f t="shared" ref="AP198" si="394">IF($C198="","",IF($C198="@",0,IF($C198&gt;1500,0,1)))</f>
        <v/>
      </c>
      <c r="AQ198" s="43" t="str">
        <f t="shared" si="342"/>
        <v/>
      </c>
      <c r="AR198" s="267" t="str">
        <f t="shared" ref="AR198" si="395">IF($C198="","",IF($C198="@",0,IF(COUNTIF($C$21:$C$620,$C198)=1,0,1)))</f>
        <v/>
      </c>
      <c r="AS198" s="267" t="str">
        <f t="shared" ref="AS198" si="396">IF($L198="","",IF(OR($L198="東京都",$L198="北海道",$L198="大阪府",$L198="京都府",RIGHT($L198,1)="県"),0,1))</f>
        <v/>
      </c>
      <c r="AT198" s="202" t="str">
        <f>IF($AC198="","",COUNTA($AC$21:$AC198))</f>
        <v/>
      </c>
      <c r="AU198" s="199" t="str">
        <f>IF($C198="","",IF($AT198="","",IF($C198="@",CONCATENATE("@",$D200),$C198)))</f>
        <v/>
      </c>
      <c r="AV198" s="199" t="str">
        <f>IF(LEFT($AU198,1)="@",$D200,"")</f>
        <v/>
      </c>
      <c r="AW198" s="199" t="str">
        <f>IF(LEFT($AU198,1)="@",$G200,"")</f>
        <v/>
      </c>
      <c r="AX198" s="199" t="str">
        <f>IF(LEFT($AU198,1)="@",$J200,"")</f>
        <v/>
      </c>
      <c r="AY198" s="199" t="str">
        <f>IF(LEFT($AU198,1)="@",$L200,"")</f>
        <v/>
      </c>
      <c r="AZ198" s="39"/>
      <c r="BA198" s="39"/>
      <c r="BB198" s="39"/>
      <c r="BC198" s="39"/>
      <c r="BD198" s="39"/>
      <c r="BE198" s="39"/>
      <c r="BG198" s="202" t="str">
        <f>IF($AD198="","",COUNTA($AD$21:$AD198))</f>
        <v/>
      </c>
      <c r="BH198" s="199" t="str">
        <f>IF($C198="","",IF($BG198="","",IF($C198="@",CONCATENATE("@",$D200),$C198)))</f>
        <v/>
      </c>
      <c r="BI198" s="199" t="str">
        <f>IF(LEFT($BH198,1)="@",$D200,"")</f>
        <v/>
      </c>
      <c r="BJ198" s="199" t="str">
        <f>IF(LEFT($BH198,1)="@",$G200,"")</f>
        <v/>
      </c>
      <c r="BK198" s="199" t="str">
        <f>IF(LEFT($BH198,1)="@",$J200,"")</f>
        <v/>
      </c>
      <c r="BL198" s="199" t="str">
        <f>IF(LEFT($BH198,1)="@",$L200,"")</f>
        <v/>
      </c>
      <c r="BM198" s="39"/>
      <c r="BN198" s="39"/>
      <c r="BO198" s="39"/>
      <c r="BP198" s="39"/>
      <c r="BQ198" s="39"/>
      <c r="BT198" s="38" t="str">
        <f>IF($P198="七種競技",COUNTIF($P$21:$P198,"七種競技"),"")</f>
        <v/>
      </c>
      <c r="BU198" s="39" t="str">
        <f t="shared" ca="1" si="332"/>
        <v/>
      </c>
      <c r="BV198" s="39" t="str">
        <f t="shared" ca="1" si="333"/>
        <v/>
      </c>
      <c r="BW198" s="39" t="str">
        <f t="shared" ca="1" si="334"/>
        <v/>
      </c>
      <c r="BX198" s="39" t="str">
        <f t="shared" ca="1" si="335"/>
        <v/>
      </c>
      <c r="BY198" s="39" t="str">
        <f t="shared" ca="1" si="336"/>
        <v/>
      </c>
      <c r="BZ198" s="39"/>
      <c r="CA198" s="39"/>
      <c r="CB198" s="39"/>
      <c r="CC198" s="39"/>
      <c r="CE198" s="86"/>
      <c r="CF198" s="43" t="str">
        <f t="shared" si="337"/>
        <v/>
      </c>
    </row>
    <row r="199" spans="2:84">
      <c r="B199" s="277"/>
      <c r="C199" s="280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138" t="s">
        <v>3698</v>
      </c>
      <c r="P199" s="136"/>
      <c r="Q199" s="144"/>
      <c r="R199" s="157" t="str">
        <f t="shared" si="338"/>
        <v/>
      </c>
      <c r="S199" s="151"/>
      <c r="T199" s="157" t="str">
        <f t="shared" si="348"/>
        <v/>
      </c>
      <c r="U199" s="144"/>
      <c r="V199" s="246"/>
      <c r="W199" s="372"/>
      <c r="X199" s="372"/>
      <c r="Y199" s="280"/>
      <c r="Z199" s="373"/>
      <c r="AA199" s="373"/>
      <c r="AB199" s="373"/>
      <c r="AC199" s="244"/>
      <c r="AD199" s="370"/>
      <c r="AH199" s="38"/>
      <c r="AI199" s="267"/>
      <c r="AJ199" s="39" t="str">
        <f>IF($P199="","0",VLOOKUP($P199,登録データ!$Q$3:$R$21,2,FALSE))</f>
        <v>0</v>
      </c>
      <c r="AK199" s="39" t="str">
        <f t="shared" si="339"/>
        <v>00</v>
      </c>
      <c r="AL199" s="39" t="str">
        <f t="shared" si="340"/>
        <v/>
      </c>
      <c r="AM199" s="39" t="str">
        <f t="shared" si="345"/>
        <v>000000</v>
      </c>
      <c r="AN199" s="39" t="str">
        <f t="shared" si="346"/>
        <v/>
      </c>
      <c r="AO199" s="39" t="str">
        <f t="shared" si="347"/>
        <v/>
      </c>
      <c r="AP199" s="267"/>
      <c r="AQ199" s="43" t="str">
        <f t="shared" si="342"/>
        <v/>
      </c>
      <c r="AR199" s="267"/>
      <c r="AS199" s="267"/>
      <c r="AT199" s="350"/>
      <c r="AU199" s="200"/>
      <c r="AV199" s="199"/>
      <c r="AW199" s="199"/>
      <c r="AX199" s="199"/>
      <c r="AY199" s="199"/>
      <c r="AZ199" s="39"/>
      <c r="BA199" s="39"/>
      <c r="BB199" s="39"/>
      <c r="BC199" s="39"/>
      <c r="BD199" s="39"/>
      <c r="BE199" s="39"/>
      <c r="BG199" s="350"/>
      <c r="BH199" s="200"/>
      <c r="BI199" s="199"/>
      <c r="BJ199" s="199"/>
      <c r="BK199" s="199"/>
      <c r="BL199" s="199"/>
      <c r="BM199" s="39"/>
      <c r="BN199" s="39"/>
      <c r="BO199" s="39"/>
      <c r="BP199" s="39"/>
      <c r="BQ199" s="39"/>
      <c r="BT199" s="38" t="str">
        <f>IF($P199="七種競技",COUNTIF($P$21:$P199,"七種競技"),"")</f>
        <v/>
      </c>
      <c r="BU199" s="39" t="str">
        <f t="shared" ca="1" si="332"/>
        <v/>
      </c>
      <c r="BV199" s="39" t="str">
        <f t="shared" ca="1" si="333"/>
        <v/>
      </c>
      <c r="BW199" s="39" t="str">
        <f t="shared" ca="1" si="334"/>
        <v/>
      </c>
      <c r="BX199" s="39" t="str">
        <f t="shared" ca="1" si="335"/>
        <v/>
      </c>
      <c r="BY199" s="39" t="str">
        <f t="shared" ca="1" si="336"/>
        <v/>
      </c>
      <c r="BZ199" s="39"/>
      <c r="CA199" s="39"/>
      <c r="CB199" s="39"/>
      <c r="CC199" s="39"/>
      <c r="CE199" s="86"/>
      <c r="CF199" s="43" t="str">
        <f t="shared" si="337"/>
        <v/>
      </c>
    </row>
    <row r="200" spans="2:84" ht="14.25" thickBot="1">
      <c r="B200" s="278"/>
      <c r="C200" s="67" t="s">
        <v>3696</v>
      </c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  <c r="O200" s="67" t="s">
        <v>3738</v>
      </c>
      <c r="P200" s="139"/>
      <c r="Q200" s="146"/>
      <c r="R200" s="160" t="str">
        <f t="shared" si="338"/>
        <v/>
      </c>
      <c r="S200" s="152"/>
      <c r="T200" s="160" t="str">
        <f t="shared" si="348"/>
        <v/>
      </c>
      <c r="U200" s="146"/>
      <c r="V200" s="249"/>
      <c r="W200" s="374"/>
      <c r="X200" s="374"/>
      <c r="Y200" s="283"/>
      <c r="Z200" s="375"/>
      <c r="AA200" s="375"/>
      <c r="AB200" s="375"/>
      <c r="AC200" s="245"/>
      <c r="AD200" s="371"/>
      <c r="AH200" s="38"/>
      <c r="AI200" s="267"/>
      <c r="AJ200" s="39" t="str">
        <f>IF($P200="","0",VLOOKUP($P200,登録データ!$Q$3:$R$21,2,FALSE))</f>
        <v>0</v>
      </c>
      <c r="AK200" s="39" t="str">
        <f t="shared" si="339"/>
        <v>00</v>
      </c>
      <c r="AL200" s="39" t="str">
        <f t="shared" si="340"/>
        <v/>
      </c>
      <c r="AM200" s="39" t="str">
        <f t="shared" si="345"/>
        <v>000000</v>
      </c>
      <c r="AN200" s="39" t="str">
        <f t="shared" si="346"/>
        <v/>
      </c>
      <c r="AO200" s="39" t="str">
        <f t="shared" si="347"/>
        <v/>
      </c>
      <c r="AP200" s="267"/>
      <c r="AQ200" s="43" t="str">
        <f t="shared" si="342"/>
        <v/>
      </c>
      <c r="AR200" s="267"/>
      <c r="AS200" s="267"/>
      <c r="AT200" s="350"/>
      <c r="AU200" s="200"/>
      <c r="AV200" s="199"/>
      <c r="AW200" s="199"/>
      <c r="AX200" s="199"/>
      <c r="AY200" s="199"/>
      <c r="AZ200" s="39"/>
      <c r="BA200" s="39"/>
      <c r="BB200" s="39"/>
      <c r="BC200" s="39"/>
      <c r="BD200" s="39"/>
      <c r="BE200" s="39"/>
      <c r="BG200" s="350"/>
      <c r="BH200" s="200"/>
      <c r="BI200" s="199"/>
      <c r="BJ200" s="199"/>
      <c r="BK200" s="199"/>
      <c r="BL200" s="199"/>
      <c r="BM200" s="39"/>
      <c r="BN200" s="39"/>
      <c r="BO200" s="39"/>
      <c r="BP200" s="39"/>
      <c r="BQ200" s="39"/>
      <c r="BT200" s="38" t="str">
        <f>IF($P200="七種競技",COUNTIF($P$21:$P200,"七種競技"),"")</f>
        <v/>
      </c>
      <c r="BU200" s="39" t="str">
        <f t="shared" ca="1" si="332"/>
        <v/>
      </c>
      <c r="BV200" s="39" t="str">
        <f t="shared" ca="1" si="333"/>
        <v/>
      </c>
      <c r="BW200" s="39" t="str">
        <f t="shared" ca="1" si="334"/>
        <v/>
      </c>
      <c r="BX200" s="39" t="str">
        <f t="shared" ca="1" si="335"/>
        <v/>
      </c>
      <c r="BY200" s="39" t="str">
        <f t="shared" ca="1" si="336"/>
        <v/>
      </c>
      <c r="BZ200" s="39"/>
      <c r="CA200" s="39"/>
      <c r="CB200" s="39"/>
      <c r="CC200" s="39"/>
      <c r="CE200" s="86"/>
      <c r="CF200" s="43" t="str">
        <f t="shared" si="337"/>
        <v/>
      </c>
    </row>
    <row r="201" spans="2:84" ht="14.25" thickTop="1">
      <c r="B201" s="405">
        <v>61</v>
      </c>
      <c r="C201" s="366"/>
      <c r="D201" s="407" t="str">
        <f>IF($C201="","",IF($C201="@",$D203,VLOOKUP($C201,登録データ!$A$3:$H$2500,2,FALSE)))</f>
        <v/>
      </c>
      <c r="E201" s="407"/>
      <c r="F201" s="407"/>
      <c r="G201" s="407" t="str">
        <f>IF($C201="","",IF($C201="@",$G203,VLOOKUP($C201,登録データ!$A$3:$H$2500,3,FALSE)))</f>
        <v/>
      </c>
      <c r="H201" s="407"/>
      <c r="I201" s="407"/>
      <c r="J201" s="407" t="str">
        <f>IF($C201="","",IF($C201="@",$J203,VLOOKUP($C201,登録データ!$A$3:$H$2500,7,FALSE)))</f>
        <v/>
      </c>
      <c r="K201" s="407"/>
      <c r="L201" s="407" t="str">
        <f>IF($C201="","",IF($C201="@",$L203,VLOOKUP($C201,登録データ!$A$3:$H$2500,4,FALSE)))</f>
        <v/>
      </c>
      <c r="M201" s="407"/>
      <c r="N201" s="407"/>
      <c r="O201" s="52" t="s">
        <v>3697</v>
      </c>
      <c r="P201" s="149"/>
      <c r="Q201" s="53"/>
      <c r="R201" s="156" t="str">
        <f t="shared" si="338"/>
        <v/>
      </c>
      <c r="S201" s="150"/>
      <c r="T201" s="156" t="str">
        <f t="shared" si="348"/>
        <v/>
      </c>
      <c r="U201" s="53"/>
      <c r="V201" s="364"/>
      <c r="W201" s="365"/>
      <c r="X201" s="365"/>
      <c r="Y201" s="366"/>
      <c r="Z201" s="367"/>
      <c r="AA201" s="367"/>
      <c r="AB201" s="367"/>
      <c r="AC201" s="378"/>
      <c r="AD201" s="369"/>
      <c r="AH201" s="38"/>
      <c r="AI201" s="267" t="str">
        <f>IF($C201="","",IF(LEFT($C201,1)="@",0,IF(VLOOKUP($C201,登録データ!$A$3:$V$2500,22,FALSE)=0,0,1)))</f>
        <v/>
      </c>
      <c r="AJ201" s="39" t="str">
        <f>IF($P201="","0",VLOOKUP($P201,登録データ!$Q$3:$R$21,2,FALSE))</f>
        <v>0</v>
      </c>
      <c r="AK201" s="39" t="str">
        <f t="shared" si="339"/>
        <v>00</v>
      </c>
      <c r="AL201" s="39" t="str">
        <f t="shared" si="340"/>
        <v/>
      </c>
      <c r="AM201" s="39" t="str">
        <f t="shared" si="345"/>
        <v>000000</v>
      </c>
      <c r="AN201" s="39" t="str">
        <f t="shared" si="346"/>
        <v/>
      </c>
      <c r="AO201" s="39" t="str">
        <f t="shared" si="347"/>
        <v/>
      </c>
      <c r="AP201" s="267" t="str">
        <f t="shared" ref="AP201" si="397">IF($C201="","",IF($C201="@",0,IF($C201&gt;1500,0,1)))</f>
        <v/>
      </c>
      <c r="AQ201" s="43" t="str">
        <f t="shared" si="342"/>
        <v/>
      </c>
      <c r="AR201" s="267" t="str">
        <f t="shared" ref="AR201" si="398">IF($C201="","",IF($C201="@",0,IF(COUNTIF($C$21:$C$620,$C201)=1,0,1)))</f>
        <v/>
      </c>
      <c r="AS201" s="267" t="str">
        <f t="shared" ref="AS201" si="399">IF($L201="","",IF(OR($L201="東京都",$L201="北海道",$L201="大阪府",$L201="京都府",RIGHT($L201,1)="県"),0,1))</f>
        <v/>
      </c>
      <c r="AT201" s="202" t="str">
        <f>IF($AC201="","",COUNTA($AC$21:$AC201))</f>
        <v/>
      </c>
      <c r="AU201" s="199" t="str">
        <f>IF($C201="","",IF($AT201="","",IF($C201="@",CONCATENATE("@",$D203),$C201)))</f>
        <v/>
      </c>
      <c r="AV201" s="199" t="str">
        <f>IF(LEFT($AU201,1)="@",$D203,"")</f>
        <v/>
      </c>
      <c r="AW201" s="199" t="str">
        <f>IF(LEFT($AU201,1)="@",$G203,"")</f>
        <v/>
      </c>
      <c r="AX201" s="199" t="str">
        <f>IF(LEFT($AU201,1)="@",$J203,"")</f>
        <v/>
      </c>
      <c r="AY201" s="199" t="str">
        <f>IF(LEFT($AU201,1)="@",$L203,"")</f>
        <v/>
      </c>
      <c r="AZ201" s="39"/>
      <c r="BA201" s="39"/>
      <c r="BB201" s="39"/>
      <c r="BC201" s="39"/>
      <c r="BD201" s="39"/>
      <c r="BE201" s="39"/>
      <c r="BG201" s="202" t="str">
        <f>IF($AD201="","",COUNTA($AD$21:$AD201))</f>
        <v/>
      </c>
      <c r="BH201" s="199" t="str">
        <f>IF($C201="","",IF($BG201="","",IF($C201="@",CONCATENATE("@",$D203),$C201)))</f>
        <v/>
      </c>
      <c r="BI201" s="199" t="str">
        <f>IF(LEFT($BH201,1)="@",$D203,"")</f>
        <v/>
      </c>
      <c r="BJ201" s="199" t="str">
        <f>IF(LEFT($BH201,1)="@",$G203,"")</f>
        <v/>
      </c>
      <c r="BK201" s="199" t="str">
        <f>IF(LEFT($BH201,1)="@",$J203,"")</f>
        <v/>
      </c>
      <c r="BL201" s="199" t="str">
        <f>IF(LEFT($BH201,1)="@",$L203,"")</f>
        <v/>
      </c>
      <c r="BM201" s="39"/>
      <c r="BN201" s="39"/>
      <c r="BO201" s="39"/>
      <c r="BP201" s="39"/>
      <c r="BQ201" s="39"/>
      <c r="BT201" s="38" t="str">
        <f>IF($P201="七種競技",COUNTIF($P$21:$P201,"七種競技"),"")</f>
        <v/>
      </c>
      <c r="BU201" s="39" t="str">
        <f t="shared" ca="1" si="332"/>
        <v/>
      </c>
      <c r="BV201" s="39" t="str">
        <f t="shared" ca="1" si="333"/>
        <v/>
      </c>
      <c r="BW201" s="39" t="str">
        <f t="shared" ca="1" si="334"/>
        <v/>
      </c>
      <c r="BX201" s="39" t="str">
        <f t="shared" ca="1" si="335"/>
        <v/>
      </c>
      <c r="BY201" s="39" t="str">
        <f t="shared" ca="1" si="336"/>
        <v/>
      </c>
      <c r="BZ201" s="39"/>
      <c r="CA201" s="39"/>
      <c r="CB201" s="39"/>
      <c r="CC201" s="39"/>
      <c r="CE201" s="86"/>
      <c r="CF201" s="43" t="str">
        <f t="shared" si="337"/>
        <v/>
      </c>
    </row>
    <row r="202" spans="2:84">
      <c r="B202" s="277"/>
      <c r="C202" s="280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138" t="s">
        <v>3698</v>
      </c>
      <c r="P202" s="136"/>
      <c r="Q202" s="144"/>
      <c r="R202" s="157" t="str">
        <f t="shared" si="338"/>
        <v/>
      </c>
      <c r="S202" s="151"/>
      <c r="T202" s="157" t="str">
        <f t="shared" si="348"/>
        <v/>
      </c>
      <c r="U202" s="144"/>
      <c r="V202" s="246"/>
      <c r="W202" s="372"/>
      <c r="X202" s="372"/>
      <c r="Y202" s="280"/>
      <c r="Z202" s="373"/>
      <c r="AA202" s="373"/>
      <c r="AB202" s="373"/>
      <c r="AC202" s="244"/>
      <c r="AD202" s="370"/>
      <c r="AH202" s="38"/>
      <c r="AI202" s="267"/>
      <c r="AJ202" s="39" t="str">
        <f>IF($P202="","0",VLOOKUP($P202,登録データ!$Q$3:$R$21,2,FALSE))</f>
        <v>0</v>
      </c>
      <c r="AK202" s="39" t="str">
        <f t="shared" si="339"/>
        <v>00</v>
      </c>
      <c r="AL202" s="39" t="str">
        <f t="shared" si="340"/>
        <v/>
      </c>
      <c r="AM202" s="39" t="str">
        <f t="shared" si="345"/>
        <v>000000</v>
      </c>
      <c r="AN202" s="39" t="str">
        <f t="shared" si="346"/>
        <v/>
      </c>
      <c r="AO202" s="39" t="str">
        <f t="shared" si="347"/>
        <v/>
      </c>
      <c r="AP202" s="267"/>
      <c r="AQ202" s="43" t="str">
        <f t="shared" si="342"/>
        <v/>
      </c>
      <c r="AR202" s="267"/>
      <c r="AS202" s="267"/>
      <c r="AT202" s="350"/>
      <c r="AU202" s="200"/>
      <c r="AV202" s="199"/>
      <c r="AW202" s="199"/>
      <c r="AX202" s="199"/>
      <c r="AY202" s="199"/>
      <c r="AZ202" s="39"/>
      <c r="BA202" s="39"/>
      <c r="BB202" s="39"/>
      <c r="BC202" s="39"/>
      <c r="BD202" s="39"/>
      <c r="BE202" s="39"/>
      <c r="BG202" s="350"/>
      <c r="BH202" s="200"/>
      <c r="BI202" s="199"/>
      <c r="BJ202" s="199"/>
      <c r="BK202" s="199"/>
      <c r="BL202" s="199"/>
      <c r="BM202" s="39"/>
      <c r="BN202" s="39"/>
      <c r="BO202" s="39"/>
      <c r="BP202" s="39"/>
      <c r="BQ202" s="39"/>
      <c r="BT202" s="38" t="str">
        <f>IF($P202="七種競技",COUNTIF($P$21:$P202,"七種競技"),"")</f>
        <v/>
      </c>
      <c r="BU202" s="39" t="str">
        <f t="shared" ca="1" si="332"/>
        <v/>
      </c>
      <c r="BV202" s="39" t="str">
        <f t="shared" ca="1" si="333"/>
        <v/>
      </c>
      <c r="BW202" s="39" t="str">
        <f t="shared" ca="1" si="334"/>
        <v/>
      </c>
      <c r="BX202" s="39" t="str">
        <f t="shared" ca="1" si="335"/>
        <v/>
      </c>
      <c r="BY202" s="39" t="str">
        <f t="shared" ca="1" si="336"/>
        <v/>
      </c>
      <c r="BZ202" s="39"/>
      <c r="CA202" s="39"/>
      <c r="CB202" s="39"/>
      <c r="CC202" s="39"/>
      <c r="CE202" s="86"/>
      <c r="CF202" s="43" t="str">
        <f t="shared" si="337"/>
        <v/>
      </c>
    </row>
    <row r="203" spans="2:84" ht="14.25" thickBot="1">
      <c r="B203" s="278"/>
      <c r="C203" s="67" t="s">
        <v>3696</v>
      </c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  <c r="O203" s="67" t="s">
        <v>3738</v>
      </c>
      <c r="P203" s="139"/>
      <c r="Q203" s="146"/>
      <c r="R203" s="160" t="str">
        <f t="shared" si="338"/>
        <v/>
      </c>
      <c r="S203" s="152"/>
      <c r="T203" s="160" t="str">
        <f t="shared" si="348"/>
        <v/>
      </c>
      <c r="U203" s="146"/>
      <c r="V203" s="249"/>
      <c r="W203" s="374"/>
      <c r="X203" s="374"/>
      <c r="Y203" s="283"/>
      <c r="Z203" s="375"/>
      <c r="AA203" s="375"/>
      <c r="AB203" s="375"/>
      <c r="AC203" s="245"/>
      <c r="AD203" s="371"/>
      <c r="AH203" s="38"/>
      <c r="AI203" s="267"/>
      <c r="AJ203" s="39" t="str">
        <f>IF($P203="","0",VLOOKUP($P203,登録データ!$Q$3:$R$21,2,FALSE))</f>
        <v>0</v>
      </c>
      <c r="AK203" s="39" t="str">
        <f t="shared" si="339"/>
        <v>00</v>
      </c>
      <c r="AL203" s="39" t="str">
        <f t="shared" si="340"/>
        <v/>
      </c>
      <c r="AM203" s="39" t="str">
        <f t="shared" si="345"/>
        <v>000000</v>
      </c>
      <c r="AN203" s="39" t="str">
        <f t="shared" si="346"/>
        <v/>
      </c>
      <c r="AO203" s="39" t="str">
        <f t="shared" si="347"/>
        <v/>
      </c>
      <c r="AP203" s="267"/>
      <c r="AQ203" s="43" t="str">
        <f t="shared" si="342"/>
        <v/>
      </c>
      <c r="AR203" s="267"/>
      <c r="AS203" s="267"/>
      <c r="AT203" s="350"/>
      <c r="AU203" s="200"/>
      <c r="AV203" s="199"/>
      <c r="AW203" s="199"/>
      <c r="AX203" s="199"/>
      <c r="AY203" s="199"/>
      <c r="AZ203" s="39"/>
      <c r="BA203" s="39"/>
      <c r="BB203" s="39"/>
      <c r="BC203" s="39"/>
      <c r="BD203" s="39"/>
      <c r="BE203" s="39"/>
      <c r="BG203" s="350"/>
      <c r="BH203" s="200"/>
      <c r="BI203" s="199"/>
      <c r="BJ203" s="199"/>
      <c r="BK203" s="199"/>
      <c r="BL203" s="199"/>
      <c r="BM203" s="39"/>
      <c r="BN203" s="39"/>
      <c r="BO203" s="39"/>
      <c r="BP203" s="39"/>
      <c r="BQ203" s="39"/>
      <c r="BT203" s="38" t="str">
        <f>IF($P203="七種競技",COUNTIF($P$21:$P203,"七種競技"),"")</f>
        <v/>
      </c>
      <c r="BU203" s="39" t="str">
        <f t="shared" ca="1" si="332"/>
        <v/>
      </c>
      <c r="BV203" s="39" t="str">
        <f t="shared" ca="1" si="333"/>
        <v/>
      </c>
      <c r="BW203" s="39" t="str">
        <f t="shared" ca="1" si="334"/>
        <v/>
      </c>
      <c r="BX203" s="39" t="str">
        <f t="shared" ca="1" si="335"/>
        <v/>
      </c>
      <c r="BY203" s="39" t="str">
        <f t="shared" ca="1" si="336"/>
        <v/>
      </c>
      <c r="BZ203" s="39"/>
      <c r="CA203" s="39"/>
      <c r="CB203" s="39"/>
      <c r="CC203" s="39"/>
      <c r="CE203" s="86"/>
      <c r="CF203" s="43" t="str">
        <f t="shared" si="337"/>
        <v/>
      </c>
    </row>
    <row r="204" spans="2:84" ht="14.25" thickTop="1">
      <c r="B204" s="405">
        <v>62</v>
      </c>
      <c r="C204" s="366"/>
      <c r="D204" s="407" t="str">
        <f>IF($C204="","",IF($C204="@",$D206,VLOOKUP($C204,登録データ!$A$3:$H$2500,2,FALSE)))</f>
        <v/>
      </c>
      <c r="E204" s="407"/>
      <c r="F204" s="407"/>
      <c r="G204" s="407" t="str">
        <f>IF($C204="","",IF($C204="@",$G206,VLOOKUP($C204,登録データ!$A$3:$H$2500,3,FALSE)))</f>
        <v/>
      </c>
      <c r="H204" s="407"/>
      <c r="I204" s="407"/>
      <c r="J204" s="407" t="str">
        <f>IF($C204="","",IF($C204="@",$J206,VLOOKUP($C204,登録データ!$A$3:$H$2500,7,FALSE)))</f>
        <v/>
      </c>
      <c r="K204" s="407"/>
      <c r="L204" s="407" t="str">
        <f>IF($C204="","",IF($C204="@",$L206,VLOOKUP($C204,登録データ!$A$3:$H$2500,4,FALSE)))</f>
        <v/>
      </c>
      <c r="M204" s="407"/>
      <c r="N204" s="407"/>
      <c r="O204" s="52" t="s">
        <v>3697</v>
      </c>
      <c r="P204" s="149"/>
      <c r="Q204" s="53"/>
      <c r="R204" s="156" t="str">
        <f t="shared" si="338"/>
        <v/>
      </c>
      <c r="S204" s="150"/>
      <c r="T204" s="156" t="str">
        <f t="shared" si="348"/>
        <v/>
      </c>
      <c r="U204" s="53"/>
      <c r="V204" s="364"/>
      <c r="W204" s="365"/>
      <c r="X204" s="365"/>
      <c r="Y204" s="366"/>
      <c r="Z204" s="367"/>
      <c r="AA204" s="367"/>
      <c r="AB204" s="367"/>
      <c r="AC204" s="378"/>
      <c r="AD204" s="369"/>
      <c r="AH204" s="38"/>
      <c r="AI204" s="267" t="str">
        <f>IF($C204="","",IF(LEFT($C204,1)="@",0,IF(VLOOKUP($C204,登録データ!$A$3:$V$2500,22,FALSE)=0,0,1)))</f>
        <v/>
      </c>
      <c r="AJ204" s="39" t="str">
        <f>IF($P204="","0",VLOOKUP($P204,登録データ!$Q$3:$R$21,2,FALSE))</f>
        <v>0</v>
      </c>
      <c r="AK204" s="39" t="str">
        <f t="shared" si="339"/>
        <v>00</v>
      </c>
      <c r="AL204" s="39" t="str">
        <f t="shared" si="340"/>
        <v/>
      </c>
      <c r="AM204" s="39" t="str">
        <f t="shared" si="345"/>
        <v>000000</v>
      </c>
      <c r="AN204" s="39" t="str">
        <f t="shared" si="346"/>
        <v/>
      </c>
      <c r="AO204" s="39" t="str">
        <f t="shared" si="347"/>
        <v/>
      </c>
      <c r="AP204" s="267" t="str">
        <f t="shared" ref="AP204" si="400">IF($C204="","",IF($C204="@",0,IF($C204&gt;1500,0,1)))</f>
        <v/>
      </c>
      <c r="AQ204" s="43" t="str">
        <f t="shared" si="342"/>
        <v/>
      </c>
      <c r="AR204" s="267" t="str">
        <f t="shared" ref="AR204" si="401">IF($C204="","",IF($C204="@",0,IF(COUNTIF($C$21:$C$620,$C204)=1,0,1)))</f>
        <v/>
      </c>
      <c r="AS204" s="267" t="str">
        <f t="shared" ref="AS204" si="402">IF($L204="","",IF(OR($L204="東京都",$L204="北海道",$L204="大阪府",$L204="京都府",RIGHT($L204,1)="県"),0,1))</f>
        <v/>
      </c>
      <c r="AT204" s="202" t="str">
        <f>IF($AC204="","",COUNTA($AC$21:$AC204))</f>
        <v/>
      </c>
      <c r="AU204" s="199" t="str">
        <f>IF($C204="","",IF($AT204="","",IF($C204="@",CONCATENATE("@",$D206),$C204)))</f>
        <v/>
      </c>
      <c r="AV204" s="199" t="str">
        <f>IF(LEFT($AU204,1)="@",$D206,"")</f>
        <v/>
      </c>
      <c r="AW204" s="199" t="str">
        <f>IF(LEFT($AU204,1)="@",$G206,"")</f>
        <v/>
      </c>
      <c r="AX204" s="199" t="str">
        <f>IF(LEFT($AU204,1)="@",$J206,"")</f>
        <v/>
      </c>
      <c r="AY204" s="199" t="str">
        <f>IF(LEFT($AU204,1)="@",$L206,"")</f>
        <v/>
      </c>
      <c r="AZ204" s="39"/>
      <c r="BA204" s="39"/>
      <c r="BB204" s="39"/>
      <c r="BC204" s="39"/>
      <c r="BD204" s="39"/>
      <c r="BE204" s="39"/>
      <c r="BG204" s="202" t="str">
        <f>IF($AD204="","",COUNTA($AD$21:$AD204))</f>
        <v/>
      </c>
      <c r="BH204" s="199" t="str">
        <f>IF($C204="","",IF($BG204="","",IF($C204="@",CONCATENATE("@",$D206),$C204)))</f>
        <v/>
      </c>
      <c r="BI204" s="199" t="str">
        <f>IF(LEFT($BH204,1)="@",$D206,"")</f>
        <v/>
      </c>
      <c r="BJ204" s="199" t="str">
        <f>IF(LEFT($BH204,1)="@",$G206,"")</f>
        <v/>
      </c>
      <c r="BK204" s="199" t="str">
        <f>IF(LEFT($BH204,1)="@",$J206,"")</f>
        <v/>
      </c>
      <c r="BL204" s="199" t="str">
        <f>IF(LEFT($BH204,1)="@",$L206,"")</f>
        <v/>
      </c>
      <c r="BM204" s="39"/>
      <c r="BN204" s="39"/>
      <c r="BO204" s="39"/>
      <c r="BP204" s="39"/>
      <c r="BQ204" s="39"/>
      <c r="BT204" s="38" t="str">
        <f>IF($P204="七種競技",COUNTIF($P$21:$P204,"七種競技"),"")</f>
        <v/>
      </c>
      <c r="BU204" s="39" t="str">
        <f t="shared" ca="1" si="332"/>
        <v/>
      </c>
      <c r="BV204" s="39" t="str">
        <f t="shared" ca="1" si="333"/>
        <v/>
      </c>
      <c r="BW204" s="39" t="str">
        <f t="shared" ca="1" si="334"/>
        <v/>
      </c>
      <c r="BX204" s="39" t="str">
        <f t="shared" ca="1" si="335"/>
        <v/>
      </c>
      <c r="BY204" s="39" t="str">
        <f t="shared" ca="1" si="336"/>
        <v/>
      </c>
      <c r="BZ204" s="39"/>
      <c r="CA204" s="39"/>
      <c r="CB204" s="39"/>
      <c r="CC204" s="39"/>
      <c r="CE204" s="86"/>
      <c r="CF204" s="43" t="str">
        <f t="shared" si="337"/>
        <v/>
      </c>
    </row>
    <row r="205" spans="2:84">
      <c r="B205" s="277"/>
      <c r="C205" s="280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138" t="s">
        <v>3698</v>
      </c>
      <c r="P205" s="136"/>
      <c r="Q205" s="144"/>
      <c r="R205" s="157" t="str">
        <f t="shared" si="338"/>
        <v/>
      </c>
      <c r="S205" s="151"/>
      <c r="T205" s="157" t="str">
        <f t="shared" si="348"/>
        <v/>
      </c>
      <c r="U205" s="144"/>
      <c r="V205" s="246"/>
      <c r="W205" s="372"/>
      <c r="X205" s="372"/>
      <c r="Y205" s="280"/>
      <c r="Z205" s="373"/>
      <c r="AA205" s="373"/>
      <c r="AB205" s="373"/>
      <c r="AC205" s="244"/>
      <c r="AD205" s="370"/>
      <c r="AH205" s="38"/>
      <c r="AI205" s="267"/>
      <c r="AJ205" s="39" t="str">
        <f>IF($P205="","0",VLOOKUP($P205,登録データ!$Q$3:$R$21,2,FALSE))</f>
        <v>0</v>
      </c>
      <c r="AK205" s="39" t="str">
        <f t="shared" si="339"/>
        <v>00</v>
      </c>
      <c r="AL205" s="39" t="str">
        <f t="shared" si="340"/>
        <v/>
      </c>
      <c r="AM205" s="39" t="str">
        <f t="shared" si="345"/>
        <v>000000</v>
      </c>
      <c r="AN205" s="39" t="str">
        <f t="shared" si="346"/>
        <v/>
      </c>
      <c r="AO205" s="39" t="str">
        <f t="shared" si="347"/>
        <v/>
      </c>
      <c r="AP205" s="267"/>
      <c r="AQ205" s="43" t="str">
        <f t="shared" si="342"/>
        <v/>
      </c>
      <c r="AR205" s="267"/>
      <c r="AS205" s="267"/>
      <c r="AT205" s="350"/>
      <c r="AU205" s="200"/>
      <c r="AV205" s="199"/>
      <c r="AW205" s="199"/>
      <c r="AX205" s="199"/>
      <c r="AY205" s="199"/>
      <c r="AZ205" s="39"/>
      <c r="BA205" s="39"/>
      <c r="BB205" s="39"/>
      <c r="BC205" s="39"/>
      <c r="BD205" s="39"/>
      <c r="BE205" s="39"/>
      <c r="BG205" s="350"/>
      <c r="BH205" s="200"/>
      <c r="BI205" s="199"/>
      <c r="BJ205" s="199"/>
      <c r="BK205" s="199"/>
      <c r="BL205" s="199"/>
      <c r="BM205" s="39"/>
      <c r="BN205" s="39"/>
      <c r="BO205" s="39"/>
      <c r="BP205" s="39"/>
      <c r="BQ205" s="39"/>
      <c r="BT205" s="38" t="str">
        <f>IF($P205="七種競技",COUNTIF($P$21:$P205,"七種競技"),"")</f>
        <v/>
      </c>
      <c r="BU205" s="39" t="str">
        <f t="shared" ca="1" si="332"/>
        <v/>
      </c>
      <c r="BV205" s="39" t="str">
        <f t="shared" ca="1" si="333"/>
        <v/>
      </c>
      <c r="BW205" s="39" t="str">
        <f t="shared" ca="1" si="334"/>
        <v/>
      </c>
      <c r="BX205" s="39" t="str">
        <f t="shared" ca="1" si="335"/>
        <v/>
      </c>
      <c r="BY205" s="39" t="str">
        <f t="shared" ca="1" si="336"/>
        <v/>
      </c>
      <c r="BZ205" s="39"/>
      <c r="CA205" s="39"/>
      <c r="CB205" s="39"/>
      <c r="CC205" s="39"/>
      <c r="CE205" s="86"/>
      <c r="CF205" s="43" t="str">
        <f t="shared" si="337"/>
        <v/>
      </c>
    </row>
    <row r="206" spans="2:84" ht="14.25" thickBot="1">
      <c r="B206" s="278"/>
      <c r="C206" s="67" t="s">
        <v>3696</v>
      </c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  <c r="O206" s="67" t="s">
        <v>3738</v>
      </c>
      <c r="P206" s="139"/>
      <c r="Q206" s="146"/>
      <c r="R206" s="160" t="str">
        <f t="shared" si="338"/>
        <v/>
      </c>
      <c r="S206" s="152"/>
      <c r="T206" s="160" t="str">
        <f t="shared" si="348"/>
        <v/>
      </c>
      <c r="U206" s="146"/>
      <c r="V206" s="249"/>
      <c r="W206" s="374"/>
      <c r="X206" s="374"/>
      <c r="Y206" s="283"/>
      <c r="Z206" s="375"/>
      <c r="AA206" s="375"/>
      <c r="AB206" s="375"/>
      <c r="AC206" s="245"/>
      <c r="AD206" s="371"/>
      <c r="AH206" s="38"/>
      <c r="AI206" s="267"/>
      <c r="AJ206" s="39" t="str">
        <f>IF($P206="","0",VLOOKUP($P206,登録データ!$Q$3:$R$21,2,FALSE))</f>
        <v>0</v>
      </c>
      <c r="AK206" s="39" t="str">
        <f t="shared" si="339"/>
        <v>00</v>
      </c>
      <c r="AL206" s="39" t="str">
        <f t="shared" si="340"/>
        <v/>
      </c>
      <c r="AM206" s="39" t="str">
        <f t="shared" si="345"/>
        <v>000000</v>
      </c>
      <c r="AN206" s="39" t="str">
        <f t="shared" si="346"/>
        <v/>
      </c>
      <c r="AO206" s="39" t="str">
        <f t="shared" si="347"/>
        <v/>
      </c>
      <c r="AP206" s="267"/>
      <c r="AQ206" s="43" t="str">
        <f t="shared" si="342"/>
        <v/>
      </c>
      <c r="AR206" s="267"/>
      <c r="AS206" s="267"/>
      <c r="AT206" s="350"/>
      <c r="AU206" s="200"/>
      <c r="AV206" s="199"/>
      <c r="AW206" s="199"/>
      <c r="AX206" s="199"/>
      <c r="AY206" s="199"/>
      <c r="AZ206" s="39"/>
      <c r="BA206" s="39"/>
      <c r="BB206" s="39"/>
      <c r="BC206" s="39"/>
      <c r="BD206" s="39"/>
      <c r="BE206" s="39"/>
      <c r="BG206" s="350"/>
      <c r="BH206" s="200"/>
      <c r="BI206" s="199"/>
      <c r="BJ206" s="199"/>
      <c r="BK206" s="199"/>
      <c r="BL206" s="199"/>
      <c r="BM206" s="39"/>
      <c r="BN206" s="39"/>
      <c r="BO206" s="39"/>
      <c r="BP206" s="39"/>
      <c r="BQ206" s="39"/>
      <c r="BT206" s="38" t="str">
        <f>IF($P206="七種競技",COUNTIF($P$21:$P206,"七種競技"),"")</f>
        <v/>
      </c>
      <c r="BU206" s="39" t="str">
        <f t="shared" ca="1" si="332"/>
        <v/>
      </c>
      <c r="BV206" s="39" t="str">
        <f t="shared" ca="1" si="333"/>
        <v/>
      </c>
      <c r="BW206" s="39" t="str">
        <f t="shared" ca="1" si="334"/>
        <v/>
      </c>
      <c r="BX206" s="39" t="str">
        <f t="shared" ca="1" si="335"/>
        <v/>
      </c>
      <c r="BY206" s="39" t="str">
        <f t="shared" ca="1" si="336"/>
        <v/>
      </c>
      <c r="BZ206" s="39"/>
      <c r="CA206" s="39"/>
      <c r="CB206" s="39"/>
      <c r="CC206" s="39"/>
      <c r="CE206" s="86"/>
      <c r="CF206" s="43" t="str">
        <f t="shared" si="337"/>
        <v/>
      </c>
    </row>
    <row r="207" spans="2:84" ht="14.25" thickTop="1">
      <c r="B207" s="405">
        <v>63</v>
      </c>
      <c r="C207" s="366"/>
      <c r="D207" s="407" t="str">
        <f>IF($C207="","",IF($C207="@",$D209,VLOOKUP($C207,登録データ!$A$3:$H$2500,2,FALSE)))</f>
        <v/>
      </c>
      <c r="E207" s="407"/>
      <c r="F207" s="407"/>
      <c r="G207" s="407" t="str">
        <f>IF($C207="","",IF($C207="@",$G209,VLOOKUP($C207,登録データ!$A$3:$H$2500,3,FALSE)))</f>
        <v/>
      </c>
      <c r="H207" s="407"/>
      <c r="I207" s="407"/>
      <c r="J207" s="407" t="str">
        <f>IF($C207="","",IF($C207="@",$J209,VLOOKUP($C207,登録データ!$A$3:$H$2500,7,FALSE)))</f>
        <v/>
      </c>
      <c r="K207" s="407"/>
      <c r="L207" s="407" t="str">
        <f>IF($C207="","",IF($C207="@",$L209,VLOOKUP($C207,登録データ!$A$3:$H$2500,4,FALSE)))</f>
        <v/>
      </c>
      <c r="M207" s="407"/>
      <c r="N207" s="407"/>
      <c r="O207" s="52" t="s">
        <v>3697</v>
      </c>
      <c r="P207" s="149"/>
      <c r="Q207" s="53"/>
      <c r="R207" s="156" t="str">
        <f t="shared" si="338"/>
        <v/>
      </c>
      <c r="S207" s="150"/>
      <c r="T207" s="156" t="str">
        <f t="shared" si="348"/>
        <v/>
      </c>
      <c r="U207" s="53"/>
      <c r="V207" s="364"/>
      <c r="W207" s="365"/>
      <c r="X207" s="365"/>
      <c r="Y207" s="366"/>
      <c r="Z207" s="367"/>
      <c r="AA207" s="367"/>
      <c r="AB207" s="367"/>
      <c r="AC207" s="378"/>
      <c r="AD207" s="369"/>
      <c r="AH207" s="38"/>
      <c r="AI207" s="267" t="str">
        <f>IF($C207="","",IF(LEFT($C207,1)="@",0,IF(VLOOKUP($C207,登録データ!$A$3:$V$2500,22,FALSE)=0,0,1)))</f>
        <v/>
      </c>
      <c r="AJ207" s="39" t="str">
        <f>IF($P207="","0",VLOOKUP($P207,登録データ!$Q$3:$R$21,2,FALSE))</f>
        <v>0</v>
      </c>
      <c r="AK207" s="39" t="str">
        <f t="shared" si="339"/>
        <v>00</v>
      </c>
      <c r="AL207" s="39" t="str">
        <f t="shared" si="340"/>
        <v/>
      </c>
      <c r="AM207" s="39" t="str">
        <f t="shared" si="345"/>
        <v>000000</v>
      </c>
      <c r="AN207" s="39" t="str">
        <f t="shared" si="346"/>
        <v/>
      </c>
      <c r="AO207" s="39" t="str">
        <f t="shared" si="347"/>
        <v/>
      </c>
      <c r="AP207" s="267" t="str">
        <f t="shared" ref="AP207" si="403">IF($C207="","",IF($C207="@",0,IF($C207&gt;1500,0,1)))</f>
        <v/>
      </c>
      <c r="AQ207" s="43" t="str">
        <f t="shared" si="342"/>
        <v/>
      </c>
      <c r="AR207" s="267" t="str">
        <f t="shared" ref="AR207" si="404">IF($C207="","",IF($C207="@",0,IF(COUNTIF($C$21:$C$620,$C207)=1,0,1)))</f>
        <v/>
      </c>
      <c r="AS207" s="267" t="str">
        <f t="shared" ref="AS207" si="405">IF($L207="","",IF(OR($L207="東京都",$L207="北海道",$L207="大阪府",$L207="京都府",RIGHT($L207,1)="県"),0,1))</f>
        <v/>
      </c>
      <c r="AT207" s="202" t="str">
        <f>IF($AC207="","",COUNTA($AC$21:$AC207))</f>
        <v/>
      </c>
      <c r="AU207" s="199" t="str">
        <f>IF($C207="","",IF($AT207="","",IF($C207="@",CONCATENATE("@",$D209),$C207)))</f>
        <v/>
      </c>
      <c r="AV207" s="199" t="str">
        <f>IF(LEFT($AU207,1)="@",$D209,"")</f>
        <v/>
      </c>
      <c r="AW207" s="199" t="str">
        <f>IF(LEFT($AU207,1)="@",$G209,"")</f>
        <v/>
      </c>
      <c r="AX207" s="199" t="str">
        <f>IF(LEFT($AU207,1)="@",$J209,"")</f>
        <v/>
      </c>
      <c r="AY207" s="199" t="str">
        <f>IF(LEFT($AU207,1)="@",$L209,"")</f>
        <v/>
      </c>
      <c r="AZ207" s="39"/>
      <c r="BA207" s="39"/>
      <c r="BB207" s="39"/>
      <c r="BC207" s="39"/>
      <c r="BD207" s="39"/>
      <c r="BE207" s="39"/>
      <c r="BG207" s="202" t="str">
        <f>IF($AD207="","",COUNTA($AD$21:$AD207))</f>
        <v/>
      </c>
      <c r="BH207" s="199" t="str">
        <f>IF($C207="","",IF($BG207="","",IF($C207="@",CONCATENATE("@",$D209),$C207)))</f>
        <v/>
      </c>
      <c r="BI207" s="199" t="str">
        <f>IF(LEFT($BH207,1)="@",$D209,"")</f>
        <v/>
      </c>
      <c r="BJ207" s="199" t="str">
        <f>IF(LEFT($BH207,1)="@",$G209,"")</f>
        <v/>
      </c>
      <c r="BK207" s="199" t="str">
        <f>IF(LEFT($BH207,1)="@",$J209,"")</f>
        <v/>
      </c>
      <c r="BL207" s="199" t="str">
        <f>IF(LEFT($BH207,1)="@",$L209,"")</f>
        <v/>
      </c>
      <c r="BM207" s="39"/>
      <c r="BN207" s="39"/>
      <c r="BO207" s="39"/>
      <c r="BP207" s="39"/>
      <c r="BQ207" s="39"/>
      <c r="BT207" s="38" t="str">
        <f>IF($P207="七種競技",COUNTIF($P$21:$P207,"七種競技"),"")</f>
        <v/>
      </c>
      <c r="BU207" s="39" t="str">
        <f t="shared" ca="1" si="332"/>
        <v/>
      </c>
      <c r="BV207" s="39" t="str">
        <f t="shared" ca="1" si="333"/>
        <v/>
      </c>
      <c r="BW207" s="39" t="str">
        <f t="shared" ca="1" si="334"/>
        <v/>
      </c>
      <c r="BX207" s="39" t="str">
        <f t="shared" ca="1" si="335"/>
        <v/>
      </c>
      <c r="BY207" s="39" t="str">
        <f t="shared" ca="1" si="336"/>
        <v/>
      </c>
      <c r="BZ207" s="39"/>
      <c r="CA207" s="39"/>
      <c r="CB207" s="39"/>
      <c r="CC207" s="39"/>
      <c r="CE207" s="86"/>
      <c r="CF207" s="43" t="str">
        <f t="shared" si="337"/>
        <v/>
      </c>
    </row>
    <row r="208" spans="2:84">
      <c r="B208" s="277"/>
      <c r="C208" s="280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138" t="s">
        <v>3698</v>
      </c>
      <c r="P208" s="136"/>
      <c r="Q208" s="144"/>
      <c r="R208" s="157" t="str">
        <f t="shared" si="338"/>
        <v/>
      </c>
      <c r="S208" s="151"/>
      <c r="T208" s="157" t="str">
        <f t="shared" si="348"/>
        <v/>
      </c>
      <c r="U208" s="144"/>
      <c r="V208" s="246"/>
      <c r="W208" s="372"/>
      <c r="X208" s="372"/>
      <c r="Y208" s="280"/>
      <c r="Z208" s="373"/>
      <c r="AA208" s="373"/>
      <c r="AB208" s="373"/>
      <c r="AC208" s="244"/>
      <c r="AD208" s="370"/>
      <c r="AH208" s="38"/>
      <c r="AI208" s="267"/>
      <c r="AJ208" s="39" t="str">
        <f>IF($P208="","0",VLOOKUP($P208,登録データ!$Q$3:$R$21,2,FALSE))</f>
        <v>0</v>
      </c>
      <c r="AK208" s="39" t="str">
        <f t="shared" si="339"/>
        <v>00</v>
      </c>
      <c r="AL208" s="39" t="str">
        <f t="shared" si="340"/>
        <v/>
      </c>
      <c r="AM208" s="39" t="str">
        <f t="shared" si="345"/>
        <v>000000</v>
      </c>
      <c r="AN208" s="39" t="str">
        <f t="shared" si="346"/>
        <v/>
      </c>
      <c r="AO208" s="39" t="str">
        <f t="shared" si="347"/>
        <v/>
      </c>
      <c r="AP208" s="267"/>
      <c r="AQ208" s="43" t="str">
        <f t="shared" si="342"/>
        <v/>
      </c>
      <c r="AR208" s="267"/>
      <c r="AS208" s="267"/>
      <c r="AT208" s="350"/>
      <c r="AU208" s="200"/>
      <c r="AV208" s="199"/>
      <c r="AW208" s="199"/>
      <c r="AX208" s="199"/>
      <c r="AY208" s="199"/>
      <c r="AZ208" s="39"/>
      <c r="BA208" s="39"/>
      <c r="BB208" s="39"/>
      <c r="BC208" s="39"/>
      <c r="BD208" s="39"/>
      <c r="BE208" s="39"/>
      <c r="BG208" s="350"/>
      <c r="BH208" s="200"/>
      <c r="BI208" s="199"/>
      <c r="BJ208" s="199"/>
      <c r="BK208" s="199"/>
      <c r="BL208" s="199"/>
      <c r="BM208" s="39"/>
      <c r="BN208" s="39"/>
      <c r="BO208" s="39"/>
      <c r="BP208" s="39"/>
      <c r="BQ208" s="39"/>
      <c r="BT208" s="38" t="str">
        <f>IF($P208="七種競技",COUNTIF($P$21:$P208,"七種競技"),"")</f>
        <v/>
      </c>
      <c r="BU208" s="39" t="str">
        <f t="shared" ca="1" si="332"/>
        <v/>
      </c>
      <c r="BV208" s="39" t="str">
        <f t="shared" ca="1" si="333"/>
        <v/>
      </c>
      <c r="BW208" s="39" t="str">
        <f t="shared" ca="1" si="334"/>
        <v/>
      </c>
      <c r="BX208" s="39" t="str">
        <f t="shared" ca="1" si="335"/>
        <v/>
      </c>
      <c r="BY208" s="39" t="str">
        <f t="shared" ca="1" si="336"/>
        <v/>
      </c>
      <c r="BZ208" s="39"/>
      <c r="CA208" s="39"/>
      <c r="CB208" s="39"/>
      <c r="CC208" s="39"/>
      <c r="CE208" s="86"/>
      <c r="CF208" s="43" t="str">
        <f t="shared" si="337"/>
        <v/>
      </c>
    </row>
    <row r="209" spans="2:84" ht="14.25" thickBot="1">
      <c r="B209" s="278"/>
      <c r="C209" s="67" t="s">
        <v>3696</v>
      </c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  <c r="O209" s="67" t="s">
        <v>3738</v>
      </c>
      <c r="P209" s="139"/>
      <c r="Q209" s="146"/>
      <c r="R209" s="160" t="str">
        <f t="shared" si="338"/>
        <v/>
      </c>
      <c r="S209" s="152"/>
      <c r="T209" s="160" t="str">
        <f t="shared" si="348"/>
        <v/>
      </c>
      <c r="U209" s="146"/>
      <c r="V209" s="249"/>
      <c r="W209" s="374"/>
      <c r="X209" s="374"/>
      <c r="Y209" s="283"/>
      <c r="Z209" s="375"/>
      <c r="AA209" s="375"/>
      <c r="AB209" s="375"/>
      <c r="AC209" s="245"/>
      <c r="AD209" s="371"/>
      <c r="AH209" s="38"/>
      <c r="AI209" s="267"/>
      <c r="AJ209" s="39" t="str">
        <f>IF($P209="","0",VLOOKUP($P209,登録データ!$Q$3:$R$21,2,FALSE))</f>
        <v>0</v>
      </c>
      <c r="AK209" s="39" t="str">
        <f t="shared" si="339"/>
        <v>00</v>
      </c>
      <c r="AL209" s="39" t="str">
        <f t="shared" si="340"/>
        <v/>
      </c>
      <c r="AM209" s="39" t="str">
        <f t="shared" si="345"/>
        <v>000000</v>
      </c>
      <c r="AN209" s="39" t="str">
        <f t="shared" si="346"/>
        <v/>
      </c>
      <c r="AO209" s="39" t="str">
        <f t="shared" si="347"/>
        <v/>
      </c>
      <c r="AP209" s="267"/>
      <c r="AQ209" s="43" t="str">
        <f t="shared" si="342"/>
        <v/>
      </c>
      <c r="AR209" s="267"/>
      <c r="AS209" s="267"/>
      <c r="AT209" s="350"/>
      <c r="AU209" s="200"/>
      <c r="AV209" s="199"/>
      <c r="AW209" s="199"/>
      <c r="AX209" s="199"/>
      <c r="AY209" s="199"/>
      <c r="AZ209" s="39"/>
      <c r="BA209" s="39"/>
      <c r="BB209" s="39"/>
      <c r="BC209" s="39"/>
      <c r="BD209" s="39"/>
      <c r="BE209" s="39"/>
      <c r="BG209" s="350"/>
      <c r="BH209" s="200"/>
      <c r="BI209" s="199"/>
      <c r="BJ209" s="199"/>
      <c r="BK209" s="199"/>
      <c r="BL209" s="199"/>
      <c r="BM209" s="39"/>
      <c r="BN209" s="39"/>
      <c r="BO209" s="39"/>
      <c r="BP209" s="39"/>
      <c r="BQ209" s="39"/>
      <c r="BT209" s="38" t="str">
        <f>IF($P209="七種競技",COUNTIF($P$21:$P209,"七種競技"),"")</f>
        <v/>
      </c>
      <c r="BU209" s="39" t="str">
        <f t="shared" ca="1" si="332"/>
        <v/>
      </c>
      <c r="BV209" s="39" t="str">
        <f t="shared" ca="1" si="333"/>
        <v/>
      </c>
      <c r="BW209" s="39" t="str">
        <f t="shared" ca="1" si="334"/>
        <v/>
      </c>
      <c r="BX209" s="39" t="str">
        <f t="shared" ca="1" si="335"/>
        <v/>
      </c>
      <c r="BY209" s="39" t="str">
        <f t="shared" ca="1" si="336"/>
        <v/>
      </c>
      <c r="BZ209" s="39"/>
      <c r="CA209" s="39"/>
      <c r="CB209" s="39"/>
      <c r="CC209" s="39"/>
      <c r="CE209" s="86"/>
      <c r="CF209" s="43" t="str">
        <f t="shared" si="337"/>
        <v/>
      </c>
    </row>
    <row r="210" spans="2:84" ht="14.25" thickTop="1">
      <c r="B210" s="405">
        <v>64</v>
      </c>
      <c r="C210" s="366"/>
      <c r="D210" s="407" t="str">
        <f>IF($C210="","",IF($C210="@",$D212,VLOOKUP($C210,登録データ!$A$3:$H$2500,2,FALSE)))</f>
        <v/>
      </c>
      <c r="E210" s="407"/>
      <c r="F210" s="407"/>
      <c r="G210" s="407" t="str">
        <f>IF($C210="","",IF($C210="@",$G212,VLOOKUP($C210,登録データ!$A$3:$H$2500,3,FALSE)))</f>
        <v/>
      </c>
      <c r="H210" s="407"/>
      <c r="I210" s="407"/>
      <c r="J210" s="407" t="str">
        <f>IF($C210="","",IF($C210="@",$J212,VLOOKUP($C210,登録データ!$A$3:$H$2500,7,FALSE)))</f>
        <v/>
      </c>
      <c r="K210" s="407"/>
      <c r="L210" s="407" t="str">
        <f>IF($C210="","",IF($C210="@",$L212,VLOOKUP($C210,登録データ!$A$3:$H$2500,4,FALSE)))</f>
        <v/>
      </c>
      <c r="M210" s="407"/>
      <c r="N210" s="407"/>
      <c r="O210" s="52" t="s">
        <v>3697</v>
      </c>
      <c r="P210" s="149"/>
      <c r="Q210" s="53"/>
      <c r="R210" s="156" t="str">
        <f t="shared" si="338"/>
        <v/>
      </c>
      <c r="S210" s="150"/>
      <c r="T210" s="156" t="str">
        <f t="shared" si="348"/>
        <v/>
      </c>
      <c r="U210" s="53"/>
      <c r="V210" s="364"/>
      <c r="W210" s="365"/>
      <c r="X210" s="365"/>
      <c r="Y210" s="366"/>
      <c r="Z210" s="367"/>
      <c r="AA210" s="367"/>
      <c r="AB210" s="367"/>
      <c r="AC210" s="378"/>
      <c r="AD210" s="369"/>
      <c r="AH210" s="38"/>
      <c r="AI210" s="267" t="str">
        <f>IF($C210="","",IF(LEFT($C210,1)="@",0,IF(VLOOKUP($C210,登録データ!$A$3:$V$2500,22,FALSE)=0,0,1)))</f>
        <v/>
      </c>
      <c r="AJ210" s="39" t="str">
        <f>IF($P210="","0",VLOOKUP($P210,登録データ!$Q$3:$R$21,2,FALSE))</f>
        <v>0</v>
      </c>
      <c r="AK210" s="39" t="str">
        <f t="shared" si="339"/>
        <v>00</v>
      </c>
      <c r="AL210" s="39" t="str">
        <f t="shared" si="340"/>
        <v/>
      </c>
      <c r="AM210" s="39" t="str">
        <f t="shared" si="345"/>
        <v>000000</v>
      </c>
      <c r="AN210" s="39" t="str">
        <f t="shared" si="346"/>
        <v/>
      </c>
      <c r="AO210" s="39" t="str">
        <f t="shared" si="347"/>
        <v/>
      </c>
      <c r="AP210" s="267" t="str">
        <f t="shared" ref="AP210" si="406">IF($C210="","",IF($C210="@",0,IF($C210&gt;1500,0,1)))</f>
        <v/>
      </c>
      <c r="AQ210" s="43" t="str">
        <f t="shared" si="342"/>
        <v/>
      </c>
      <c r="AR210" s="267" t="str">
        <f t="shared" ref="AR210" si="407">IF($C210="","",IF($C210="@",0,IF(COUNTIF($C$21:$C$620,$C210)=1,0,1)))</f>
        <v/>
      </c>
      <c r="AS210" s="267" t="str">
        <f t="shared" ref="AS210" si="408">IF($L210="","",IF(OR($L210="東京都",$L210="北海道",$L210="大阪府",$L210="京都府",RIGHT($L210,1)="県"),0,1))</f>
        <v/>
      </c>
      <c r="AT210" s="202" t="str">
        <f>IF($AC210="","",COUNTA($AC$21:$AC210))</f>
        <v/>
      </c>
      <c r="AU210" s="199" t="str">
        <f>IF($C210="","",IF($AT210="","",IF($C210="@",CONCATENATE("@",$D212),$C210)))</f>
        <v/>
      </c>
      <c r="AV210" s="199" t="str">
        <f>IF(LEFT($AU210,1)="@",$D212,"")</f>
        <v/>
      </c>
      <c r="AW210" s="199" t="str">
        <f>IF(LEFT($AU210,1)="@",$G212,"")</f>
        <v/>
      </c>
      <c r="AX210" s="199" t="str">
        <f>IF(LEFT($AU210,1)="@",$J212,"")</f>
        <v/>
      </c>
      <c r="AY210" s="199" t="str">
        <f>IF(LEFT($AU210,1)="@",$L212,"")</f>
        <v/>
      </c>
      <c r="AZ210" s="39"/>
      <c r="BA210" s="39"/>
      <c r="BB210" s="39"/>
      <c r="BC210" s="39"/>
      <c r="BD210" s="39"/>
      <c r="BE210" s="39"/>
      <c r="BG210" s="202" t="str">
        <f>IF($AD210="","",COUNTA($AD$21:$AD210))</f>
        <v/>
      </c>
      <c r="BH210" s="199" t="str">
        <f>IF($C210="","",IF($BG210="","",IF($C210="@",CONCATENATE("@",$D212),$C210)))</f>
        <v/>
      </c>
      <c r="BI210" s="199" t="str">
        <f>IF(LEFT($BH210,1)="@",$D212,"")</f>
        <v/>
      </c>
      <c r="BJ210" s="199" t="str">
        <f>IF(LEFT($BH210,1)="@",$G212,"")</f>
        <v/>
      </c>
      <c r="BK210" s="199" t="str">
        <f>IF(LEFT($BH210,1)="@",$J212,"")</f>
        <v/>
      </c>
      <c r="BL210" s="199" t="str">
        <f>IF(LEFT($BH210,1)="@",$L212,"")</f>
        <v/>
      </c>
      <c r="BM210" s="39"/>
      <c r="BN210" s="39"/>
      <c r="BO210" s="39"/>
      <c r="BP210" s="39"/>
      <c r="BQ210" s="39"/>
      <c r="BT210" s="38" t="str">
        <f>IF($P210="七種競技",COUNTIF($P$21:$P210,"七種競技"),"")</f>
        <v/>
      </c>
      <c r="BU210" s="39" t="str">
        <f t="shared" ca="1" si="332"/>
        <v/>
      </c>
      <c r="BV210" s="39" t="str">
        <f t="shared" ca="1" si="333"/>
        <v/>
      </c>
      <c r="BW210" s="39" t="str">
        <f t="shared" ca="1" si="334"/>
        <v/>
      </c>
      <c r="BX210" s="39" t="str">
        <f t="shared" ca="1" si="335"/>
        <v/>
      </c>
      <c r="BY210" s="39" t="str">
        <f t="shared" ca="1" si="336"/>
        <v/>
      </c>
      <c r="BZ210" s="39"/>
      <c r="CA210" s="39"/>
      <c r="CB210" s="39"/>
      <c r="CC210" s="39"/>
      <c r="CE210" s="86"/>
      <c r="CF210" s="43" t="str">
        <f t="shared" si="337"/>
        <v/>
      </c>
    </row>
    <row r="211" spans="2:84">
      <c r="B211" s="277"/>
      <c r="C211" s="280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138" t="s">
        <v>3698</v>
      </c>
      <c r="P211" s="136"/>
      <c r="Q211" s="144"/>
      <c r="R211" s="157" t="str">
        <f t="shared" si="338"/>
        <v/>
      </c>
      <c r="S211" s="151"/>
      <c r="T211" s="157" t="str">
        <f t="shared" si="348"/>
        <v/>
      </c>
      <c r="U211" s="144"/>
      <c r="V211" s="246"/>
      <c r="W211" s="372"/>
      <c r="X211" s="372"/>
      <c r="Y211" s="280"/>
      <c r="Z211" s="373"/>
      <c r="AA211" s="373"/>
      <c r="AB211" s="373"/>
      <c r="AC211" s="244"/>
      <c r="AD211" s="370"/>
      <c r="AH211" s="38"/>
      <c r="AI211" s="267"/>
      <c r="AJ211" s="39" t="str">
        <f>IF($P211="","0",VLOOKUP($P211,登録データ!$Q$3:$R$21,2,FALSE))</f>
        <v>0</v>
      </c>
      <c r="AK211" s="39" t="str">
        <f t="shared" si="339"/>
        <v>00</v>
      </c>
      <c r="AL211" s="39" t="str">
        <f t="shared" si="340"/>
        <v/>
      </c>
      <c r="AM211" s="39" t="str">
        <f t="shared" si="345"/>
        <v>000000</v>
      </c>
      <c r="AN211" s="39" t="str">
        <f t="shared" si="346"/>
        <v/>
      </c>
      <c r="AO211" s="39" t="str">
        <f t="shared" si="347"/>
        <v/>
      </c>
      <c r="AP211" s="267"/>
      <c r="AQ211" s="43" t="str">
        <f t="shared" si="342"/>
        <v/>
      </c>
      <c r="AR211" s="267"/>
      <c r="AS211" s="267"/>
      <c r="AT211" s="350"/>
      <c r="AU211" s="200"/>
      <c r="AV211" s="199"/>
      <c r="AW211" s="199"/>
      <c r="AX211" s="199"/>
      <c r="AY211" s="199"/>
      <c r="AZ211" s="39"/>
      <c r="BA211" s="39"/>
      <c r="BB211" s="39"/>
      <c r="BC211" s="39"/>
      <c r="BD211" s="39"/>
      <c r="BE211" s="39"/>
      <c r="BG211" s="350"/>
      <c r="BH211" s="200"/>
      <c r="BI211" s="199"/>
      <c r="BJ211" s="199"/>
      <c r="BK211" s="199"/>
      <c r="BL211" s="199"/>
      <c r="BM211" s="39"/>
      <c r="BN211" s="39"/>
      <c r="BO211" s="39"/>
      <c r="BP211" s="39"/>
      <c r="BQ211" s="39"/>
      <c r="BT211" s="38" t="str">
        <f>IF($P211="七種競技",COUNTIF($P$21:$P211,"七種競技"),"")</f>
        <v/>
      </c>
      <c r="BU211" s="39" t="str">
        <f t="shared" ca="1" si="332"/>
        <v/>
      </c>
      <c r="BV211" s="39" t="str">
        <f t="shared" ca="1" si="333"/>
        <v/>
      </c>
      <c r="BW211" s="39" t="str">
        <f t="shared" ca="1" si="334"/>
        <v/>
      </c>
      <c r="BX211" s="39" t="str">
        <f t="shared" ca="1" si="335"/>
        <v/>
      </c>
      <c r="BY211" s="39" t="str">
        <f t="shared" ca="1" si="336"/>
        <v/>
      </c>
      <c r="BZ211" s="39"/>
      <c r="CA211" s="39"/>
      <c r="CB211" s="39"/>
      <c r="CC211" s="39"/>
      <c r="CE211" s="86"/>
      <c r="CF211" s="43" t="str">
        <f t="shared" si="337"/>
        <v/>
      </c>
    </row>
    <row r="212" spans="2:84" ht="14.25" thickBot="1">
      <c r="B212" s="278"/>
      <c r="C212" s="67" t="s">
        <v>3696</v>
      </c>
      <c r="D212" s="283"/>
      <c r="E212" s="283"/>
      <c r="F212" s="283"/>
      <c r="G212" s="283"/>
      <c r="H212" s="283"/>
      <c r="I212" s="283"/>
      <c r="J212" s="283"/>
      <c r="K212" s="283"/>
      <c r="L212" s="283"/>
      <c r="M212" s="283"/>
      <c r="N212" s="283"/>
      <c r="O212" s="67" t="s">
        <v>3738</v>
      </c>
      <c r="P212" s="139"/>
      <c r="Q212" s="146"/>
      <c r="R212" s="160" t="str">
        <f t="shared" si="338"/>
        <v/>
      </c>
      <c r="S212" s="152"/>
      <c r="T212" s="160" t="str">
        <f t="shared" si="348"/>
        <v/>
      </c>
      <c r="U212" s="146"/>
      <c r="V212" s="249"/>
      <c r="W212" s="374"/>
      <c r="X212" s="374"/>
      <c r="Y212" s="283"/>
      <c r="Z212" s="375"/>
      <c r="AA212" s="375"/>
      <c r="AB212" s="375"/>
      <c r="AC212" s="245"/>
      <c r="AD212" s="371"/>
      <c r="AH212" s="38"/>
      <c r="AI212" s="267"/>
      <c r="AJ212" s="39" t="str">
        <f>IF($P212="","0",VLOOKUP($P212,登録データ!$Q$3:$R$21,2,FALSE))</f>
        <v>0</v>
      </c>
      <c r="AK212" s="39" t="str">
        <f t="shared" si="339"/>
        <v>00</v>
      </c>
      <c r="AL212" s="39" t="str">
        <f t="shared" si="340"/>
        <v/>
      </c>
      <c r="AM212" s="39" t="str">
        <f t="shared" si="345"/>
        <v>000000</v>
      </c>
      <c r="AN212" s="39" t="str">
        <f t="shared" si="346"/>
        <v/>
      </c>
      <c r="AO212" s="39" t="str">
        <f t="shared" si="347"/>
        <v/>
      </c>
      <c r="AP212" s="267"/>
      <c r="AQ212" s="43" t="str">
        <f t="shared" si="342"/>
        <v/>
      </c>
      <c r="AR212" s="267"/>
      <c r="AS212" s="267"/>
      <c r="AT212" s="350"/>
      <c r="AU212" s="200"/>
      <c r="AV212" s="199"/>
      <c r="AW212" s="199"/>
      <c r="AX212" s="199"/>
      <c r="AY212" s="199"/>
      <c r="AZ212" s="39"/>
      <c r="BA212" s="39"/>
      <c r="BB212" s="39"/>
      <c r="BC212" s="39"/>
      <c r="BD212" s="39"/>
      <c r="BE212" s="39"/>
      <c r="BG212" s="350"/>
      <c r="BH212" s="200"/>
      <c r="BI212" s="199"/>
      <c r="BJ212" s="199"/>
      <c r="BK212" s="199"/>
      <c r="BL212" s="199"/>
      <c r="BM212" s="39"/>
      <c r="BN212" s="39"/>
      <c r="BO212" s="39"/>
      <c r="BP212" s="39"/>
      <c r="BQ212" s="39"/>
      <c r="BT212" s="38" t="str">
        <f>IF($P212="七種競技",COUNTIF($P$21:$P212,"七種競技"),"")</f>
        <v/>
      </c>
      <c r="BU212" s="39" t="str">
        <f t="shared" ca="1" si="332"/>
        <v/>
      </c>
      <c r="BV212" s="39" t="str">
        <f t="shared" ca="1" si="333"/>
        <v/>
      </c>
      <c r="BW212" s="39" t="str">
        <f t="shared" ca="1" si="334"/>
        <v/>
      </c>
      <c r="BX212" s="39" t="str">
        <f t="shared" ca="1" si="335"/>
        <v/>
      </c>
      <c r="BY212" s="39" t="str">
        <f t="shared" ca="1" si="336"/>
        <v/>
      </c>
      <c r="BZ212" s="39"/>
      <c r="CA212" s="39"/>
      <c r="CB212" s="39"/>
      <c r="CC212" s="39"/>
      <c r="CE212" s="86"/>
      <c r="CF212" s="43" t="str">
        <f t="shared" si="337"/>
        <v/>
      </c>
    </row>
    <row r="213" spans="2:84" ht="14.25" thickTop="1">
      <c r="B213" s="405">
        <v>65</v>
      </c>
      <c r="C213" s="366"/>
      <c r="D213" s="407" t="str">
        <f>IF($C213="","",IF($C213="@",$D215,VLOOKUP($C213,登録データ!$A$3:$H$2500,2,FALSE)))</f>
        <v/>
      </c>
      <c r="E213" s="407"/>
      <c r="F213" s="407"/>
      <c r="G213" s="407" t="str">
        <f>IF($C213="","",IF($C213="@",$G215,VLOOKUP($C213,登録データ!$A$3:$H$2500,3,FALSE)))</f>
        <v/>
      </c>
      <c r="H213" s="407"/>
      <c r="I213" s="407"/>
      <c r="J213" s="407" t="str">
        <f>IF($C213="","",IF($C213="@",$J215,VLOOKUP($C213,登録データ!$A$3:$H$2500,7,FALSE)))</f>
        <v/>
      </c>
      <c r="K213" s="407"/>
      <c r="L213" s="407" t="str">
        <f>IF($C213="","",IF($C213="@",$L215,VLOOKUP($C213,登録データ!$A$3:$H$2500,4,FALSE)))</f>
        <v/>
      </c>
      <c r="M213" s="407"/>
      <c r="N213" s="407"/>
      <c r="O213" s="52" t="s">
        <v>3697</v>
      </c>
      <c r="P213" s="149"/>
      <c r="Q213" s="53"/>
      <c r="R213" s="156" t="str">
        <f t="shared" si="338"/>
        <v/>
      </c>
      <c r="S213" s="150"/>
      <c r="T213" s="156" t="str">
        <f t="shared" si="348"/>
        <v/>
      </c>
      <c r="U213" s="53"/>
      <c r="V213" s="364"/>
      <c r="W213" s="365"/>
      <c r="X213" s="365"/>
      <c r="Y213" s="366"/>
      <c r="Z213" s="367"/>
      <c r="AA213" s="367"/>
      <c r="AB213" s="367"/>
      <c r="AC213" s="378"/>
      <c r="AD213" s="369"/>
      <c r="AH213" s="38"/>
      <c r="AI213" s="267" t="str">
        <f>IF($C213="","",IF(LEFT($C213,1)="@",0,IF(VLOOKUP($C213,登録データ!$A$3:$V$2500,22,FALSE)=0,0,1)))</f>
        <v/>
      </c>
      <c r="AJ213" s="39" t="str">
        <f>IF($P213="","0",VLOOKUP($P213,登録データ!$Q$3:$R$21,2,FALSE))</f>
        <v>0</v>
      </c>
      <c r="AK213" s="39" t="str">
        <f t="shared" si="339"/>
        <v>00</v>
      </c>
      <c r="AL213" s="39" t="str">
        <f t="shared" si="340"/>
        <v/>
      </c>
      <c r="AM213" s="39" t="str">
        <f t="shared" si="345"/>
        <v>000000</v>
      </c>
      <c r="AN213" s="39" t="str">
        <f t="shared" si="346"/>
        <v/>
      </c>
      <c r="AO213" s="39" t="str">
        <f t="shared" si="347"/>
        <v/>
      </c>
      <c r="AP213" s="267" t="str">
        <f t="shared" ref="AP213" si="409">IF($C213="","",IF($C213="@",0,IF($C213&gt;1500,0,1)))</f>
        <v/>
      </c>
      <c r="AQ213" s="43" t="str">
        <f t="shared" si="342"/>
        <v/>
      </c>
      <c r="AR213" s="267" t="str">
        <f t="shared" ref="AR213" si="410">IF($C213="","",IF($C213="@",0,IF(COUNTIF($C$21:$C$620,$C213)=1,0,1)))</f>
        <v/>
      </c>
      <c r="AS213" s="267" t="str">
        <f t="shared" ref="AS213" si="411">IF($L213="","",IF(OR($L213="東京都",$L213="北海道",$L213="大阪府",$L213="京都府",RIGHT($L213,1)="県"),0,1))</f>
        <v/>
      </c>
      <c r="AT213" s="202" t="str">
        <f>IF($AC213="","",COUNTA($AC$21:$AC213))</f>
        <v/>
      </c>
      <c r="AU213" s="199" t="str">
        <f>IF($C213="","",IF($AT213="","",IF($C213="@",CONCATENATE("@",$D215),$C213)))</f>
        <v/>
      </c>
      <c r="AV213" s="199" t="str">
        <f>IF(LEFT($AU213,1)="@",$D215,"")</f>
        <v/>
      </c>
      <c r="AW213" s="199" t="str">
        <f>IF(LEFT($AU213,1)="@",$G215,"")</f>
        <v/>
      </c>
      <c r="AX213" s="199" t="str">
        <f>IF(LEFT($AU213,1)="@",$J215,"")</f>
        <v/>
      </c>
      <c r="AY213" s="199" t="str">
        <f>IF(LEFT($AU213,1)="@",$L215,"")</f>
        <v/>
      </c>
      <c r="AZ213" s="39"/>
      <c r="BA213" s="39"/>
      <c r="BB213" s="39"/>
      <c r="BC213" s="39"/>
      <c r="BD213" s="39"/>
      <c r="BE213" s="39"/>
      <c r="BG213" s="202" t="str">
        <f>IF($AD213="","",COUNTA($AD$21:$AD213))</f>
        <v/>
      </c>
      <c r="BH213" s="199" t="str">
        <f>IF($C213="","",IF($BG213="","",IF($C213="@",CONCATENATE("@",$D215),$C213)))</f>
        <v/>
      </c>
      <c r="BI213" s="199" t="str">
        <f>IF(LEFT($BH213,1)="@",$D215,"")</f>
        <v/>
      </c>
      <c r="BJ213" s="199" t="str">
        <f>IF(LEFT($BH213,1)="@",$G215,"")</f>
        <v/>
      </c>
      <c r="BK213" s="199" t="str">
        <f>IF(LEFT($BH213,1)="@",$J215,"")</f>
        <v/>
      </c>
      <c r="BL213" s="199" t="str">
        <f>IF(LEFT($BH213,1)="@",$L215,"")</f>
        <v/>
      </c>
      <c r="BM213" s="39"/>
      <c r="BN213" s="39"/>
      <c r="BO213" s="39"/>
      <c r="BP213" s="39"/>
      <c r="BQ213" s="39"/>
      <c r="BT213" s="38" t="str">
        <f>IF($P213="七種競技",COUNTIF($P$21:$P213,"七種競技"),"")</f>
        <v/>
      </c>
      <c r="BU213" s="39" t="str">
        <f t="shared" ref="BU213:BU276" ca="1" si="412">IF(OFFSET($C213,-MOD(ROW($C213),3),0)="","",IF($BT213="","",IF(OFFSET($C213,-MOD(ROW($C213),3),0)="@",CONCATENATE("@",OFFSET($D215,-MOD(ROW($C213),3),0)),$C213)))</f>
        <v/>
      </c>
      <c r="BV213" s="39" t="str">
        <f t="shared" ref="BV213:BV276" ca="1" si="413">IF(LEFT($BU213,1)="@",OFFSET($D215,-MOD(ROW($C213),3),0),"")</f>
        <v/>
      </c>
      <c r="BW213" s="39" t="str">
        <f t="shared" ref="BW213:BW276" ca="1" si="414">IF(LEFT($BU213,1)="@",OFFSET($G215,-MOD(ROW($C213),3),0),"")</f>
        <v/>
      </c>
      <c r="BX213" s="39" t="str">
        <f t="shared" ref="BX213:BX276" ca="1" si="415">IF(LEFT($BU213,1)="@",OFFSET($J215,-MOD(ROW($C213),3),0),"")</f>
        <v/>
      </c>
      <c r="BY213" s="39" t="str">
        <f t="shared" ref="BY213:BY276" ca="1" si="416">IF(LEFT($BU213,1)="@",OFFSET($L215,-MOD(ROW($C213),3),0),"")</f>
        <v/>
      </c>
      <c r="BZ213" s="39"/>
      <c r="CA213" s="39"/>
      <c r="CB213" s="39"/>
      <c r="CC213" s="39"/>
      <c r="CE213" s="86"/>
      <c r="CF213" s="43" t="str">
        <f t="shared" ref="CF213:CF276" si="417">IF($V213="","",IF(OR($V213&lt;$CF206,$V213&gt;$CF207),1,0))</f>
        <v/>
      </c>
    </row>
    <row r="214" spans="2:84">
      <c r="B214" s="277"/>
      <c r="C214" s="280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138" t="s">
        <v>3698</v>
      </c>
      <c r="P214" s="136"/>
      <c r="Q214" s="144"/>
      <c r="R214" s="157" t="str">
        <f t="shared" ref="R214:R277" si="418">IF($P214="","",IF(OR(RIGHT($P214,1)="m",RIGHT($P214,1)="H",RIGHT($P214,1)="C"),"分",""))</f>
        <v/>
      </c>
      <c r="S214" s="151"/>
      <c r="T214" s="157" t="str">
        <f t="shared" si="348"/>
        <v/>
      </c>
      <c r="U214" s="144"/>
      <c r="V214" s="246"/>
      <c r="W214" s="372"/>
      <c r="X214" s="372"/>
      <c r="Y214" s="280"/>
      <c r="Z214" s="373"/>
      <c r="AA214" s="373"/>
      <c r="AB214" s="373"/>
      <c r="AC214" s="244"/>
      <c r="AD214" s="370"/>
      <c r="AH214" s="38"/>
      <c r="AI214" s="267"/>
      <c r="AJ214" s="39" t="str">
        <f>IF($P214="","0",VLOOKUP($P214,登録データ!$Q$3:$R$21,2,FALSE))</f>
        <v>0</v>
      </c>
      <c r="AK214" s="39" t="str">
        <f t="shared" ref="AK214:AK277" si="419">IF($U214="","00",IF(LEN($U214)=1,$U214*10,$U214))</f>
        <v>00</v>
      </c>
      <c r="AL214" s="39" t="str">
        <f t="shared" ref="AL214:AL277" si="420">IF($P214="","",IF(OR(RIGHT($P214,1)="m",RIGHT($P214,1)="H"),1,2))</f>
        <v/>
      </c>
      <c r="AM214" s="39" t="str">
        <f t="shared" si="345"/>
        <v>000000</v>
      </c>
      <c r="AN214" s="39" t="str">
        <f t="shared" si="346"/>
        <v/>
      </c>
      <c r="AO214" s="39" t="str">
        <f t="shared" si="347"/>
        <v/>
      </c>
      <c r="AP214" s="267"/>
      <c r="AQ214" s="43" t="str">
        <f t="shared" ref="AQ214:AQ277" si="421">IF($S214="","",IF($T214="m",0,IF(VALUE($S214)&gt;59,1,0)))</f>
        <v/>
      </c>
      <c r="AR214" s="267"/>
      <c r="AS214" s="267"/>
      <c r="AT214" s="350"/>
      <c r="AU214" s="200"/>
      <c r="AV214" s="199"/>
      <c r="AW214" s="199"/>
      <c r="AX214" s="199"/>
      <c r="AY214" s="199"/>
      <c r="AZ214" s="39"/>
      <c r="BA214" s="39"/>
      <c r="BB214" s="39"/>
      <c r="BC214" s="39"/>
      <c r="BD214" s="39"/>
      <c r="BE214" s="39"/>
      <c r="BG214" s="350"/>
      <c r="BH214" s="200"/>
      <c r="BI214" s="199"/>
      <c r="BJ214" s="199"/>
      <c r="BK214" s="199"/>
      <c r="BL214" s="199"/>
      <c r="BM214" s="39"/>
      <c r="BN214" s="39"/>
      <c r="BO214" s="39"/>
      <c r="BP214" s="39"/>
      <c r="BQ214" s="39"/>
      <c r="BT214" s="38" t="str">
        <f>IF($P214="七種競技",COUNTIF($P$21:$P214,"七種競技"),"")</f>
        <v/>
      </c>
      <c r="BU214" s="39" t="str">
        <f t="shared" ca="1" si="412"/>
        <v/>
      </c>
      <c r="BV214" s="39" t="str">
        <f t="shared" ca="1" si="413"/>
        <v/>
      </c>
      <c r="BW214" s="39" t="str">
        <f t="shared" ca="1" si="414"/>
        <v/>
      </c>
      <c r="BX214" s="39" t="str">
        <f t="shared" ca="1" si="415"/>
        <v/>
      </c>
      <c r="BY214" s="39" t="str">
        <f t="shared" ca="1" si="416"/>
        <v/>
      </c>
      <c r="BZ214" s="39"/>
      <c r="CA214" s="39"/>
      <c r="CB214" s="39"/>
      <c r="CC214" s="39"/>
      <c r="CE214" s="86"/>
      <c r="CF214" s="43" t="str">
        <f t="shared" si="417"/>
        <v/>
      </c>
    </row>
    <row r="215" spans="2:84" ht="14.25" thickBot="1">
      <c r="B215" s="278"/>
      <c r="C215" s="67" t="s">
        <v>3696</v>
      </c>
      <c r="D215" s="283"/>
      <c r="E215" s="283"/>
      <c r="F215" s="283"/>
      <c r="G215" s="283"/>
      <c r="H215" s="283"/>
      <c r="I215" s="283"/>
      <c r="J215" s="283"/>
      <c r="K215" s="283"/>
      <c r="L215" s="283"/>
      <c r="M215" s="283"/>
      <c r="N215" s="283"/>
      <c r="O215" s="67" t="s">
        <v>3738</v>
      </c>
      <c r="P215" s="139"/>
      <c r="Q215" s="146"/>
      <c r="R215" s="160" t="str">
        <f t="shared" si="418"/>
        <v/>
      </c>
      <c r="S215" s="152"/>
      <c r="T215" s="160" t="str">
        <f t="shared" si="348"/>
        <v/>
      </c>
      <c r="U215" s="146"/>
      <c r="V215" s="249"/>
      <c r="W215" s="374"/>
      <c r="X215" s="374"/>
      <c r="Y215" s="283"/>
      <c r="Z215" s="375"/>
      <c r="AA215" s="375"/>
      <c r="AB215" s="375"/>
      <c r="AC215" s="245"/>
      <c r="AD215" s="371"/>
      <c r="AH215" s="38"/>
      <c r="AI215" s="267"/>
      <c r="AJ215" s="39" t="str">
        <f>IF($P215="","0",VLOOKUP($P215,登録データ!$Q$3:$R$21,2,FALSE))</f>
        <v>0</v>
      </c>
      <c r="AK215" s="39" t="str">
        <f t="shared" si="419"/>
        <v>00</v>
      </c>
      <c r="AL215" s="39" t="str">
        <f t="shared" si="420"/>
        <v/>
      </c>
      <c r="AM215" s="39" t="str">
        <f t="shared" ref="AM215:AM278" si="422">IF($AL215=2,IF($S215="","0000",CONCATENATE(RIGHT($S215+100,2),$AK215)),IF($S215="","000000",CONCATENATE(RIGHT($Q215+100,2),RIGHT($S215+100,2),$AK215)))</f>
        <v>000000</v>
      </c>
      <c r="AN215" s="39" t="str">
        <f t="shared" ref="AN215:AN278" si="423">IF($P215="七種競技",0,IF($AL215="","",IF($S215="",1,0)))</f>
        <v/>
      </c>
      <c r="AO215" s="39" t="str">
        <f t="shared" ref="AO215:AO278" si="424">IF($P215="","",CONCATENATE($AJ215," ",IF($AL215=1,RIGHT($AM215+10000000,7),RIGHT($AM215+100000,5))))</f>
        <v/>
      </c>
      <c r="AP215" s="267"/>
      <c r="AQ215" s="43" t="str">
        <f t="shared" si="421"/>
        <v/>
      </c>
      <c r="AR215" s="267"/>
      <c r="AS215" s="267"/>
      <c r="AT215" s="350"/>
      <c r="AU215" s="200"/>
      <c r="AV215" s="199"/>
      <c r="AW215" s="199"/>
      <c r="AX215" s="199"/>
      <c r="AY215" s="199"/>
      <c r="AZ215" s="39"/>
      <c r="BA215" s="39"/>
      <c r="BB215" s="39"/>
      <c r="BC215" s="39"/>
      <c r="BD215" s="39"/>
      <c r="BE215" s="39"/>
      <c r="BG215" s="350"/>
      <c r="BH215" s="200"/>
      <c r="BI215" s="199"/>
      <c r="BJ215" s="199"/>
      <c r="BK215" s="199"/>
      <c r="BL215" s="199"/>
      <c r="BM215" s="39"/>
      <c r="BN215" s="39"/>
      <c r="BO215" s="39"/>
      <c r="BP215" s="39"/>
      <c r="BQ215" s="39"/>
      <c r="BT215" s="38" t="str">
        <f>IF($P215="七種競技",COUNTIF($P$21:$P215,"七種競技"),"")</f>
        <v/>
      </c>
      <c r="BU215" s="39" t="str">
        <f t="shared" ca="1" si="412"/>
        <v/>
      </c>
      <c r="BV215" s="39" t="str">
        <f t="shared" ca="1" si="413"/>
        <v/>
      </c>
      <c r="BW215" s="39" t="str">
        <f t="shared" ca="1" si="414"/>
        <v/>
      </c>
      <c r="BX215" s="39" t="str">
        <f t="shared" ca="1" si="415"/>
        <v/>
      </c>
      <c r="BY215" s="39" t="str">
        <f t="shared" ca="1" si="416"/>
        <v/>
      </c>
      <c r="BZ215" s="39"/>
      <c r="CA215" s="39"/>
      <c r="CB215" s="39"/>
      <c r="CC215" s="39"/>
      <c r="CE215" s="86"/>
      <c r="CF215" s="43" t="str">
        <f t="shared" si="417"/>
        <v/>
      </c>
    </row>
    <row r="216" spans="2:84" ht="14.25" thickTop="1">
      <c r="B216" s="405">
        <v>66</v>
      </c>
      <c r="C216" s="366"/>
      <c r="D216" s="407" t="str">
        <f>IF($C216="","",IF($C216="@",$D218,VLOOKUP($C216,登録データ!$A$3:$H$2500,2,FALSE)))</f>
        <v/>
      </c>
      <c r="E216" s="407"/>
      <c r="F216" s="407"/>
      <c r="G216" s="407" t="str">
        <f>IF($C216="","",IF($C216="@",$G218,VLOOKUP($C216,登録データ!$A$3:$H$2500,3,FALSE)))</f>
        <v/>
      </c>
      <c r="H216" s="407"/>
      <c r="I216" s="407"/>
      <c r="J216" s="407" t="str">
        <f>IF($C216="","",IF($C216="@",$J218,VLOOKUP($C216,登録データ!$A$3:$H$2500,7,FALSE)))</f>
        <v/>
      </c>
      <c r="K216" s="407"/>
      <c r="L216" s="407" t="str">
        <f>IF($C216="","",IF($C216="@",$L218,VLOOKUP($C216,登録データ!$A$3:$H$2500,4,FALSE)))</f>
        <v/>
      </c>
      <c r="M216" s="407"/>
      <c r="N216" s="407"/>
      <c r="O216" s="52" t="s">
        <v>3697</v>
      </c>
      <c r="P216" s="149"/>
      <c r="Q216" s="53"/>
      <c r="R216" s="156" t="str">
        <f t="shared" si="418"/>
        <v/>
      </c>
      <c r="S216" s="150"/>
      <c r="T216" s="156" t="str">
        <f t="shared" si="348"/>
        <v/>
      </c>
      <c r="U216" s="53"/>
      <c r="V216" s="364"/>
      <c r="W216" s="365"/>
      <c r="X216" s="365"/>
      <c r="Y216" s="366"/>
      <c r="Z216" s="367"/>
      <c r="AA216" s="367"/>
      <c r="AB216" s="367"/>
      <c r="AC216" s="378"/>
      <c r="AD216" s="369"/>
      <c r="AH216" s="38"/>
      <c r="AI216" s="267" t="str">
        <f>IF($C216="","",IF(LEFT($C216,1)="@",0,IF(VLOOKUP($C216,登録データ!$A$3:$V$2500,22,FALSE)=0,0,1)))</f>
        <v/>
      </c>
      <c r="AJ216" s="39" t="str">
        <f>IF($P216="","0",VLOOKUP($P216,登録データ!$Q$3:$R$21,2,FALSE))</f>
        <v>0</v>
      </c>
      <c r="AK216" s="39" t="str">
        <f t="shared" si="419"/>
        <v>00</v>
      </c>
      <c r="AL216" s="39" t="str">
        <f t="shared" si="420"/>
        <v/>
      </c>
      <c r="AM216" s="39" t="str">
        <f t="shared" si="422"/>
        <v>000000</v>
      </c>
      <c r="AN216" s="39" t="str">
        <f t="shared" si="423"/>
        <v/>
      </c>
      <c r="AO216" s="39" t="str">
        <f t="shared" si="424"/>
        <v/>
      </c>
      <c r="AP216" s="267" t="str">
        <f t="shared" ref="AP216" si="425">IF($C216="","",IF($C216="@",0,IF($C216&gt;1500,0,1)))</f>
        <v/>
      </c>
      <c r="AQ216" s="43" t="str">
        <f t="shared" si="421"/>
        <v/>
      </c>
      <c r="AR216" s="267" t="str">
        <f t="shared" ref="AR216" si="426">IF($C216="","",IF($C216="@",0,IF(COUNTIF($C$21:$C$620,$C216)=1,0,1)))</f>
        <v/>
      </c>
      <c r="AS216" s="267" t="str">
        <f t="shared" ref="AS216" si="427">IF($L216="","",IF(OR($L216="東京都",$L216="北海道",$L216="大阪府",$L216="京都府",RIGHT($L216,1)="県"),0,1))</f>
        <v/>
      </c>
      <c r="AT216" s="202" t="str">
        <f>IF($AC216="","",COUNTA($AC$21:$AC216))</f>
        <v/>
      </c>
      <c r="AU216" s="199" t="str">
        <f>IF($C216="","",IF($AT216="","",IF($C216="@",CONCATENATE("@",$D218),$C216)))</f>
        <v/>
      </c>
      <c r="AV216" s="199" t="str">
        <f>IF(LEFT($AU216,1)="@",$D218,"")</f>
        <v/>
      </c>
      <c r="AW216" s="199" t="str">
        <f>IF(LEFT($AU216,1)="@",$G218,"")</f>
        <v/>
      </c>
      <c r="AX216" s="199" t="str">
        <f>IF(LEFT($AU216,1)="@",$J218,"")</f>
        <v/>
      </c>
      <c r="AY216" s="199" t="str">
        <f>IF(LEFT($AU216,1)="@",$L218,"")</f>
        <v/>
      </c>
      <c r="AZ216" s="39"/>
      <c r="BA216" s="39"/>
      <c r="BB216" s="39"/>
      <c r="BC216" s="39"/>
      <c r="BD216" s="39"/>
      <c r="BE216" s="39"/>
      <c r="BG216" s="202" t="str">
        <f>IF($AD216="","",COUNTA($AD$21:$AD216))</f>
        <v/>
      </c>
      <c r="BH216" s="199" t="str">
        <f>IF($C216="","",IF($BG216="","",IF($C216="@",CONCATENATE("@",$D218),$C216)))</f>
        <v/>
      </c>
      <c r="BI216" s="199" t="str">
        <f>IF(LEFT($BH216,1)="@",$D218,"")</f>
        <v/>
      </c>
      <c r="BJ216" s="199" t="str">
        <f>IF(LEFT($BH216,1)="@",$G218,"")</f>
        <v/>
      </c>
      <c r="BK216" s="199" t="str">
        <f>IF(LEFT($BH216,1)="@",$J218,"")</f>
        <v/>
      </c>
      <c r="BL216" s="199" t="str">
        <f>IF(LEFT($BH216,1)="@",$L218,"")</f>
        <v/>
      </c>
      <c r="BM216" s="39"/>
      <c r="BN216" s="39"/>
      <c r="BO216" s="39"/>
      <c r="BP216" s="39"/>
      <c r="BQ216" s="39"/>
      <c r="BT216" s="38" t="str">
        <f>IF($P216="七種競技",COUNTIF($P$21:$P216,"七種競技"),"")</f>
        <v/>
      </c>
      <c r="BU216" s="39" t="str">
        <f t="shared" ca="1" si="412"/>
        <v/>
      </c>
      <c r="BV216" s="39" t="str">
        <f t="shared" ca="1" si="413"/>
        <v/>
      </c>
      <c r="BW216" s="39" t="str">
        <f t="shared" ca="1" si="414"/>
        <v/>
      </c>
      <c r="BX216" s="39" t="str">
        <f t="shared" ca="1" si="415"/>
        <v/>
      </c>
      <c r="BY216" s="39" t="str">
        <f t="shared" ca="1" si="416"/>
        <v/>
      </c>
      <c r="BZ216" s="39"/>
      <c r="CA216" s="39"/>
      <c r="CB216" s="39"/>
      <c r="CC216" s="39"/>
      <c r="CE216" s="86"/>
      <c r="CF216" s="43" t="str">
        <f t="shared" si="417"/>
        <v/>
      </c>
    </row>
    <row r="217" spans="2:84">
      <c r="B217" s="277"/>
      <c r="C217" s="280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138" t="s">
        <v>3698</v>
      </c>
      <c r="P217" s="136"/>
      <c r="Q217" s="144"/>
      <c r="R217" s="157" t="str">
        <f t="shared" si="418"/>
        <v/>
      </c>
      <c r="S217" s="151"/>
      <c r="T217" s="157" t="str">
        <f t="shared" ref="T217:T280" si="428">IF($P217="","",IF(P217="七種競技","",IF(OR(RIGHT($P217,1)="m",RIGHT($P217,1)="H",RIGHT($P217,1)="C"),"秒","m")))</f>
        <v/>
      </c>
      <c r="U217" s="144"/>
      <c r="V217" s="246"/>
      <c r="W217" s="372"/>
      <c r="X217" s="372"/>
      <c r="Y217" s="280"/>
      <c r="Z217" s="373"/>
      <c r="AA217" s="373"/>
      <c r="AB217" s="373"/>
      <c r="AC217" s="244"/>
      <c r="AD217" s="370"/>
      <c r="AH217" s="38"/>
      <c r="AI217" s="267"/>
      <c r="AJ217" s="39" t="str">
        <f>IF($P217="","0",VLOOKUP($P217,登録データ!$Q$3:$R$21,2,FALSE))</f>
        <v>0</v>
      </c>
      <c r="AK217" s="39" t="str">
        <f t="shared" si="419"/>
        <v>00</v>
      </c>
      <c r="AL217" s="39" t="str">
        <f t="shared" si="420"/>
        <v/>
      </c>
      <c r="AM217" s="39" t="str">
        <f t="shared" si="422"/>
        <v>000000</v>
      </c>
      <c r="AN217" s="39" t="str">
        <f t="shared" si="423"/>
        <v/>
      </c>
      <c r="AO217" s="39" t="str">
        <f t="shared" si="424"/>
        <v/>
      </c>
      <c r="AP217" s="267"/>
      <c r="AQ217" s="43" t="str">
        <f t="shared" si="421"/>
        <v/>
      </c>
      <c r="AR217" s="267"/>
      <c r="AS217" s="267"/>
      <c r="AT217" s="350"/>
      <c r="AU217" s="200"/>
      <c r="AV217" s="199"/>
      <c r="AW217" s="199"/>
      <c r="AX217" s="199"/>
      <c r="AY217" s="199"/>
      <c r="AZ217" s="39"/>
      <c r="BA217" s="39"/>
      <c r="BB217" s="39"/>
      <c r="BC217" s="39"/>
      <c r="BD217" s="39"/>
      <c r="BE217" s="39"/>
      <c r="BG217" s="350"/>
      <c r="BH217" s="200"/>
      <c r="BI217" s="199"/>
      <c r="BJ217" s="199"/>
      <c r="BK217" s="199"/>
      <c r="BL217" s="199"/>
      <c r="BM217" s="39"/>
      <c r="BN217" s="39"/>
      <c r="BO217" s="39"/>
      <c r="BP217" s="39"/>
      <c r="BQ217" s="39"/>
      <c r="BT217" s="38" t="str">
        <f>IF($P217="七種競技",COUNTIF($P$21:$P217,"七種競技"),"")</f>
        <v/>
      </c>
      <c r="BU217" s="39" t="str">
        <f t="shared" ca="1" si="412"/>
        <v/>
      </c>
      <c r="BV217" s="39" t="str">
        <f t="shared" ca="1" si="413"/>
        <v/>
      </c>
      <c r="BW217" s="39" t="str">
        <f t="shared" ca="1" si="414"/>
        <v/>
      </c>
      <c r="BX217" s="39" t="str">
        <f t="shared" ca="1" si="415"/>
        <v/>
      </c>
      <c r="BY217" s="39" t="str">
        <f t="shared" ca="1" si="416"/>
        <v/>
      </c>
      <c r="BZ217" s="39"/>
      <c r="CA217" s="39"/>
      <c r="CB217" s="39"/>
      <c r="CC217" s="39"/>
      <c r="CE217" s="86"/>
      <c r="CF217" s="43" t="str">
        <f t="shared" si="417"/>
        <v/>
      </c>
    </row>
    <row r="218" spans="2:84" ht="14.25" thickBot="1">
      <c r="B218" s="278"/>
      <c r="C218" s="67" t="s">
        <v>3696</v>
      </c>
      <c r="D218" s="283"/>
      <c r="E218" s="283"/>
      <c r="F218" s="283"/>
      <c r="G218" s="283"/>
      <c r="H218" s="283"/>
      <c r="I218" s="283"/>
      <c r="J218" s="283"/>
      <c r="K218" s="283"/>
      <c r="L218" s="283"/>
      <c r="M218" s="283"/>
      <c r="N218" s="283"/>
      <c r="O218" s="67" t="s">
        <v>3738</v>
      </c>
      <c r="P218" s="139"/>
      <c r="Q218" s="146"/>
      <c r="R218" s="160" t="str">
        <f t="shared" si="418"/>
        <v/>
      </c>
      <c r="S218" s="152"/>
      <c r="T218" s="160" t="str">
        <f t="shared" si="428"/>
        <v/>
      </c>
      <c r="U218" s="146"/>
      <c r="V218" s="249"/>
      <c r="W218" s="374"/>
      <c r="X218" s="374"/>
      <c r="Y218" s="283"/>
      <c r="Z218" s="375"/>
      <c r="AA218" s="375"/>
      <c r="AB218" s="375"/>
      <c r="AC218" s="245"/>
      <c r="AD218" s="371"/>
      <c r="AH218" s="38"/>
      <c r="AI218" s="267"/>
      <c r="AJ218" s="39" t="str">
        <f>IF($P218="","0",VLOOKUP($P218,登録データ!$Q$3:$R$21,2,FALSE))</f>
        <v>0</v>
      </c>
      <c r="AK218" s="39" t="str">
        <f t="shared" si="419"/>
        <v>00</v>
      </c>
      <c r="AL218" s="39" t="str">
        <f t="shared" si="420"/>
        <v/>
      </c>
      <c r="AM218" s="39" t="str">
        <f t="shared" si="422"/>
        <v>000000</v>
      </c>
      <c r="AN218" s="39" t="str">
        <f t="shared" si="423"/>
        <v/>
      </c>
      <c r="AO218" s="39" t="str">
        <f t="shared" si="424"/>
        <v/>
      </c>
      <c r="AP218" s="267"/>
      <c r="AQ218" s="43" t="str">
        <f t="shared" si="421"/>
        <v/>
      </c>
      <c r="AR218" s="267"/>
      <c r="AS218" s="267"/>
      <c r="AT218" s="350"/>
      <c r="AU218" s="200"/>
      <c r="AV218" s="199"/>
      <c r="AW218" s="199"/>
      <c r="AX218" s="199"/>
      <c r="AY218" s="199"/>
      <c r="AZ218" s="39"/>
      <c r="BA218" s="39"/>
      <c r="BB218" s="39"/>
      <c r="BC218" s="39"/>
      <c r="BD218" s="39"/>
      <c r="BE218" s="39"/>
      <c r="BG218" s="350"/>
      <c r="BH218" s="200"/>
      <c r="BI218" s="199"/>
      <c r="BJ218" s="199"/>
      <c r="BK218" s="199"/>
      <c r="BL218" s="199"/>
      <c r="BM218" s="39"/>
      <c r="BN218" s="39"/>
      <c r="BO218" s="39"/>
      <c r="BP218" s="39"/>
      <c r="BQ218" s="39"/>
      <c r="BT218" s="38" t="str">
        <f>IF($P218="七種競技",COUNTIF($P$21:$P218,"七種競技"),"")</f>
        <v/>
      </c>
      <c r="BU218" s="39" t="str">
        <f t="shared" ca="1" si="412"/>
        <v/>
      </c>
      <c r="BV218" s="39" t="str">
        <f t="shared" ca="1" si="413"/>
        <v/>
      </c>
      <c r="BW218" s="39" t="str">
        <f t="shared" ca="1" si="414"/>
        <v/>
      </c>
      <c r="BX218" s="39" t="str">
        <f t="shared" ca="1" si="415"/>
        <v/>
      </c>
      <c r="BY218" s="39" t="str">
        <f t="shared" ca="1" si="416"/>
        <v/>
      </c>
      <c r="BZ218" s="39"/>
      <c r="CA218" s="39"/>
      <c r="CB218" s="39"/>
      <c r="CC218" s="39"/>
      <c r="CE218" s="86"/>
      <c r="CF218" s="43" t="str">
        <f t="shared" si="417"/>
        <v/>
      </c>
    </row>
    <row r="219" spans="2:84" ht="14.25" thickTop="1">
      <c r="B219" s="405">
        <v>67</v>
      </c>
      <c r="C219" s="366"/>
      <c r="D219" s="407" t="str">
        <f>IF($C219="","",IF($C219="@",$D221,VLOOKUP($C219,登録データ!$A$3:$H$2500,2,FALSE)))</f>
        <v/>
      </c>
      <c r="E219" s="407"/>
      <c r="F219" s="407"/>
      <c r="G219" s="407" t="str">
        <f>IF($C219="","",IF($C219="@",$G221,VLOOKUP($C219,登録データ!$A$3:$H$2500,3,FALSE)))</f>
        <v/>
      </c>
      <c r="H219" s="407"/>
      <c r="I219" s="407"/>
      <c r="J219" s="407" t="str">
        <f>IF($C219="","",IF($C219="@",$J221,VLOOKUP($C219,登録データ!$A$3:$H$2500,7,FALSE)))</f>
        <v/>
      </c>
      <c r="K219" s="407"/>
      <c r="L219" s="407" t="str">
        <f>IF($C219="","",IF($C219="@",$L221,VLOOKUP($C219,登録データ!$A$3:$H$2500,4,FALSE)))</f>
        <v/>
      </c>
      <c r="M219" s="407"/>
      <c r="N219" s="407"/>
      <c r="O219" s="52" t="s">
        <v>3697</v>
      </c>
      <c r="P219" s="149"/>
      <c r="Q219" s="53"/>
      <c r="R219" s="156" t="str">
        <f t="shared" si="418"/>
        <v/>
      </c>
      <c r="S219" s="150"/>
      <c r="T219" s="156" t="str">
        <f t="shared" si="428"/>
        <v/>
      </c>
      <c r="U219" s="53"/>
      <c r="V219" s="364"/>
      <c r="W219" s="365"/>
      <c r="X219" s="365"/>
      <c r="Y219" s="366"/>
      <c r="Z219" s="367"/>
      <c r="AA219" s="367"/>
      <c r="AB219" s="367"/>
      <c r="AC219" s="378"/>
      <c r="AD219" s="369"/>
      <c r="AH219" s="38"/>
      <c r="AI219" s="267" t="str">
        <f>IF($C219="","",IF(LEFT($C219,1)="@",0,IF(VLOOKUP($C219,登録データ!$A$3:$V$2500,22,FALSE)=0,0,1)))</f>
        <v/>
      </c>
      <c r="AJ219" s="39" t="str">
        <f>IF($P219="","0",VLOOKUP($P219,登録データ!$Q$3:$R$21,2,FALSE))</f>
        <v>0</v>
      </c>
      <c r="AK219" s="39" t="str">
        <f t="shared" si="419"/>
        <v>00</v>
      </c>
      <c r="AL219" s="39" t="str">
        <f t="shared" si="420"/>
        <v/>
      </c>
      <c r="AM219" s="39" t="str">
        <f t="shared" si="422"/>
        <v>000000</v>
      </c>
      <c r="AN219" s="39" t="str">
        <f t="shared" si="423"/>
        <v/>
      </c>
      <c r="AO219" s="39" t="str">
        <f t="shared" si="424"/>
        <v/>
      </c>
      <c r="AP219" s="267" t="str">
        <f t="shared" ref="AP219" si="429">IF($C219="","",IF($C219="@",0,IF($C219&gt;1500,0,1)))</f>
        <v/>
      </c>
      <c r="AQ219" s="43" t="str">
        <f t="shared" si="421"/>
        <v/>
      </c>
      <c r="AR219" s="267" t="str">
        <f t="shared" ref="AR219" si="430">IF($C219="","",IF($C219="@",0,IF(COUNTIF($C$21:$C$620,$C219)=1,0,1)))</f>
        <v/>
      </c>
      <c r="AS219" s="267" t="str">
        <f t="shared" ref="AS219" si="431">IF($L219="","",IF(OR($L219="東京都",$L219="北海道",$L219="大阪府",$L219="京都府",RIGHT($L219,1)="県"),0,1))</f>
        <v/>
      </c>
      <c r="AT219" s="202" t="str">
        <f>IF($AC219="","",COUNTA($AC$21:$AC219))</f>
        <v/>
      </c>
      <c r="AU219" s="199" t="str">
        <f>IF($C219="","",IF($AT219="","",IF($C219="@",CONCATENATE("@",$D221),$C219)))</f>
        <v/>
      </c>
      <c r="AV219" s="199" t="str">
        <f>IF(LEFT($AU219,1)="@",$D221,"")</f>
        <v/>
      </c>
      <c r="AW219" s="199" t="str">
        <f>IF(LEFT($AU219,1)="@",$G221,"")</f>
        <v/>
      </c>
      <c r="AX219" s="199" t="str">
        <f>IF(LEFT($AU219,1)="@",$J221,"")</f>
        <v/>
      </c>
      <c r="AY219" s="199" t="str">
        <f>IF(LEFT($AU219,1)="@",$L221,"")</f>
        <v/>
      </c>
      <c r="AZ219" s="39"/>
      <c r="BA219" s="39"/>
      <c r="BB219" s="39"/>
      <c r="BC219" s="39"/>
      <c r="BD219" s="39"/>
      <c r="BE219" s="39"/>
      <c r="BG219" s="202" t="str">
        <f>IF($AD219="","",COUNTA($AD$21:$AD219))</f>
        <v/>
      </c>
      <c r="BH219" s="199" t="str">
        <f>IF($C219="","",IF($BG219="","",IF($C219="@",CONCATENATE("@",$D221),$C219)))</f>
        <v/>
      </c>
      <c r="BI219" s="199" t="str">
        <f>IF(LEFT($BH219,1)="@",$D221,"")</f>
        <v/>
      </c>
      <c r="BJ219" s="199" t="str">
        <f>IF(LEFT($BH219,1)="@",$G221,"")</f>
        <v/>
      </c>
      <c r="BK219" s="199" t="str">
        <f>IF(LEFT($BH219,1)="@",$J221,"")</f>
        <v/>
      </c>
      <c r="BL219" s="199" t="str">
        <f>IF(LEFT($BH219,1)="@",$L221,"")</f>
        <v/>
      </c>
      <c r="BM219" s="39"/>
      <c r="BN219" s="39"/>
      <c r="BO219" s="39"/>
      <c r="BP219" s="39"/>
      <c r="BQ219" s="39"/>
      <c r="BT219" s="38" t="str">
        <f>IF($P219="七種競技",COUNTIF($P$21:$P219,"七種競技"),"")</f>
        <v/>
      </c>
      <c r="BU219" s="39" t="str">
        <f t="shared" ca="1" si="412"/>
        <v/>
      </c>
      <c r="BV219" s="39" t="str">
        <f t="shared" ca="1" si="413"/>
        <v/>
      </c>
      <c r="BW219" s="39" t="str">
        <f t="shared" ca="1" si="414"/>
        <v/>
      </c>
      <c r="BX219" s="39" t="str">
        <f t="shared" ca="1" si="415"/>
        <v/>
      </c>
      <c r="BY219" s="39" t="str">
        <f t="shared" ca="1" si="416"/>
        <v/>
      </c>
      <c r="BZ219" s="39"/>
      <c r="CA219" s="39"/>
      <c r="CB219" s="39"/>
      <c r="CC219" s="39"/>
      <c r="CE219" s="86"/>
      <c r="CF219" s="43" t="str">
        <f t="shared" si="417"/>
        <v/>
      </c>
    </row>
    <row r="220" spans="2:84">
      <c r="B220" s="277"/>
      <c r="C220" s="280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138" t="s">
        <v>3698</v>
      </c>
      <c r="P220" s="136"/>
      <c r="Q220" s="144"/>
      <c r="R220" s="157" t="str">
        <f t="shared" si="418"/>
        <v/>
      </c>
      <c r="S220" s="151"/>
      <c r="T220" s="157" t="str">
        <f t="shared" si="428"/>
        <v/>
      </c>
      <c r="U220" s="144"/>
      <c r="V220" s="246"/>
      <c r="W220" s="372"/>
      <c r="X220" s="372"/>
      <c r="Y220" s="280"/>
      <c r="Z220" s="373"/>
      <c r="AA220" s="373"/>
      <c r="AB220" s="373"/>
      <c r="AC220" s="244"/>
      <c r="AD220" s="370"/>
      <c r="AH220" s="38"/>
      <c r="AI220" s="267"/>
      <c r="AJ220" s="39" t="str">
        <f>IF($P220="","0",VLOOKUP($P220,登録データ!$Q$3:$R$21,2,FALSE))</f>
        <v>0</v>
      </c>
      <c r="AK220" s="39" t="str">
        <f t="shared" si="419"/>
        <v>00</v>
      </c>
      <c r="AL220" s="39" t="str">
        <f t="shared" si="420"/>
        <v/>
      </c>
      <c r="AM220" s="39" t="str">
        <f t="shared" si="422"/>
        <v>000000</v>
      </c>
      <c r="AN220" s="39" t="str">
        <f t="shared" si="423"/>
        <v/>
      </c>
      <c r="AO220" s="39" t="str">
        <f t="shared" si="424"/>
        <v/>
      </c>
      <c r="AP220" s="267"/>
      <c r="AQ220" s="43" t="str">
        <f t="shared" si="421"/>
        <v/>
      </c>
      <c r="AR220" s="267"/>
      <c r="AS220" s="267"/>
      <c r="AT220" s="350"/>
      <c r="AU220" s="200"/>
      <c r="AV220" s="199"/>
      <c r="AW220" s="199"/>
      <c r="AX220" s="199"/>
      <c r="AY220" s="199"/>
      <c r="AZ220" s="39"/>
      <c r="BA220" s="39"/>
      <c r="BB220" s="39"/>
      <c r="BC220" s="39"/>
      <c r="BD220" s="39"/>
      <c r="BE220" s="39"/>
      <c r="BG220" s="350"/>
      <c r="BH220" s="200"/>
      <c r="BI220" s="199"/>
      <c r="BJ220" s="199"/>
      <c r="BK220" s="199"/>
      <c r="BL220" s="199"/>
      <c r="BM220" s="39"/>
      <c r="BN220" s="39"/>
      <c r="BO220" s="39"/>
      <c r="BP220" s="39"/>
      <c r="BQ220" s="39"/>
      <c r="BT220" s="38" t="str">
        <f>IF($P220="七種競技",COUNTIF($P$21:$P220,"七種競技"),"")</f>
        <v/>
      </c>
      <c r="BU220" s="39" t="str">
        <f t="shared" ca="1" si="412"/>
        <v/>
      </c>
      <c r="BV220" s="39" t="str">
        <f t="shared" ca="1" si="413"/>
        <v/>
      </c>
      <c r="BW220" s="39" t="str">
        <f t="shared" ca="1" si="414"/>
        <v/>
      </c>
      <c r="BX220" s="39" t="str">
        <f t="shared" ca="1" si="415"/>
        <v/>
      </c>
      <c r="BY220" s="39" t="str">
        <f t="shared" ca="1" si="416"/>
        <v/>
      </c>
      <c r="BZ220" s="39"/>
      <c r="CA220" s="39"/>
      <c r="CB220" s="39"/>
      <c r="CC220" s="39"/>
      <c r="CE220" s="86"/>
      <c r="CF220" s="43" t="str">
        <f t="shared" si="417"/>
        <v/>
      </c>
    </row>
    <row r="221" spans="2:84" ht="14.25" thickBot="1">
      <c r="B221" s="278"/>
      <c r="C221" s="67" t="s">
        <v>3696</v>
      </c>
      <c r="D221" s="283"/>
      <c r="E221" s="283"/>
      <c r="F221" s="283"/>
      <c r="G221" s="283"/>
      <c r="H221" s="283"/>
      <c r="I221" s="283"/>
      <c r="J221" s="283"/>
      <c r="K221" s="283"/>
      <c r="L221" s="283"/>
      <c r="M221" s="283"/>
      <c r="N221" s="283"/>
      <c r="O221" s="67" t="s">
        <v>3738</v>
      </c>
      <c r="P221" s="139"/>
      <c r="Q221" s="146"/>
      <c r="R221" s="160" t="str">
        <f t="shared" si="418"/>
        <v/>
      </c>
      <c r="S221" s="152"/>
      <c r="T221" s="160" t="str">
        <f t="shared" si="428"/>
        <v/>
      </c>
      <c r="U221" s="146"/>
      <c r="V221" s="249"/>
      <c r="W221" s="374"/>
      <c r="X221" s="374"/>
      <c r="Y221" s="283"/>
      <c r="Z221" s="375"/>
      <c r="AA221" s="375"/>
      <c r="AB221" s="375"/>
      <c r="AC221" s="245"/>
      <c r="AD221" s="371"/>
      <c r="AH221" s="38"/>
      <c r="AI221" s="267"/>
      <c r="AJ221" s="39" t="str">
        <f>IF($P221="","0",VLOOKUP($P221,登録データ!$Q$3:$R$21,2,FALSE))</f>
        <v>0</v>
      </c>
      <c r="AK221" s="39" t="str">
        <f t="shared" si="419"/>
        <v>00</v>
      </c>
      <c r="AL221" s="39" t="str">
        <f t="shared" si="420"/>
        <v/>
      </c>
      <c r="AM221" s="39" t="str">
        <f t="shared" si="422"/>
        <v>000000</v>
      </c>
      <c r="AN221" s="39" t="str">
        <f t="shared" si="423"/>
        <v/>
      </c>
      <c r="AO221" s="39" t="str">
        <f t="shared" si="424"/>
        <v/>
      </c>
      <c r="AP221" s="267"/>
      <c r="AQ221" s="43" t="str">
        <f t="shared" si="421"/>
        <v/>
      </c>
      <c r="AR221" s="267"/>
      <c r="AS221" s="267"/>
      <c r="AT221" s="350"/>
      <c r="AU221" s="200"/>
      <c r="AV221" s="199"/>
      <c r="AW221" s="199"/>
      <c r="AX221" s="199"/>
      <c r="AY221" s="199"/>
      <c r="AZ221" s="39"/>
      <c r="BA221" s="39"/>
      <c r="BB221" s="39"/>
      <c r="BC221" s="39"/>
      <c r="BD221" s="39"/>
      <c r="BE221" s="39"/>
      <c r="BG221" s="350"/>
      <c r="BH221" s="200"/>
      <c r="BI221" s="199"/>
      <c r="BJ221" s="199"/>
      <c r="BK221" s="199"/>
      <c r="BL221" s="199"/>
      <c r="BM221" s="39"/>
      <c r="BN221" s="39"/>
      <c r="BO221" s="39"/>
      <c r="BP221" s="39"/>
      <c r="BQ221" s="39"/>
      <c r="BT221" s="38" t="str">
        <f>IF($P221="七種競技",COUNTIF($P$21:$P221,"七種競技"),"")</f>
        <v/>
      </c>
      <c r="BU221" s="39" t="str">
        <f t="shared" ca="1" si="412"/>
        <v/>
      </c>
      <c r="BV221" s="39" t="str">
        <f t="shared" ca="1" si="413"/>
        <v/>
      </c>
      <c r="BW221" s="39" t="str">
        <f t="shared" ca="1" si="414"/>
        <v/>
      </c>
      <c r="BX221" s="39" t="str">
        <f t="shared" ca="1" si="415"/>
        <v/>
      </c>
      <c r="BY221" s="39" t="str">
        <f t="shared" ca="1" si="416"/>
        <v/>
      </c>
      <c r="BZ221" s="39"/>
      <c r="CA221" s="39"/>
      <c r="CB221" s="39"/>
      <c r="CC221" s="39"/>
      <c r="CE221" s="86"/>
      <c r="CF221" s="43" t="str">
        <f t="shared" si="417"/>
        <v/>
      </c>
    </row>
    <row r="222" spans="2:84" ht="14.25" thickTop="1">
      <c r="B222" s="405">
        <v>68</v>
      </c>
      <c r="C222" s="366"/>
      <c r="D222" s="407" t="str">
        <f>IF($C222="","",IF($C222="@",$D224,VLOOKUP($C222,登録データ!$A$3:$H$2500,2,FALSE)))</f>
        <v/>
      </c>
      <c r="E222" s="407"/>
      <c r="F222" s="407"/>
      <c r="G222" s="407" t="str">
        <f>IF($C222="","",IF($C222="@",$G224,VLOOKUP($C222,登録データ!$A$3:$H$2500,3,FALSE)))</f>
        <v/>
      </c>
      <c r="H222" s="407"/>
      <c r="I222" s="407"/>
      <c r="J222" s="407" t="str">
        <f>IF($C222="","",IF($C222="@",$J224,VLOOKUP($C222,登録データ!$A$3:$H$2500,7,FALSE)))</f>
        <v/>
      </c>
      <c r="K222" s="407"/>
      <c r="L222" s="407" t="str">
        <f>IF($C222="","",IF($C222="@",$L224,VLOOKUP($C222,登録データ!$A$3:$H$2500,4,FALSE)))</f>
        <v/>
      </c>
      <c r="M222" s="407"/>
      <c r="N222" s="407"/>
      <c r="O222" s="52" t="s">
        <v>3697</v>
      </c>
      <c r="P222" s="149"/>
      <c r="Q222" s="53"/>
      <c r="R222" s="156" t="str">
        <f t="shared" si="418"/>
        <v/>
      </c>
      <c r="S222" s="150"/>
      <c r="T222" s="156" t="str">
        <f t="shared" si="428"/>
        <v/>
      </c>
      <c r="U222" s="53"/>
      <c r="V222" s="364"/>
      <c r="W222" s="365"/>
      <c r="X222" s="365"/>
      <c r="Y222" s="366"/>
      <c r="Z222" s="367"/>
      <c r="AA222" s="367"/>
      <c r="AB222" s="367"/>
      <c r="AC222" s="378"/>
      <c r="AD222" s="369"/>
      <c r="AH222" s="38"/>
      <c r="AI222" s="267" t="str">
        <f>IF($C222="","",IF(LEFT($C222,1)="@",0,IF(VLOOKUP($C222,登録データ!$A$3:$V$2500,22,FALSE)=0,0,1)))</f>
        <v/>
      </c>
      <c r="AJ222" s="39" t="str">
        <f>IF($P222="","0",VLOOKUP($P222,登録データ!$Q$3:$R$21,2,FALSE))</f>
        <v>0</v>
      </c>
      <c r="AK222" s="39" t="str">
        <f t="shared" si="419"/>
        <v>00</v>
      </c>
      <c r="AL222" s="39" t="str">
        <f t="shared" si="420"/>
        <v/>
      </c>
      <c r="AM222" s="39" t="str">
        <f t="shared" si="422"/>
        <v>000000</v>
      </c>
      <c r="AN222" s="39" t="str">
        <f t="shared" si="423"/>
        <v/>
      </c>
      <c r="AO222" s="39" t="str">
        <f t="shared" si="424"/>
        <v/>
      </c>
      <c r="AP222" s="267" t="str">
        <f t="shared" ref="AP222" si="432">IF($C222="","",IF($C222="@",0,IF($C222&gt;1500,0,1)))</f>
        <v/>
      </c>
      <c r="AQ222" s="43" t="str">
        <f t="shared" si="421"/>
        <v/>
      </c>
      <c r="AR222" s="267" t="str">
        <f t="shared" ref="AR222" si="433">IF($C222="","",IF($C222="@",0,IF(COUNTIF($C$21:$C$620,$C222)=1,0,1)))</f>
        <v/>
      </c>
      <c r="AS222" s="267" t="str">
        <f t="shared" ref="AS222" si="434">IF($L222="","",IF(OR($L222="東京都",$L222="北海道",$L222="大阪府",$L222="京都府",RIGHT($L222,1)="県"),0,1))</f>
        <v/>
      </c>
      <c r="AT222" s="202" t="str">
        <f>IF($AC222="","",COUNTA($AC$21:$AC222))</f>
        <v/>
      </c>
      <c r="AU222" s="199" t="str">
        <f>IF($C222="","",IF($AT222="","",IF($C222="@",CONCATENATE("@",$D224),$C222)))</f>
        <v/>
      </c>
      <c r="AV222" s="199" t="str">
        <f>IF(LEFT($AU222,1)="@",$D224,"")</f>
        <v/>
      </c>
      <c r="AW222" s="199" t="str">
        <f>IF(LEFT($AU222,1)="@",$G224,"")</f>
        <v/>
      </c>
      <c r="AX222" s="199" t="str">
        <f>IF(LEFT($AU222,1)="@",$J224,"")</f>
        <v/>
      </c>
      <c r="AY222" s="199" t="str">
        <f>IF(LEFT($AU222,1)="@",$L224,"")</f>
        <v/>
      </c>
      <c r="AZ222" s="39"/>
      <c r="BA222" s="39"/>
      <c r="BB222" s="39"/>
      <c r="BC222" s="39"/>
      <c r="BD222" s="39"/>
      <c r="BE222" s="39"/>
      <c r="BG222" s="202" t="str">
        <f>IF($AD222="","",COUNTA($AD$21:$AD222))</f>
        <v/>
      </c>
      <c r="BH222" s="199" t="str">
        <f>IF($C222="","",IF($BG222="","",IF($C222="@",CONCATENATE("@",$D224),$C222)))</f>
        <v/>
      </c>
      <c r="BI222" s="199" t="str">
        <f>IF(LEFT($BH222,1)="@",$D224,"")</f>
        <v/>
      </c>
      <c r="BJ222" s="199" t="str">
        <f>IF(LEFT($BH222,1)="@",$G224,"")</f>
        <v/>
      </c>
      <c r="BK222" s="199" t="str">
        <f>IF(LEFT($BH222,1)="@",$J224,"")</f>
        <v/>
      </c>
      <c r="BL222" s="199" t="str">
        <f>IF(LEFT($BH222,1)="@",$L224,"")</f>
        <v/>
      </c>
      <c r="BM222" s="39"/>
      <c r="BN222" s="39"/>
      <c r="BO222" s="39"/>
      <c r="BP222" s="39"/>
      <c r="BQ222" s="39"/>
      <c r="BT222" s="38" t="str">
        <f>IF($P222="七種競技",COUNTIF($P$21:$P222,"七種競技"),"")</f>
        <v/>
      </c>
      <c r="BU222" s="39" t="str">
        <f t="shared" ca="1" si="412"/>
        <v/>
      </c>
      <c r="BV222" s="39" t="str">
        <f t="shared" ca="1" si="413"/>
        <v/>
      </c>
      <c r="BW222" s="39" t="str">
        <f t="shared" ca="1" si="414"/>
        <v/>
      </c>
      <c r="BX222" s="39" t="str">
        <f t="shared" ca="1" si="415"/>
        <v/>
      </c>
      <c r="BY222" s="39" t="str">
        <f t="shared" ca="1" si="416"/>
        <v/>
      </c>
      <c r="BZ222" s="39"/>
      <c r="CA222" s="39"/>
      <c r="CB222" s="39"/>
      <c r="CC222" s="39"/>
      <c r="CE222" s="86"/>
      <c r="CF222" s="43" t="str">
        <f t="shared" si="417"/>
        <v/>
      </c>
    </row>
    <row r="223" spans="2:84">
      <c r="B223" s="277"/>
      <c r="C223" s="280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138" t="s">
        <v>3698</v>
      </c>
      <c r="P223" s="136"/>
      <c r="Q223" s="144"/>
      <c r="R223" s="157" t="str">
        <f t="shared" si="418"/>
        <v/>
      </c>
      <c r="S223" s="151"/>
      <c r="T223" s="157" t="str">
        <f t="shared" si="428"/>
        <v/>
      </c>
      <c r="U223" s="144"/>
      <c r="V223" s="246"/>
      <c r="W223" s="372"/>
      <c r="X223" s="372"/>
      <c r="Y223" s="280"/>
      <c r="Z223" s="373"/>
      <c r="AA223" s="373"/>
      <c r="AB223" s="373"/>
      <c r="AC223" s="244"/>
      <c r="AD223" s="370"/>
      <c r="AH223" s="38"/>
      <c r="AI223" s="267"/>
      <c r="AJ223" s="39" t="str">
        <f>IF($P223="","0",VLOOKUP($P223,登録データ!$Q$3:$R$21,2,FALSE))</f>
        <v>0</v>
      </c>
      <c r="AK223" s="39" t="str">
        <f t="shared" si="419"/>
        <v>00</v>
      </c>
      <c r="AL223" s="39" t="str">
        <f t="shared" si="420"/>
        <v/>
      </c>
      <c r="AM223" s="39" t="str">
        <f t="shared" si="422"/>
        <v>000000</v>
      </c>
      <c r="AN223" s="39" t="str">
        <f t="shared" si="423"/>
        <v/>
      </c>
      <c r="AO223" s="39" t="str">
        <f t="shared" si="424"/>
        <v/>
      </c>
      <c r="AP223" s="267"/>
      <c r="AQ223" s="43" t="str">
        <f t="shared" si="421"/>
        <v/>
      </c>
      <c r="AR223" s="267"/>
      <c r="AS223" s="267"/>
      <c r="AT223" s="350"/>
      <c r="AU223" s="200"/>
      <c r="AV223" s="199"/>
      <c r="AW223" s="199"/>
      <c r="AX223" s="199"/>
      <c r="AY223" s="199"/>
      <c r="AZ223" s="39"/>
      <c r="BA223" s="39"/>
      <c r="BB223" s="39"/>
      <c r="BC223" s="39"/>
      <c r="BD223" s="39"/>
      <c r="BE223" s="39"/>
      <c r="BG223" s="350"/>
      <c r="BH223" s="200"/>
      <c r="BI223" s="199"/>
      <c r="BJ223" s="199"/>
      <c r="BK223" s="199"/>
      <c r="BL223" s="199"/>
      <c r="BM223" s="39"/>
      <c r="BN223" s="39"/>
      <c r="BO223" s="39"/>
      <c r="BP223" s="39"/>
      <c r="BQ223" s="39"/>
      <c r="BT223" s="38" t="str">
        <f>IF($P223="七種競技",COUNTIF($P$21:$P223,"七種競技"),"")</f>
        <v/>
      </c>
      <c r="BU223" s="39" t="str">
        <f t="shared" ca="1" si="412"/>
        <v/>
      </c>
      <c r="BV223" s="39" t="str">
        <f t="shared" ca="1" si="413"/>
        <v/>
      </c>
      <c r="BW223" s="39" t="str">
        <f t="shared" ca="1" si="414"/>
        <v/>
      </c>
      <c r="BX223" s="39" t="str">
        <f t="shared" ca="1" si="415"/>
        <v/>
      </c>
      <c r="BY223" s="39" t="str">
        <f t="shared" ca="1" si="416"/>
        <v/>
      </c>
      <c r="BZ223" s="39"/>
      <c r="CA223" s="39"/>
      <c r="CB223" s="39"/>
      <c r="CC223" s="39"/>
      <c r="CE223" s="86"/>
      <c r="CF223" s="43" t="str">
        <f t="shared" si="417"/>
        <v/>
      </c>
    </row>
    <row r="224" spans="2:84" ht="14.25" thickBot="1">
      <c r="B224" s="278"/>
      <c r="C224" s="67" t="s">
        <v>3696</v>
      </c>
      <c r="D224" s="283"/>
      <c r="E224" s="283"/>
      <c r="F224" s="283"/>
      <c r="G224" s="283"/>
      <c r="H224" s="283"/>
      <c r="I224" s="283"/>
      <c r="J224" s="283"/>
      <c r="K224" s="283"/>
      <c r="L224" s="283"/>
      <c r="M224" s="283"/>
      <c r="N224" s="283"/>
      <c r="O224" s="67" t="s">
        <v>3738</v>
      </c>
      <c r="P224" s="139"/>
      <c r="Q224" s="146"/>
      <c r="R224" s="160" t="str">
        <f t="shared" si="418"/>
        <v/>
      </c>
      <c r="S224" s="152"/>
      <c r="T224" s="160" t="str">
        <f t="shared" si="428"/>
        <v/>
      </c>
      <c r="U224" s="146"/>
      <c r="V224" s="249"/>
      <c r="W224" s="374"/>
      <c r="X224" s="374"/>
      <c r="Y224" s="283"/>
      <c r="Z224" s="375"/>
      <c r="AA224" s="375"/>
      <c r="AB224" s="375"/>
      <c r="AC224" s="245"/>
      <c r="AD224" s="371"/>
      <c r="AH224" s="38"/>
      <c r="AI224" s="267"/>
      <c r="AJ224" s="39" t="str">
        <f>IF($P224="","0",VLOOKUP($P224,登録データ!$Q$3:$R$21,2,FALSE))</f>
        <v>0</v>
      </c>
      <c r="AK224" s="39" t="str">
        <f t="shared" si="419"/>
        <v>00</v>
      </c>
      <c r="AL224" s="39" t="str">
        <f t="shared" si="420"/>
        <v/>
      </c>
      <c r="AM224" s="39" t="str">
        <f t="shared" si="422"/>
        <v>000000</v>
      </c>
      <c r="AN224" s="39" t="str">
        <f t="shared" si="423"/>
        <v/>
      </c>
      <c r="AO224" s="39" t="str">
        <f t="shared" si="424"/>
        <v/>
      </c>
      <c r="AP224" s="267"/>
      <c r="AQ224" s="43" t="str">
        <f t="shared" si="421"/>
        <v/>
      </c>
      <c r="AR224" s="267"/>
      <c r="AS224" s="267"/>
      <c r="AT224" s="350"/>
      <c r="AU224" s="200"/>
      <c r="AV224" s="199"/>
      <c r="AW224" s="199"/>
      <c r="AX224" s="199"/>
      <c r="AY224" s="199"/>
      <c r="AZ224" s="39"/>
      <c r="BA224" s="39"/>
      <c r="BB224" s="39"/>
      <c r="BC224" s="39"/>
      <c r="BD224" s="39"/>
      <c r="BE224" s="39"/>
      <c r="BG224" s="350"/>
      <c r="BH224" s="200"/>
      <c r="BI224" s="199"/>
      <c r="BJ224" s="199"/>
      <c r="BK224" s="199"/>
      <c r="BL224" s="199"/>
      <c r="BM224" s="39"/>
      <c r="BN224" s="39"/>
      <c r="BO224" s="39"/>
      <c r="BP224" s="39"/>
      <c r="BQ224" s="39"/>
      <c r="BT224" s="38" t="str">
        <f>IF($P224="七種競技",COUNTIF($P$21:$P224,"七種競技"),"")</f>
        <v/>
      </c>
      <c r="BU224" s="39" t="str">
        <f t="shared" ca="1" si="412"/>
        <v/>
      </c>
      <c r="BV224" s="39" t="str">
        <f t="shared" ca="1" si="413"/>
        <v/>
      </c>
      <c r="BW224" s="39" t="str">
        <f t="shared" ca="1" si="414"/>
        <v/>
      </c>
      <c r="BX224" s="39" t="str">
        <f t="shared" ca="1" si="415"/>
        <v/>
      </c>
      <c r="BY224" s="39" t="str">
        <f t="shared" ca="1" si="416"/>
        <v/>
      </c>
      <c r="BZ224" s="39"/>
      <c r="CA224" s="39"/>
      <c r="CB224" s="39"/>
      <c r="CC224" s="39"/>
      <c r="CE224" s="86"/>
      <c r="CF224" s="43" t="str">
        <f t="shared" si="417"/>
        <v/>
      </c>
    </row>
    <row r="225" spans="2:84" ht="14.25" thickTop="1">
      <c r="B225" s="405">
        <v>69</v>
      </c>
      <c r="C225" s="366"/>
      <c r="D225" s="407" t="str">
        <f>IF($C225="","",IF($C225="@",$D227,VLOOKUP($C225,登録データ!$A$3:$H$2500,2,FALSE)))</f>
        <v/>
      </c>
      <c r="E225" s="407"/>
      <c r="F225" s="407"/>
      <c r="G225" s="407" t="str">
        <f>IF($C225="","",IF($C225="@",$G227,VLOOKUP($C225,登録データ!$A$3:$H$2500,3,FALSE)))</f>
        <v/>
      </c>
      <c r="H225" s="407"/>
      <c r="I225" s="407"/>
      <c r="J225" s="407" t="str">
        <f>IF($C225="","",IF($C225="@",$J227,VLOOKUP($C225,登録データ!$A$3:$H$2500,7,FALSE)))</f>
        <v/>
      </c>
      <c r="K225" s="407"/>
      <c r="L225" s="407" t="str">
        <f>IF($C225="","",IF($C225="@",$L227,VLOOKUP($C225,登録データ!$A$3:$H$2500,4,FALSE)))</f>
        <v/>
      </c>
      <c r="M225" s="407"/>
      <c r="N225" s="407"/>
      <c r="O225" s="52" t="s">
        <v>3697</v>
      </c>
      <c r="P225" s="149"/>
      <c r="Q225" s="53"/>
      <c r="R225" s="156" t="str">
        <f t="shared" si="418"/>
        <v/>
      </c>
      <c r="S225" s="150"/>
      <c r="T225" s="156" t="str">
        <f t="shared" si="428"/>
        <v/>
      </c>
      <c r="U225" s="53"/>
      <c r="V225" s="364"/>
      <c r="W225" s="365"/>
      <c r="X225" s="365"/>
      <c r="Y225" s="366"/>
      <c r="Z225" s="367"/>
      <c r="AA225" s="367"/>
      <c r="AB225" s="367"/>
      <c r="AC225" s="378"/>
      <c r="AD225" s="369"/>
      <c r="AH225" s="38"/>
      <c r="AI225" s="267" t="str">
        <f>IF($C225="","",IF(LEFT($C225,1)="@",0,IF(VLOOKUP($C225,登録データ!$A$3:$V$2500,22,FALSE)=0,0,1)))</f>
        <v/>
      </c>
      <c r="AJ225" s="39" t="str">
        <f>IF($P225="","0",VLOOKUP($P225,登録データ!$Q$3:$R$21,2,FALSE))</f>
        <v>0</v>
      </c>
      <c r="AK225" s="39" t="str">
        <f t="shared" si="419"/>
        <v>00</v>
      </c>
      <c r="AL225" s="39" t="str">
        <f t="shared" si="420"/>
        <v/>
      </c>
      <c r="AM225" s="39" t="str">
        <f t="shared" si="422"/>
        <v>000000</v>
      </c>
      <c r="AN225" s="39" t="str">
        <f t="shared" si="423"/>
        <v/>
      </c>
      <c r="AO225" s="39" t="str">
        <f t="shared" si="424"/>
        <v/>
      </c>
      <c r="AP225" s="267" t="str">
        <f t="shared" ref="AP225" si="435">IF($C225="","",IF($C225="@",0,IF($C225&gt;1500,0,1)))</f>
        <v/>
      </c>
      <c r="AQ225" s="43" t="str">
        <f t="shared" si="421"/>
        <v/>
      </c>
      <c r="AR225" s="267" t="str">
        <f t="shared" ref="AR225" si="436">IF($C225="","",IF($C225="@",0,IF(COUNTIF($C$21:$C$620,$C225)=1,0,1)))</f>
        <v/>
      </c>
      <c r="AS225" s="267" t="str">
        <f t="shared" ref="AS225" si="437">IF($L225="","",IF(OR($L225="東京都",$L225="北海道",$L225="大阪府",$L225="京都府",RIGHT($L225,1)="県"),0,1))</f>
        <v/>
      </c>
      <c r="AT225" s="202" t="str">
        <f>IF($AC225="","",COUNTA($AC$21:$AC225))</f>
        <v/>
      </c>
      <c r="AU225" s="199" t="str">
        <f>IF($C225="","",IF($AT225="","",IF($C225="@",CONCATENATE("@",$D227),$C225)))</f>
        <v/>
      </c>
      <c r="AV225" s="199" t="str">
        <f>IF(LEFT($AU225,1)="@",$D227,"")</f>
        <v/>
      </c>
      <c r="AW225" s="199" t="str">
        <f>IF(LEFT($AU225,1)="@",$G227,"")</f>
        <v/>
      </c>
      <c r="AX225" s="199" t="str">
        <f>IF(LEFT($AU225,1)="@",$J227,"")</f>
        <v/>
      </c>
      <c r="AY225" s="199" t="str">
        <f>IF(LEFT($AU225,1)="@",$L227,"")</f>
        <v/>
      </c>
      <c r="AZ225" s="39"/>
      <c r="BA225" s="39"/>
      <c r="BB225" s="39"/>
      <c r="BC225" s="39"/>
      <c r="BD225" s="39"/>
      <c r="BE225" s="39"/>
      <c r="BG225" s="202" t="str">
        <f>IF($AD225="","",COUNTA($AD$21:$AD225))</f>
        <v/>
      </c>
      <c r="BH225" s="199" t="str">
        <f>IF($C225="","",IF($BG225="","",IF($C225="@",CONCATENATE("@",$D227),$C225)))</f>
        <v/>
      </c>
      <c r="BI225" s="199" t="str">
        <f>IF(LEFT($BH225,1)="@",$D227,"")</f>
        <v/>
      </c>
      <c r="BJ225" s="199" t="str">
        <f>IF(LEFT($BH225,1)="@",$G227,"")</f>
        <v/>
      </c>
      <c r="BK225" s="199" t="str">
        <f>IF(LEFT($BH225,1)="@",$J227,"")</f>
        <v/>
      </c>
      <c r="BL225" s="199" t="str">
        <f>IF(LEFT($BH225,1)="@",$L227,"")</f>
        <v/>
      </c>
      <c r="BM225" s="39"/>
      <c r="BN225" s="39"/>
      <c r="BO225" s="39"/>
      <c r="BP225" s="39"/>
      <c r="BQ225" s="39"/>
      <c r="BT225" s="38" t="str">
        <f>IF($P225="七種競技",COUNTIF($P$21:$P225,"七種競技"),"")</f>
        <v/>
      </c>
      <c r="BU225" s="39" t="str">
        <f t="shared" ca="1" si="412"/>
        <v/>
      </c>
      <c r="BV225" s="39" t="str">
        <f t="shared" ca="1" si="413"/>
        <v/>
      </c>
      <c r="BW225" s="39" t="str">
        <f t="shared" ca="1" si="414"/>
        <v/>
      </c>
      <c r="BX225" s="39" t="str">
        <f t="shared" ca="1" si="415"/>
        <v/>
      </c>
      <c r="BY225" s="39" t="str">
        <f t="shared" ca="1" si="416"/>
        <v/>
      </c>
      <c r="BZ225" s="39"/>
      <c r="CA225" s="39"/>
      <c r="CB225" s="39"/>
      <c r="CC225" s="39"/>
      <c r="CE225" s="86"/>
      <c r="CF225" s="43" t="str">
        <f t="shared" si="417"/>
        <v/>
      </c>
    </row>
    <row r="226" spans="2:84">
      <c r="B226" s="277"/>
      <c r="C226" s="280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138" t="s">
        <v>3698</v>
      </c>
      <c r="P226" s="136"/>
      <c r="Q226" s="144"/>
      <c r="R226" s="157" t="str">
        <f t="shared" si="418"/>
        <v/>
      </c>
      <c r="S226" s="151"/>
      <c r="T226" s="157" t="str">
        <f t="shared" si="428"/>
        <v/>
      </c>
      <c r="U226" s="144"/>
      <c r="V226" s="246"/>
      <c r="W226" s="372"/>
      <c r="X226" s="372"/>
      <c r="Y226" s="280"/>
      <c r="Z226" s="373"/>
      <c r="AA226" s="373"/>
      <c r="AB226" s="373"/>
      <c r="AC226" s="244"/>
      <c r="AD226" s="370"/>
      <c r="AH226" s="38"/>
      <c r="AI226" s="267"/>
      <c r="AJ226" s="39" t="str">
        <f>IF($P226="","0",VLOOKUP($P226,登録データ!$Q$3:$R$21,2,FALSE))</f>
        <v>0</v>
      </c>
      <c r="AK226" s="39" t="str">
        <f t="shared" si="419"/>
        <v>00</v>
      </c>
      <c r="AL226" s="39" t="str">
        <f t="shared" si="420"/>
        <v/>
      </c>
      <c r="AM226" s="39" t="str">
        <f t="shared" si="422"/>
        <v>000000</v>
      </c>
      <c r="AN226" s="39" t="str">
        <f t="shared" si="423"/>
        <v/>
      </c>
      <c r="AO226" s="39" t="str">
        <f t="shared" si="424"/>
        <v/>
      </c>
      <c r="AP226" s="267"/>
      <c r="AQ226" s="43" t="str">
        <f t="shared" si="421"/>
        <v/>
      </c>
      <c r="AR226" s="267"/>
      <c r="AS226" s="267"/>
      <c r="AT226" s="350"/>
      <c r="AU226" s="200"/>
      <c r="AV226" s="199"/>
      <c r="AW226" s="199"/>
      <c r="AX226" s="199"/>
      <c r="AY226" s="199"/>
      <c r="AZ226" s="39"/>
      <c r="BA226" s="39"/>
      <c r="BB226" s="39"/>
      <c r="BC226" s="39"/>
      <c r="BD226" s="39"/>
      <c r="BE226" s="39"/>
      <c r="BG226" s="350"/>
      <c r="BH226" s="200"/>
      <c r="BI226" s="199"/>
      <c r="BJ226" s="199"/>
      <c r="BK226" s="199"/>
      <c r="BL226" s="199"/>
      <c r="BM226" s="39"/>
      <c r="BN226" s="39"/>
      <c r="BO226" s="39"/>
      <c r="BP226" s="39"/>
      <c r="BQ226" s="39"/>
      <c r="BT226" s="38" t="str">
        <f>IF($P226="七種競技",COUNTIF($P$21:$P226,"七種競技"),"")</f>
        <v/>
      </c>
      <c r="BU226" s="39" t="str">
        <f t="shared" ca="1" si="412"/>
        <v/>
      </c>
      <c r="BV226" s="39" t="str">
        <f t="shared" ca="1" si="413"/>
        <v/>
      </c>
      <c r="BW226" s="39" t="str">
        <f t="shared" ca="1" si="414"/>
        <v/>
      </c>
      <c r="BX226" s="39" t="str">
        <f t="shared" ca="1" si="415"/>
        <v/>
      </c>
      <c r="BY226" s="39" t="str">
        <f t="shared" ca="1" si="416"/>
        <v/>
      </c>
      <c r="BZ226" s="39"/>
      <c r="CA226" s="39"/>
      <c r="CB226" s="39"/>
      <c r="CC226" s="39"/>
      <c r="CE226" s="86"/>
      <c r="CF226" s="43" t="str">
        <f t="shared" si="417"/>
        <v/>
      </c>
    </row>
    <row r="227" spans="2:84" ht="14.25" thickBot="1">
      <c r="B227" s="278"/>
      <c r="C227" s="67" t="s">
        <v>3696</v>
      </c>
      <c r="D227" s="283"/>
      <c r="E227" s="283"/>
      <c r="F227" s="283"/>
      <c r="G227" s="283"/>
      <c r="H227" s="283"/>
      <c r="I227" s="283"/>
      <c r="J227" s="283"/>
      <c r="K227" s="283"/>
      <c r="L227" s="283"/>
      <c r="M227" s="283"/>
      <c r="N227" s="283"/>
      <c r="O227" s="67" t="s">
        <v>3738</v>
      </c>
      <c r="P227" s="139"/>
      <c r="Q227" s="146"/>
      <c r="R227" s="160" t="str">
        <f t="shared" si="418"/>
        <v/>
      </c>
      <c r="S227" s="152"/>
      <c r="T227" s="160" t="str">
        <f t="shared" si="428"/>
        <v/>
      </c>
      <c r="U227" s="146"/>
      <c r="V227" s="249"/>
      <c r="W227" s="374"/>
      <c r="X227" s="374"/>
      <c r="Y227" s="283"/>
      <c r="Z227" s="375"/>
      <c r="AA227" s="375"/>
      <c r="AB227" s="375"/>
      <c r="AC227" s="245"/>
      <c r="AD227" s="371"/>
      <c r="AH227" s="38"/>
      <c r="AI227" s="267"/>
      <c r="AJ227" s="39" t="str">
        <f>IF($P227="","0",VLOOKUP($P227,登録データ!$Q$3:$R$21,2,FALSE))</f>
        <v>0</v>
      </c>
      <c r="AK227" s="39" t="str">
        <f t="shared" si="419"/>
        <v>00</v>
      </c>
      <c r="AL227" s="39" t="str">
        <f t="shared" si="420"/>
        <v/>
      </c>
      <c r="AM227" s="39" t="str">
        <f t="shared" si="422"/>
        <v>000000</v>
      </c>
      <c r="AN227" s="39" t="str">
        <f t="shared" si="423"/>
        <v/>
      </c>
      <c r="AO227" s="39" t="str">
        <f t="shared" si="424"/>
        <v/>
      </c>
      <c r="AP227" s="267"/>
      <c r="AQ227" s="43" t="str">
        <f t="shared" si="421"/>
        <v/>
      </c>
      <c r="AR227" s="267"/>
      <c r="AS227" s="267"/>
      <c r="AT227" s="350"/>
      <c r="AU227" s="200"/>
      <c r="AV227" s="199"/>
      <c r="AW227" s="199"/>
      <c r="AX227" s="199"/>
      <c r="AY227" s="199"/>
      <c r="AZ227" s="39"/>
      <c r="BA227" s="39"/>
      <c r="BB227" s="39"/>
      <c r="BC227" s="39"/>
      <c r="BD227" s="39"/>
      <c r="BE227" s="39"/>
      <c r="BG227" s="350"/>
      <c r="BH227" s="200"/>
      <c r="BI227" s="199"/>
      <c r="BJ227" s="199"/>
      <c r="BK227" s="199"/>
      <c r="BL227" s="199"/>
      <c r="BM227" s="39"/>
      <c r="BN227" s="39"/>
      <c r="BO227" s="39"/>
      <c r="BP227" s="39"/>
      <c r="BQ227" s="39"/>
      <c r="BT227" s="38" t="str">
        <f>IF($P227="七種競技",COUNTIF($P$21:$P227,"七種競技"),"")</f>
        <v/>
      </c>
      <c r="BU227" s="39" t="str">
        <f t="shared" ca="1" si="412"/>
        <v/>
      </c>
      <c r="BV227" s="39" t="str">
        <f t="shared" ca="1" si="413"/>
        <v/>
      </c>
      <c r="BW227" s="39" t="str">
        <f t="shared" ca="1" si="414"/>
        <v/>
      </c>
      <c r="BX227" s="39" t="str">
        <f t="shared" ca="1" si="415"/>
        <v/>
      </c>
      <c r="BY227" s="39" t="str">
        <f t="shared" ca="1" si="416"/>
        <v/>
      </c>
      <c r="BZ227" s="39"/>
      <c r="CA227" s="39"/>
      <c r="CB227" s="39"/>
      <c r="CC227" s="39"/>
      <c r="CE227" s="86"/>
      <c r="CF227" s="43" t="str">
        <f t="shared" si="417"/>
        <v/>
      </c>
    </row>
    <row r="228" spans="2:84" ht="14.25" thickTop="1">
      <c r="B228" s="405">
        <v>70</v>
      </c>
      <c r="C228" s="366"/>
      <c r="D228" s="407" t="str">
        <f>IF($C228="","",IF($C228="@",$D230,VLOOKUP($C228,登録データ!$A$3:$H$2500,2,FALSE)))</f>
        <v/>
      </c>
      <c r="E228" s="407"/>
      <c r="F228" s="407"/>
      <c r="G228" s="407" t="str">
        <f>IF($C228="","",IF($C228="@",$G230,VLOOKUP($C228,登録データ!$A$3:$H$2500,3,FALSE)))</f>
        <v/>
      </c>
      <c r="H228" s="407"/>
      <c r="I228" s="407"/>
      <c r="J228" s="407" t="str">
        <f>IF($C228="","",IF($C228="@",$J230,VLOOKUP($C228,登録データ!$A$3:$H$2500,7,FALSE)))</f>
        <v/>
      </c>
      <c r="K228" s="407"/>
      <c r="L228" s="407" t="str">
        <f>IF($C228="","",IF($C228="@",$L230,VLOOKUP($C228,登録データ!$A$3:$H$2500,4,FALSE)))</f>
        <v/>
      </c>
      <c r="M228" s="407"/>
      <c r="N228" s="407"/>
      <c r="O228" s="52" t="s">
        <v>3697</v>
      </c>
      <c r="P228" s="149"/>
      <c r="Q228" s="53"/>
      <c r="R228" s="156" t="str">
        <f t="shared" si="418"/>
        <v/>
      </c>
      <c r="S228" s="150"/>
      <c r="T228" s="156" t="str">
        <f t="shared" si="428"/>
        <v/>
      </c>
      <c r="U228" s="53"/>
      <c r="V228" s="364"/>
      <c r="W228" s="365"/>
      <c r="X228" s="365"/>
      <c r="Y228" s="366"/>
      <c r="Z228" s="367"/>
      <c r="AA228" s="367"/>
      <c r="AB228" s="367"/>
      <c r="AC228" s="378"/>
      <c r="AD228" s="369"/>
      <c r="AH228" s="38"/>
      <c r="AI228" s="267" t="str">
        <f>IF($C228="","",IF(LEFT($C228,1)="@",0,IF(VLOOKUP($C228,登録データ!$A$3:$V$2500,22,FALSE)=0,0,1)))</f>
        <v/>
      </c>
      <c r="AJ228" s="39" t="str">
        <f>IF($P228="","0",VLOOKUP($P228,登録データ!$Q$3:$R$21,2,FALSE))</f>
        <v>0</v>
      </c>
      <c r="AK228" s="39" t="str">
        <f t="shared" si="419"/>
        <v>00</v>
      </c>
      <c r="AL228" s="39" t="str">
        <f t="shared" si="420"/>
        <v/>
      </c>
      <c r="AM228" s="39" t="str">
        <f t="shared" si="422"/>
        <v>000000</v>
      </c>
      <c r="AN228" s="39" t="str">
        <f t="shared" si="423"/>
        <v/>
      </c>
      <c r="AO228" s="39" t="str">
        <f t="shared" si="424"/>
        <v/>
      </c>
      <c r="AP228" s="267" t="str">
        <f t="shared" ref="AP228" si="438">IF($C228="","",IF($C228="@",0,IF($C228&gt;1500,0,1)))</f>
        <v/>
      </c>
      <c r="AQ228" s="43" t="str">
        <f t="shared" si="421"/>
        <v/>
      </c>
      <c r="AR228" s="267" t="str">
        <f t="shared" ref="AR228" si="439">IF($C228="","",IF($C228="@",0,IF(COUNTIF($C$21:$C$620,$C228)=1,0,1)))</f>
        <v/>
      </c>
      <c r="AS228" s="267" t="str">
        <f t="shared" ref="AS228" si="440">IF($L228="","",IF(OR($L228="東京都",$L228="北海道",$L228="大阪府",$L228="京都府",RIGHT($L228,1)="県"),0,1))</f>
        <v/>
      </c>
      <c r="AT228" s="202" t="str">
        <f>IF($AC228="","",COUNTA($AC$21:$AC228))</f>
        <v/>
      </c>
      <c r="AU228" s="199" t="str">
        <f>IF($C228="","",IF($AT228="","",IF($C228="@",CONCATENATE("@",$D230),$C228)))</f>
        <v/>
      </c>
      <c r="AV228" s="199" t="str">
        <f>IF(LEFT($AU228,1)="@",$D230,"")</f>
        <v/>
      </c>
      <c r="AW228" s="199" t="str">
        <f>IF(LEFT($AU228,1)="@",$G230,"")</f>
        <v/>
      </c>
      <c r="AX228" s="199" t="str">
        <f>IF(LEFT($AU228,1)="@",$J230,"")</f>
        <v/>
      </c>
      <c r="AY228" s="199" t="str">
        <f>IF(LEFT($AU228,1)="@",$L230,"")</f>
        <v/>
      </c>
      <c r="AZ228" s="39"/>
      <c r="BA228" s="39"/>
      <c r="BB228" s="39"/>
      <c r="BC228" s="39"/>
      <c r="BD228" s="39"/>
      <c r="BE228" s="39"/>
      <c r="BG228" s="202" t="str">
        <f>IF($AD228="","",COUNTA($AD$21:$AD228))</f>
        <v/>
      </c>
      <c r="BH228" s="199" t="str">
        <f>IF($C228="","",IF($BG228="","",IF($C228="@",CONCATENATE("@",$D230),$C228)))</f>
        <v/>
      </c>
      <c r="BI228" s="199" t="str">
        <f>IF(LEFT($BH228,1)="@",$D230,"")</f>
        <v/>
      </c>
      <c r="BJ228" s="199" t="str">
        <f>IF(LEFT($BH228,1)="@",$G230,"")</f>
        <v/>
      </c>
      <c r="BK228" s="199" t="str">
        <f>IF(LEFT($BH228,1)="@",$J230,"")</f>
        <v/>
      </c>
      <c r="BL228" s="199" t="str">
        <f>IF(LEFT($BH228,1)="@",$L230,"")</f>
        <v/>
      </c>
      <c r="BM228" s="39"/>
      <c r="BN228" s="39"/>
      <c r="BO228" s="39"/>
      <c r="BP228" s="39"/>
      <c r="BQ228" s="39"/>
      <c r="BT228" s="38" t="str">
        <f>IF($P228="七種競技",COUNTIF($P$21:$P228,"七種競技"),"")</f>
        <v/>
      </c>
      <c r="BU228" s="39" t="str">
        <f t="shared" ca="1" si="412"/>
        <v/>
      </c>
      <c r="BV228" s="39" t="str">
        <f t="shared" ca="1" si="413"/>
        <v/>
      </c>
      <c r="BW228" s="39" t="str">
        <f t="shared" ca="1" si="414"/>
        <v/>
      </c>
      <c r="BX228" s="39" t="str">
        <f t="shared" ca="1" si="415"/>
        <v/>
      </c>
      <c r="BY228" s="39" t="str">
        <f t="shared" ca="1" si="416"/>
        <v/>
      </c>
      <c r="BZ228" s="39"/>
      <c r="CA228" s="39"/>
      <c r="CB228" s="39"/>
      <c r="CC228" s="39"/>
      <c r="CE228" s="86"/>
      <c r="CF228" s="43" t="str">
        <f t="shared" si="417"/>
        <v/>
      </c>
    </row>
    <row r="229" spans="2:84">
      <c r="B229" s="277"/>
      <c r="C229" s="280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138" t="s">
        <v>3698</v>
      </c>
      <c r="P229" s="136"/>
      <c r="Q229" s="144"/>
      <c r="R229" s="157" t="str">
        <f t="shared" si="418"/>
        <v/>
      </c>
      <c r="S229" s="151"/>
      <c r="T229" s="157" t="str">
        <f t="shared" si="428"/>
        <v/>
      </c>
      <c r="U229" s="144"/>
      <c r="V229" s="246"/>
      <c r="W229" s="372"/>
      <c r="X229" s="372"/>
      <c r="Y229" s="280"/>
      <c r="Z229" s="373"/>
      <c r="AA229" s="373"/>
      <c r="AB229" s="373"/>
      <c r="AC229" s="244"/>
      <c r="AD229" s="370"/>
      <c r="AH229" s="38"/>
      <c r="AI229" s="267"/>
      <c r="AJ229" s="39" t="str">
        <f>IF($P229="","0",VLOOKUP($P229,登録データ!$Q$3:$R$21,2,FALSE))</f>
        <v>0</v>
      </c>
      <c r="AK229" s="39" t="str">
        <f t="shared" si="419"/>
        <v>00</v>
      </c>
      <c r="AL229" s="39" t="str">
        <f t="shared" si="420"/>
        <v/>
      </c>
      <c r="AM229" s="39" t="str">
        <f t="shared" si="422"/>
        <v>000000</v>
      </c>
      <c r="AN229" s="39" t="str">
        <f t="shared" si="423"/>
        <v/>
      </c>
      <c r="AO229" s="39" t="str">
        <f t="shared" si="424"/>
        <v/>
      </c>
      <c r="AP229" s="267"/>
      <c r="AQ229" s="43" t="str">
        <f t="shared" si="421"/>
        <v/>
      </c>
      <c r="AR229" s="267"/>
      <c r="AS229" s="267"/>
      <c r="AT229" s="350"/>
      <c r="AU229" s="200"/>
      <c r="AV229" s="199"/>
      <c r="AW229" s="199"/>
      <c r="AX229" s="199"/>
      <c r="AY229" s="199"/>
      <c r="AZ229" s="39"/>
      <c r="BA229" s="39"/>
      <c r="BB229" s="39"/>
      <c r="BC229" s="39"/>
      <c r="BD229" s="39"/>
      <c r="BE229" s="39"/>
      <c r="BG229" s="350"/>
      <c r="BH229" s="200"/>
      <c r="BI229" s="199"/>
      <c r="BJ229" s="199"/>
      <c r="BK229" s="199"/>
      <c r="BL229" s="199"/>
      <c r="BM229" s="39"/>
      <c r="BN229" s="39"/>
      <c r="BO229" s="39"/>
      <c r="BP229" s="39"/>
      <c r="BQ229" s="39"/>
      <c r="BT229" s="38" t="str">
        <f>IF($P229="七種競技",COUNTIF($P$21:$P229,"七種競技"),"")</f>
        <v/>
      </c>
      <c r="BU229" s="39" t="str">
        <f t="shared" ca="1" si="412"/>
        <v/>
      </c>
      <c r="BV229" s="39" t="str">
        <f t="shared" ca="1" si="413"/>
        <v/>
      </c>
      <c r="BW229" s="39" t="str">
        <f t="shared" ca="1" si="414"/>
        <v/>
      </c>
      <c r="BX229" s="39" t="str">
        <f t="shared" ca="1" si="415"/>
        <v/>
      </c>
      <c r="BY229" s="39" t="str">
        <f t="shared" ca="1" si="416"/>
        <v/>
      </c>
      <c r="BZ229" s="39"/>
      <c r="CA229" s="39"/>
      <c r="CB229" s="39"/>
      <c r="CC229" s="39"/>
      <c r="CE229" s="86"/>
      <c r="CF229" s="43" t="str">
        <f t="shared" si="417"/>
        <v/>
      </c>
    </row>
    <row r="230" spans="2:84" ht="14.25" thickBot="1">
      <c r="B230" s="278"/>
      <c r="C230" s="67" t="s">
        <v>3696</v>
      </c>
      <c r="D230" s="283"/>
      <c r="E230" s="283"/>
      <c r="F230" s="283"/>
      <c r="G230" s="283"/>
      <c r="H230" s="283"/>
      <c r="I230" s="283"/>
      <c r="J230" s="283"/>
      <c r="K230" s="283"/>
      <c r="L230" s="283"/>
      <c r="M230" s="283"/>
      <c r="N230" s="283"/>
      <c r="O230" s="67" t="s">
        <v>3738</v>
      </c>
      <c r="P230" s="139"/>
      <c r="Q230" s="146"/>
      <c r="R230" s="160" t="str">
        <f t="shared" si="418"/>
        <v/>
      </c>
      <c r="S230" s="152"/>
      <c r="T230" s="160" t="str">
        <f t="shared" si="428"/>
        <v/>
      </c>
      <c r="U230" s="146"/>
      <c r="V230" s="249"/>
      <c r="W230" s="374"/>
      <c r="X230" s="374"/>
      <c r="Y230" s="283"/>
      <c r="Z230" s="375"/>
      <c r="AA230" s="375"/>
      <c r="AB230" s="375"/>
      <c r="AC230" s="245"/>
      <c r="AD230" s="371"/>
      <c r="AH230" s="38"/>
      <c r="AI230" s="267"/>
      <c r="AJ230" s="39" t="str">
        <f>IF($P230="","0",VLOOKUP($P230,登録データ!$Q$3:$R$21,2,FALSE))</f>
        <v>0</v>
      </c>
      <c r="AK230" s="39" t="str">
        <f t="shared" si="419"/>
        <v>00</v>
      </c>
      <c r="AL230" s="39" t="str">
        <f t="shared" si="420"/>
        <v/>
      </c>
      <c r="AM230" s="39" t="str">
        <f t="shared" si="422"/>
        <v>000000</v>
      </c>
      <c r="AN230" s="39" t="str">
        <f t="shared" si="423"/>
        <v/>
      </c>
      <c r="AO230" s="39" t="str">
        <f t="shared" si="424"/>
        <v/>
      </c>
      <c r="AP230" s="267"/>
      <c r="AQ230" s="43" t="str">
        <f t="shared" si="421"/>
        <v/>
      </c>
      <c r="AR230" s="267"/>
      <c r="AS230" s="267"/>
      <c r="AT230" s="350"/>
      <c r="AU230" s="200"/>
      <c r="AV230" s="199"/>
      <c r="AW230" s="199"/>
      <c r="AX230" s="199"/>
      <c r="AY230" s="199"/>
      <c r="AZ230" s="39"/>
      <c r="BA230" s="39"/>
      <c r="BB230" s="39"/>
      <c r="BC230" s="39"/>
      <c r="BD230" s="39"/>
      <c r="BE230" s="39"/>
      <c r="BG230" s="350"/>
      <c r="BH230" s="200"/>
      <c r="BI230" s="199"/>
      <c r="BJ230" s="199"/>
      <c r="BK230" s="199"/>
      <c r="BL230" s="199"/>
      <c r="BM230" s="39"/>
      <c r="BN230" s="39"/>
      <c r="BO230" s="39"/>
      <c r="BP230" s="39"/>
      <c r="BQ230" s="39"/>
      <c r="BT230" s="38" t="str">
        <f>IF($P230="七種競技",COUNTIF($P$21:$P230,"七種競技"),"")</f>
        <v/>
      </c>
      <c r="BU230" s="39" t="str">
        <f t="shared" ca="1" si="412"/>
        <v/>
      </c>
      <c r="BV230" s="39" t="str">
        <f t="shared" ca="1" si="413"/>
        <v/>
      </c>
      <c r="BW230" s="39" t="str">
        <f t="shared" ca="1" si="414"/>
        <v/>
      </c>
      <c r="BX230" s="39" t="str">
        <f t="shared" ca="1" si="415"/>
        <v/>
      </c>
      <c r="BY230" s="39" t="str">
        <f t="shared" ca="1" si="416"/>
        <v/>
      </c>
      <c r="BZ230" s="39"/>
      <c r="CA230" s="39"/>
      <c r="CB230" s="39"/>
      <c r="CC230" s="39"/>
      <c r="CE230" s="86"/>
      <c r="CF230" s="43" t="str">
        <f t="shared" si="417"/>
        <v/>
      </c>
    </row>
    <row r="231" spans="2:84" ht="14.25" thickTop="1">
      <c r="B231" s="405">
        <v>71</v>
      </c>
      <c r="C231" s="366"/>
      <c r="D231" s="407" t="str">
        <f>IF($C231="","",IF($C231="@",$D233,VLOOKUP($C231,登録データ!$A$3:$H$2500,2,FALSE)))</f>
        <v/>
      </c>
      <c r="E231" s="407"/>
      <c r="F231" s="407"/>
      <c r="G231" s="407" t="str">
        <f>IF($C231="","",IF($C231="@",$G233,VLOOKUP($C231,登録データ!$A$3:$H$2500,3,FALSE)))</f>
        <v/>
      </c>
      <c r="H231" s="407"/>
      <c r="I231" s="407"/>
      <c r="J231" s="407" t="str">
        <f>IF($C231="","",IF($C231="@",$J233,VLOOKUP($C231,登録データ!$A$3:$H$2500,7,FALSE)))</f>
        <v/>
      </c>
      <c r="K231" s="407"/>
      <c r="L231" s="407" t="str">
        <f>IF($C231="","",IF($C231="@",$L233,VLOOKUP($C231,登録データ!$A$3:$H$2500,4,FALSE)))</f>
        <v/>
      </c>
      <c r="M231" s="407"/>
      <c r="N231" s="407"/>
      <c r="O231" s="52" t="s">
        <v>3697</v>
      </c>
      <c r="P231" s="149"/>
      <c r="Q231" s="53"/>
      <c r="R231" s="156" t="str">
        <f t="shared" si="418"/>
        <v/>
      </c>
      <c r="S231" s="150"/>
      <c r="T231" s="156" t="str">
        <f t="shared" si="428"/>
        <v/>
      </c>
      <c r="U231" s="53"/>
      <c r="V231" s="364"/>
      <c r="W231" s="365"/>
      <c r="X231" s="365"/>
      <c r="Y231" s="366"/>
      <c r="Z231" s="367"/>
      <c r="AA231" s="367"/>
      <c r="AB231" s="367"/>
      <c r="AC231" s="378"/>
      <c r="AD231" s="369"/>
      <c r="AH231" s="38"/>
      <c r="AI231" s="267" t="str">
        <f>IF($C231="","",IF(LEFT($C231,1)="@",0,IF(VLOOKUP($C231,登録データ!$A$3:$V$2500,22,FALSE)=0,0,1)))</f>
        <v/>
      </c>
      <c r="AJ231" s="39" t="str">
        <f>IF($P231="","0",VLOOKUP($P231,登録データ!$Q$3:$R$21,2,FALSE))</f>
        <v>0</v>
      </c>
      <c r="AK231" s="39" t="str">
        <f t="shared" si="419"/>
        <v>00</v>
      </c>
      <c r="AL231" s="39" t="str">
        <f t="shared" si="420"/>
        <v/>
      </c>
      <c r="AM231" s="39" t="str">
        <f t="shared" si="422"/>
        <v>000000</v>
      </c>
      <c r="AN231" s="39" t="str">
        <f t="shared" si="423"/>
        <v/>
      </c>
      <c r="AO231" s="39" t="str">
        <f t="shared" si="424"/>
        <v/>
      </c>
      <c r="AP231" s="267" t="str">
        <f t="shared" ref="AP231" si="441">IF($C231="","",IF($C231="@",0,IF($C231&gt;1500,0,1)))</f>
        <v/>
      </c>
      <c r="AQ231" s="43" t="str">
        <f t="shared" si="421"/>
        <v/>
      </c>
      <c r="AR231" s="267" t="str">
        <f t="shared" ref="AR231" si="442">IF($C231="","",IF($C231="@",0,IF(COUNTIF($C$21:$C$620,$C231)=1,0,1)))</f>
        <v/>
      </c>
      <c r="AS231" s="267" t="str">
        <f t="shared" ref="AS231" si="443">IF($L231="","",IF(OR($L231="東京都",$L231="北海道",$L231="大阪府",$L231="京都府",RIGHT($L231,1)="県"),0,1))</f>
        <v/>
      </c>
      <c r="AT231" s="202" t="str">
        <f>IF($AC231="","",COUNTA($AC$21:$AC231))</f>
        <v/>
      </c>
      <c r="AU231" s="199" t="str">
        <f>IF($C231="","",IF($AT231="","",IF($C231="@",CONCATENATE("@",$D233),$C231)))</f>
        <v/>
      </c>
      <c r="AV231" s="199" t="str">
        <f>IF(LEFT($AU231,1)="@",$D233,"")</f>
        <v/>
      </c>
      <c r="AW231" s="199" t="str">
        <f>IF(LEFT($AU231,1)="@",$G233,"")</f>
        <v/>
      </c>
      <c r="AX231" s="199" t="str">
        <f>IF(LEFT($AU231,1)="@",$J233,"")</f>
        <v/>
      </c>
      <c r="AY231" s="199" t="str">
        <f>IF(LEFT($AU231,1)="@",$L233,"")</f>
        <v/>
      </c>
      <c r="AZ231" s="39"/>
      <c r="BA231" s="39"/>
      <c r="BB231" s="39"/>
      <c r="BC231" s="39"/>
      <c r="BD231" s="39"/>
      <c r="BE231" s="39"/>
      <c r="BG231" s="202" t="str">
        <f>IF($AD231="","",COUNTA($AD$21:$AD231))</f>
        <v/>
      </c>
      <c r="BH231" s="199" t="str">
        <f>IF($C231="","",IF($BG231="","",IF($C231="@",CONCATENATE("@",$D233),$C231)))</f>
        <v/>
      </c>
      <c r="BI231" s="199" t="str">
        <f>IF(LEFT($BH231,1)="@",$D233,"")</f>
        <v/>
      </c>
      <c r="BJ231" s="199" t="str">
        <f>IF(LEFT($BH231,1)="@",$G233,"")</f>
        <v/>
      </c>
      <c r="BK231" s="199" t="str">
        <f>IF(LEFT($BH231,1)="@",$J233,"")</f>
        <v/>
      </c>
      <c r="BL231" s="199" t="str">
        <f>IF(LEFT($BH231,1)="@",$L233,"")</f>
        <v/>
      </c>
      <c r="BM231" s="39"/>
      <c r="BN231" s="39"/>
      <c r="BO231" s="39"/>
      <c r="BP231" s="39"/>
      <c r="BQ231" s="39"/>
      <c r="BT231" s="38" t="str">
        <f>IF($P231="七種競技",COUNTIF($P$21:$P231,"七種競技"),"")</f>
        <v/>
      </c>
      <c r="BU231" s="39" t="str">
        <f t="shared" ca="1" si="412"/>
        <v/>
      </c>
      <c r="BV231" s="39" t="str">
        <f t="shared" ca="1" si="413"/>
        <v/>
      </c>
      <c r="BW231" s="39" t="str">
        <f t="shared" ca="1" si="414"/>
        <v/>
      </c>
      <c r="BX231" s="39" t="str">
        <f t="shared" ca="1" si="415"/>
        <v/>
      </c>
      <c r="BY231" s="39" t="str">
        <f t="shared" ca="1" si="416"/>
        <v/>
      </c>
      <c r="BZ231" s="39"/>
      <c r="CA231" s="39"/>
      <c r="CB231" s="39"/>
      <c r="CC231" s="39"/>
      <c r="CE231" s="86"/>
      <c r="CF231" s="43" t="str">
        <f t="shared" si="417"/>
        <v/>
      </c>
    </row>
    <row r="232" spans="2:84">
      <c r="B232" s="277"/>
      <c r="C232" s="280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138" t="s">
        <v>3698</v>
      </c>
      <c r="P232" s="136"/>
      <c r="Q232" s="144"/>
      <c r="R232" s="157" t="str">
        <f t="shared" si="418"/>
        <v/>
      </c>
      <c r="S232" s="151"/>
      <c r="T232" s="157" t="str">
        <f t="shared" si="428"/>
        <v/>
      </c>
      <c r="U232" s="144"/>
      <c r="V232" s="246"/>
      <c r="W232" s="372"/>
      <c r="X232" s="372"/>
      <c r="Y232" s="280"/>
      <c r="Z232" s="373"/>
      <c r="AA232" s="373"/>
      <c r="AB232" s="373"/>
      <c r="AC232" s="244"/>
      <c r="AD232" s="370"/>
      <c r="AH232" s="38"/>
      <c r="AI232" s="267"/>
      <c r="AJ232" s="39" t="str">
        <f>IF($P232="","0",VLOOKUP($P232,登録データ!$Q$3:$R$21,2,FALSE))</f>
        <v>0</v>
      </c>
      <c r="AK232" s="39" t="str">
        <f t="shared" si="419"/>
        <v>00</v>
      </c>
      <c r="AL232" s="39" t="str">
        <f t="shared" si="420"/>
        <v/>
      </c>
      <c r="AM232" s="39" t="str">
        <f t="shared" si="422"/>
        <v>000000</v>
      </c>
      <c r="AN232" s="39" t="str">
        <f t="shared" si="423"/>
        <v/>
      </c>
      <c r="AO232" s="39" t="str">
        <f t="shared" si="424"/>
        <v/>
      </c>
      <c r="AP232" s="267"/>
      <c r="AQ232" s="43" t="str">
        <f t="shared" si="421"/>
        <v/>
      </c>
      <c r="AR232" s="267"/>
      <c r="AS232" s="267"/>
      <c r="AT232" s="350"/>
      <c r="AU232" s="200"/>
      <c r="AV232" s="199"/>
      <c r="AW232" s="199"/>
      <c r="AX232" s="199"/>
      <c r="AY232" s="199"/>
      <c r="AZ232" s="39"/>
      <c r="BA232" s="39"/>
      <c r="BB232" s="39"/>
      <c r="BC232" s="39"/>
      <c r="BD232" s="39"/>
      <c r="BE232" s="39"/>
      <c r="BG232" s="350"/>
      <c r="BH232" s="200"/>
      <c r="BI232" s="199"/>
      <c r="BJ232" s="199"/>
      <c r="BK232" s="199"/>
      <c r="BL232" s="199"/>
      <c r="BM232" s="39"/>
      <c r="BN232" s="39"/>
      <c r="BO232" s="39"/>
      <c r="BP232" s="39"/>
      <c r="BQ232" s="39"/>
      <c r="BT232" s="38" t="str">
        <f>IF($P232="七種競技",COUNTIF($P$21:$P232,"七種競技"),"")</f>
        <v/>
      </c>
      <c r="BU232" s="39" t="str">
        <f t="shared" ca="1" si="412"/>
        <v/>
      </c>
      <c r="BV232" s="39" t="str">
        <f t="shared" ca="1" si="413"/>
        <v/>
      </c>
      <c r="BW232" s="39" t="str">
        <f t="shared" ca="1" si="414"/>
        <v/>
      </c>
      <c r="BX232" s="39" t="str">
        <f t="shared" ca="1" si="415"/>
        <v/>
      </c>
      <c r="BY232" s="39" t="str">
        <f t="shared" ca="1" si="416"/>
        <v/>
      </c>
      <c r="BZ232" s="39"/>
      <c r="CA232" s="39"/>
      <c r="CB232" s="39"/>
      <c r="CC232" s="39"/>
      <c r="CE232" s="86"/>
      <c r="CF232" s="43" t="str">
        <f t="shared" si="417"/>
        <v/>
      </c>
    </row>
    <row r="233" spans="2:84" ht="14.25" thickBot="1">
      <c r="B233" s="278"/>
      <c r="C233" s="67" t="s">
        <v>3696</v>
      </c>
      <c r="D233" s="283"/>
      <c r="E233" s="283"/>
      <c r="F233" s="283"/>
      <c r="G233" s="283"/>
      <c r="H233" s="283"/>
      <c r="I233" s="283"/>
      <c r="J233" s="283"/>
      <c r="K233" s="283"/>
      <c r="L233" s="283"/>
      <c r="M233" s="283"/>
      <c r="N233" s="283"/>
      <c r="O233" s="67" t="s">
        <v>3738</v>
      </c>
      <c r="P233" s="139"/>
      <c r="Q233" s="146"/>
      <c r="R233" s="160" t="str">
        <f t="shared" si="418"/>
        <v/>
      </c>
      <c r="S233" s="152"/>
      <c r="T233" s="160" t="str">
        <f t="shared" si="428"/>
        <v/>
      </c>
      <c r="U233" s="146"/>
      <c r="V233" s="249"/>
      <c r="W233" s="374"/>
      <c r="X233" s="374"/>
      <c r="Y233" s="283"/>
      <c r="Z233" s="375"/>
      <c r="AA233" s="375"/>
      <c r="AB233" s="375"/>
      <c r="AC233" s="245"/>
      <c r="AD233" s="371"/>
      <c r="AH233" s="38"/>
      <c r="AI233" s="267"/>
      <c r="AJ233" s="39" t="str">
        <f>IF($P233="","0",VLOOKUP($P233,登録データ!$Q$3:$R$21,2,FALSE))</f>
        <v>0</v>
      </c>
      <c r="AK233" s="39" t="str">
        <f t="shared" si="419"/>
        <v>00</v>
      </c>
      <c r="AL233" s="39" t="str">
        <f t="shared" si="420"/>
        <v/>
      </c>
      <c r="AM233" s="39" t="str">
        <f t="shared" si="422"/>
        <v>000000</v>
      </c>
      <c r="AN233" s="39" t="str">
        <f t="shared" si="423"/>
        <v/>
      </c>
      <c r="AO233" s="39" t="str">
        <f t="shared" si="424"/>
        <v/>
      </c>
      <c r="AP233" s="267"/>
      <c r="AQ233" s="43" t="str">
        <f t="shared" si="421"/>
        <v/>
      </c>
      <c r="AR233" s="267"/>
      <c r="AS233" s="267"/>
      <c r="AT233" s="350"/>
      <c r="AU233" s="200"/>
      <c r="AV233" s="199"/>
      <c r="AW233" s="199"/>
      <c r="AX233" s="199"/>
      <c r="AY233" s="199"/>
      <c r="AZ233" s="39"/>
      <c r="BA233" s="39"/>
      <c r="BB233" s="39"/>
      <c r="BC233" s="39"/>
      <c r="BD233" s="39"/>
      <c r="BE233" s="39"/>
      <c r="BG233" s="350"/>
      <c r="BH233" s="200"/>
      <c r="BI233" s="199"/>
      <c r="BJ233" s="199"/>
      <c r="BK233" s="199"/>
      <c r="BL233" s="199"/>
      <c r="BM233" s="39"/>
      <c r="BN233" s="39"/>
      <c r="BO233" s="39"/>
      <c r="BP233" s="39"/>
      <c r="BQ233" s="39"/>
      <c r="BT233" s="38" t="str">
        <f>IF($P233="七種競技",COUNTIF($P$21:$P233,"七種競技"),"")</f>
        <v/>
      </c>
      <c r="BU233" s="39" t="str">
        <f t="shared" ca="1" si="412"/>
        <v/>
      </c>
      <c r="BV233" s="39" t="str">
        <f t="shared" ca="1" si="413"/>
        <v/>
      </c>
      <c r="BW233" s="39" t="str">
        <f t="shared" ca="1" si="414"/>
        <v/>
      </c>
      <c r="BX233" s="39" t="str">
        <f t="shared" ca="1" si="415"/>
        <v/>
      </c>
      <c r="BY233" s="39" t="str">
        <f t="shared" ca="1" si="416"/>
        <v/>
      </c>
      <c r="BZ233" s="39"/>
      <c r="CA233" s="39"/>
      <c r="CB233" s="39"/>
      <c r="CC233" s="39"/>
      <c r="CE233" s="86"/>
      <c r="CF233" s="43" t="str">
        <f t="shared" si="417"/>
        <v/>
      </c>
    </row>
    <row r="234" spans="2:84" ht="14.25" thickTop="1">
      <c r="B234" s="405">
        <v>72</v>
      </c>
      <c r="C234" s="366"/>
      <c r="D234" s="407" t="str">
        <f>IF($C234="","",IF($C234="@",$D236,VLOOKUP($C234,登録データ!$A$3:$H$2500,2,FALSE)))</f>
        <v/>
      </c>
      <c r="E234" s="407"/>
      <c r="F234" s="407"/>
      <c r="G234" s="407" t="str">
        <f>IF($C234="","",IF($C234="@",$G236,VLOOKUP($C234,登録データ!$A$3:$H$2500,3,FALSE)))</f>
        <v/>
      </c>
      <c r="H234" s="407"/>
      <c r="I234" s="407"/>
      <c r="J234" s="407" t="str">
        <f>IF($C234="","",IF($C234="@",$J236,VLOOKUP($C234,登録データ!$A$3:$H$2500,7,FALSE)))</f>
        <v/>
      </c>
      <c r="K234" s="407"/>
      <c r="L234" s="407" t="str">
        <f>IF($C234="","",IF($C234="@",$L236,VLOOKUP($C234,登録データ!$A$3:$H$2500,4,FALSE)))</f>
        <v/>
      </c>
      <c r="M234" s="407"/>
      <c r="N234" s="407"/>
      <c r="O234" s="52" t="s">
        <v>3697</v>
      </c>
      <c r="P234" s="149"/>
      <c r="Q234" s="53"/>
      <c r="R234" s="156" t="str">
        <f t="shared" si="418"/>
        <v/>
      </c>
      <c r="S234" s="150"/>
      <c r="T234" s="156" t="str">
        <f t="shared" si="428"/>
        <v/>
      </c>
      <c r="U234" s="53"/>
      <c r="V234" s="364"/>
      <c r="W234" s="365"/>
      <c r="X234" s="365"/>
      <c r="Y234" s="366"/>
      <c r="Z234" s="367"/>
      <c r="AA234" s="367"/>
      <c r="AB234" s="367"/>
      <c r="AC234" s="378"/>
      <c r="AD234" s="369"/>
      <c r="AH234" s="38"/>
      <c r="AI234" s="267" t="str">
        <f>IF($C234="","",IF(LEFT($C234,1)="@",0,IF(VLOOKUP($C234,登録データ!$A$3:$V$2500,22,FALSE)=0,0,1)))</f>
        <v/>
      </c>
      <c r="AJ234" s="39" t="str">
        <f>IF($P234="","0",VLOOKUP($P234,登録データ!$Q$3:$R$21,2,FALSE))</f>
        <v>0</v>
      </c>
      <c r="AK234" s="39" t="str">
        <f t="shared" si="419"/>
        <v>00</v>
      </c>
      <c r="AL234" s="39" t="str">
        <f t="shared" si="420"/>
        <v/>
      </c>
      <c r="AM234" s="39" t="str">
        <f t="shared" si="422"/>
        <v>000000</v>
      </c>
      <c r="AN234" s="39" t="str">
        <f t="shared" si="423"/>
        <v/>
      </c>
      <c r="AO234" s="39" t="str">
        <f t="shared" si="424"/>
        <v/>
      </c>
      <c r="AP234" s="267" t="str">
        <f t="shared" ref="AP234" si="444">IF($C234="","",IF($C234="@",0,IF($C234&gt;1500,0,1)))</f>
        <v/>
      </c>
      <c r="AQ234" s="43" t="str">
        <f t="shared" si="421"/>
        <v/>
      </c>
      <c r="AR234" s="267" t="str">
        <f t="shared" ref="AR234" si="445">IF($C234="","",IF($C234="@",0,IF(COUNTIF($C$21:$C$620,$C234)=1,0,1)))</f>
        <v/>
      </c>
      <c r="AS234" s="267" t="str">
        <f t="shared" ref="AS234" si="446">IF($L234="","",IF(OR($L234="東京都",$L234="北海道",$L234="大阪府",$L234="京都府",RIGHT($L234,1)="県"),0,1))</f>
        <v/>
      </c>
      <c r="AT234" s="202" t="str">
        <f>IF($AC234="","",COUNTA($AC$21:$AC234))</f>
        <v/>
      </c>
      <c r="AU234" s="199" t="str">
        <f>IF($C234="","",IF($AT234="","",IF($C234="@",CONCATENATE("@",$D236),$C234)))</f>
        <v/>
      </c>
      <c r="AV234" s="199" t="str">
        <f>IF(LEFT($AU234,1)="@",$D236,"")</f>
        <v/>
      </c>
      <c r="AW234" s="199" t="str">
        <f>IF(LEFT($AU234,1)="@",$G236,"")</f>
        <v/>
      </c>
      <c r="AX234" s="199" t="str">
        <f>IF(LEFT($AU234,1)="@",$J236,"")</f>
        <v/>
      </c>
      <c r="AY234" s="199" t="str">
        <f>IF(LEFT($AU234,1)="@",$L236,"")</f>
        <v/>
      </c>
      <c r="AZ234" s="39"/>
      <c r="BA234" s="39"/>
      <c r="BB234" s="39"/>
      <c r="BC234" s="39"/>
      <c r="BD234" s="39"/>
      <c r="BE234" s="39"/>
      <c r="BG234" s="202" t="str">
        <f>IF($AD234="","",COUNTA($AD$21:$AD234))</f>
        <v/>
      </c>
      <c r="BH234" s="199" t="str">
        <f>IF($C234="","",IF($BG234="","",IF($C234="@",CONCATENATE("@",$D236),$C234)))</f>
        <v/>
      </c>
      <c r="BI234" s="199" t="str">
        <f>IF(LEFT($BH234,1)="@",$D236,"")</f>
        <v/>
      </c>
      <c r="BJ234" s="199" t="str">
        <f>IF(LEFT($BH234,1)="@",$G236,"")</f>
        <v/>
      </c>
      <c r="BK234" s="199" t="str">
        <f>IF(LEFT($BH234,1)="@",$J236,"")</f>
        <v/>
      </c>
      <c r="BL234" s="199" t="str">
        <f>IF(LEFT($BH234,1)="@",$L236,"")</f>
        <v/>
      </c>
      <c r="BM234" s="39"/>
      <c r="BN234" s="39"/>
      <c r="BO234" s="39"/>
      <c r="BP234" s="39"/>
      <c r="BQ234" s="39"/>
      <c r="BT234" s="38" t="str">
        <f>IF($P234="七種競技",COUNTIF($P$21:$P234,"七種競技"),"")</f>
        <v/>
      </c>
      <c r="BU234" s="39" t="str">
        <f t="shared" ca="1" si="412"/>
        <v/>
      </c>
      <c r="BV234" s="39" t="str">
        <f t="shared" ca="1" si="413"/>
        <v/>
      </c>
      <c r="BW234" s="39" t="str">
        <f t="shared" ca="1" si="414"/>
        <v/>
      </c>
      <c r="BX234" s="39" t="str">
        <f t="shared" ca="1" si="415"/>
        <v/>
      </c>
      <c r="BY234" s="39" t="str">
        <f t="shared" ca="1" si="416"/>
        <v/>
      </c>
      <c r="BZ234" s="39"/>
      <c r="CA234" s="39"/>
      <c r="CB234" s="39"/>
      <c r="CC234" s="39"/>
      <c r="CE234" s="86"/>
      <c r="CF234" s="43" t="str">
        <f t="shared" si="417"/>
        <v/>
      </c>
    </row>
    <row r="235" spans="2:84">
      <c r="B235" s="277"/>
      <c r="C235" s="280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138" t="s">
        <v>3698</v>
      </c>
      <c r="P235" s="136"/>
      <c r="Q235" s="144"/>
      <c r="R235" s="157" t="str">
        <f t="shared" si="418"/>
        <v/>
      </c>
      <c r="S235" s="151"/>
      <c r="T235" s="157" t="str">
        <f t="shared" si="428"/>
        <v/>
      </c>
      <c r="U235" s="144"/>
      <c r="V235" s="246"/>
      <c r="W235" s="372"/>
      <c r="X235" s="372"/>
      <c r="Y235" s="280"/>
      <c r="Z235" s="373"/>
      <c r="AA235" s="373"/>
      <c r="AB235" s="373"/>
      <c r="AC235" s="244"/>
      <c r="AD235" s="370"/>
      <c r="AH235" s="38"/>
      <c r="AI235" s="267"/>
      <c r="AJ235" s="39" t="str">
        <f>IF($P235="","0",VLOOKUP($P235,登録データ!$Q$3:$R$21,2,FALSE))</f>
        <v>0</v>
      </c>
      <c r="AK235" s="39" t="str">
        <f t="shared" si="419"/>
        <v>00</v>
      </c>
      <c r="AL235" s="39" t="str">
        <f t="shared" si="420"/>
        <v/>
      </c>
      <c r="AM235" s="39" t="str">
        <f t="shared" si="422"/>
        <v>000000</v>
      </c>
      <c r="AN235" s="39" t="str">
        <f t="shared" si="423"/>
        <v/>
      </c>
      <c r="AO235" s="39" t="str">
        <f t="shared" si="424"/>
        <v/>
      </c>
      <c r="AP235" s="267"/>
      <c r="AQ235" s="43" t="str">
        <f t="shared" si="421"/>
        <v/>
      </c>
      <c r="AR235" s="267"/>
      <c r="AS235" s="267"/>
      <c r="AT235" s="350"/>
      <c r="AU235" s="200"/>
      <c r="AV235" s="199"/>
      <c r="AW235" s="199"/>
      <c r="AX235" s="199"/>
      <c r="AY235" s="199"/>
      <c r="AZ235" s="39"/>
      <c r="BA235" s="39"/>
      <c r="BB235" s="39"/>
      <c r="BC235" s="39"/>
      <c r="BD235" s="39"/>
      <c r="BE235" s="39"/>
      <c r="BG235" s="350"/>
      <c r="BH235" s="200"/>
      <c r="BI235" s="199"/>
      <c r="BJ235" s="199"/>
      <c r="BK235" s="199"/>
      <c r="BL235" s="199"/>
      <c r="BM235" s="39"/>
      <c r="BN235" s="39"/>
      <c r="BO235" s="39"/>
      <c r="BP235" s="39"/>
      <c r="BQ235" s="39"/>
      <c r="BT235" s="38" t="str">
        <f>IF($P235="七種競技",COUNTIF($P$21:$P235,"七種競技"),"")</f>
        <v/>
      </c>
      <c r="BU235" s="39" t="str">
        <f t="shared" ca="1" si="412"/>
        <v/>
      </c>
      <c r="BV235" s="39" t="str">
        <f t="shared" ca="1" si="413"/>
        <v/>
      </c>
      <c r="BW235" s="39" t="str">
        <f t="shared" ca="1" si="414"/>
        <v/>
      </c>
      <c r="BX235" s="39" t="str">
        <f t="shared" ca="1" si="415"/>
        <v/>
      </c>
      <c r="BY235" s="39" t="str">
        <f t="shared" ca="1" si="416"/>
        <v/>
      </c>
      <c r="BZ235" s="39"/>
      <c r="CA235" s="39"/>
      <c r="CB235" s="39"/>
      <c r="CC235" s="39"/>
      <c r="CE235" s="86"/>
      <c r="CF235" s="43" t="str">
        <f t="shared" si="417"/>
        <v/>
      </c>
    </row>
    <row r="236" spans="2:84" ht="14.25" thickBot="1">
      <c r="B236" s="278"/>
      <c r="C236" s="67" t="s">
        <v>3696</v>
      </c>
      <c r="D236" s="283"/>
      <c r="E236" s="283"/>
      <c r="F236" s="283"/>
      <c r="G236" s="283"/>
      <c r="H236" s="283"/>
      <c r="I236" s="283"/>
      <c r="J236" s="283"/>
      <c r="K236" s="283"/>
      <c r="L236" s="283"/>
      <c r="M236" s="283"/>
      <c r="N236" s="283"/>
      <c r="O236" s="67" t="s">
        <v>3738</v>
      </c>
      <c r="P236" s="139"/>
      <c r="Q236" s="146"/>
      <c r="R236" s="160" t="str">
        <f t="shared" si="418"/>
        <v/>
      </c>
      <c r="S236" s="152"/>
      <c r="T236" s="160" t="str">
        <f t="shared" si="428"/>
        <v/>
      </c>
      <c r="U236" s="146"/>
      <c r="V236" s="249"/>
      <c r="W236" s="374"/>
      <c r="X236" s="374"/>
      <c r="Y236" s="283"/>
      <c r="Z236" s="375"/>
      <c r="AA236" s="375"/>
      <c r="AB236" s="375"/>
      <c r="AC236" s="245"/>
      <c r="AD236" s="371"/>
      <c r="AH236" s="38"/>
      <c r="AI236" s="267"/>
      <c r="AJ236" s="39" t="str">
        <f>IF($P236="","0",VLOOKUP($P236,登録データ!$Q$3:$R$21,2,FALSE))</f>
        <v>0</v>
      </c>
      <c r="AK236" s="39" t="str">
        <f t="shared" si="419"/>
        <v>00</v>
      </c>
      <c r="AL236" s="39" t="str">
        <f t="shared" si="420"/>
        <v/>
      </c>
      <c r="AM236" s="39" t="str">
        <f t="shared" si="422"/>
        <v>000000</v>
      </c>
      <c r="AN236" s="39" t="str">
        <f t="shared" si="423"/>
        <v/>
      </c>
      <c r="AO236" s="39" t="str">
        <f t="shared" si="424"/>
        <v/>
      </c>
      <c r="AP236" s="267"/>
      <c r="AQ236" s="43" t="str">
        <f t="shared" si="421"/>
        <v/>
      </c>
      <c r="AR236" s="267"/>
      <c r="AS236" s="267"/>
      <c r="AT236" s="350"/>
      <c r="AU236" s="200"/>
      <c r="AV236" s="199"/>
      <c r="AW236" s="199"/>
      <c r="AX236" s="199"/>
      <c r="AY236" s="199"/>
      <c r="AZ236" s="39"/>
      <c r="BA236" s="39"/>
      <c r="BB236" s="39"/>
      <c r="BC236" s="39"/>
      <c r="BD236" s="39"/>
      <c r="BE236" s="39"/>
      <c r="BG236" s="350"/>
      <c r="BH236" s="200"/>
      <c r="BI236" s="199"/>
      <c r="BJ236" s="199"/>
      <c r="BK236" s="199"/>
      <c r="BL236" s="199"/>
      <c r="BM236" s="39"/>
      <c r="BN236" s="39"/>
      <c r="BO236" s="39"/>
      <c r="BP236" s="39"/>
      <c r="BQ236" s="39"/>
      <c r="BT236" s="38" t="str">
        <f>IF($P236="七種競技",COUNTIF($P$21:$P236,"七種競技"),"")</f>
        <v/>
      </c>
      <c r="BU236" s="39" t="str">
        <f t="shared" ca="1" si="412"/>
        <v/>
      </c>
      <c r="BV236" s="39" t="str">
        <f t="shared" ca="1" si="413"/>
        <v/>
      </c>
      <c r="BW236" s="39" t="str">
        <f t="shared" ca="1" si="414"/>
        <v/>
      </c>
      <c r="BX236" s="39" t="str">
        <f t="shared" ca="1" si="415"/>
        <v/>
      </c>
      <c r="BY236" s="39" t="str">
        <f t="shared" ca="1" si="416"/>
        <v/>
      </c>
      <c r="BZ236" s="39"/>
      <c r="CA236" s="39"/>
      <c r="CB236" s="39"/>
      <c r="CC236" s="39"/>
      <c r="CE236" s="86"/>
      <c r="CF236" s="43" t="str">
        <f t="shared" si="417"/>
        <v/>
      </c>
    </row>
    <row r="237" spans="2:84" ht="14.25" thickTop="1">
      <c r="B237" s="405">
        <v>73</v>
      </c>
      <c r="C237" s="366"/>
      <c r="D237" s="407" t="str">
        <f>IF($C237="","",IF($C237="@",$D239,VLOOKUP($C237,登録データ!$A$3:$H$2500,2,FALSE)))</f>
        <v/>
      </c>
      <c r="E237" s="407"/>
      <c r="F237" s="407"/>
      <c r="G237" s="407" t="str">
        <f>IF($C237="","",IF($C237="@",$G239,VLOOKUP($C237,登録データ!$A$3:$H$2500,3,FALSE)))</f>
        <v/>
      </c>
      <c r="H237" s="407"/>
      <c r="I237" s="407"/>
      <c r="J237" s="407" t="str">
        <f>IF($C237="","",IF($C237="@",$J239,VLOOKUP($C237,登録データ!$A$3:$H$2500,7,FALSE)))</f>
        <v/>
      </c>
      <c r="K237" s="407"/>
      <c r="L237" s="407" t="str">
        <f>IF($C237="","",IF($C237="@",$L239,VLOOKUP($C237,登録データ!$A$3:$H$2500,4,FALSE)))</f>
        <v/>
      </c>
      <c r="M237" s="407"/>
      <c r="N237" s="407"/>
      <c r="O237" s="52" t="s">
        <v>3697</v>
      </c>
      <c r="P237" s="149"/>
      <c r="Q237" s="53"/>
      <c r="R237" s="156" t="str">
        <f t="shared" si="418"/>
        <v/>
      </c>
      <c r="S237" s="150"/>
      <c r="T237" s="156" t="str">
        <f t="shared" si="428"/>
        <v/>
      </c>
      <c r="U237" s="53"/>
      <c r="V237" s="364"/>
      <c r="W237" s="365"/>
      <c r="X237" s="365"/>
      <c r="Y237" s="366"/>
      <c r="Z237" s="367"/>
      <c r="AA237" s="367"/>
      <c r="AB237" s="367"/>
      <c r="AC237" s="378"/>
      <c r="AD237" s="369"/>
      <c r="AH237" s="38"/>
      <c r="AI237" s="267" t="str">
        <f>IF($C237="","",IF(LEFT($C237,1)="@",0,IF(VLOOKUP($C237,登録データ!$A$3:$V$2500,22,FALSE)=0,0,1)))</f>
        <v/>
      </c>
      <c r="AJ237" s="39" t="str">
        <f>IF($P237="","0",VLOOKUP($P237,登録データ!$Q$3:$R$21,2,FALSE))</f>
        <v>0</v>
      </c>
      <c r="AK237" s="39" t="str">
        <f t="shared" si="419"/>
        <v>00</v>
      </c>
      <c r="AL237" s="39" t="str">
        <f t="shared" si="420"/>
        <v/>
      </c>
      <c r="AM237" s="39" t="str">
        <f t="shared" si="422"/>
        <v>000000</v>
      </c>
      <c r="AN237" s="39" t="str">
        <f t="shared" si="423"/>
        <v/>
      </c>
      <c r="AO237" s="39" t="str">
        <f t="shared" si="424"/>
        <v/>
      </c>
      <c r="AP237" s="267" t="str">
        <f t="shared" ref="AP237" si="447">IF($C237="","",IF($C237="@",0,IF($C237&gt;1500,0,1)))</f>
        <v/>
      </c>
      <c r="AQ237" s="43" t="str">
        <f t="shared" si="421"/>
        <v/>
      </c>
      <c r="AR237" s="267" t="str">
        <f t="shared" ref="AR237" si="448">IF($C237="","",IF($C237="@",0,IF(COUNTIF($C$21:$C$620,$C237)=1,0,1)))</f>
        <v/>
      </c>
      <c r="AS237" s="267" t="str">
        <f t="shared" ref="AS237" si="449">IF($L237="","",IF(OR($L237="東京都",$L237="北海道",$L237="大阪府",$L237="京都府",RIGHT($L237,1)="県"),0,1))</f>
        <v/>
      </c>
      <c r="AT237" s="202" t="str">
        <f>IF($AC237="","",COUNTA($AC$21:$AC237))</f>
        <v/>
      </c>
      <c r="AU237" s="199" t="str">
        <f>IF($C237="","",IF($AT237="","",IF($C237="@",CONCATENATE("@",$D239),$C237)))</f>
        <v/>
      </c>
      <c r="AV237" s="199" t="str">
        <f>IF(LEFT($AU237,1)="@",$D239,"")</f>
        <v/>
      </c>
      <c r="AW237" s="199" t="str">
        <f>IF(LEFT($AU237,1)="@",$G239,"")</f>
        <v/>
      </c>
      <c r="AX237" s="199" t="str">
        <f>IF(LEFT($AU237,1)="@",$J239,"")</f>
        <v/>
      </c>
      <c r="AY237" s="199" t="str">
        <f>IF(LEFT($AU237,1)="@",$L239,"")</f>
        <v/>
      </c>
      <c r="AZ237" s="39"/>
      <c r="BA237" s="39"/>
      <c r="BB237" s="39"/>
      <c r="BC237" s="39"/>
      <c r="BD237" s="39"/>
      <c r="BE237" s="39"/>
      <c r="BG237" s="202" t="str">
        <f>IF($AD237="","",COUNTA($AD$21:$AD237))</f>
        <v/>
      </c>
      <c r="BH237" s="199" t="str">
        <f>IF($C237="","",IF($BG237="","",IF($C237="@",CONCATENATE("@",$D239),$C237)))</f>
        <v/>
      </c>
      <c r="BI237" s="199" t="str">
        <f>IF(LEFT($BH237,1)="@",$D239,"")</f>
        <v/>
      </c>
      <c r="BJ237" s="199" t="str">
        <f>IF(LEFT($BH237,1)="@",$G239,"")</f>
        <v/>
      </c>
      <c r="BK237" s="199" t="str">
        <f>IF(LEFT($BH237,1)="@",$J239,"")</f>
        <v/>
      </c>
      <c r="BL237" s="199" t="str">
        <f>IF(LEFT($BH237,1)="@",$L239,"")</f>
        <v/>
      </c>
      <c r="BM237" s="39"/>
      <c r="BN237" s="39"/>
      <c r="BO237" s="39"/>
      <c r="BP237" s="39"/>
      <c r="BQ237" s="39"/>
      <c r="BT237" s="38" t="str">
        <f>IF($P237="七種競技",COUNTIF($P$21:$P237,"七種競技"),"")</f>
        <v/>
      </c>
      <c r="BU237" s="39" t="str">
        <f t="shared" ca="1" si="412"/>
        <v/>
      </c>
      <c r="BV237" s="39" t="str">
        <f t="shared" ca="1" si="413"/>
        <v/>
      </c>
      <c r="BW237" s="39" t="str">
        <f t="shared" ca="1" si="414"/>
        <v/>
      </c>
      <c r="BX237" s="39" t="str">
        <f t="shared" ca="1" si="415"/>
        <v/>
      </c>
      <c r="BY237" s="39" t="str">
        <f t="shared" ca="1" si="416"/>
        <v/>
      </c>
      <c r="BZ237" s="39"/>
      <c r="CA237" s="39"/>
      <c r="CB237" s="39"/>
      <c r="CC237" s="39"/>
      <c r="CE237" s="86"/>
      <c r="CF237" s="43" t="str">
        <f t="shared" si="417"/>
        <v/>
      </c>
    </row>
    <row r="238" spans="2:84">
      <c r="B238" s="277"/>
      <c r="C238" s="280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138" t="s">
        <v>3698</v>
      </c>
      <c r="P238" s="136"/>
      <c r="Q238" s="144"/>
      <c r="R238" s="157" t="str">
        <f t="shared" si="418"/>
        <v/>
      </c>
      <c r="S238" s="151"/>
      <c r="T238" s="157" t="str">
        <f t="shared" si="428"/>
        <v/>
      </c>
      <c r="U238" s="144"/>
      <c r="V238" s="246"/>
      <c r="W238" s="372"/>
      <c r="X238" s="372"/>
      <c r="Y238" s="280"/>
      <c r="Z238" s="373"/>
      <c r="AA238" s="373"/>
      <c r="AB238" s="373"/>
      <c r="AC238" s="244"/>
      <c r="AD238" s="370"/>
      <c r="AH238" s="38"/>
      <c r="AI238" s="267"/>
      <c r="AJ238" s="39" t="str">
        <f>IF($P238="","0",VLOOKUP($P238,登録データ!$Q$3:$R$21,2,FALSE))</f>
        <v>0</v>
      </c>
      <c r="AK238" s="39" t="str">
        <f t="shared" si="419"/>
        <v>00</v>
      </c>
      <c r="AL238" s="39" t="str">
        <f t="shared" si="420"/>
        <v/>
      </c>
      <c r="AM238" s="39" t="str">
        <f t="shared" si="422"/>
        <v>000000</v>
      </c>
      <c r="AN238" s="39" t="str">
        <f t="shared" si="423"/>
        <v/>
      </c>
      <c r="AO238" s="39" t="str">
        <f t="shared" si="424"/>
        <v/>
      </c>
      <c r="AP238" s="267"/>
      <c r="AQ238" s="43" t="str">
        <f t="shared" si="421"/>
        <v/>
      </c>
      <c r="AR238" s="267"/>
      <c r="AS238" s="267"/>
      <c r="AT238" s="350"/>
      <c r="AU238" s="200"/>
      <c r="AV238" s="199"/>
      <c r="AW238" s="199"/>
      <c r="AX238" s="199"/>
      <c r="AY238" s="199"/>
      <c r="AZ238" s="39"/>
      <c r="BA238" s="39"/>
      <c r="BB238" s="39"/>
      <c r="BC238" s="39"/>
      <c r="BD238" s="39"/>
      <c r="BE238" s="39"/>
      <c r="BG238" s="350"/>
      <c r="BH238" s="200"/>
      <c r="BI238" s="199"/>
      <c r="BJ238" s="199"/>
      <c r="BK238" s="199"/>
      <c r="BL238" s="199"/>
      <c r="BM238" s="39"/>
      <c r="BN238" s="39"/>
      <c r="BO238" s="39"/>
      <c r="BP238" s="39"/>
      <c r="BQ238" s="39"/>
      <c r="BT238" s="38" t="str">
        <f>IF($P238="七種競技",COUNTIF($P$21:$P238,"七種競技"),"")</f>
        <v/>
      </c>
      <c r="BU238" s="39" t="str">
        <f t="shared" ca="1" si="412"/>
        <v/>
      </c>
      <c r="BV238" s="39" t="str">
        <f t="shared" ca="1" si="413"/>
        <v/>
      </c>
      <c r="BW238" s="39" t="str">
        <f t="shared" ca="1" si="414"/>
        <v/>
      </c>
      <c r="BX238" s="39" t="str">
        <f t="shared" ca="1" si="415"/>
        <v/>
      </c>
      <c r="BY238" s="39" t="str">
        <f t="shared" ca="1" si="416"/>
        <v/>
      </c>
      <c r="BZ238" s="39"/>
      <c r="CA238" s="39"/>
      <c r="CB238" s="39"/>
      <c r="CC238" s="39"/>
      <c r="CE238" s="86"/>
      <c r="CF238" s="43" t="str">
        <f t="shared" si="417"/>
        <v/>
      </c>
    </row>
    <row r="239" spans="2:84" ht="14.25" thickBot="1">
      <c r="B239" s="278"/>
      <c r="C239" s="67" t="s">
        <v>3696</v>
      </c>
      <c r="D239" s="283"/>
      <c r="E239" s="283"/>
      <c r="F239" s="283"/>
      <c r="G239" s="283"/>
      <c r="H239" s="283"/>
      <c r="I239" s="283"/>
      <c r="J239" s="283"/>
      <c r="K239" s="283"/>
      <c r="L239" s="283"/>
      <c r="M239" s="283"/>
      <c r="N239" s="283"/>
      <c r="O239" s="67" t="s">
        <v>3738</v>
      </c>
      <c r="P239" s="139"/>
      <c r="Q239" s="146"/>
      <c r="R239" s="160" t="str">
        <f t="shared" si="418"/>
        <v/>
      </c>
      <c r="S239" s="152"/>
      <c r="T239" s="160" t="str">
        <f t="shared" si="428"/>
        <v/>
      </c>
      <c r="U239" s="146"/>
      <c r="V239" s="249"/>
      <c r="W239" s="374"/>
      <c r="X239" s="374"/>
      <c r="Y239" s="283"/>
      <c r="Z239" s="375"/>
      <c r="AA239" s="375"/>
      <c r="AB239" s="375"/>
      <c r="AC239" s="245"/>
      <c r="AD239" s="371"/>
      <c r="AH239" s="38"/>
      <c r="AI239" s="267"/>
      <c r="AJ239" s="39" t="str">
        <f>IF($P239="","0",VLOOKUP($P239,登録データ!$Q$3:$R$21,2,FALSE))</f>
        <v>0</v>
      </c>
      <c r="AK239" s="39" t="str">
        <f t="shared" si="419"/>
        <v>00</v>
      </c>
      <c r="AL239" s="39" t="str">
        <f t="shared" si="420"/>
        <v/>
      </c>
      <c r="AM239" s="39" t="str">
        <f t="shared" si="422"/>
        <v>000000</v>
      </c>
      <c r="AN239" s="39" t="str">
        <f t="shared" si="423"/>
        <v/>
      </c>
      <c r="AO239" s="39" t="str">
        <f t="shared" si="424"/>
        <v/>
      </c>
      <c r="AP239" s="267"/>
      <c r="AQ239" s="43" t="str">
        <f t="shared" si="421"/>
        <v/>
      </c>
      <c r="AR239" s="267"/>
      <c r="AS239" s="267"/>
      <c r="AT239" s="350"/>
      <c r="AU239" s="200"/>
      <c r="AV239" s="199"/>
      <c r="AW239" s="199"/>
      <c r="AX239" s="199"/>
      <c r="AY239" s="199"/>
      <c r="AZ239" s="39"/>
      <c r="BA239" s="39"/>
      <c r="BB239" s="39"/>
      <c r="BC239" s="39"/>
      <c r="BD239" s="39"/>
      <c r="BE239" s="39"/>
      <c r="BG239" s="350"/>
      <c r="BH239" s="200"/>
      <c r="BI239" s="199"/>
      <c r="BJ239" s="199"/>
      <c r="BK239" s="199"/>
      <c r="BL239" s="199"/>
      <c r="BM239" s="39"/>
      <c r="BN239" s="39"/>
      <c r="BO239" s="39"/>
      <c r="BP239" s="39"/>
      <c r="BQ239" s="39"/>
      <c r="BT239" s="38" t="str">
        <f>IF($P239="七種競技",COUNTIF($P$21:$P239,"七種競技"),"")</f>
        <v/>
      </c>
      <c r="BU239" s="39" t="str">
        <f t="shared" ca="1" si="412"/>
        <v/>
      </c>
      <c r="BV239" s="39" t="str">
        <f t="shared" ca="1" si="413"/>
        <v/>
      </c>
      <c r="BW239" s="39" t="str">
        <f t="shared" ca="1" si="414"/>
        <v/>
      </c>
      <c r="BX239" s="39" t="str">
        <f t="shared" ca="1" si="415"/>
        <v/>
      </c>
      <c r="BY239" s="39" t="str">
        <f t="shared" ca="1" si="416"/>
        <v/>
      </c>
      <c r="BZ239" s="39"/>
      <c r="CA239" s="39"/>
      <c r="CB239" s="39"/>
      <c r="CC239" s="39"/>
      <c r="CE239" s="86"/>
      <c r="CF239" s="43" t="str">
        <f t="shared" si="417"/>
        <v/>
      </c>
    </row>
    <row r="240" spans="2:84" ht="14.25" thickTop="1">
      <c r="B240" s="405">
        <v>74</v>
      </c>
      <c r="C240" s="366"/>
      <c r="D240" s="407" t="str">
        <f>IF($C240="","",IF($C240="@",$D242,VLOOKUP($C240,登録データ!$A$3:$H$2500,2,FALSE)))</f>
        <v/>
      </c>
      <c r="E240" s="407"/>
      <c r="F240" s="407"/>
      <c r="G240" s="407" t="str">
        <f>IF($C240="","",IF($C240="@",$G242,VLOOKUP($C240,登録データ!$A$3:$H$2500,3,FALSE)))</f>
        <v/>
      </c>
      <c r="H240" s="407"/>
      <c r="I240" s="407"/>
      <c r="J240" s="407" t="str">
        <f>IF($C240="","",IF($C240="@",$J242,VLOOKUP($C240,登録データ!$A$3:$H$2500,7,FALSE)))</f>
        <v/>
      </c>
      <c r="K240" s="407"/>
      <c r="L240" s="407" t="str">
        <f>IF($C240="","",IF($C240="@",$L242,VLOOKUP($C240,登録データ!$A$3:$H$2500,4,FALSE)))</f>
        <v/>
      </c>
      <c r="M240" s="407"/>
      <c r="N240" s="407"/>
      <c r="O240" s="52" t="s">
        <v>3697</v>
      </c>
      <c r="P240" s="149"/>
      <c r="Q240" s="53"/>
      <c r="R240" s="156" t="str">
        <f t="shared" si="418"/>
        <v/>
      </c>
      <c r="S240" s="150"/>
      <c r="T240" s="156" t="str">
        <f t="shared" si="428"/>
        <v/>
      </c>
      <c r="U240" s="53"/>
      <c r="V240" s="364"/>
      <c r="W240" s="365"/>
      <c r="X240" s="365"/>
      <c r="Y240" s="366"/>
      <c r="Z240" s="367"/>
      <c r="AA240" s="367"/>
      <c r="AB240" s="367"/>
      <c r="AC240" s="378"/>
      <c r="AD240" s="369"/>
      <c r="AH240" s="38"/>
      <c r="AI240" s="267" t="str">
        <f>IF($C240="","",IF(LEFT($C240,1)="@",0,IF(VLOOKUP($C240,登録データ!$A$3:$V$2500,22,FALSE)=0,0,1)))</f>
        <v/>
      </c>
      <c r="AJ240" s="39" t="str">
        <f>IF($P240="","0",VLOOKUP($P240,登録データ!$Q$3:$R$21,2,FALSE))</f>
        <v>0</v>
      </c>
      <c r="AK240" s="39" t="str">
        <f t="shared" si="419"/>
        <v>00</v>
      </c>
      <c r="AL240" s="39" t="str">
        <f t="shared" si="420"/>
        <v/>
      </c>
      <c r="AM240" s="39" t="str">
        <f t="shared" si="422"/>
        <v>000000</v>
      </c>
      <c r="AN240" s="39" t="str">
        <f t="shared" si="423"/>
        <v/>
      </c>
      <c r="AO240" s="39" t="str">
        <f t="shared" si="424"/>
        <v/>
      </c>
      <c r="AP240" s="267" t="str">
        <f t="shared" ref="AP240" si="450">IF($C240="","",IF($C240="@",0,IF($C240&gt;1500,0,1)))</f>
        <v/>
      </c>
      <c r="AQ240" s="43" t="str">
        <f t="shared" si="421"/>
        <v/>
      </c>
      <c r="AR240" s="267" t="str">
        <f t="shared" ref="AR240" si="451">IF($C240="","",IF($C240="@",0,IF(COUNTIF($C$21:$C$620,$C240)=1,0,1)))</f>
        <v/>
      </c>
      <c r="AS240" s="267" t="str">
        <f t="shared" ref="AS240" si="452">IF($L240="","",IF(OR($L240="東京都",$L240="北海道",$L240="大阪府",$L240="京都府",RIGHT($L240,1)="県"),0,1))</f>
        <v/>
      </c>
      <c r="AT240" s="202" t="str">
        <f>IF($AC240="","",COUNTA($AC$21:$AC240))</f>
        <v/>
      </c>
      <c r="AU240" s="199" t="str">
        <f>IF($C240="","",IF($AT240="","",IF($C240="@",CONCATENATE("@",$D242),$C240)))</f>
        <v/>
      </c>
      <c r="AV240" s="199" t="str">
        <f>IF(LEFT($AU240,1)="@",$D242,"")</f>
        <v/>
      </c>
      <c r="AW240" s="199" t="str">
        <f>IF(LEFT($AU240,1)="@",$G242,"")</f>
        <v/>
      </c>
      <c r="AX240" s="199" t="str">
        <f>IF(LEFT($AU240,1)="@",$J242,"")</f>
        <v/>
      </c>
      <c r="AY240" s="199" t="str">
        <f>IF(LEFT($AU240,1)="@",$L242,"")</f>
        <v/>
      </c>
      <c r="AZ240" s="39"/>
      <c r="BA240" s="39"/>
      <c r="BB240" s="39"/>
      <c r="BC240" s="39"/>
      <c r="BD240" s="39"/>
      <c r="BE240" s="39"/>
      <c r="BG240" s="202" t="str">
        <f>IF($AD240="","",COUNTA($AD$21:$AD240))</f>
        <v/>
      </c>
      <c r="BH240" s="199" t="str">
        <f>IF($C240="","",IF($BG240="","",IF($C240="@",CONCATENATE("@",$D242),$C240)))</f>
        <v/>
      </c>
      <c r="BI240" s="199" t="str">
        <f>IF(LEFT($BH240,1)="@",$D242,"")</f>
        <v/>
      </c>
      <c r="BJ240" s="199" t="str">
        <f>IF(LEFT($BH240,1)="@",$G242,"")</f>
        <v/>
      </c>
      <c r="BK240" s="199" t="str">
        <f>IF(LEFT($BH240,1)="@",$J242,"")</f>
        <v/>
      </c>
      <c r="BL240" s="199" t="str">
        <f>IF(LEFT($BH240,1)="@",$L242,"")</f>
        <v/>
      </c>
      <c r="BM240" s="39"/>
      <c r="BN240" s="39"/>
      <c r="BO240" s="39"/>
      <c r="BP240" s="39"/>
      <c r="BQ240" s="39"/>
      <c r="BT240" s="38" t="str">
        <f>IF($P240="七種競技",COUNTIF($P$21:$P240,"七種競技"),"")</f>
        <v/>
      </c>
      <c r="BU240" s="39" t="str">
        <f t="shared" ca="1" si="412"/>
        <v/>
      </c>
      <c r="BV240" s="39" t="str">
        <f t="shared" ca="1" si="413"/>
        <v/>
      </c>
      <c r="BW240" s="39" t="str">
        <f t="shared" ca="1" si="414"/>
        <v/>
      </c>
      <c r="BX240" s="39" t="str">
        <f t="shared" ca="1" si="415"/>
        <v/>
      </c>
      <c r="BY240" s="39" t="str">
        <f t="shared" ca="1" si="416"/>
        <v/>
      </c>
      <c r="BZ240" s="39"/>
      <c r="CA240" s="39"/>
      <c r="CB240" s="39"/>
      <c r="CC240" s="39"/>
      <c r="CE240" s="86"/>
      <c r="CF240" s="43" t="str">
        <f t="shared" si="417"/>
        <v/>
      </c>
    </row>
    <row r="241" spans="2:84">
      <c r="B241" s="277"/>
      <c r="C241" s="280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138" t="s">
        <v>3698</v>
      </c>
      <c r="P241" s="136"/>
      <c r="Q241" s="144"/>
      <c r="R241" s="157" t="str">
        <f t="shared" si="418"/>
        <v/>
      </c>
      <c r="S241" s="151"/>
      <c r="T241" s="157" t="str">
        <f t="shared" si="428"/>
        <v/>
      </c>
      <c r="U241" s="144"/>
      <c r="V241" s="246"/>
      <c r="W241" s="372"/>
      <c r="X241" s="372"/>
      <c r="Y241" s="280"/>
      <c r="Z241" s="373"/>
      <c r="AA241" s="373"/>
      <c r="AB241" s="373"/>
      <c r="AC241" s="244"/>
      <c r="AD241" s="370"/>
      <c r="AH241" s="38"/>
      <c r="AI241" s="267"/>
      <c r="AJ241" s="39" t="str">
        <f>IF($P241="","0",VLOOKUP($P241,登録データ!$Q$3:$R$21,2,FALSE))</f>
        <v>0</v>
      </c>
      <c r="AK241" s="39" t="str">
        <f t="shared" si="419"/>
        <v>00</v>
      </c>
      <c r="AL241" s="39" t="str">
        <f t="shared" si="420"/>
        <v/>
      </c>
      <c r="AM241" s="39" t="str">
        <f t="shared" si="422"/>
        <v>000000</v>
      </c>
      <c r="AN241" s="39" t="str">
        <f t="shared" si="423"/>
        <v/>
      </c>
      <c r="AO241" s="39" t="str">
        <f t="shared" si="424"/>
        <v/>
      </c>
      <c r="AP241" s="267"/>
      <c r="AQ241" s="43" t="str">
        <f t="shared" si="421"/>
        <v/>
      </c>
      <c r="AR241" s="267"/>
      <c r="AS241" s="267"/>
      <c r="AT241" s="350"/>
      <c r="AU241" s="200"/>
      <c r="AV241" s="199"/>
      <c r="AW241" s="199"/>
      <c r="AX241" s="199"/>
      <c r="AY241" s="199"/>
      <c r="AZ241" s="39"/>
      <c r="BA241" s="39"/>
      <c r="BB241" s="39"/>
      <c r="BC241" s="39"/>
      <c r="BD241" s="39"/>
      <c r="BE241" s="39"/>
      <c r="BG241" s="350"/>
      <c r="BH241" s="200"/>
      <c r="BI241" s="199"/>
      <c r="BJ241" s="199"/>
      <c r="BK241" s="199"/>
      <c r="BL241" s="199"/>
      <c r="BM241" s="39"/>
      <c r="BN241" s="39"/>
      <c r="BO241" s="39"/>
      <c r="BP241" s="39"/>
      <c r="BQ241" s="39"/>
      <c r="BT241" s="38" t="str">
        <f>IF($P241="七種競技",COUNTIF($P$21:$P241,"七種競技"),"")</f>
        <v/>
      </c>
      <c r="BU241" s="39" t="str">
        <f t="shared" ca="1" si="412"/>
        <v/>
      </c>
      <c r="BV241" s="39" t="str">
        <f t="shared" ca="1" si="413"/>
        <v/>
      </c>
      <c r="BW241" s="39" t="str">
        <f t="shared" ca="1" si="414"/>
        <v/>
      </c>
      <c r="BX241" s="39" t="str">
        <f t="shared" ca="1" si="415"/>
        <v/>
      </c>
      <c r="BY241" s="39" t="str">
        <f t="shared" ca="1" si="416"/>
        <v/>
      </c>
      <c r="BZ241" s="39"/>
      <c r="CA241" s="39"/>
      <c r="CB241" s="39"/>
      <c r="CC241" s="39"/>
      <c r="CE241" s="86"/>
      <c r="CF241" s="43" t="str">
        <f t="shared" si="417"/>
        <v/>
      </c>
    </row>
    <row r="242" spans="2:84" ht="14.25" thickBot="1">
      <c r="B242" s="278"/>
      <c r="C242" s="67" t="s">
        <v>3696</v>
      </c>
      <c r="D242" s="283"/>
      <c r="E242" s="283"/>
      <c r="F242" s="283"/>
      <c r="G242" s="283"/>
      <c r="H242" s="283"/>
      <c r="I242" s="283"/>
      <c r="J242" s="283"/>
      <c r="K242" s="283"/>
      <c r="L242" s="283"/>
      <c r="M242" s="283"/>
      <c r="N242" s="283"/>
      <c r="O242" s="67" t="s">
        <v>3738</v>
      </c>
      <c r="P242" s="139"/>
      <c r="Q242" s="146"/>
      <c r="R242" s="160" t="str">
        <f t="shared" si="418"/>
        <v/>
      </c>
      <c r="S242" s="152"/>
      <c r="T242" s="160" t="str">
        <f t="shared" si="428"/>
        <v/>
      </c>
      <c r="U242" s="146"/>
      <c r="V242" s="249"/>
      <c r="W242" s="374"/>
      <c r="X242" s="374"/>
      <c r="Y242" s="283"/>
      <c r="Z242" s="375"/>
      <c r="AA242" s="375"/>
      <c r="AB242" s="375"/>
      <c r="AC242" s="245"/>
      <c r="AD242" s="371"/>
      <c r="AH242" s="38"/>
      <c r="AI242" s="267"/>
      <c r="AJ242" s="39" t="str">
        <f>IF($P242="","0",VLOOKUP($P242,登録データ!$Q$3:$R$21,2,FALSE))</f>
        <v>0</v>
      </c>
      <c r="AK242" s="39" t="str">
        <f t="shared" si="419"/>
        <v>00</v>
      </c>
      <c r="AL242" s="39" t="str">
        <f t="shared" si="420"/>
        <v/>
      </c>
      <c r="AM242" s="39" t="str">
        <f t="shared" si="422"/>
        <v>000000</v>
      </c>
      <c r="AN242" s="39" t="str">
        <f t="shared" si="423"/>
        <v/>
      </c>
      <c r="AO242" s="39" t="str">
        <f t="shared" si="424"/>
        <v/>
      </c>
      <c r="AP242" s="267"/>
      <c r="AQ242" s="43" t="str">
        <f t="shared" si="421"/>
        <v/>
      </c>
      <c r="AR242" s="267"/>
      <c r="AS242" s="267"/>
      <c r="AT242" s="350"/>
      <c r="AU242" s="200"/>
      <c r="AV242" s="199"/>
      <c r="AW242" s="199"/>
      <c r="AX242" s="199"/>
      <c r="AY242" s="199"/>
      <c r="AZ242" s="39"/>
      <c r="BA242" s="39"/>
      <c r="BB242" s="39"/>
      <c r="BC242" s="39"/>
      <c r="BD242" s="39"/>
      <c r="BE242" s="39"/>
      <c r="BG242" s="350"/>
      <c r="BH242" s="200"/>
      <c r="BI242" s="199"/>
      <c r="BJ242" s="199"/>
      <c r="BK242" s="199"/>
      <c r="BL242" s="199"/>
      <c r="BM242" s="39"/>
      <c r="BN242" s="39"/>
      <c r="BO242" s="39"/>
      <c r="BP242" s="39"/>
      <c r="BQ242" s="39"/>
      <c r="BT242" s="38" t="str">
        <f>IF($P242="七種競技",COUNTIF($P$21:$P242,"七種競技"),"")</f>
        <v/>
      </c>
      <c r="BU242" s="39" t="str">
        <f t="shared" ca="1" si="412"/>
        <v/>
      </c>
      <c r="BV242" s="39" t="str">
        <f t="shared" ca="1" si="413"/>
        <v/>
      </c>
      <c r="BW242" s="39" t="str">
        <f t="shared" ca="1" si="414"/>
        <v/>
      </c>
      <c r="BX242" s="39" t="str">
        <f t="shared" ca="1" si="415"/>
        <v/>
      </c>
      <c r="BY242" s="39" t="str">
        <f t="shared" ca="1" si="416"/>
        <v/>
      </c>
      <c r="BZ242" s="39"/>
      <c r="CA242" s="39"/>
      <c r="CB242" s="39"/>
      <c r="CC242" s="39"/>
      <c r="CE242" s="86"/>
      <c r="CF242" s="43" t="str">
        <f t="shared" si="417"/>
        <v/>
      </c>
    </row>
    <row r="243" spans="2:84" ht="14.25" thickTop="1">
      <c r="B243" s="405">
        <v>75</v>
      </c>
      <c r="C243" s="366"/>
      <c r="D243" s="407" t="str">
        <f>IF($C243="","",IF($C243="@",$D245,VLOOKUP($C243,登録データ!$A$3:$H$2500,2,FALSE)))</f>
        <v/>
      </c>
      <c r="E243" s="407"/>
      <c r="F243" s="407"/>
      <c r="G243" s="407" t="str">
        <f>IF($C243="","",IF($C243="@",$G245,VLOOKUP($C243,登録データ!$A$3:$H$2500,3,FALSE)))</f>
        <v/>
      </c>
      <c r="H243" s="407"/>
      <c r="I243" s="407"/>
      <c r="J243" s="407" t="str">
        <f>IF($C243="","",IF($C243="@",$J245,VLOOKUP($C243,登録データ!$A$3:$H$2500,7,FALSE)))</f>
        <v/>
      </c>
      <c r="K243" s="407"/>
      <c r="L243" s="407" t="str">
        <f>IF($C243="","",IF($C243="@",$L245,VLOOKUP($C243,登録データ!$A$3:$H$2500,4,FALSE)))</f>
        <v/>
      </c>
      <c r="M243" s="407"/>
      <c r="N243" s="407"/>
      <c r="O243" s="52" t="s">
        <v>3697</v>
      </c>
      <c r="P243" s="149"/>
      <c r="Q243" s="53"/>
      <c r="R243" s="156" t="str">
        <f t="shared" si="418"/>
        <v/>
      </c>
      <c r="S243" s="150"/>
      <c r="T243" s="156" t="str">
        <f t="shared" si="428"/>
        <v/>
      </c>
      <c r="U243" s="53"/>
      <c r="V243" s="364"/>
      <c r="W243" s="365"/>
      <c r="X243" s="365"/>
      <c r="Y243" s="366"/>
      <c r="Z243" s="367"/>
      <c r="AA243" s="367"/>
      <c r="AB243" s="367"/>
      <c r="AC243" s="378"/>
      <c r="AD243" s="369"/>
      <c r="AH243" s="38"/>
      <c r="AI243" s="267" t="str">
        <f>IF($C243="","",IF(LEFT($C243,1)="@",0,IF(VLOOKUP($C243,登録データ!$A$3:$V$2500,22,FALSE)=0,0,1)))</f>
        <v/>
      </c>
      <c r="AJ243" s="39" t="str">
        <f>IF($P243="","0",VLOOKUP($P243,登録データ!$Q$3:$R$21,2,FALSE))</f>
        <v>0</v>
      </c>
      <c r="AK243" s="39" t="str">
        <f t="shared" si="419"/>
        <v>00</v>
      </c>
      <c r="AL243" s="39" t="str">
        <f t="shared" si="420"/>
        <v/>
      </c>
      <c r="AM243" s="39" t="str">
        <f t="shared" si="422"/>
        <v>000000</v>
      </c>
      <c r="AN243" s="39" t="str">
        <f t="shared" si="423"/>
        <v/>
      </c>
      <c r="AO243" s="39" t="str">
        <f t="shared" si="424"/>
        <v/>
      </c>
      <c r="AP243" s="267" t="str">
        <f t="shared" ref="AP243" si="453">IF($C243="","",IF($C243="@",0,IF($C243&gt;1500,0,1)))</f>
        <v/>
      </c>
      <c r="AQ243" s="43" t="str">
        <f t="shared" si="421"/>
        <v/>
      </c>
      <c r="AR243" s="267" t="str">
        <f t="shared" ref="AR243" si="454">IF($C243="","",IF($C243="@",0,IF(COUNTIF($C$21:$C$620,$C243)=1,0,1)))</f>
        <v/>
      </c>
      <c r="AS243" s="267" t="str">
        <f t="shared" ref="AS243" si="455">IF($L243="","",IF(OR($L243="東京都",$L243="北海道",$L243="大阪府",$L243="京都府",RIGHT($L243,1)="県"),0,1))</f>
        <v/>
      </c>
      <c r="AT243" s="202" t="str">
        <f>IF($AC243="","",COUNTA($AC$21:$AC243))</f>
        <v/>
      </c>
      <c r="AU243" s="199" t="str">
        <f>IF($C243="","",IF($AT243="","",IF($C243="@",CONCATENATE("@",$D245),$C243)))</f>
        <v/>
      </c>
      <c r="AV243" s="199" t="str">
        <f>IF(LEFT($AU243,1)="@",$D245,"")</f>
        <v/>
      </c>
      <c r="AW243" s="199" t="str">
        <f>IF(LEFT($AU243,1)="@",$G245,"")</f>
        <v/>
      </c>
      <c r="AX243" s="199" t="str">
        <f>IF(LEFT($AU243,1)="@",$J245,"")</f>
        <v/>
      </c>
      <c r="AY243" s="199" t="str">
        <f>IF(LEFT($AU243,1)="@",$L245,"")</f>
        <v/>
      </c>
      <c r="AZ243" s="39"/>
      <c r="BA243" s="39"/>
      <c r="BB243" s="39"/>
      <c r="BC243" s="39"/>
      <c r="BD243" s="39"/>
      <c r="BE243" s="39"/>
      <c r="BG243" s="202" t="str">
        <f>IF($AD243="","",COUNTA($AD$21:$AD243))</f>
        <v/>
      </c>
      <c r="BH243" s="199" t="str">
        <f>IF($C243="","",IF($BG243="","",IF($C243="@",CONCATENATE("@",$D245),$C243)))</f>
        <v/>
      </c>
      <c r="BI243" s="199" t="str">
        <f>IF(LEFT($BH243,1)="@",$D245,"")</f>
        <v/>
      </c>
      <c r="BJ243" s="199" t="str">
        <f>IF(LEFT($BH243,1)="@",$G245,"")</f>
        <v/>
      </c>
      <c r="BK243" s="199" t="str">
        <f>IF(LEFT($BH243,1)="@",$J245,"")</f>
        <v/>
      </c>
      <c r="BL243" s="199" t="str">
        <f>IF(LEFT($BH243,1)="@",$L245,"")</f>
        <v/>
      </c>
      <c r="BM243" s="39"/>
      <c r="BN243" s="39"/>
      <c r="BO243" s="39"/>
      <c r="BP243" s="39"/>
      <c r="BQ243" s="39"/>
      <c r="BT243" s="38" t="str">
        <f>IF($P243="七種競技",COUNTIF($P$21:$P243,"七種競技"),"")</f>
        <v/>
      </c>
      <c r="BU243" s="39" t="str">
        <f t="shared" ca="1" si="412"/>
        <v/>
      </c>
      <c r="BV243" s="39" t="str">
        <f t="shared" ca="1" si="413"/>
        <v/>
      </c>
      <c r="BW243" s="39" t="str">
        <f t="shared" ca="1" si="414"/>
        <v/>
      </c>
      <c r="BX243" s="39" t="str">
        <f t="shared" ca="1" si="415"/>
        <v/>
      </c>
      <c r="BY243" s="39" t="str">
        <f t="shared" ca="1" si="416"/>
        <v/>
      </c>
      <c r="BZ243" s="39"/>
      <c r="CA243" s="39"/>
      <c r="CB243" s="39"/>
      <c r="CC243" s="39"/>
      <c r="CE243" s="86"/>
      <c r="CF243" s="43" t="str">
        <f t="shared" si="417"/>
        <v/>
      </c>
    </row>
    <row r="244" spans="2:84">
      <c r="B244" s="277"/>
      <c r="C244" s="280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138" t="s">
        <v>3698</v>
      </c>
      <c r="P244" s="136"/>
      <c r="Q244" s="144"/>
      <c r="R244" s="157" t="str">
        <f t="shared" si="418"/>
        <v/>
      </c>
      <c r="S244" s="151"/>
      <c r="T244" s="157" t="str">
        <f t="shared" si="428"/>
        <v/>
      </c>
      <c r="U244" s="144"/>
      <c r="V244" s="246"/>
      <c r="W244" s="372"/>
      <c r="X244" s="372"/>
      <c r="Y244" s="280"/>
      <c r="Z244" s="373"/>
      <c r="AA244" s="373"/>
      <c r="AB244" s="373"/>
      <c r="AC244" s="244"/>
      <c r="AD244" s="370"/>
      <c r="AH244" s="38"/>
      <c r="AI244" s="267"/>
      <c r="AJ244" s="39" t="str">
        <f>IF($P244="","0",VLOOKUP($P244,登録データ!$Q$3:$R$21,2,FALSE))</f>
        <v>0</v>
      </c>
      <c r="AK244" s="39" t="str">
        <f t="shared" si="419"/>
        <v>00</v>
      </c>
      <c r="AL244" s="39" t="str">
        <f t="shared" si="420"/>
        <v/>
      </c>
      <c r="AM244" s="39" t="str">
        <f t="shared" si="422"/>
        <v>000000</v>
      </c>
      <c r="AN244" s="39" t="str">
        <f t="shared" si="423"/>
        <v/>
      </c>
      <c r="AO244" s="39" t="str">
        <f t="shared" si="424"/>
        <v/>
      </c>
      <c r="AP244" s="267"/>
      <c r="AQ244" s="43" t="str">
        <f t="shared" si="421"/>
        <v/>
      </c>
      <c r="AR244" s="267"/>
      <c r="AS244" s="267"/>
      <c r="AT244" s="350"/>
      <c r="AU244" s="200"/>
      <c r="AV244" s="199"/>
      <c r="AW244" s="199"/>
      <c r="AX244" s="199"/>
      <c r="AY244" s="199"/>
      <c r="AZ244" s="39"/>
      <c r="BA244" s="39"/>
      <c r="BB244" s="39"/>
      <c r="BC244" s="39"/>
      <c r="BD244" s="39"/>
      <c r="BE244" s="39"/>
      <c r="BG244" s="350"/>
      <c r="BH244" s="200"/>
      <c r="BI244" s="199"/>
      <c r="BJ244" s="199"/>
      <c r="BK244" s="199"/>
      <c r="BL244" s="199"/>
      <c r="BM244" s="39"/>
      <c r="BN244" s="39"/>
      <c r="BO244" s="39"/>
      <c r="BP244" s="39"/>
      <c r="BQ244" s="39"/>
      <c r="BT244" s="38" t="str">
        <f>IF($P244="七種競技",COUNTIF($P$21:$P244,"七種競技"),"")</f>
        <v/>
      </c>
      <c r="BU244" s="39" t="str">
        <f t="shared" ca="1" si="412"/>
        <v/>
      </c>
      <c r="BV244" s="39" t="str">
        <f t="shared" ca="1" si="413"/>
        <v/>
      </c>
      <c r="BW244" s="39" t="str">
        <f t="shared" ca="1" si="414"/>
        <v/>
      </c>
      <c r="BX244" s="39" t="str">
        <f t="shared" ca="1" si="415"/>
        <v/>
      </c>
      <c r="BY244" s="39" t="str">
        <f t="shared" ca="1" si="416"/>
        <v/>
      </c>
      <c r="BZ244" s="39"/>
      <c r="CA244" s="39"/>
      <c r="CB244" s="39"/>
      <c r="CC244" s="39"/>
      <c r="CE244" s="86"/>
      <c r="CF244" s="43" t="str">
        <f t="shared" si="417"/>
        <v/>
      </c>
    </row>
    <row r="245" spans="2:84" ht="14.25" thickBot="1">
      <c r="B245" s="278"/>
      <c r="C245" s="67" t="s">
        <v>3696</v>
      </c>
      <c r="D245" s="283"/>
      <c r="E245" s="283"/>
      <c r="F245" s="283"/>
      <c r="G245" s="283"/>
      <c r="H245" s="283"/>
      <c r="I245" s="283"/>
      <c r="J245" s="283"/>
      <c r="K245" s="283"/>
      <c r="L245" s="283"/>
      <c r="M245" s="283"/>
      <c r="N245" s="283"/>
      <c r="O245" s="67" t="s">
        <v>3738</v>
      </c>
      <c r="P245" s="139"/>
      <c r="Q245" s="146"/>
      <c r="R245" s="160" t="str">
        <f t="shared" si="418"/>
        <v/>
      </c>
      <c r="S245" s="152"/>
      <c r="T245" s="160" t="str">
        <f t="shared" si="428"/>
        <v/>
      </c>
      <c r="U245" s="146"/>
      <c r="V245" s="249"/>
      <c r="W245" s="374"/>
      <c r="X245" s="374"/>
      <c r="Y245" s="283"/>
      <c r="Z245" s="375"/>
      <c r="AA245" s="375"/>
      <c r="AB245" s="375"/>
      <c r="AC245" s="245"/>
      <c r="AD245" s="371"/>
      <c r="AH245" s="38"/>
      <c r="AI245" s="267"/>
      <c r="AJ245" s="39" t="str">
        <f>IF($P245="","0",VLOOKUP($P245,登録データ!$Q$3:$R$21,2,FALSE))</f>
        <v>0</v>
      </c>
      <c r="AK245" s="39" t="str">
        <f t="shared" si="419"/>
        <v>00</v>
      </c>
      <c r="AL245" s="39" t="str">
        <f t="shared" si="420"/>
        <v/>
      </c>
      <c r="AM245" s="39" t="str">
        <f t="shared" si="422"/>
        <v>000000</v>
      </c>
      <c r="AN245" s="39" t="str">
        <f t="shared" si="423"/>
        <v/>
      </c>
      <c r="AO245" s="39" t="str">
        <f t="shared" si="424"/>
        <v/>
      </c>
      <c r="AP245" s="267"/>
      <c r="AQ245" s="43" t="str">
        <f t="shared" si="421"/>
        <v/>
      </c>
      <c r="AR245" s="267"/>
      <c r="AS245" s="267"/>
      <c r="AT245" s="350"/>
      <c r="AU245" s="200"/>
      <c r="AV245" s="199"/>
      <c r="AW245" s="199"/>
      <c r="AX245" s="199"/>
      <c r="AY245" s="199"/>
      <c r="AZ245" s="39"/>
      <c r="BA245" s="39"/>
      <c r="BB245" s="39"/>
      <c r="BC245" s="39"/>
      <c r="BD245" s="39"/>
      <c r="BE245" s="39"/>
      <c r="BG245" s="350"/>
      <c r="BH245" s="200"/>
      <c r="BI245" s="199"/>
      <c r="BJ245" s="199"/>
      <c r="BK245" s="199"/>
      <c r="BL245" s="199"/>
      <c r="BM245" s="39"/>
      <c r="BN245" s="39"/>
      <c r="BO245" s="39"/>
      <c r="BP245" s="39"/>
      <c r="BQ245" s="39"/>
      <c r="BT245" s="38" t="str">
        <f>IF($P245="七種競技",COUNTIF($P$21:$P245,"七種競技"),"")</f>
        <v/>
      </c>
      <c r="BU245" s="39" t="str">
        <f t="shared" ca="1" si="412"/>
        <v/>
      </c>
      <c r="BV245" s="39" t="str">
        <f t="shared" ca="1" si="413"/>
        <v/>
      </c>
      <c r="BW245" s="39" t="str">
        <f t="shared" ca="1" si="414"/>
        <v/>
      </c>
      <c r="BX245" s="39" t="str">
        <f t="shared" ca="1" si="415"/>
        <v/>
      </c>
      <c r="BY245" s="39" t="str">
        <f t="shared" ca="1" si="416"/>
        <v/>
      </c>
      <c r="BZ245" s="39"/>
      <c r="CA245" s="39"/>
      <c r="CB245" s="39"/>
      <c r="CC245" s="39"/>
      <c r="CE245" s="86"/>
      <c r="CF245" s="43" t="str">
        <f t="shared" si="417"/>
        <v/>
      </c>
    </row>
    <row r="246" spans="2:84" ht="14.25" thickTop="1">
      <c r="B246" s="405">
        <v>76</v>
      </c>
      <c r="C246" s="366"/>
      <c r="D246" s="407" t="str">
        <f>IF($C246="","",IF($C246="@",$D248,VLOOKUP($C246,登録データ!$A$3:$H$2500,2,FALSE)))</f>
        <v/>
      </c>
      <c r="E246" s="407"/>
      <c r="F246" s="407"/>
      <c r="G246" s="407" t="str">
        <f>IF($C246="","",IF($C246="@",$G248,VLOOKUP($C246,登録データ!$A$3:$H$2500,3,FALSE)))</f>
        <v/>
      </c>
      <c r="H246" s="407"/>
      <c r="I246" s="407"/>
      <c r="J246" s="407" t="str">
        <f>IF($C246="","",IF($C246="@",$J248,VLOOKUP($C246,登録データ!$A$3:$H$2500,7,FALSE)))</f>
        <v/>
      </c>
      <c r="K246" s="407"/>
      <c r="L246" s="407" t="str">
        <f>IF($C246="","",IF($C246="@",$L248,VLOOKUP($C246,登録データ!$A$3:$H$2500,4,FALSE)))</f>
        <v/>
      </c>
      <c r="M246" s="407"/>
      <c r="N246" s="407"/>
      <c r="O246" s="52" t="s">
        <v>3697</v>
      </c>
      <c r="P246" s="149"/>
      <c r="Q246" s="53"/>
      <c r="R246" s="156" t="str">
        <f t="shared" si="418"/>
        <v/>
      </c>
      <c r="S246" s="150"/>
      <c r="T246" s="156" t="str">
        <f t="shared" si="428"/>
        <v/>
      </c>
      <c r="U246" s="53"/>
      <c r="V246" s="364"/>
      <c r="W246" s="365"/>
      <c r="X246" s="365"/>
      <c r="Y246" s="366"/>
      <c r="Z246" s="367"/>
      <c r="AA246" s="367"/>
      <c r="AB246" s="367"/>
      <c r="AC246" s="378"/>
      <c r="AD246" s="369"/>
      <c r="AH246" s="38"/>
      <c r="AI246" s="267" t="str">
        <f>IF($C246="","",IF(LEFT($C246,1)="@",0,IF(VLOOKUP($C246,登録データ!$A$3:$V$2500,22,FALSE)=0,0,1)))</f>
        <v/>
      </c>
      <c r="AJ246" s="39" t="str">
        <f>IF($P246="","0",VLOOKUP($P246,登録データ!$Q$3:$R$21,2,FALSE))</f>
        <v>0</v>
      </c>
      <c r="AK246" s="39" t="str">
        <f t="shared" si="419"/>
        <v>00</v>
      </c>
      <c r="AL246" s="39" t="str">
        <f t="shared" si="420"/>
        <v/>
      </c>
      <c r="AM246" s="39" t="str">
        <f t="shared" si="422"/>
        <v>000000</v>
      </c>
      <c r="AN246" s="39" t="str">
        <f t="shared" si="423"/>
        <v/>
      </c>
      <c r="AO246" s="39" t="str">
        <f t="shared" si="424"/>
        <v/>
      </c>
      <c r="AP246" s="267" t="str">
        <f t="shared" ref="AP246" si="456">IF($C246="","",IF($C246="@",0,IF($C246&gt;1500,0,1)))</f>
        <v/>
      </c>
      <c r="AQ246" s="43" t="str">
        <f t="shared" si="421"/>
        <v/>
      </c>
      <c r="AR246" s="267" t="str">
        <f t="shared" ref="AR246" si="457">IF($C246="","",IF($C246="@",0,IF(COUNTIF($C$21:$C$620,$C246)=1,0,1)))</f>
        <v/>
      </c>
      <c r="AS246" s="267" t="str">
        <f t="shared" ref="AS246" si="458">IF($L246="","",IF(OR($L246="東京都",$L246="北海道",$L246="大阪府",$L246="京都府",RIGHT($L246,1)="県"),0,1))</f>
        <v/>
      </c>
      <c r="AT246" s="202" t="str">
        <f>IF($AC246="","",COUNTA($AC$21:$AC246))</f>
        <v/>
      </c>
      <c r="AU246" s="199" t="str">
        <f>IF($C246="","",IF($AT246="","",IF($C246="@",CONCATENATE("@",$D248),$C246)))</f>
        <v/>
      </c>
      <c r="AV246" s="199" t="str">
        <f>IF(LEFT($AU246,1)="@",$D248,"")</f>
        <v/>
      </c>
      <c r="AW246" s="199" t="str">
        <f>IF(LEFT($AU246,1)="@",$G248,"")</f>
        <v/>
      </c>
      <c r="AX246" s="199" t="str">
        <f>IF(LEFT($AU246,1)="@",$J248,"")</f>
        <v/>
      </c>
      <c r="AY246" s="199" t="str">
        <f>IF(LEFT($AU246,1)="@",$L248,"")</f>
        <v/>
      </c>
      <c r="AZ246" s="39"/>
      <c r="BA246" s="39"/>
      <c r="BB246" s="39"/>
      <c r="BC246" s="39"/>
      <c r="BD246" s="39"/>
      <c r="BE246" s="39"/>
      <c r="BG246" s="202" t="str">
        <f>IF($AD246="","",COUNTA($AD$21:$AD246))</f>
        <v/>
      </c>
      <c r="BH246" s="199" t="str">
        <f>IF($C246="","",IF($BG246="","",IF($C246="@",CONCATENATE("@",$D248),$C246)))</f>
        <v/>
      </c>
      <c r="BI246" s="199" t="str">
        <f>IF(LEFT($BH246,1)="@",$D248,"")</f>
        <v/>
      </c>
      <c r="BJ246" s="199" t="str">
        <f>IF(LEFT($BH246,1)="@",$G248,"")</f>
        <v/>
      </c>
      <c r="BK246" s="199" t="str">
        <f>IF(LEFT($BH246,1)="@",$J248,"")</f>
        <v/>
      </c>
      <c r="BL246" s="199" t="str">
        <f>IF(LEFT($BH246,1)="@",$L248,"")</f>
        <v/>
      </c>
      <c r="BM246" s="39"/>
      <c r="BN246" s="39"/>
      <c r="BO246" s="39"/>
      <c r="BP246" s="39"/>
      <c r="BQ246" s="39"/>
      <c r="BT246" s="38" t="str">
        <f>IF($P246="七種競技",COUNTIF($P$21:$P246,"七種競技"),"")</f>
        <v/>
      </c>
      <c r="BU246" s="39" t="str">
        <f t="shared" ca="1" si="412"/>
        <v/>
      </c>
      <c r="BV246" s="39" t="str">
        <f t="shared" ca="1" si="413"/>
        <v/>
      </c>
      <c r="BW246" s="39" t="str">
        <f t="shared" ca="1" si="414"/>
        <v/>
      </c>
      <c r="BX246" s="39" t="str">
        <f t="shared" ca="1" si="415"/>
        <v/>
      </c>
      <c r="BY246" s="39" t="str">
        <f t="shared" ca="1" si="416"/>
        <v/>
      </c>
      <c r="BZ246" s="39"/>
      <c r="CA246" s="39"/>
      <c r="CB246" s="39"/>
      <c r="CC246" s="39"/>
      <c r="CE246" s="86"/>
      <c r="CF246" s="43" t="str">
        <f t="shared" si="417"/>
        <v/>
      </c>
    </row>
    <row r="247" spans="2:84">
      <c r="B247" s="277"/>
      <c r="C247" s="280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138" t="s">
        <v>3698</v>
      </c>
      <c r="P247" s="136"/>
      <c r="Q247" s="144"/>
      <c r="R247" s="157" t="str">
        <f t="shared" si="418"/>
        <v/>
      </c>
      <c r="S247" s="151"/>
      <c r="T247" s="157" t="str">
        <f t="shared" si="428"/>
        <v/>
      </c>
      <c r="U247" s="144"/>
      <c r="V247" s="246"/>
      <c r="W247" s="372"/>
      <c r="X247" s="372"/>
      <c r="Y247" s="280"/>
      <c r="Z247" s="373"/>
      <c r="AA247" s="373"/>
      <c r="AB247" s="373"/>
      <c r="AC247" s="244"/>
      <c r="AD247" s="370"/>
      <c r="AH247" s="38"/>
      <c r="AI247" s="267"/>
      <c r="AJ247" s="39" t="str">
        <f>IF($P247="","0",VLOOKUP($P247,登録データ!$Q$3:$R$21,2,FALSE))</f>
        <v>0</v>
      </c>
      <c r="AK247" s="39" t="str">
        <f t="shared" si="419"/>
        <v>00</v>
      </c>
      <c r="AL247" s="39" t="str">
        <f t="shared" si="420"/>
        <v/>
      </c>
      <c r="AM247" s="39" t="str">
        <f t="shared" si="422"/>
        <v>000000</v>
      </c>
      <c r="AN247" s="39" t="str">
        <f t="shared" si="423"/>
        <v/>
      </c>
      <c r="AO247" s="39" t="str">
        <f t="shared" si="424"/>
        <v/>
      </c>
      <c r="AP247" s="267"/>
      <c r="AQ247" s="43" t="str">
        <f t="shared" si="421"/>
        <v/>
      </c>
      <c r="AR247" s="267"/>
      <c r="AS247" s="267"/>
      <c r="AT247" s="350"/>
      <c r="AU247" s="200"/>
      <c r="AV247" s="199"/>
      <c r="AW247" s="199"/>
      <c r="AX247" s="199"/>
      <c r="AY247" s="199"/>
      <c r="AZ247" s="39"/>
      <c r="BA247" s="39"/>
      <c r="BB247" s="39"/>
      <c r="BC247" s="39"/>
      <c r="BD247" s="39"/>
      <c r="BE247" s="39"/>
      <c r="BG247" s="350"/>
      <c r="BH247" s="200"/>
      <c r="BI247" s="199"/>
      <c r="BJ247" s="199"/>
      <c r="BK247" s="199"/>
      <c r="BL247" s="199"/>
      <c r="BM247" s="39"/>
      <c r="BN247" s="39"/>
      <c r="BO247" s="39"/>
      <c r="BP247" s="39"/>
      <c r="BQ247" s="39"/>
      <c r="BT247" s="38" t="str">
        <f>IF($P247="七種競技",COUNTIF($P$21:$P247,"七種競技"),"")</f>
        <v/>
      </c>
      <c r="BU247" s="39" t="str">
        <f t="shared" ca="1" si="412"/>
        <v/>
      </c>
      <c r="BV247" s="39" t="str">
        <f t="shared" ca="1" si="413"/>
        <v/>
      </c>
      <c r="BW247" s="39" t="str">
        <f t="shared" ca="1" si="414"/>
        <v/>
      </c>
      <c r="BX247" s="39" t="str">
        <f t="shared" ca="1" si="415"/>
        <v/>
      </c>
      <c r="BY247" s="39" t="str">
        <f t="shared" ca="1" si="416"/>
        <v/>
      </c>
      <c r="BZ247" s="39"/>
      <c r="CA247" s="39"/>
      <c r="CB247" s="39"/>
      <c r="CC247" s="39"/>
      <c r="CE247" s="86"/>
      <c r="CF247" s="43" t="str">
        <f t="shared" si="417"/>
        <v/>
      </c>
    </row>
    <row r="248" spans="2:84" ht="14.25" thickBot="1">
      <c r="B248" s="278"/>
      <c r="C248" s="67" t="s">
        <v>3696</v>
      </c>
      <c r="D248" s="283"/>
      <c r="E248" s="283"/>
      <c r="F248" s="283"/>
      <c r="G248" s="283"/>
      <c r="H248" s="283"/>
      <c r="I248" s="283"/>
      <c r="J248" s="283"/>
      <c r="K248" s="283"/>
      <c r="L248" s="283"/>
      <c r="M248" s="283"/>
      <c r="N248" s="283"/>
      <c r="O248" s="67" t="s">
        <v>3738</v>
      </c>
      <c r="P248" s="139"/>
      <c r="Q248" s="146"/>
      <c r="R248" s="160" t="str">
        <f t="shared" si="418"/>
        <v/>
      </c>
      <c r="S248" s="152"/>
      <c r="T248" s="160" t="str">
        <f t="shared" si="428"/>
        <v/>
      </c>
      <c r="U248" s="146"/>
      <c r="V248" s="249"/>
      <c r="W248" s="374"/>
      <c r="X248" s="374"/>
      <c r="Y248" s="283"/>
      <c r="Z248" s="375"/>
      <c r="AA248" s="375"/>
      <c r="AB248" s="375"/>
      <c r="AC248" s="245"/>
      <c r="AD248" s="371"/>
      <c r="AH248" s="38"/>
      <c r="AI248" s="267"/>
      <c r="AJ248" s="39" t="str">
        <f>IF($P248="","0",VLOOKUP($P248,登録データ!$Q$3:$R$21,2,FALSE))</f>
        <v>0</v>
      </c>
      <c r="AK248" s="39" t="str">
        <f t="shared" si="419"/>
        <v>00</v>
      </c>
      <c r="AL248" s="39" t="str">
        <f t="shared" si="420"/>
        <v/>
      </c>
      <c r="AM248" s="39" t="str">
        <f t="shared" si="422"/>
        <v>000000</v>
      </c>
      <c r="AN248" s="39" t="str">
        <f t="shared" si="423"/>
        <v/>
      </c>
      <c r="AO248" s="39" t="str">
        <f t="shared" si="424"/>
        <v/>
      </c>
      <c r="AP248" s="267"/>
      <c r="AQ248" s="43" t="str">
        <f t="shared" si="421"/>
        <v/>
      </c>
      <c r="AR248" s="267"/>
      <c r="AS248" s="267"/>
      <c r="AT248" s="350"/>
      <c r="AU248" s="200"/>
      <c r="AV248" s="199"/>
      <c r="AW248" s="199"/>
      <c r="AX248" s="199"/>
      <c r="AY248" s="199"/>
      <c r="AZ248" s="39"/>
      <c r="BA248" s="39"/>
      <c r="BB248" s="39"/>
      <c r="BC248" s="39"/>
      <c r="BD248" s="39"/>
      <c r="BE248" s="39"/>
      <c r="BG248" s="350"/>
      <c r="BH248" s="200"/>
      <c r="BI248" s="199"/>
      <c r="BJ248" s="199"/>
      <c r="BK248" s="199"/>
      <c r="BL248" s="199"/>
      <c r="BM248" s="39"/>
      <c r="BN248" s="39"/>
      <c r="BO248" s="39"/>
      <c r="BP248" s="39"/>
      <c r="BQ248" s="39"/>
      <c r="BT248" s="38" t="str">
        <f>IF($P248="七種競技",COUNTIF($P$21:$P248,"七種競技"),"")</f>
        <v/>
      </c>
      <c r="BU248" s="39" t="str">
        <f t="shared" ca="1" si="412"/>
        <v/>
      </c>
      <c r="BV248" s="39" t="str">
        <f t="shared" ca="1" si="413"/>
        <v/>
      </c>
      <c r="BW248" s="39" t="str">
        <f t="shared" ca="1" si="414"/>
        <v/>
      </c>
      <c r="BX248" s="39" t="str">
        <f t="shared" ca="1" si="415"/>
        <v/>
      </c>
      <c r="BY248" s="39" t="str">
        <f t="shared" ca="1" si="416"/>
        <v/>
      </c>
      <c r="BZ248" s="39"/>
      <c r="CA248" s="39"/>
      <c r="CB248" s="39"/>
      <c r="CC248" s="39"/>
      <c r="CE248" s="86"/>
      <c r="CF248" s="43" t="str">
        <f t="shared" si="417"/>
        <v/>
      </c>
    </row>
    <row r="249" spans="2:84" ht="14.25" thickTop="1">
      <c r="B249" s="405">
        <v>77</v>
      </c>
      <c r="C249" s="366"/>
      <c r="D249" s="407" t="str">
        <f>IF($C249="","",IF($C249="@",$D251,VLOOKUP($C249,登録データ!$A$3:$H$2500,2,FALSE)))</f>
        <v/>
      </c>
      <c r="E249" s="407"/>
      <c r="F249" s="407"/>
      <c r="G249" s="407" t="str">
        <f>IF($C249="","",IF($C249="@",$G251,VLOOKUP($C249,登録データ!$A$3:$H$2500,3,FALSE)))</f>
        <v/>
      </c>
      <c r="H249" s="407"/>
      <c r="I249" s="407"/>
      <c r="J249" s="407" t="str">
        <f>IF($C249="","",IF($C249="@",$J251,VLOOKUP($C249,登録データ!$A$3:$H$2500,7,FALSE)))</f>
        <v/>
      </c>
      <c r="K249" s="407"/>
      <c r="L249" s="407" t="str">
        <f>IF($C249="","",IF($C249="@",$L251,VLOOKUP($C249,登録データ!$A$3:$H$2500,4,FALSE)))</f>
        <v/>
      </c>
      <c r="M249" s="407"/>
      <c r="N249" s="407"/>
      <c r="O249" s="52" t="s">
        <v>3697</v>
      </c>
      <c r="P249" s="149"/>
      <c r="Q249" s="53"/>
      <c r="R249" s="156" t="str">
        <f t="shared" si="418"/>
        <v/>
      </c>
      <c r="S249" s="150"/>
      <c r="T249" s="156" t="str">
        <f t="shared" si="428"/>
        <v/>
      </c>
      <c r="U249" s="53"/>
      <c r="V249" s="364"/>
      <c r="W249" s="365"/>
      <c r="X249" s="365"/>
      <c r="Y249" s="366"/>
      <c r="Z249" s="367"/>
      <c r="AA249" s="367"/>
      <c r="AB249" s="367"/>
      <c r="AC249" s="378"/>
      <c r="AD249" s="369"/>
      <c r="AH249" s="38"/>
      <c r="AI249" s="267" t="str">
        <f>IF($C249="","",IF(LEFT($C249,1)="@",0,IF(VLOOKUP($C249,登録データ!$A$3:$V$2500,22,FALSE)=0,0,1)))</f>
        <v/>
      </c>
      <c r="AJ249" s="39" t="str">
        <f>IF($P249="","0",VLOOKUP($P249,登録データ!$Q$3:$R$21,2,FALSE))</f>
        <v>0</v>
      </c>
      <c r="AK249" s="39" t="str">
        <f t="shared" si="419"/>
        <v>00</v>
      </c>
      <c r="AL249" s="39" t="str">
        <f t="shared" si="420"/>
        <v/>
      </c>
      <c r="AM249" s="39" t="str">
        <f t="shared" si="422"/>
        <v>000000</v>
      </c>
      <c r="AN249" s="39" t="str">
        <f t="shared" si="423"/>
        <v/>
      </c>
      <c r="AO249" s="39" t="str">
        <f t="shared" si="424"/>
        <v/>
      </c>
      <c r="AP249" s="267" t="str">
        <f t="shared" ref="AP249" si="459">IF($C249="","",IF($C249="@",0,IF($C249&gt;1500,0,1)))</f>
        <v/>
      </c>
      <c r="AQ249" s="43" t="str">
        <f t="shared" si="421"/>
        <v/>
      </c>
      <c r="AR249" s="267" t="str">
        <f t="shared" ref="AR249" si="460">IF($C249="","",IF($C249="@",0,IF(COUNTIF($C$21:$C$620,$C249)=1,0,1)))</f>
        <v/>
      </c>
      <c r="AS249" s="267" t="str">
        <f t="shared" ref="AS249" si="461">IF($L249="","",IF(OR($L249="東京都",$L249="北海道",$L249="大阪府",$L249="京都府",RIGHT($L249,1)="県"),0,1))</f>
        <v/>
      </c>
      <c r="AT249" s="202" t="str">
        <f>IF($AC249="","",COUNTA($AC$21:$AC249))</f>
        <v/>
      </c>
      <c r="AU249" s="199" t="str">
        <f>IF($C249="","",IF($AT249="","",IF($C249="@",CONCATENATE("@",$D251),$C249)))</f>
        <v/>
      </c>
      <c r="AV249" s="199" t="str">
        <f>IF(LEFT($AU249,1)="@",$D251,"")</f>
        <v/>
      </c>
      <c r="AW249" s="199" t="str">
        <f>IF(LEFT($AU249,1)="@",$G251,"")</f>
        <v/>
      </c>
      <c r="AX249" s="199" t="str">
        <f>IF(LEFT($AU249,1)="@",$J251,"")</f>
        <v/>
      </c>
      <c r="AY249" s="199" t="str">
        <f>IF(LEFT($AU249,1)="@",$L251,"")</f>
        <v/>
      </c>
      <c r="AZ249" s="39"/>
      <c r="BA249" s="39"/>
      <c r="BB249" s="39"/>
      <c r="BC249" s="39"/>
      <c r="BD249" s="39"/>
      <c r="BE249" s="39"/>
      <c r="BG249" s="202" t="str">
        <f>IF($AD249="","",COUNTA($AD$21:$AD249))</f>
        <v/>
      </c>
      <c r="BH249" s="199" t="str">
        <f>IF($C249="","",IF($BG249="","",IF($C249="@",CONCATENATE("@",$D251),$C249)))</f>
        <v/>
      </c>
      <c r="BI249" s="199" t="str">
        <f>IF(LEFT($BH249,1)="@",$D251,"")</f>
        <v/>
      </c>
      <c r="BJ249" s="199" t="str">
        <f>IF(LEFT($BH249,1)="@",$G251,"")</f>
        <v/>
      </c>
      <c r="BK249" s="199" t="str">
        <f>IF(LEFT($BH249,1)="@",$J251,"")</f>
        <v/>
      </c>
      <c r="BL249" s="199" t="str">
        <f>IF(LEFT($BH249,1)="@",$L251,"")</f>
        <v/>
      </c>
      <c r="BM249" s="39"/>
      <c r="BN249" s="39"/>
      <c r="BO249" s="39"/>
      <c r="BP249" s="39"/>
      <c r="BQ249" s="39"/>
      <c r="BT249" s="38" t="str">
        <f>IF($P249="七種競技",COUNTIF($P$21:$P249,"七種競技"),"")</f>
        <v/>
      </c>
      <c r="BU249" s="39" t="str">
        <f t="shared" ca="1" si="412"/>
        <v/>
      </c>
      <c r="BV249" s="39" t="str">
        <f t="shared" ca="1" si="413"/>
        <v/>
      </c>
      <c r="BW249" s="39" t="str">
        <f t="shared" ca="1" si="414"/>
        <v/>
      </c>
      <c r="BX249" s="39" t="str">
        <f t="shared" ca="1" si="415"/>
        <v/>
      </c>
      <c r="BY249" s="39" t="str">
        <f t="shared" ca="1" si="416"/>
        <v/>
      </c>
      <c r="BZ249" s="39"/>
      <c r="CA249" s="39"/>
      <c r="CB249" s="39"/>
      <c r="CC249" s="39"/>
      <c r="CE249" s="86"/>
      <c r="CF249" s="43" t="str">
        <f t="shared" si="417"/>
        <v/>
      </c>
    </row>
    <row r="250" spans="2:84">
      <c r="B250" s="277"/>
      <c r="C250" s="280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138" t="s">
        <v>3698</v>
      </c>
      <c r="P250" s="136"/>
      <c r="Q250" s="144"/>
      <c r="R250" s="157" t="str">
        <f t="shared" si="418"/>
        <v/>
      </c>
      <c r="S250" s="151"/>
      <c r="T250" s="157" t="str">
        <f t="shared" si="428"/>
        <v/>
      </c>
      <c r="U250" s="144"/>
      <c r="V250" s="246"/>
      <c r="W250" s="372"/>
      <c r="X250" s="372"/>
      <c r="Y250" s="280"/>
      <c r="Z250" s="373"/>
      <c r="AA250" s="373"/>
      <c r="AB250" s="373"/>
      <c r="AC250" s="244"/>
      <c r="AD250" s="370"/>
      <c r="AH250" s="38"/>
      <c r="AI250" s="267"/>
      <c r="AJ250" s="39" t="str">
        <f>IF($P250="","0",VLOOKUP($P250,登録データ!$Q$3:$R$21,2,FALSE))</f>
        <v>0</v>
      </c>
      <c r="AK250" s="39" t="str">
        <f t="shared" si="419"/>
        <v>00</v>
      </c>
      <c r="AL250" s="39" t="str">
        <f t="shared" si="420"/>
        <v/>
      </c>
      <c r="AM250" s="39" t="str">
        <f t="shared" si="422"/>
        <v>000000</v>
      </c>
      <c r="AN250" s="39" t="str">
        <f t="shared" si="423"/>
        <v/>
      </c>
      <c r="AO250" s="39" t="str">
        <f t="shared" si="424"/>
        <v/>
      </c>
      <c r="AP250" s="267"/>
      <c r="AQ250" s="43" t="str">
        <f t="shared" si="421"/>
        <v/>
      </c>
      <c r="AR250" s="267"/>
      <c r="AS250" s="267"/>
      <c r="AT250" s="350"/>
      <c r="AU250" s="200"/>
      <c r="AV250" s="199"/>
      <c r="AW250" s="199"/>
      <c r="AX250" s="199"/>
      <c r="AY250" s="199"/>
      <c r="AZ250" s="39"/>
      <c r="BA250" s="39"/>
      <c r="BB250" s="39"/>
      <c r="BC250" s="39"/>
      <c r="BD250" s="39"/>
      <c r="BE250" s="39"/>
      <c r="BG250" s="350"/>
      <c r="BH250" s="200"/>
      <c r="BI250" s="199"/>
      <c r="BJ250" s="199"/>
      <c r="BK250" s="199"/>
      <c r="BL250" s="199"/>
      <c r="BM250" s="39"/>
      <c r="BN250" s="39"/>
      <c r="BO250" s="39"/>
      <c r="BP250" s="39"/>
      <c r="BQ250" s="39"/>
      <c r="BT250" s="38" t="str">
        <f>IF($P250="七種競技",COUNTIF($P$21:$P250,"七種競技"),"")</f>
        <v/>
      </c>
      <c r="BU250" s="39" t="str">
        <f t="shared" ca="1" si="412"/>
        <v/>
      </c>
      <c r="BV250" s="39" t="str">
        <f t="shared" ca="1" si="413"/>
        <v/>
      </c>
      <c r="BW250" s="39" t="str">
        <f t="shared" ca="1" si="414"/>
        <v/>
      </c>
      <c r="BX250" s="39" t="str">
        <f t="shared" ca="1" si="415"/>
        <v/>
      </c>
      <c r="BY250" s="39" t="str">
        <f t="shared" ca="1" si="416"/>
        <v/>
      </c>
      <c r="BZ250" s="39"/>
      <c r="CA250" s="39"/>
      <c r="CB250" s="39"/>
      <c r="CC250" s="39"/>
      <c r="CE250" s="86"/>
      <c r="CF250" s="43" t="str">
        <f t="shared" si="417"/>
        <v/>
      </c>
    </row>
    <row r="251" spans="2:84" ht="14.25" thickBot="1">
      <c r="B251" s="278"/>
      <c r="C251" s="67" t="s">
        <v>3696</v>
      </c>
      <c r="D251" s="283"/>
      <c r="E251" s="283"/>
      <c r="F251" s="283"/>
      <c r="G251" s="283"/>
      <c r="H251" s="283"/>
      <c r="I251" s="283"/>
      <c r="J251" s="283"/>
      <c r="K251" s="283"/>
      <c r="L251" s="283"/>
      <c r="M251" s="283"/>
      <c r="N251" s="283"/>
      <c r="O251" s="67" t="s">
        <v>3738</v>
      </c>
      <c r="P251" s="139"/>
      <c r="Q251" s="146"/>
      <c r="R251" s="160" t="str">
        <f t="shared" si="418"/>
        <v/>
      </c>
      <c r="S251" s="152"/>
      <c r="T251" s="160" t="str">
        <f t="shared" si="428"/>
        <v/>
      </c>
      <c r="U251" s="146"/>
      <c r="V251" s="249"/>
      <c r="W251" s="374"/>
      <c r="X251" s="374"/>
      <c r="Y251" s="283"/>
      <c r="Z251" s="375"/>
      <c r="AA251" s="375"/>
      <c r="AB251" s="375"/>
      <c r="AC251" s="245"/>
      <c r="AD251" s="371"/>
      <c r="AH251" s="38"/>
      <c r="AI251" s="267"/>
      <c r="AJ251" s="39" t="str">
        <f>IF($P251="","0",VLOOKUP($P251,登録データ!$Q$3:$R$21,2,FALSE))</f>
        <v>0</v>
      </c>
      <c r="AK251" s="39" t="str">
        <f t="shared" si="419"/>
        <v>00</v>
      </c>
      <c r="AL251" s="39" t="str">
        <f t="shared" si="420"/>
        <v/>
      </c>
      <c r="AM251" s="39" t="str">
        <f t="shared" si="422"/>
        <v>000000</v>
      </c>
      <c r="AN251" s="39" t="str">
        <f t="shared" si="423"/>
        <v/>
      </c>
      <c r="AO251" s="39" t="str">
        <f t="shared" si="424"/>
        <v/>
      </c>
      <c r="AP251" s="267"/>
      <c r="AQ251" s="43" t="str">
        <f t="shared" si="421"/>
        <v/>
      </c>
      <c r="AR251" s="267"/>
      <c r="AS251" s="267"/>
      <c r="AT251" s="350"/>
      <c r="AU251" s="200"/>
      <c r="AV251" s="199"/>
      <c r="AW251" s="199"/>
      <c r="AX251" s="199"/>
      <c r="AY251" s="199"/>
      <c r="AZ251" s="39"/>
      <c r="BA251" s="39"/>
      <c r="BB251" s="39"/>
      <c r="BC251" s="39"/>
      <c r="BD251" s="39"/>
      <c r="BE251" s="39"/>
      <c r="BG251" s="350"/>
      <c r="BH251" s="200"/>
      <c r="BI251" s="199"/>
      <c r="BJ251" s="199"/>
      <c r="BK251" s="199"/>
      <c r="BL251" s="199"/>
      <c r="BM251" s="39"/>
      <c r="BN251" s="39"/>
      <c r="BO251" s="39"/>
      <c r="BP251" s="39"/>
      <c r="BQ251" s="39"/>
      <c r="BT251" s="38" t="str">
        <f>IF($P251="七種競技",COUNTIF($P$21:$P251,"七種競技"),"")</f>
        <v/>
      </c>
      <c r="BU251" s="39" t="str">
        <f t="shared" ca="1" si="412"/>
        <v/>
      </c>
      <c r="BV251" s="39" t="str">
        <f t="shared" ca="1" si="413"/>
        <v/>
      </c>
      <c r="BW251" s="39" t="str">
        <f t="shared" ca="1" si="414"/>
        <v/>
      </c>
      <c r="BX251" s="39" t="str">
        <f t="shared" ca="1" si="415"/>
        <v/>
      </c>
      <c r="BY251" s="39" t="str">
        <f t="shared" ca="1" si="416"/>
        <v/>
      </c>
      <c r="BZ251" s="39"/>
      <c r="CA251" s="39"/>
      <c r="CB251" s="39"/>
      <c r="CC251" s="39"/>
      <c r="CE251" s="86"/>
      <c r="CF251" s="43" t="str">
        <f t="shared" si="417"/>
        <v/>
      </c>
    </row>
    <row r="252" spans="2:84" ht="14.25" thickTop="1">
      <c r="B252" s="405">
        <v>78</v>
      </c>
      <c r="C252" s="366"/>
      <c r="D252" s="407" t="str">
        <f>IF($C252="","",IF($C252="@",$D254,VLOOKUP($C252,登録データ!$A$3:$H$2500,2,FALSE)))</f>
        <v/>
      </c>
      <c r="E252" s="407"/>
      <c r="F252" s="407"/>
      <c r="G252" s="407" t="str">
        <f>IF($C252="","",IF($C252="@",$G254,VLOOKUP($C252,登録データ!$A$3:$H$2500,3,FALSE)))</f>
        <v/>
      </c>
      <c r="H252" s="407"/>
      <c r="I252" s="407"/>
      <c r="J252" s="407" t="str">
        <f>IF($C252="","",IF($C252="@",$J254,VLOOKUP($C252,登録データ!$A$3:$H$2500,7,FALSE)))</f>
        <v/>
      </c>
      <c r="K252" s="407"/>
      <c r="L252" s="407" t="str">
        <f>IF($C252="","",IF($C252="@",$L254,VLOOKUP($C252,登録データ!$A$3:$H$2500,4,FALSE)))</f>
        <v/>
      </c>
      <c r="M252" s="407"/>
      <c r="N252" s="407"/>
      <c r="O252" s="52" t="s">
        <v>3697</v>
      </c>
      <c r="P252" s="149"/>
      <c r="Q252" s="53"/>
      <c r="R252" s="156" t="str">
        <f t="shared" si="418"/>
        <v/>
      </c>
      <c r="S252" s="150"/>
      <c r="T252" s="156" t="str">
        <f t="shared" si="428"/>
        <v/>
      </c>
      <c r="U252" s="53"/>
      <c r="V252" s="364"/>
      <c r="W252" s="365"/>
      <c r="X252" s="365"/>
      <c r="Y252" s="366"/>
      <c r="Z252" s="367"/>
      <c r="AA252" s="367"/>
      <c r="AB252" s="367"/>
      <c r="AC252" s="378"/>
      <c r="AD252" s="369"/>
      <c r="AH252" s="38"/>
      <c r="AI252" s="267" t="str">
        <f>IF($C252="","",IF(LEFT($C252,1)="@",0,IF(VLOOKUP($C252,登録データ!$A$3:$V$2500,22,FALSE)=0,0,1)))</f>
        <v/>
      </c>
      <c r="AJ252" s="39" t="str">
        <f>IF($P252="","0",VLOOKUP($P252,登録データ!$Q$3:$R$21,2,FALSE))</f>
        <v>0</v>
      </c>
      <c r="AK252" s="39" t="str">
        <f t="shared" si="419"/>
        <v>00</v>
      </c>
      <c r="AL252" s="39" t="str">
        <f t="shared" si="420"/>
        <v/>
      </c>
      <c r="AM252" s="39" t="str">
        <f t="shared" si="422"/>
        <v>000000</v>
      </c>
      <c r="AN252" s="39" t="str">
        <f t="shared" si="423"/>
        <v/>
      </c>
      <c r="AO252" s="39" t="str">
        <f t="shared" si="424"/>
        <v/>
      </c>
      <c r="AP252" s="267" t="str">
        <f t="shared" ref="AP252" si="462">IF($C252="","",IF($C252="@",0,IF($C252&gt;1500,0,1)))</f>
        <v/>
      </c>
      <c r="AQ252" s="43" t="str">
        <f t="shared" si="421"/>
        <v/>
      </c>
      <c r="AR252" s="267" t="str">
        <f t="shared" ref="AR252" si="463">IF($C252="","",IF($C252="@",0,IF(COUNTIF($C$21:$C$620,$C252)=1,0,1)))</f>
        <v/>
      </c>
      <c r="AS252" s="267" t="str">
        <f t="shared" ref="AS252" si="464">IF($L252="","",IF(OR($L252="東京都",$L252="北海道",$L252="大阪府",$L252="京都府",RIGHT($L252,1)="県"),0,1))</f>
        <v/>
      </c>
      <c r="AT252" s="202" t="str">
        <f>IF($AC252="","",COUNTA($AC$21:$AC252))</f>
        <v/>
      </c>
      <c r="AU252" s="199" t="str">
        <f>IF($C252="","",IF($AT252="","",IF($C252="@",CONCATENATE("@",$D254),$C252)))</f>
        <v/>
      </c>
      <c r="AV252" s="199" t="str">
        <f>IF(LEFT($AU252,1)="@",$D254,"")</f>
        <v/>
      </c>
      <c r="AW252" s="199" t="str">
        <f>IF(LEFT($AU252,1)="@",$G254,"")</f>
        <v/>
      </c>
      <c r="AX252" s="199" t="str">
        <f>IF(LEFT($AU252,1)="@",$J254,"")</f>
        <v/>
      </c>
      <c r="AY252" s="199" t="str">
        <f>IF(LEFT($AU252,1)="@",$L254,"")</f>
        <v/>
      </c>
      <c r="AZ252" s="39"/>
      <c r="BA252" s="39"/>
      <c r="BB252" s="39"/>
      <c r="BC252" s="39"/>
      <c r="BD252" s="39"/>
      <c r="BE252" s="39"/>
      <c r="BG252" s="202" t="str">
        <f>IF($AD252="","",COUNTA($AD$21:$AD252))</f>
        <v/>
      </c>
      <c r="BH252" s="199" t="str">
        <f>IF($C252="","",IF($BG252="","",IF($C252="@",CONCATENATE("@",$D254),$C252)))</f>
        <v/>
      </c>
      <c r="BI252" s="199" t="str">
        <f>IF(LEFT($BH252,1)="@",$D254,"")</f>
        <v/>
      </c>
      <c r="BJ252" s="199" t="str">
        <f>IF(LEFT($BH252,1)="@",$G254,"")</f>
        <v/>
      </c>
      <c r="BK252" s="199" t="str">
        <f>IF(LEFT($BH252,1)="@",$J254,"")</f>
        <v/>
      </c>
      <c r="BL252" s="199" t="str">
        <f>IF(LEFT($BH252,1)="@",$L254,"")</f>
        <v/>
      </c>
      <c r="BM252" s="39"/>
      <c r="BN252" s="39"/>
      <c r="BO252" s="39"/>
      <c r="BP252" s="39"/>
      <c r="BQ252" s="39"/>
      <c r="BT252" s="38" t="str">
        <f>IF($P252="七種競技",COUNTIF($P$21:$P252,"七種競技"),"")</f>
        <v/>
      </c>
      <c r="BU252" s="39" t="str">
        <f t="shared" ca="1" si="412"/>
        <v/>
      </c>
      <c r="BV252" s="39" t="str">
        <f t="shared" ca="1" si="413"/>
        <v/>
      </c>
      <c r="BW252" s="39" t="str">
        <f t="shared" ca="1" si="414"/>
        <v/>
      </c>
      <c r="BX252" s="39" t="str">
        <f t="shared" ca="1" si="415"/>
        <v/>
      </c>
      <c r="BY252" s="39" t="str">
        <f t="shared" ca="1" si="416"/>
        <v/>
      </c>
      <c r="BZ252" s="39"/>
      <c r="CA252" s="39"/>
      <c r="CB252" s="39"/>
      <c r="CC252" s="39"/>
      <c r="CE252" s="86"/>
      <c r="CF252" s="43" t="str">
        <f t="shared" si="417"/>
        <v/>
      </c>
    </row>
    <row r="253" spans="2:84">
      <c r="B253" s="277"/>
      <c r="C253" s="280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138" t="s">
        <v>3698</v>
      </c>
      <c r="P253" s="136"/>
      <c r="Q253" s="144"/>
      <c r="R253" s="157" t="str">
        <f t="shared" si="418"/>
        <v/>
      </c>
      <c r="S253" s="151"/>
      <c r="T253" s="157" t="str">
        <f t="shared" si="428"/>
        <v/>
      </c>
      <c r="U253" s="144"/>
      <c r="V253" s="246"/>
      <c r="W253" s="372"/>
      <c r="X253" s="372"/>
      <c r="Y253" s="280"/>
      <c r="Z253" s="373"/>
      <c r="AA253" s="373"/>
      <c r="AB253" s="373"/>
      <c r="AC253" s="244"/>
      <c r="AD253" s="370"/>
      <c r="AH253" s="38"/>
      <c r="AI253" s="267"/>
      <c r="AJ253" s="39" t="str">
        <f>IF($P253="","0",VLOOKUP($P253,登録データ!$Q$3:$R$21,2,FALSE))</f>
        <v>0</v>
      </c>
      <c r="AK253" s="39" t="str">
        <f t="shared" si="419"/>
        <v>00</v>
      </c>
      <c r="AL253" s="39" t="str">
        <f t="shared" si="420"/>
        <v/>
      </c>
      <c r="AM253" s="39" t="str">
        <f t="shared" si="422"/>
        <v>000000</v>
      </c>
      <c r="AN253" s="39" t="str">
        <f t="shared" si="423"/>
        <v/>
      </c>
      <c r="AO253" s="39" t="str">
        <f t="shared" si="424"/>
        <v/>
      </c>
      <c r="AP253" s="267"/>
      <c r="AQ253" s="43" t="str">
        <f t="shared" si="421"/>
        <v/>
      </c>
      <c r="AR253" s="267"/>
      <c r="AS253" s="267"/>
      <c r="AT253" s="350"/>
      <c r="AU253" s="200"/>
      <c r="AV253" s="199"/>
      <c r="AW253" s="199"/>
      <c r="AX253" s="199"/>
      <c r="AY253" s="199"/>
      <c r="AZ253" s="39"/>
      <c r="BA253" s="39"/>
      <c r="BB253" s="39"/>
      <c r="BC253" s="39"/>
      <c r="BD253" s="39"/>
      <c r="BE253" s="39"/>
      <c r="BG253" s="350"/>
      <c r="BH253" s="200"/>
      <c r="BI253" s="199"/>
      <c r="BJ253" s="199"/>
      <c r="BK253" s="199"/>
      <c r="BL253" s="199"/>
      <c r="BM253" s="39"/>
      <c r="BN253" s="39"/>
      <c r="BO253" s="39"/>
      <c r="BP253" s="39"/>
      <c r="BQ253" s="39"/>
      <c r="BT253" s="38" t="str">
        <f>IF($P253="七種競技",COUNTIF($P$21:$P253,"七種競技"),"")</f>
        <v/>
      </c>
      <c r="BU253" s="39" t="str">
        <f t="shared" ca="1" si="412"/>
        <v/>
      </c>
      <c r="BV253" s="39" t="str">
        <f t="shared" ca="1" si="413"/>
        <v/>
      </c>
      <c r="BW253" s="39" t="str">
        <f t="shared" ca="1" si="414"/>
        <v/>
      </c>
      <c r="BX253" s="39" t="str">
        <f t="shared" ca="1" si="415"/>
        <v/>
      </c>
      <c r="BY253" s="39" t="str">
        <f t="shared" ca="1" si="416"/>
        <v/>
      </c>
      <c r="BZ253" s="39"/>
      <c r="CA253" s="39"/>
      <c r="CB253" s="39"/>
      <c r="CC253" s="39"/>
      <c r="CE253" s="86"/>
      <c r="CF253" s="43" t="str">
        <f t="shared" si="417"/>
        <v/>
      </c>
    </row>
    <row r="254" spans="2:84" ht="14.25" thickBot="1">
      <c r="B254" s="278"/>
      <c r="C254" s="67" t="s">
        <v>3696</v>
      </c>
      <c r="D254" s="283"/>
      <c r="E254" s="283"/>
      <c r="F254" s="283"/>
      <c r="G254" s="283"/>
      <c r="H254" s="283"/>
      <c r="I254" s="283"/>
      <c r="J254" s="283"/>
      <c r="K254" s="283"/>
      <c r="L254" s="283"/>
      <c r="M254" s="283"/>
      <c r="N254" s="283"/>
      <c r="O254" s="67" t="s">
        <v>3738</v>
      </c>
      <c r="P254" s="139"/>
      <c r="Q254" s="146"/>
      <c r="R254" s="160" t="str">
        <f t="shared" si="418"/>
        <v/>
      </c>
      <c r="S254" s="152"/>
      <c r="T254" s="160" t="str">
        <f t="shared" si="428"/>
        <v/>
      </c>
      <c r="U254" s="146"/>
      <c r="V254" s="249"/>
      <c r="W254" s="374"/>
      <c r="X254" s="374"/>
      <c r="Y254" s="283"/>
      <c r="Z254" s="375"/>
      <c r="AA254" s="375"/>
      <c r="AB254" s="375"/>
      <c r="AC254" s="245"/>
      <c r="AD254" s="371"/>
      <c r="AH254" s="38"/>
      <c r="AI254" s="267"/>
      <c r="AJ254" s="39" t="str">
        <f>IF($P254="","0",VLOOKUP($P254,登録データ!$Q$3:$R$21,2,FALSE))</f>
        <v>0</v>
      </c>
      <c r="AK254" s="39" t="str">
        <f t="shared" si="419"/>
        <v>00</v>
      </c>
      <c r="AL254" s="39" t="str">
        <f t="shared" si="420"/>
        <v/>
      </c>
      <c r="AM254" s="39" t="str">
        <f t="shared" si="422"/>
        <v>000000</v>
      </c>
      <c r="AN254" s="39" t="str">
        <f t="shared" si="423"/>
        <v/>
      </c>
      <c r="AO254" s="39" t="str">
        <f t="shared" si="424"/>
        <v/>
      </c>
      <c r="AP254" s="267"/>
      <c r="AQ254" s="43" t="str">
        <f t="shared" si="421"/>
        <v/>
      </c>
      <c r="AR254" s="267"/>
      <c r="AS254" s="267"/>
      <c r="AT254" s="350"/>
      <c r="AU254" s="200"/>
      <c r="AV254" s="199"/>
      <c r="AW254" s="199"/>
      <c r="AX254" s="199"/>
      <c r="AY254" s="199"/>
      <c r="AZ254" s="39"/>
      <c r="BA254" s="39"/>
      <c r="BB254" s="39"/>
      <c r="BC254" s="39"/>
      <c r="BD254" s="39"/>
      <c r="BE254" s="39"/>
      <c r="BG254" s="350"/>
      <c r="BH254" s="200"/>
      <c r="BI254" s="199"/>
      <c r="BJ254" s="199"/>
      <c r="BK254" s="199"/>
      <c r="BL254" s="199"/>
      <c r="BM254" s="39"/>
      <c r="BN254" s="39"/>
      <c r="BO254" s="39"/>
      <c r="BP254" s="39"/>
      <c r="BQ254" s="39"/>
      <c r="BT254" s="38" t="str">
        <f>IF($P254="七種競技",COUNTIF($P$21:$P254,"七種競技"),"")</f>
        <v/>
      </c>
      <c r="BU254" s="39" t="str">
        <f t="shared" ca="1" si="412"/>
        <v/>
      </c>
      <c r="BV254" s="39" t="str">
        <f t="shared" ca="1" si="413"/>
        <v/>
      </c>
      <c r="BW254" s="39" t="str">
        <f t="shared" ca="1" si="414"/>
        <v/>
      </c>
      <c r="BX254" s="39" t="str">
        <f t="shared" ca="1" si="415"/>
        <v/>
      </c>
      <c r="BY254" s="39" t="str">
        <f t="shared" ca="1" si="416"/>
        <v/>
      </c>
      <c r="BZ254" s="39"/>
      <c r="CA254" s="39"/>
      <c r="CB254" s="39"/>
      <c r="CC254" s="39"/>
      <c r="CE254" s="86"/>
      <c r="CF254" s="43" t="str">
        <f t="shared" si="417"/>
        <v/>
      </c>
    </row>
    <row r="255" spans="2:84" ht="14.25" thickTop="1">
      <c r="B255" s="405">
        <v>79</v>
      </c>
      <c r="C255" s="366"/>
      <c r="D255" s="407" t="str">
        <f>IF($C255="","",IF($C255="@",$D257,VLOOKUP($C255,登録データ!$A$3:$H$2500,2,FALSE)))</f>
        <v/>
      </c>
      <c r="E255" s="407"/>
      <c r="F255" s="407"/>
      <c r="G255" s="407" t="str">
        <f>IF($C255="","",IF($C255="@",$G257,VLOOKUP($C255,登録データ!$A$3:$H$2500,3,FALSE)))</f>
        <v/>
      </c>
      <c r="H255" s="407"/>
      <c r="I255" s="407"/>
      <c r="J255" s="407" t="str">
        <f>IF($C255="","",IF($C255="@",$J257,VLOOKUP($C255,登録データ!$A$3:$H$2500,7,FALSE)))</f>
        <v/>
      </c>
      <c r="K255" s="407"/>
      <c r="L255" s="407" t="str">
        <f>IF($C255="","",IF($C255="@",$L257,VLOOKUP($C255,登録データ!$A$3:$H$2500,4,FALSE)))</f>
        <v/>
      </c>
      <c r="M255" s="407"/>
      <c r="N255" s="407"/>
      <c r="O255" s="52" t="s">
        <v>3697</v>
      </c>
      <c r="P255" s="149"/>
      <c r="Q255" s="53"/>
      <c r="R255" s="156" t="str">
        <f t="shared" si="418"/>
        <v/>
      </c>
      <c r="S255" s="150"/>
      <c r="T255" s="156" t="str">
        <f t="shared" si="428"/>
        <v/>
      </c>
      <c r="U255" s="53"/>
      <c r="V255" s="364"/>
      <c r="W255" s="365"/>
      <c r="X255" s="365"/>
      <c r="Y255" s="366"/>
      <c r="Z255" s="367"/>
      <c r="AA255" s="367"/>
      <c r="AB255" s="367"/>
      <c r="AC255" s="378"/>
      <c r="AD255" s="369"/>
      <c r="AH255" s="38"/>
      <c r="AI255" s="267" t="str">
        <f>IF($C255="","",IF(LEFT($C255,1)="@",0,IF(VLOOKUP($C255,登録データ!$A$3:$V$2500,22,FALSE)=0,0,1)))</f>
        <v/>
      </c>
      <c r="AJ255" s="39" t="str">
        <f>IF($P255="","0",VLOOKUP($P255,登録データ!$Q$3:$R$21,2,FALSE))</f>
        <v>0</v>
      </c>
      <c r="AK255" s="39" t="str">
        <f t="shared" si="419"/>
        <v>00</v>
      </c>
      <c r="AL255" s="39" t="str">
        <f t="shared" si="420"/>
        <v/>
      </c>
      <c r="AM255" s="39" t="str">
        <f t="shared" si="422"/>
        <v>000000</v>
      </c>
      <c r="AN255" s="39" t="str">
        <f t="shared" si="423"/>
        <v/>
      </c>
      <c r="AO255" s="39" t="str">
        <f t="shared" si="424"/>
        <v/>
      </c>
      <c r="AP255" s="267" t="str">
        <f t="shared" ref="AP255" si="465">IF($C255="","",IF($C255="@",0,IF($C255&gt;1500,0,1)))</f>
        <v/>
      </c>
      <c r="AQ255" s="43" t="str">
        <f t="shared" si="421"/>
        <v/>
      </c>
      <c r="AR255" s="267" t="str">
        <f t="shared" ref="AR255" si="466">IF($C255="","",IF($C255="@",0,IF(COUNTIF($C$21:$C$620,$C255)=1,0,1)))</f>
        <v/>
      </c>
      <c r="AS255" s="267" t="str">
        <f t="shared" ref="AS255" si="467">IF($L255="","",IF(OR($L255="東京都",$L255="北海道",$L255="大阪府",$L255="京都府",RIGHT($L255,1)="県"),0,1))</f>
        <v/>
      </c>
      <c r="AT255" s="202" t="str">
        <f>IF($AC255="","",COUNTA($AC$21:$AC255))</f>
        <v/>
      </c>
      <c r="AU255" s="199" t="str">
        <f>IF($C255="","",IF($AT255="","",IF($C255="@",CONCATENATE("@",$D257),$C255)))</f>
        <v/>
      </c>
      <c r="AV255" s="199" t="str">
        <f>IF(LEFT($AU255,1)="@",$D257,"")</f>
        <v/>
      </c>
      <c r="AW255" s="199" t="str">
        <f>IF(LEFT($AU255,1)="@",$G257,"")</f>
        <v/>
      </c>
      <c r="AX255" s="199" t="str">
        <f>IF(LEFT($AU255,1)="@",$J257,"")</f>
        <v/>
      </c>
      <c r="AY255" s="199" t="str">
        <f>IF(LEFT($AU255,1)="@",$L257,"")</f>
        <v/>
      </c>
      <c r="AZ255" s="39"/>
      <c r="BA255" s="39"/>
      <c r="BB255" s="39"/>
      <c r="BC255" s="39"/>
      <c r="BD255" s="39"/>
      <c r="BE255" s="39"/>
      <c r="BG255" s="202" t="str">
        <f>IF($AD255="","",COUNTA($AD$21:$AD255))</f>
        <v/>
      </c>
      <c r="BH255" s="199" t="str">
        <f>IF($C255="","",IF($BG255="","",IF($C255="@",CONCATENATE("@",$D257),$C255)))</f>
        <v/>
      </c>
      <c r="BI255" s="199" t="str">
        <f>IF(LEFT($BH255,1)="@",$D257,"")</f>
        <v/>
      </c>
      <c r="BJ255" s="199" t="str">
        <f>IF(LEFT($BH255,1)="@",$G257,"")</f>
        <v/>
      </c>
      <c r="BK255" s="199" t="str">
        <f>IF(LEFT($BH255,1)="@",$J257,"")</f>
        <v/>
      </c>
      <c r="BL255" s="199" t="str">
        <f>IF(LEFT($BH255,1)="@",$L257,"")</f>
        <v/>
      </c>
      <c r="BM255" s="39"/>
      <c r="BN255" s="39"/>
      <c r="BO255" s="39"/>
      <c r="BP255" s="39"/>
      <c r="BQ255" s="39"/>
      <c r="BT255" s="38" t="str">
        <f>IF($P255="七種競技",COUNTIF($P$21:$P255,"七種競技"),"")</f>
        <v/>
      </c>
      <c r="BU255" s="39" t="str">
        <f t="shared" ca="1" si="412"/>
        <v/>
      </c>
      <c r="BV255" s="39" t="str">
        <f t="shared" ca="1" si="413"/>
        <v/>
      </c>
      <c r="BW255" s="39" t="str">
        <f t="shared" ca="1" si="414"/>
        <v/>
      </c>
      <c r="BX255" s="39" t="str">
        <f t="shared" ca="1" si="415"/>
        <v/>
      </c>
      <c r="BY255" s="39" t="str">
        <f t="shared" ca="1" si="416"/>
        <v/>
      </c>
      <c r="BZ255" s="39"/>
      <c r="CA255" s="39"/>
      <c r="CB255" s="39"/>
      <c r="CC255" s="39"/>
      <c r="CE255" s="86"/>
      <c r="CF255" s="43" t="str">
        <f t="shared" si="417"/>
        <v/>
      </c>
    </row>
    <row r="256" spans="2:84">
      <c r="B256" s="277"/>
      <c r="C256" s="280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138" t="s">
        <v>3698</v>
      </c>
      <c r="P256" s="136"/>
      <c r="Q256" s="144"/>
      <c r="R256" s="157" t="str">
        <f t="shared" si="418"/>
        <v/>
      </c>
      <c r="S256" s="151"/>
      <c r="T256" s="157" t="str">
        <f t="shared" si="428"/>
        <v/>
      </c>
      <c r="U256" s="144"/>
      <c r="V256" s="246"/>
      <c r="W256" s="372"/>
      <c r="X256" s="372"/>
      <c r="Y256" s="280"/>
      <c r="Z256" s="373"/>
      <c r="AA256" s="373"/>
      <c r="AB256" s="373"/>
      <c r="AC256" s="244"/>
      <c r="AD256" s="370"/>
      <c r="AH256" s="38"/>
      <c r="AI256" s="267"/>
      <c r="AJ256" s="39" t="str">
        <f>IF($P256="","0",VLOOKUP($P256,登録データ!$Q$3:$R$21,2,FALSE))</f>
        <v>0</v>
      </c>
      <c r="AK256" s="39" t="str">
        <f t="shared" si="419"/>
        <v>00</v>
      </c>
      <c r="AL256" s="39" t="str">
        <f t="shared" si="420"/>
        <v/>
      </c>
      <c r="AM256" s="39" t="str">
        <f t="shared" si="422"/>
        <v>000000</v>
      </c>
      <c r="AN256" s="39" t="str">
        <f t="shared" si="423"/>
        <v/>
      </c>
      <c r="AO256" s="39" t="str">
        <f t="shared" si="424"/>
        <v/>
      </c>
      <c r="AP256" s="267"/>
      <c r="AQ256" s="43" t="str">
        <f t="shared" si="421"/>
        <v/>
      </c>
      <c r="AR256" s="267"/>
      <c r="AS256" s="267"/>
      <c r="AT256" s="350"/>
      <c r="AU256" s="200"/>
      <c r="AV256" s="199"/>
      <c r="AW256" s="199"/>
      <c r="AX256" s="199"/>
      <c r="AY256" s="199"/>
      <c r="AZ256" s="39"/>
      <c r="BA256" s="39"/>
      <c r="BB256" s="39"/>
      <c r="BC256" s="39"/>
      <c r="BD256" s="39"/>
      <c r="BE256" s="39"/>
      <c r="BG256" s="350"/>
      <c r="BH256" s="200"/>
      <c r="BI256" s="199"/>
      <c r="BJ256" s="199"/>
      <c r="BK256" s="199"/>
      <c r="BL256" s="199"/>
      <c r="BM256" s="39"/>
      <c r="BN256" s="39"/>
      <c r="BO256" s="39"/>
      <c r="BP256" s="39"/>
      <c r="BQ256" s="39"/>
      <c r="BT256" s="38" t="str">
        <f>IF($P256="七種競技",COUNTIF($P$21:$P256,"七種競技"),"")</f>
        <v/>
      </c>
      <c r="BU256" s="39" t="str">
        <f t="shared" ca="1" si="412"/>
        <v/>
      </c>
      <c r="BV256" s="39" t="str">
        <f t="shared" ca="1" si="413"/>
        <v/>
      </c>
      <c r="BW256" s="39" t="str">
        <f t="shared" ca="1" si="414"/>
        <v/>
      </c>
      <c r="BX256" s="39" t="str">
        <f t="shared" ca="1" si="415"/>
        <v/>
      </c>
      <c r="BY256" s="39" t="str">
        <f t="shared" ca="1" si="416"/>
        <v/>
      </c>
      <c r="BZ256" s="39"/>
      <c r="CA256" s="39"/>
      <c r="CB256" s="39"/>
      <c r="CC256" s="39"/>
      <c r="CE256" s="86"/>
      <c r="CF256" s="43" t="str">
        <f t="shared" si="417"/>
        <v/>
      </c>
    </row>
    <row r="257" spans="2:84" ht="14.25" thickBot="1">
      <c r="B257" s="278"/>
      <c r="C257" s="67" t="s">
        <v>3696</v>
      </c>
      <c r="D257" s="283"/>
      <c r="E257" s="283"/>
      <c r="F257" s="283"/>
      <c r="G257" s="283"/>
      <c r="H257" s="283"/>
      <c r="I257" s="283"/>
      <c r="J257" s="283"/>
      <c r="K257" s="283"/>
      <c r="L257" s="283"/>
      <c r="M257" s="283"/>
      <c r="N257" s="283"/>
      <c r="O257" s="67" t="s">
        <v>3738</v>
      </c>
      <c r="P257" s="139"/>
      <c r="Q257" s="146"/>
      <c r="R257" s="160" t="str">
        <f t="shared" si="418"/>
        <v/>
      </c>
      <c r="S257" s="152"/>
      <c r="T257" s="160" t="str">
        <f t="shared" si="428"/>
        <v/>
      </c>
      <c r="U257" s="146"/>
      <c r="V257" s="249"/>
      <c r="W257" s="374"/>
      <c r="X257" s="374"/>
      <c r="Y257" s="283"/>
      <c r="Z257" s="375"/>
      <c r="AA257" s="375"/>
      <c r="AB257" s="375"/>
      <c r="AC257" s="245"/>
      <c r="AD257" s="371"/>
      <c r="AH257" s="38"/>
      <c r="AI257" s="267"/>
      <c r="AJ257" s="39" t="str">
        <f>IF($P257="","0",VLOOKUP($P257,登録データ!$Q$3:$R$21,2,FALSE))</f>
        <v>0</v>
      </c>
      <c r="AK257" s="39" t="str">
        <f t="shared" si="419"/>
        <v>00</v>
      </c>
      <c r="AL257" s="39" t="str">
        <f t="shared" si="420"/>
        <v/>
      </c>
      <c r="AM257" s="39" t="str">
        <f t="shared" si="422"/>
        <v>000000</v>
      </c>
      <c r="AN257" s="39" t="str">
        <f t="shared" si="423"/>
        <v/>
      </c>
      <c r="AO257" s="39" t="str">
        <f t="shared" si="424"/>
        <v/>
      </c>
      <c r="AP257" s="267"/>
      <c r="AQ257" s="43" t="str">
        <f t="shared" si="421"/>
        <v/>
      </c>
      <c r="AR257" s="267"/>
      <c r="AS257" s="267"/>
      <c r="AT257" s="350"/>
      <c r="AU257" s="200"/>
      <c r="AV257" s="199"/>
      <c r="AW257" s="199"/>
      <c r="AX257" s="199"/>
      <c r="AY257" s="199"/>
      <c r="AZ257" s="39"/>
      <c r="BA257" s="39"/>
      <c r="BB257" s="39"/>
      <c r="BC257" s="39"/>
      <c r="BD257" s="39"/>
      <c r="BE257" s="39"/>
      <c r="BG257" s="350"/>
      <c r="BH257" s="200"/>
      <c r="BI257" s="199"/>
      <c r="BJ257" s="199"/>
      <c r="BK257" s="199"/>
      <c r="BL257" s="199"/>
      <c r="BM257" s="39"/>
      <c r="BN257" s="39"/>
      <c r="BO257" s="39"/>
      <c r="BP257" s="39"/>
      <c r="BQ257" s="39"/>
      <c r="BT257" s="38" t="str">
        <f>IF($P257="七種競技",COUNTIF($P$21:$P257,"七種競技"),"")</f>
        <v/>
      </c>
      <c r="BU257" s="39" t="str">
        <f t="shared" ca="1" si="412"/>
        <v/>
      </c>
      <c r="BV257" s="39" t="str">
        <f t="shared" ca="1" si="413"/>
        <v/>
      </c>
      <c r="BW257" s="39" t="str">
        <f t="shared" ca="1" si="414"/>
        <v/>
      </c>
      <c r="BX257" s="39" t="str">
        <f t="shared" ca="1" si="415"/>
        <v/>
      </c>
      <c r="BY257" s="39" t="str">
        <f t="shared" ca="1" si="416"/>
        <v/>
      </c>
      <c r="BZ257" s="39"/>
      <c r="CA257" s="39"/>
      <c r="CB257" s="39"/>
      <c r="CC257" s="39"/>
      <c r="CE257" s="86"/>
      <c r="CF257" s="43" t="str">
        <f t="shared" si="417"/>
        <v/>
      </c>
    </row>
    <row r="258" spans="2:84" ht="14.25" thickTop="1">
      <c r="B258" s="405">
        <v>80</v>
      </c>
      <c r="C258" s="366"/>
      <c r="D258" s="407" t="str">
        <f>IF($C258="","",IF($C258="@",$D260,VLOOKUP($C258,登録データ!$A$3:$H$2500,2,FALSE)))</f>
        <v/>
      </c>
      <c r="E258" s="407"/>
      <c r="F258" s="407"/>
      <c r="G258" s="407" t="str">
        <f>IF($C258="","",IF($C258="@",$G260,VLOOKUP($C258,登録データ!$A$3:$H$2500,3,FALSE)))</f>
        <v/>
      </c>
      <c r="H258" s="407"/>
      <c r="I258" s="407"/>
      <c r="J258" s="407" t="str">
        <f>IF($C258="","",IF($C258="@",$J260,VLOOKUP($C258,登録データ!$A$3:$H$2500,7,FALSE)))</f>
        <v/>
      </c>
      <c r="K258" s="407"/>
      <c r="L258" s="407" t="str">
        <f>IF($C258="","",IF($C258="@",$L260,VLOOKUP($C258,登録データ!$A$3:$H$2500,4,FALSE)))</f>
        <v/>
      </c>
      <c r="M258" s="407"/>
      <c r="N258" s="407"/>
      <c r="O258" s="52" t="s">
        <v>3697</v>
      </c>
      <c r="P258" s="149"/>
      <c r="Q258" s="53"/>
      <c r="R258" s="156" t="str">
        <f t="shared" si="418"/>
        <v/>
      </c>
      <c r="S258" s="150"/>
      <c r="T258" s="156" t="str">
        <f t="shared" si="428"/>
        <v/>
      </c>
      <c r="U258" s="53"/>
      <c r="V258" s="364"/>
      <c r="W258" s="365"/>
      <c r="X258" s="365"/>
      <c r="Y258" s="366"/>
      <c r="Z258" s="367"/>
      <c r="AA258" s="367"/>
      <c r="AB258" s="367"/>
      <c r="AC258" s="368"/>
      <c r="AD258" s="369"/>
      <c r="AH258" s="38"/>
      <c r="AI258" s="267" t="str">
        <f>IF($C258="","",IF(LEFT($C258,1)="@",0,IF(VLOOKUP($C258,登録データ!$A$3:$V$2500,22,FALSE)=0,0,1)))</f>
        <v/>
      </c>
      <c r="AJ258" s="39" t="str">
        <f>IF($P258="","0",VLOOKUP($P258,登録データ!$Q$3:$R$21,2,FALSE))</f>
        <v>0</v>
      </c>
      <c r="AK258" s="39" t="str">
        <f t="shared" si="419"/>
        <v>00</v>
      </c>
      <c r="AL258" s="39" t="str">
        <f t="shared" si="420"/>
        <v/>
      </c>
      <c r="AM258" s="39" t="str">
        <f t="shared" si="422"/>
        <v>000000</v>
      </c>
      <c r="AN258" s="39" t="str">
        <f t="shared" si="423"/>
        <v/>
      </c>
      <c r="AO258" s="39" t="str">
        <f t="shared" si="424"/>
        <v/>
      </c>
      <c r="AP258" s="267" t="str">
        <f t="shared" ref="AP258" si="468">IF($C258="","",IF($C258="@",0,IF($C258&gt;1500,0,1)))</f>
        <v/>
      </c>
      <c r="AQ258" s="43" t="str">
        <f t="shared" si="421"/>
        <v/>
      </c>
      <c r="AR258" s="267" t="str">
        <f t="shared" ref="AR258" si="469">IF($C258="","",IF($C258="@",0,IF(COUNTIF($C$21:$C$620,$C258)=1,0,1)))</f>
        <v/>
      </c>
      <c r="AS258" s="267" t="str">
        <f t="shared" ref="AS258" si="470">IF($L258="","",IF(OR($L258="東京都",$L258="北海道",$L258="大阪府",$L258="京都府",RIGHT($L258,1)="県"),0,1))</f>
        <v/>
      </c>
      <c r="AT258" s="202" t="str">
        <f>IF($AC258="","",COUNTA($AC$21:$AC258))</f>
        <v/>
      </c>
      <c r="AU258" s="199" t="str">
        <f>IF($C258="","",IF($AT258="","",IF($C258="@",CONCATENATE("@",$D260),$C258)))</f>
        <v/>
      </c>
      <c r="AV258" s="199" t="str">
        <f>IF(LEFT($AU258,1)="@",$D260,"")</f>
        <v/>
      </c>
      <c r="AW258" s="199" t="str">
        <f>IF(LEFT($AU258,1)="@",$G260,"")</f>
        <v/>
      </c>
      <c r="AX258" s="199" t="str">
        <f>IF(LEFT($AU258,1)="@",$J260,"")</f>
        <v/>
      </c>
      <c r="AY258" s="199" t="str">
        <f>IF(LEFT($AU258,1)="@",$L260,"")</f>
        <v/>
      </c>
      <c r="AZ258" s="39"/>
      <c r="BA258" s="39"/>
      <c r="BB258" s="39"/>
      <c r="BC258" s="39"/>
      <c r="BD258" s="39"/>
      <c r="BE258" s="39"/>
      <c r="BG258" s="202" t="str">
        <f>IF($AD258="","",COUNTA($AD$21:$AD258))</f>
        <v/>
      </c>
      <c r="BH258" s="199" t="str">
        <f>IF($C258="","",IF($BG258="","",IF($C258="@",CONCATENATE("@",$D260),$C258)))</f>
        <v/>
      </c>
      <c r="BI258" s="199" t="str">
        <f>IF(LEFT($BH258,1)="@",$D260,"")</f>
        <v/>
      </c>
      <c r="BJ258" s="199" t="str">
        <f>IF(LEFT($BH258,1)="@",$G260,"")</f>
        <v/>
      </c>
      <c r="BK258" s="199" t="str">
        <f>IF(LEFT($BH258,1)="@",$J260,"")</f>
        <v/>
      </c>
      <c r="BL258" s="199" t="str">
        <f>IF(LEFT($BH258,1)="@",$L260,"")</f>
        <v/>
      </c>
      <c r="BM258" s="39"/>
      <c r="BN258" s="39"/>
      <c r="BO258" s="39"/>
      <c r="BP258" s="39"/>
      <c r="BQ258" s="39"/>
      <c r="BT258" s="38" t="str">
        <f>IF($P258="七種競技",COUNTIF($P$21:$P258,"七種競技"),"")</f>
        <v/>
      </c>
      <c r="BU258" s="39" t="str">
        <f t="shared" ca="1" si="412"/>
        <v/>
      </c>
      <c r="BV258" s="39" t="str">
        <f t="shared" ca="1" si="413"/>
        <v/>
      </c>
      <c r="BW258" s="39" t="str">
        <f t="shared" ca="1" si="414"/>
        <v/>
      </c>
      <c r="BX258" s="39" t="str">
        <f t="shared" ca="1" si="415"/>
        <v/>
      </c>
      <c r="BY258" s="39" t="str">
        <f t="shared" ca="1" si="416"/>
        <v/>
      </c>
      <c r="BZ258" s="39"/>
      <c r="CA258" s="39"/>
      <c r="CB258" s="39"/>
      <c r="CC258" s="39"/>
      <c r="CE258" s="86"/>
      <c r="CF258" s="43" t="str">
        <f t="shared" si="417"/>
        <v/>
      </c>
    </row>
    <row r="259" spans="2:84">
      <c r="B259" s="277"/>
      <c r="C259" s="280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138" t="s">
        <v>3698</v>
      </c>
      <c r="P259" s="136"/>
      <c r="Q259" s="144"/>
      <c r="R259" s="157" t="str">
        <f t="shared" si="418"/>
        <v/>
      </c>
      <c r="S259" s="151"/>
      <c r="T259" s="157" t="str">
        <f t="shared" si="428"/>
        <v/>
      </c>
      <c r="U259" s="144"/>
      <c r="V259" s="246"/>
      <c r="W259" s="372"/>
      <c r="X259" s="372"/>
      <c r="Y259" s="280"/>
      <c r="Z259" s="373"/>
      <c r="AA259" s="373"/>
      <c r="AB259" s="373"/>
      <c r="AC259" s="244"/>
      <c r="AD259" s="370"/>
      <c r="AH259" s="38"/>
      <c r="AI259" s="267"/>
      <c r="AJ259" s="39" t="str">
        <f>IF($P259="","0",VLOOKUP($P259,登録データ!$Q$3:$R$21,2,FALSE))</f>
        <v>0</v>
      </c>
      <c r="AK259" s="39" t="str">
        <f t="shared" si="419"/>
        <v>00</v>
      </c>
      <c r="AL259" s="39" t="str">
        <f t="shared" si="420"/>
        <v/>
      </c>
      <c r="AM259" s="39" t="str">
        <f t="shared" si="422"/>
        <v>000000</v>
      </c>
      <c r="AN259" s="39" t="str">
        <f t="shared" si="423"/>
        <v/>
      </c>
      <c r="AO259" s="39" t="str">
        <f t="shared" si="424"/>
        <v/>
      </c>
      <c r="AP259" s="267"/>
      <c r="AQ259" s="43" t="str">
        <f t="shared" si="421"/>
        <v/>
      </c>
      <c r="AR259" s="267"/>
      <c r="AS259" s="267"/>
      <c r="AT259" s="350"/>
      <c r="AU259" s="200"/>
      <c r="AV259" s="199"/>
      <c r="AW259" s="199"/>
      <c r="AX259" s="199"/>
      <c r="AY259" s="199"/>
      <c r="AZ259" s="39"/>
      <c r="BA259" s="39"/>
      <c r="BB259" s="39"/>
      <c r="BC259" s="39"/>
      <c r="BD259" s="39"/>
      <c r="BE259" s="39"/>
      <c r="BG259" s="350"/>
      <c r="BH259" s="200"/>
      <c r="BI259" s="199"/>
      <c r="BJ259" s="199"/>
      <c r="BK259" s="199"/>
      <c r="BL259" s="199"/>
      <c r="BM259" s="39"/>
      <c r="BN259" s="39"/>
      <c r="BO259" s="39"/>
      <c r="BP259" s="39"/>
      <c r="BQ259" s="39"/>
      <c r="BT259" s="38" t="str">
        <f>IF($P259="七種競技",COUNTIF($P$21:$P259,"七種競技"),"")</f>
        <v/>
      </c>
      <c r="BU259" s="39" t="str">
        <f t="shared" ca="1" si="412"/>
        <v/>
      </c>
      <c r="BV259" s="39" t="str">
        <f t="shared" ca="1" si="413"/>
        <v/>
      </c>
      <c r="BW259" s="39" t="str">
        <f t="shared" ca="1" si="414"/>
        <v/>
      </c>
      <c r="BX259" s="39" t="str">
        <f t="shared" ca="1" si="415"/>
        <v/>
      </c>
      <c r="BY259" s="39" t="str">
        <f t="shared" ca="1" si="416"/>
        <v/>
      </c>
      <c r="BZ259" s="39"/>
      <c r="CA259" s="39"/>
      <c r="CB259" s="39"/>
      <c r="CC259" s="39"/>
      <c r="CE259" s="86"/>
      <c r="CF259" s="43" t="str">
        <f t="shared" si="417"/>
        <v/>
      </c>
    </row>
    <row r="260" spans="2:84" ht="14.25" thickBot="1">
      <c r="B260" s="278"/>
      <c r="C260" s="67" t="s">
        <v>3696</v>
      </c>
      <c r="D260" s="283"/>
      <c r="E260" s="283"/>
      <c r="F260" s="283"/>
      <c r="G260" s="283"/>
      <c r="H260" s="283"/>
      <c r="I260" s="283"/>
      <c r="J260" s="283"/>
      <c r="K260" s="283"/>
      <c r="L260" s="283"/>
      <c r="M260" s="283"/>
      <c r="N260" s="283"/>
      <c r="O260" s="67" t="s">
        <v>3738</v>
      </c>
      <c r="P260" s="139"/>
      <c r="Q260" s="146"/>
      <c r="R260" s="160" t="str">
        <f t="shared" si="418"/>
        <v/>
      </c>
      <c r="S260" s="152"/>
      <c r="T260" s="160" t="str">
        <f t="shared" si="428"/>
        <v/>
      </c>
      <c r="U260" s="146"/>
      <c r="V260" s="249"/>
      <c r="W260" s="374"/>
      <c r="X260" s="374"/>
      <c r="Y260" s="283"/>
      <c r="Z260" s="375"/>
      <c r="AA260" s="375"/>
      <c r="AB260" s="375"/>
      <c r="AC260" s="245"/>
      <c r="AD260" s="371"/>
      <c r="AH260" s="38"/>
      <c r="AI260" s="267"/>
      <c r="AJ260" s="39" t="str">
        <f>IF($P260="","0",VLOOKUP($P260,登録データ!$Q$3:$R$21,2,FALSE))</f>
        <v>0</v>
      </c>
      <c r="AK260" s="39" t="str">
        <f t="shared" si="419"/>
        <v>00</v>
      </c>
      <c r="AL260" s="39" t="str">
        <f t="shared" si="420"/>
        <v/>
      </c>
      <c r="AM260" s="39" t="str">
        <f t="shared" si="422"/>
        <v>000000</v>
      </c>
      <c r="AN260" s="39" t="str">
        <f t="shared" si="423"/>
        <v/>
      </c>
      <c r="AO260" s="39" t="str">
        <f t="shared" si="424"/>
        <v/>
      </c>
      <c r="AP260" s="267"/>
      <c r="AQ260" s="43" t="str">
        <f t="shared" si="421"/>
        <v/>
      </c>
      <c r="AR260" s="267"/>
      <c r="AS260" s="267"/>
      <c r="AT260" s="350"/>
      <c r="AU260" s="200"/>
      <c r="AV260" s="199"/>
      <c r="AW260" s="199"/>
      <c r="AX260" s="199"/>
      <c r="AY260" s="199"/>
      <c r="AZ260" s="39"/>
      <c r="BA260" s="39"/>
      <c r="BB260" s="39"/>
      <c r="BC260" s="39"/>
      <c r="BD260" s="39"/>
      <c r="BE260" s="39"/>
      <c r="BG260" s="350"/>
      <c r="BH260" s="200"/>
      <c r="BI260" s="199"/>
      <c r="BJ260" s="199"/>
      <c r="BK260" s="199"/>
      <c r="BL260" s="199"/>
      <c r="BM260" s="39"/>
      <c r="BN260" s="39"/>
      <c r="BO260" s="39"/>
      <c r="BP260" s="39"/>
      <c r="BQ260" s="39"/>
      <c r="BT260" s="38" t="str">
        <f>IF($P260="七種競技",COUNTIF($P$21:$P260,"七種競技"),"")</f>
        <v/>
      </c>
      <c r="BU260" s="39" t="str">
        <f t="shared" ca="1" si="412"/>
        <v/>
      </c>
      <c r="BV260" s="39" t="str">
        <f t="shared" ca="1" si="413"/>
        <v/>
      </c>
      <c r="BW260" s="39" t="str">
        <f t="shared" ca="1" si="414"/>
        <v/>
      </c>
      <c r="BX260" s="39" t="str">
        <f t="shared" ca="1" si="415"/>
        <v/>
      </c>
      <c r="BY260" s="39" t="str">
        <f t="shared" ca="1" si="416"/>
        <v/>
      </c>
      <c r="BZ260" s="39"/>
      <c r="CA260" s="39"/>
      <c r="CB260" s="39"/>
      <c r="CC260" s="39"/>
      <c r="CE260" s="86"/>
      <c r="CF260" s="43" t="str">
        <f t="shared" si="417"/>
        <v/>
      </c>
    </row>
    <row r="261" spans="2:84" ht="14.25" thickTop="1">
      <c r="B261" s="405">
        <v>81</v>
      </c>
      <c r="C261" s="366"/>
      <c r="D261" s="407" t="str">
        <f>IF($C261="","",IF($C261="@",$D263,VLOOKUP($C261,登録データ!$A$3:$H$2500,2,FALSE)))</f>
        <v/>
      </c>
      <c r="E261" s="407"/>
      <c r="F261" s="407"/>
      <c r="G261" s="407" t="str">
        <f>IF($C261="","",IF($C261="@",$G263,VLOOKUP($C261,登録データ!$A$3:$H$2500,3,FALSE)))</f>
        <v/>
      </c>
      <c r="H261" s="407"/>
      <c r="I261" s="407"/>
      <c r="J261" s="407" t="str">
        <f>IF($C261="","",IF($C261="@",$J263,VLOOKUP($C261,登録データ!$A$3:$H$2500,7,FALSE)))</f>
        <v/>
      </c>
      <c r="K261" s="407"/>
      <c r="L261" s="407" t="str">
        <f>IF($C261="","",IF($C261="@",$L263,VLOOKUP($C261,登録データ!$A$3:$H$2500,4,FALSE)))</f>
        <v/>
      </c>
      <c r="M261" s="407"/>
      <c r="N261" s="407"/>
      <c r="O261" s="52" t="s">
        <v>3697</v>
      </c>
      <c r="P261" s="149"/>
      <c r="Q261" s="53"/>
      <c r="R261" s="156" t="str">
        <f t="shared" si="418"/>
        <v/>
      </c>
      <c r="S261" s="150"/>
      <c r="T261" s="156" t="str">
        <f t="shared" si="428"/>
        <v/>
      </c>
      <c r="U261" s="53"/>
      <c r="V261" s="364"/>
      <c r="W261" s="365"/>
      <c r="X261" s="365"/>
      <c r="Y261" s="366"/>
      <c r="Z261" s="367"/>
      <c r="AA261" s="367"/>
      <c r="AB261" s="367"/>
      <c r="AC261" s="378"/>
      <c r="AD261" s="369"/>
      <c r="AH261" s="38"/>
      <c r="AI261" s="267" t="str">
        <f>IF($C261="","",IF(LEFT($C261,1)="@",0,IF(VLOOKUP($C261,登録データ!$A$3:$V$2500,22,FALSE)=0,0,1)))</f>
        <v/>
      </c>
      <c r="AJ261" s="39" t="str">
        <f>IF($P261="","0",VLOOKUP($P261,登録データ!$Q$3:$R$21,2,FALSE))</f>
        <v>0</v>
      </c>
      <c r="AK261" s="39" t="str">
        <f t="shared" si="419"/>
        <v>00</v>
      </c>
      <c r="AL261" s="39" t="str">
        <f t="shared" si="420"/>
        <v/>
      </c>
      <c r="AM261" s="39" t="str">
        <f t="shared" si="422"/>
        <v>000000</v>
      </c>
      <c r="AN261" s="39" t="str">
        <f t="shared" si="423"/>
        <v/>
      </c>
      <c r="AO261" s="39" t="str">
        <f t="shared" si="424"/>
        <v/>
      </c>
      <c r="AP261" s="267" t="str">
        <f t="shared" ref="AP261" si="471">IF($C261="","",IF($C261="@",0,IF($C261&gt;1500,0,1)))</f>
        <v/>
      </c>
      <c r="AQ261" s="43" t="str">
        <f t="shared" si="421"/>
        <v/>
      </c>
      <c r="AR261" s="267" t="str">
        <f t="shared" ref="AR261" si="472">IF($C261="","",IF($C261="@",0,IF(COUNTIF($C$21:$C$620,$C261)=1,0,1)))</f>
        <v/>
      </c>
      <c r="AS261" s="267" t="str">
        <f t="shared" ref="AS261" si="473">IF($L261="","",IF(OR($L261="東京都",$L261="北海道",$L261="大阪府",$L261="京都府",RIGHT($L261,1)="県"),0,1))</f>
        <v/>
      </c>
      <c r="AT261" s="202" t="str">
        <f>IF($AC261="","",COUNTA($AC$21:$AC261))</f>
        <v/>
      </c>
      <c r="AU261" s="199" t="str">
        <f>IF($C261="","",IF($AT261="","",IF($C261="@",CONCATENATE("@",$D263),$C261)))</f>
        <v/>
      </c>
      <c r="AV261" s="199" t="str">
        <f>IF(LEFT($AU261,1)="@",$D263,"")</f>
        <v/>
      </c>
      <c r="AW261" s="199" t="str">
        <f>IF(LEFT($AU261,1)="@",$G263,"")</f>
        <v/>
      </c>
      <c r="AX261" s="199" t="str">
        <f>IF(LEFT($AU261,1)="@",$J263,"")</f>
        <v/>
      </c>
      <c r="AY261" s="199" t="str">
        <f>IF(LEFT($AU261,1)="@",$L263,"")</f>
        <v/>
      </c>
      <c r="AZ261" s="39"/>
      <c r="BA261" s="39"/>
      <c r="BB261" s="39"/>
      <c r="BC261" s="39"/>
      <c r="BD261" s="39"/>
      <c r="BE261" s="39"/>
      <c r="BG261" s="202" t="str">
        <f>IF($AD261="","",COUNTA($AD$21:$AD261))</f>
        <v/>
      </c>
      <c r="BH261" s="199" t="str">
        <f>IF($C261="","",IF($BG261="","",IF($C261="@",CONCATENATE("@",$D263),$C261)))</f>
        <v/>
      </c>
      <c r="BI261" s="199" t="str">
        <f>IF(LEFT($BH261,1)="@",$D263,"")</f>
        <v/>
      </c>
      <c r="BJ261" s="199" t="str">
        <f>IF(LEFT($BH261,1)="@",$G263,"")</f>
        <v/>
      </c>
      <c r="BK261" s="199" t="str">
        <f>IF(LEFT($BH261,1)="@",$J263,"")</f>
        <v/>
      </c>
      <c r="BL261" s="199" t="str">
        <f>IF(LEFT($BH261,1)="@",$L263,"")</f>
        <v/>
      </c>
      <c r="BM261" s="39"/>
      <c r="BN261" s="39"/>
      <c r="BO261" s="39"/>
      <c r="BP261" s="39"/>
      <c r="BQ261" s="39"/>
      <c r="BT261" s="38" t="str">
        <f>IF($P261="七種競技",COUNTIF($P$21:$P261,"七種競技"),"")</f>
        <v/>
      </c>
      <c r="BU261" s="39" t="str">
        <f t="shared" ca="1" si="412"/>
        <v/>
      </c>
      <c r="BV261" s="39" t="str">
        <f t="shared" ca="1" si="413"/>
        <v/>
      </c>
      <c r="BW261" s="39" t="str">
        <f t="shared" ca="1" si="414"/>
        <v/>
      </c>
      <c r="BX261" s="39" t="str">
        <f t="shared" ca="1" si="415"/>
        <v/>
      </c>
      <c r="BY261" s="39" t="str">
        <f t="shared" ca="1" si="416"/>
        <v/>
      </c>
      <c r="BZ261" s="39"/>
      <c r="CA261" s="39"/>
      <c r="CB261" s="39"/>
      <c r="CC261" s="39"/>
      <c r="CE261" s="86"/>
      <c r="CF261" s="43" t="str">
        <f t="shared" si="417"/>
        <v/>
      </c>
    </row>
    <row r="262" spans="2:84">
      <c r="B262" s="277"/>
      <c r="C262" s="280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138" t="s">
        <v>3698</v>
      </c>
      <c r="P262" s="136"/>
      <c r="Q262" s="144"/>
      <c r="R262" s="157" t="str">
        <f t="shared" si="418"/>
        <v/>
      </c>
      <c r="S262" s="151"/>
      <c r="T262" s="157" t="str">
        <f t="shared" si="428"/>
        <v/>
      </c>
      <c r="U262" s="144"/>
      <c r="V262" s="246"/>
      <c r="W262" s="372"/>
      <c r="X262" s="372"/>
      <c r="Y262" s="280"/>
      <c r="Z262" s="373"/>
      <c r="AA262" s="373"/>
      <c r="AB262" s="373"/>
      <c r="AC262" s="244"/>
      <c r="AD262" s="370"/>
      <c r="AH262" s="38"/>
      <c r="AI262" s="267"/>
      <c r="AJ262" s="39" t="str">
        <f>IF($P262="","0",VLOOKUP($P262,登録データ!$Q$3:$R$21,2,FALSE))</f>
        <v>0</v>
      </c>
      <c r="AK262" s="39" t="str">
        <f t="shared" si="419"/>
        <v>00</v>
      </c>
      <c r="AL262" s="39" t="str">
        <f t="shared" si="420"/>
        <v/>
      </c>
      <c r="AM262" s="39" t="str">
        <f t="shared" si="422"/>
        <v>000000</v>
      </c>
      <c r="AN262" s="39" t="str">
        <f t="shared" si="423"/>
        <v/>
      </c>
      <c r="AO262" s="39" t="str">
        <f t="shared" si="424"/>
        <v/>
      </c>
      <c r="AP262" s="267"/>
      <c r="AQ262" s="43" t="str">
        <f t="shared" si="421"/>
        <v/>
      </c>
      <c r="AR262" s="267"/>
      <c r="AS262" s="267"/>
      <c r="AT262" s="350"/>
      <c r="AU262" s="200"/>
      <c r="AV262" s="199"/>
      <c r="AW262" s="199"/>
      <c r="AX262" s="199"/>
      <c r="AY262" s="199"/>
      <c r="AZ262" s="39"/>
      <c r="BA262" s="39"/>
      <c r="BB262" s="39"/>
      <c r="BC262" s="39"/>
      <c r="BD262" s="39"/>
      <c r="BE262" s="39"/>
      <c r="BG262" s="350"/>
      <c r="BH262" s="200"/>
      <c r="BI262" s="199"/>
      <c r="BJ262" s="199"/>
      <c r="BK262" s="199"/>
      <c r="BL262" s="199"/>
      <c r="BM262" s="39"/>
      <c r="BN262" s="39"/>
      <c r="BO262" s="39"/>
      <c r="BP262" s="39"/>
      <c r="BQ262" s="39"/>
      <c r="BT262" s="38" t="str">
        <f>IF($P262="七種競技",COUNTIF($P$21:$P262,"七種競技"),"")</f>
        <v/>
      </c>
      <c r="BU262" s="39" t="str">
        <f t="shared" ca="1" si="412"/>
        <v/>
      </c>
      <c r="BV262" s="39" t="str">
        <f t="shared" ca="1" si="413"/>
        <v/>
      </c>
      <c r="BW262" s="39" t="str">
        <f t="shared" ca="1" si="414"/>
        <v/>
      </c>
      <c r="BX262" s="39" t="str">
        <f t="shared" ca="1" si="415"/>
        <v/>
      </c>
      <c r="BY262" s="39" t="str">
        <f t="shared" ca="1" si="416"/>
        <v/>
      </c>
      <c r="BZ262" s="39"/>
      <c r="CA262" s="39"/>
      <c r="CB262" s="39"/>
      <c r="CC262" s="39"/>
      <c r="CE262" s="86"/>
      <c r="CF262" s="43" t="str">
        <f t="shared" si="417"/>
        <v/>
      </c>
    </row>
    <row r="263" spans="2:84" ht="14.25" thickBot="1">
      <c r="B263" s="278"/>
      <c r="C263" s="67" t="s">
        <v>3696</v>
      </c>
      <c r="D263" s="283"/>
      <c r="E263" s="283"/>
      <c r="F263" s="283"/>
      <c r="G263" s="283"/>
      <c r="H263" s="283"/>
      <c r="I263" s="283"/>
      <c r="J263" s="283"/>
      <c r="K263" s="283"/>
      <c r="L263" s="283"/>
      <c r="M263" s="283"/>
      <c r="N263" s="283"/>
      <c r="O263" s="67" t="s">
        <v>3738</v>
      </c>
      <c r="P263" s="139"/>
      <c r="Q263" s="146"/>
      <c r="R263" s="160" t="str">
        <f t="shared" si="418"/>
        <v/>
      </c>
      <c r="S263" s="152"/>
      <c r="T263" s="160" t="str">
        <f t="shared" si="428"/>
        <v/>
      </c>
      <c r="U263" s="146"/>
      <c r="V263" s="249"/>
      <c r="W263" s="374"/>
      <c r="X263" s="374"/>
      <c r="Y263" s="283"/>
      <c r="Z263" s="375"/>
      <c r="AA263" s="375"/>
      <c r="AB263" s="375"/>
      <c r="AC263" s="245"/>
      <c r="AD263" s="371"/>
      <c r="AH263" s="38"/>
      <c r="AI263" s="267"/>
      <c r="AJ263" s="39" t="str">
        <f>IF($P263="","0",VLOOKUP($P263,登録データ!$Q$3:$R$21,2,FALSE))</f>
        <v>0</v>
      </c>
      <c r="AK263" s="39" t="str">
        <f t="shared" si="419"/>
        <v>00</v>
      </c>
      <c r="AL263" s="39" t="str">
        <f t="shared" si="420"/>
        <v/>
      </c>
      <c r="AM263" s="39" t="str">
        <f t="shared" si="422"/>
        <v>000000</v>
      </c>
      <c r="AN263" s="39" t="str">
        <f t="shared" si="423"/>
        <v/>
      </c>
      <c r="AO263" s="39" t="str">
        <f t="shared" si="424"/>
        <v/>
      </c>
      <c r="AP263" s="267"/>
      <c r="AQ263" s="43" t="str">
        <f t="shared" si="421"/>
        <v/>
      </c>
      <c r="AR263" s="267"/>
      <c r="AS263" s="267"/>
      <c r="AT263" s="350"/>
      <c r="AU263" s="200"/>
      <c r="AV263" s="199"/>
      <c r="AW263" s="199"/>
      <c r="AX263" s="199"/>
      <c r="AY263" s="199"/>
      <c r="AZ263" s="39"/>
      <c r="BA263" s="39"/>
      <c r="BB263" s="39"/>
      <c r="BC263" s="39"/>
      <c r="BD263" s="39"/>
      <c r="BE263" s="39"/>
      <c r="BG263" s="350"/>
      <c r="BH263" s="200"/>
      <c r="BI263" s="199"/>
      <c r="BJ263" s="199"/>
      <c r="BK263" s="199"/>
      <c r="BL263" s="199"/>
      <c r="BM263" s="39"/>
      <c r="BN263" s="39"/>
      <c r="BO263" s="39"/>
      <c r="BP263" s="39"/>
      <c r="BQ263" s="39"/>
      <c r="BT263" s="38" t="str">
        <f>IF($P263="七種競技",COUNTIF($P$21:$P263,"七種競技"),"")</f>
        <v/>
      </c>
      <c r="BU263" s="39" t="str">
        <f t="shared" ca="1" si="412"/>
        <v/>
      </c>
      <c r="BV263" s="39" t="str">
        <f t="shared" ca="1" si="413"/>
        <v/>
      </c>
      <c r="BW263" s="39" t="str">
        <f t="shared" ca="1" si="414"/>
        <v/>
      </c>
      <c r="BX263" s="39" t="str">
        <f t="shared" ca="1" si="415"/>
        <v/>
      </c>
      <c r="BY263" s="39" t="str">
        <f t="shared" ca="1" si="416"/>
        <v/>
      </c>
      <c r="BZ263" s="39"/>
      <c r="CA263" s="39"/>
      <c r="CB263" s="39"/>
      <c r="CC263" s="39"/>
      <c r="CE263" s="86"/>
      <c r="CF263" s="43" t="str">
        <f t="shared" si="417"/>
        <v/>
      </c>
    </row>
    <row r="264" spans="2:84" ht="14.25" thickTop="1">
      <c r="B264" s="405">
        <v>82</v>
      </c>
      <c r="C264" s="366"/>
      <c r="D264" s="407" t="str">
        <f>IF($C264="","",IF($C264="@",$D266,VLOOKUP($C264,登録データ!$A$3:$H$2500,2,FALSE)))</f>
        <v/>
      </c>
      <c r="E264" s="407"/>
      <c r="F264" s="407"/>
      <c r="G264" s="407" t="str">
        <f>IF($C264="","",IF($C264="@",$G266,VLOOKUP($C264,登録データ!$A$3:$H$2500,3,FALSE)))</f>
        <v/>
      </c>
      <c r="H264" s="407"/>
      <c r="I264" s="407"/>
      <c r="J264" s="407" t="str">
        <f>IF($C264="","",IF($C264="@",$J266,VLOOKUP($C264,登録データ!$A$3:$H$2500,7,FALSE)))</f>
        <v/>
      </c>
      <c r="K264" s="407"/>
      <c r="L264" s="407" t="str">
        <f>IF($C264="","",IF($C264="@",$L266,VLOOKUP($C264,登録データ!$A$3:$H$2500,4,FALSE)))</f>
        <v/>
      </c>
      <c r="M264" s="407"/>
      <c r="N264" s="407"/>
      <c r="O264" s="52" t="s">
        <v>3697</v>
      </c>
      <c r="P264" s="149"/>
      <c r="Q264" s="53"/>
      <c r="R264" s="156" t="str">
        <f t="shared" si="418"/>
        <v/>
      </c>
      <c r="S264" s="150"/>
      <c r="T264" s="156" t="str">
        <f t="shared" si="428"/>
        <v/>
      </c>
      <c r="U264" s="53"/>
      <c r="V264" s="364"/>
      <c r="W264" s="365"/>
      <c r="X264" s="365"/>
      <c r="Y264" s="366"/>
      <c r="Z264" s="367"/>
      <c r="AA264" s="367"/>
      <c r="AB264" s="367"/>
      <c r="AC264" s="378"/>
      <c r="AD264" s="369"/>
      <c r="AH264" s="38"/>
      <c r="AI264" s="267" t="str">
        <f>IF($C264="","",IF(LEFT($C264,1)="@",0,IF(VLOOKUP($C264,登録データ!$A$3:$V$2500,22,FALSE)=0,0,1)))</f>
        <v/>
      </c>
      <c r="AJ264" s="39" t="str">
        <f>IF($P264="","0",VLOOKUP($P264,登録データ!$Q$3:$R$21,2,FALSE))</f>
        <v>0</v>
      </c>
      <c r="AK264" s="39" t="str">
        <f t="shared" si="419"/>
        <v>00</v>
      </c>
      <c r="AL264" s="39" t="str">
        <f t="shared" si="420"/>
        <v/>
      </c>
      <c r="AM264" s="39" t="str">
        <f t="shared" si="422"/>
        <v>000000</v>
      </c>
      <c r="AN264" s="39" t="str">
        <f t="shared" si="423"/>
        <v/>
      </c>
      <c r="AO264" s="39" t="str">
        <f t="shared" si="424"/>
        <v/>
      </c>
      <c r="AP264" s="267" t="str">
        <f t="shared" ref="AP264" si="474">IF($C264="","",IF($C264="@",0,IF($C264&gt;1500,0,1)))</f>
        <v/>
      </c>
      <c r="AQ264" s="43" t="str">
        <f t="shared" si="421"/>
        <v/>
      </c>
      <c r="AR264" s="267" t="str">
        <f t="shared" ref="AR264" si="475">IF($C264="","",IF($C264="@",0,IF(COUNTIF($C$21:$C$620,$C264)=1,0,1)))</f>
        <v/>
      </c>
      <c r="AS264" s="267" t="str">
        <f t="shared" ref="AS264" si="476">IF($L264="","",IF(OR($L264="東京都",$L264="北海道",$L264="大阪府",$L264="京都府",RIGHT($L264,1)="県"),0,1))</f>
        <v/>
      </c>
      <c r="AT264" s="202" t="str">
        <f>IF($AC264="","",COUNTA($AC$21:$AC264))</f>
        <v/>
      </c>
      <c r="AU264" s="199" t="str">
        <f>IF($C264="","",IF($AT264="","",IF($C264="@",CONCATENATE("@",$D266),$C264)))</f>
        <v/>
      </c>
      <c r="AV264" s="199" t="str">
        <f>IF(LEFT($AU264,1)="@",$D266,"")</f>
        <v/>
      </c>
      <c r="AW264" s="199" t="str">
        <f>IF(LEFT($AU264,1)="@",$G266,"")</f>
        <v/>
      </c>
      <c r="AX264" s="199" t="str">
        <f>IF(LEFT($AU264,1)="@",$J266,"")</f>
        <v/>
      </c>
      <c r="AY264" s="199" t="str">
        <f>IF(LEFT($AU264,1)="@",$L266,"")</f>
        <v/>
      </c>
      <c r="AZ264" s="39"/>
      <c r="BA264" s="39"/>
      <c r="BB264" s="39"/>
      <c r="BC264" s="39"/>
      <c r="BD264" s="39"/>
      <c r="BE264" s="39"/>
      <c r="BG264" s="202" t="str">
        <f>IF($AD264="","",COUNTA($AD$21:$AD264))</f>
        <v/>
      </c>
      <c r="BH264" s="199" t="str">
        <f>IF($C264="","",IF($BG264="","",IF($C264="@",CONCATENATE("@",$D266),$C264)))</f>
        <v/>
      </c>
      <c r="BI264" s="199" t="str">
        <f>IF(LEFT($BH264,1)="@",$D266,"")</f>
        <v/>
      </c>
      <c r="BJ264" s="199" t="str">
        <f>IF(LEFT($BH264,1)="@",$G266,"")</f>
        <v/>
      </c>
      <c r="BK264" s="199" t="str">
        <f>IF(LEFT($BH264,1)="@",$J266,"")</f>
        <v/>
      </c>
      <c r="BL264" s="199" t="str">
        <f>IF(LEFT($BH264,1)="@",$L266,"")</f>
        <v/>
      </c>
      <c r="BM264" s="39"/>
      <c r="BN264" s="39"/>
      <c r="BO264" s="39"/>
      <c r="BP264" s="39"/>
      <c r="BQ264" s="39"/>
      <c r="BT264" s="38" t="str">
        <f>IF($P264="七種競技",COUNTIF($P$21:$P264,"七種競技"),"")</f>
        <v/>
      </c>
      <c r="BU264" s="39" t="str">
        <f t="shared" ca="1" si="412"/>
        <v/>
      </c>
      <c r="BV264" s="39" t="str">
        <f t="shared" ca="1" si="413"/>
        <v/>
      </c>
      <c r="BW264" s="39" t="str">
        <f t="shared" ca="1" si="414"/>
        <v/>
      </c>
      <c r="BX264" s="39" t="str">
        <f t="shared" ca="1" si="415"/>
        <v/>
      </c>
      <c r="BY264" s="39" t="str">
        <f t="shared" ca="1" si="416"/>
        <v/>
      </c>
      <c r="BZ264" s="39"/>
      <c r="CA264" s="39"/>
      <c r="CB264" s="39"/>
      <c r="CC264" s="39"/>
      <c r="CE264" s="86"/>
      <c r="CF264" s="43" t="str">
        <f t="shared" si="417"/>
        <v/>
      </c>
    </row>
    <row r="265" spans="2:84">
      <c r="B265" s="277"/>
      <c r="C265" s="280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138" t="s">
        <v>3698</v>
      </c>
      <c r="P265" s="136"/>
      <c r="Q265" s="144"/>
      <c r="R265" s="157" t="str">
        <f t="shared" si="418"/>
        <v/>
      </c>
      <c r="S265" s="151"/>
      <c r="T265" s="157" t="str">
        <f t="shared" si="428"/>
        <v/>
      </c>
      <c r="U265" s="144"/>
      <c r="V265" s="246"/>
      <c r="W265" s="372"/>
      <c r="X265" s="372"/>
      <c r="Y265" s="280"/>
      <c r="Z265" s="373"/>
      <c r="AA265" s="373"/>
      <c r="AB265" s="373"/>
      <c r="AC265" s="244"/>
      <c r="AD265" s="370"/>
      <c r="AH265" s="38"/>
      <c r="AI265" s="267"/>
      <c r="AJ265" s="39" t="str">
        <f>IF($P265="","0",VLOOKUP($P265,登録データ!$Q$3:$R$21,2,FALSE))</f>
        <v>0</v>
      </c>
      <c r="AK265" s="39" t="str">
        <f t="shared" si="419"/>
        <v>00</v>
      </c>
      <c r="AL265" s="39" t="str">
        <f t="shared" si="420"/>
        <v/>
      </c>
      <c r="AM265" s="39" t="str">
        <f t="shared" si="422"/>
        <v>000000</v>
      </c>
      <c r="AN265" s="39" t="str">
        <f t="shared" si="423"/>
        <v/>
      </c>
      <c r="AO265" s="39" t="str">
        <f t="shared" si="424"/>
        <v/>
      </c>
      <c r="AP265" s="267"/>
      <c r="AQ265" s="43" t="str">
        <f t="shared" si="421"/>
        <v/>
      </c>
      <c r="AR265" s="267"/>
      <c r="AS265" s="267"/>
      <c r="AT265" s="350"/>
      <c r="AU265" s="200"/>
      <c r="AV265" s="199"/>
      <c r="AW265" s="199"/>
      <c r="AX265" s="199"/>
      <c r="AY265" s="199"/>
      <c r="AZ265" s="39"/>
      <c r="BA265" s="39"/>
      <c r="BB265" s="39"/>
      <c r="BC265" s="39"/>
      <c r="BD265" s="39"/>
      <c r="BE265" s="39"/>
      <c r="BG265" s="350"/>
      <c r="BH265" s="200"/>
      <c r="BI265" s="199"/>
      <c r="BJ265" s="199"/>
      <c r="BK265" s="199"/>
      <c r="BL265" s="199"/>
      <c r="BM265" s="39"/>
      <c r="BN265" s="39"/>
      <c r="BO265" s="39"/>
      <c r="BP265" s="39"/>
      <c r="BQ265" s="39"/>
      <c r="BT265" s="38" t="str">
        <f>IF($P265="七種競技",COUNTIF($P$21:$P265,"七種競技"),"")</f>
        <v/>
      </c>
      <c r="BU265" s="39" t="str">
        <f t="shared" ca="1" si="412"/>
        <v/>
      </c>
      <c r="BV265" s="39" t="str">
        <f t="shared" ca="1" si="413"/>
        <v/>
      </c>
      <c r="BW265" s="39" t="str">
        <f t="shared" ca="1" si="414"/>
        <v/>
      </c>
      <c r="BX265" s="39" t="str">
        <f t="shared" ca="1" si="415"/>
        <v/>
      </c>
      <c r="BY265" s="39" t="str">
        <f t="shared" ca="1" si="416"/>
        <v/>
      </c>
      <c r="BZ265" s="39"/>
      <c r="CA265" s="39"/>
      <c r="CB265" s="39"/>
      <c r="CC265" s="39"/>
      <c r="CE265" s="86"/>
      <c r="CF265" s="43" t="str">
        <f t="shared" si="417"/>
        <v/>
      </c>
    </row>
    <row r="266" spans="2:84" ht="14.25" thickBot="1">
      <c r="B266" s="278"/>
      <c r="C266" s="67" t="s">
        <v>3696</v>
      </c>
      <c r="D266" s="283"/>
      <c r="E266" s="283"/>
      <c r="F266" s="283"/>
      <c r="G266" s="283"/>
      <c r="H266" s="283"/>
      <c r="I266" s="283"/>
      <c r="J266" s="283"/>
      <c r="K266" s="283"/>
      <c r="L266" s="283"/>
      <c r="M266" s="283"/>
      <c r="N266" s="283"/>
      <c r="O266" s="67" t="s">
        <v>3738</v>
      </c>
      <c r="P266" s="139"/>
      <c r="Q266" s="146"/>
      <c r="R266" s="160" t="str">
        <f t="shared" si="418"/>
        <v/>
      </c>
      <c r="S266" s="152"/>
      <c r="T266" s="160" t="str">
        <f t="shared" si="428"/>
        <v/>
      </c>
      <c r="U266" s="146"/>
      <c r="V266" s="249"/>
      <c r="W266" s="374"/>
      <c r="X266" s="374"/>
      <c r="Y266" s="283"/>
      <c r="Z266" s="375"/>
      <c r="AA266" s="375"/>
      <c r="AB266" s="375"/>
      <c r="AC266" s="245"/>
      <c r="AD266" s="371"/>
      <c r="AH266" s="38"/>
      <c r="AI266" s="267"/>
      <c r="AJ266" s="39" t="str">
        <f>IF($P266="","0",VLOOKUP($P266,登録データ!$Q$3:$R$21,2,FALSE))</f>
        <v>0</v>
      </c>
      <c r="AK266" s="39" t="str">
        <f t="shared" si="419"/>
        <v>00</v>
      </c>
      <c r="AL266" s="39" t="str">
        <f t="shared" si="420"/>
        <v/>
      </c>
      <c r="AM266" s="39" t="str">
        <f t="shared" si="422"/>
        <v>000000</v>
      </c>
      <c r="AN266" s="39" t="str">
        <f t="shared" si="423"/>
        <v/>
      </c>
      <c r="AO266" s="39" t="str">
        <f t="shared" si="424"/>
        <v/>
      </c>
      <c r="AP266" s="267"/>
      <c r="AQ266" s="43" t="str">
        <f t="shared" si="421"/>
        <v/>
      </c>
      <c r="AR266" s="267"/>
      <c r="AS266" s="267"/>
      <c r="AT266" s="350"/>
      <c r="AU266" s="200"/>
      <c r="AV266" s="199"/>
      <c r="AW266" s="199"/>
      <c r="AX266" s="199"/>
      <c r="AY266" s="199"/>
      <c r="AZ266" s="39"/>
      <c r="BA266" s="39"/>
      <c r="BB266" s="39"/>
      <c r="BC266" s="39"/>
      <c r="BD266" s="39"/>
      <c r="BE266" s="39"/>
      <c r="BG266" s="350"/>
      <c r="BH266" s="200"/>
      <c r="BI266" s="199"/>
      <c r="BJ266" s="199"/>
      <c r="BK266" s="199"/>
      <c r="BL266" s="199"/>
      <c r="BM266" s="39"/>
      <c r="BN266" s="39"/>
      <c r="BO266" s="39"/>
      <c r="BP266" s="39"/>
      <c r="BQ266" s="39"/>
      <c r="BT266" s="38" t="str">
        <f>IF($P266="七種競技",COUNTIF($P$21:$P266,"七種競技"),"")</f>
        <v/>
      </c>
      <c r="BU266" s="39" t="str">
        <f t="shared" ca="1" si="412"/>
        <v/>
      </c>
      <c r="BV266" s="39" t="str">
        <f t="shared" ca="1" si="413"/>
        <v/>
      </c>
      <c r="BW266" s="39" t="str">
        <f t="shared" ca="1" si="414"/>
        <v/>
      </c>
      <c r="BX266" s="39" t="str">
        <f t="shared" ca="1" si="415"/>
        <v/>
      </c>
      <c r="BY266" s="39" t="str">
        <f t="shared" ca="1" si="416"/>
        <v/>
      </c>
      <c r="BZ266" s="39"/>
      <c r="CA266" s="39"/>
      <c r="CB266" s="39"/>
      <c r="CC266" s="39"/>
      <c r="CE266" s="86"/>
      <c r="CF266" s="43" t="str">
        <f t="shared" si="417"/>
        <v/>
      </c>
    </row>
    <row r="267" spans="2:84" ht="14.25" thickTop="1">
      <c r="B267" s="405">
        <v>83</v>
      </c>
      <c r="C267" s="366"/>
      <c r="D267" s="407" t="str">
        <f>IF($C267="","",IF($C267="@",$D269,VLOOKUP($C267,登録データ!$A$3:$H$2500,2,FALSE)))</f>
        <v/>
      </c>
      <c r="E267" s="407"/>
      <c r="F267" s="407"/>
      <c r="G267" s="407" t="str">
        <f>IF($C267="","",IF($C267="@",$G269,VLOOKUP($C267,登録データ!$A$3:$H$2500,3,FALSE)))</f>
        <v/>
      </c>
      <c r="H267" s="407"/>
      <c r="I267" s="407"/>
      <c r="J267" s="407" t="str">
        <f>IF($C267="","",IF($C267="@",$J269,VLOOKUP($C267,登録データ!$A$3:$H$2500,7,FALSE)))</f>
        <v/>
      </c>
      <c r="K267" s="407"/>
      <c r="L267" s="407" t="str">
        <f>IF($C267="","",IF($C267="@",$L269,VLOOKUP($C267,登録データ!$A$3:$H$2500,4,FALSE)))</f>
        <v/>
      </c>
      <c r="M267" s="407"/>
      <c r="N267" s="407"/>
      <c r="O267" s="52" t="s">
        <v>3697</v>
      </c>
      <c r="P267" s="149"/>
      <c r="Q267" s="53"/>
      <c r="R267" s="156" t="str">
        <f t="shared" si="418"/>
        <v/>
      </c>
      <c r="S267" s="150"/>
      <c r="T267" s="156" t="str">
        <f t="shared" si="428"/>
        <v/>
      </c>
      <c r="U267" s="53"/>
      <c r="V267" s="364"/>
      <c r="W267" s="365"/>
      <c r="X267" s="365"/>
      <c r="Y267" s="366"/>
      <c r="Z267" s="367"/>
      <c r="AA267" s="367"/>
      <c r="AB267" s="367"/>
      <c r="AC267" s="378"/>
      <c r="AD267" s="369"/>
      <c r="AH267" s="38"/>
      <c r="AI267" s="267" t="str">
        <f>IF($C267="","",IF(LEFT($C267,1)="@",0,IF(VLOOKUP($C267,登録データ!$A$3:$V$2500,22,FALSE)=0,0,1)))</f>
        <v/>
      </c>
      <c r="AJ267" s="39" t="str">
        <f>IF($P267="","0",VLOOKUP($P267,登録データ!$Q$3:$R$21,2,FALSE))</f>
        <v>0</v>
      </c>
      <c r="AK267" s="39" t="str">
        <f t="shared" si="419"/>
        <v>00</v>
      </c>
      <c r="AL267" s="39" t="str">
        <f t="shared" si="420"/>
        <v/>
      </c>
      <c r="AM267" s="39" t="str">
        <f t="shared" si="422"/>
        <v>000000</v>
      </c>
      <c r="AN267" s="39" t="str">
        <f t="shared" si="423"/>
        <v/>
      </c>
      <c r="AO267" s="39" t="str">
        <f t="shared" si="424"/>
        <v/>
      </c>
      <c r="AP267" s="267" t="str">
        <f t="shared" ref="AP267" si="477">IF($C267="","",IF($C267="@",0,IF($C267&gt;1500,0,1)))</f>
        <v/>
      </c>
      <c r="AQ267" s="43" t="str">
        <f t="shared" si="421"/>
        <v/>
      </c>
      <c r="AR267" s="267" t="str">
        <f t="shared" ref="AR267" si="478">IF($C267="","",IF($C267="@",0,IF(COUNTIF($C$21:$C$620,$C267)=1,0,1)))</f>
        <v/>
      </c>
      <c r="AS267" s="267" t="str">
        <f t="shared" ref="AS267" si="479">IF($L267="","",IF(OR($L267="東京都",$L267="北海道",$L267="大阪府",$L267="京都府",RIGHT($L267,1)="県"),0,1))</f>
        <v/>
      </c>
      <c r="AT267" s="202" t="str">
        <f>IF($AC267="","",COUNTA($AC$21:$AC267))</f>
        <v/>
      </c>
      <c r="AU267" s="199" t="str">
        <f>IF($C267="","",IF($AT267="","",IF($C267="@",CONCATENATE("@",$D269),$C267)))</f>
        <v/>
      </c>
      <c r="AV267" s="199" t="str">
        <f>IF(LEFT($AU267,1)="@",$D269,"")</f>
        <v/>
      </c>
      <c r="AW267" s="199" t="str">
        <f>IF(LEFT($AU267,1)="@",$G269,"")</f>
        <v/>
      </c>
      <c r="AX267" s="199" t="str">
        <f>IF(LEFT($AU267,1)="@",$J269,"")</f>
        <v/>
      </c>
      <c r="AY267" s="199" t="str">
        <f>IF(LEFT($AU267,1)="@",$L269,"")</f>
        <v/>
      </c>
      <c r="AZ267" s="39"/>
      <c r="BA267" s="39"/>
      <c r="BB267" s="39"/>
      <c r="BC267" s="39"/>
      <c r="BD267" s="39"/>
      <c r="BE267" s="39"/>
      <c r="BG267" s="202" t="str">
        <f>IF($AD267="","",COUNTA($AD$21:$AD267))</f>
        <v/>
      </c>
      <c r="BH267" s="199" t="str">
        <f>IF($C267="","",IF($BG267="","",IF($C267="@",CONCATENATE("@",$D269),$C267)))</f>
        <v/>
      </c>
      <c r="BI267" s="199" t="str">
        <f>IF(LEFT($BH267,1)="@",$D269,"")</f>
        <v/>
      </c>
      <c r="BJ267" s="199" t="str">
        <f>IF(LEFT($BH267,1)="@",$G269,"")</f>
        <v/>
      </c>
      <c r="BK267" s="199" t="str">
        <f>IF(LEFT($BH267,1)="@",$J269,"")</f>
        <v/>
      </c>
      <c r="BL267" s="199" t="str">
        <f>IF(LEFT($BH267,1)="@",$L269,"")</f>
        <v/>
      </c>
      <c r="BM267" s="39"/>
      <c r="BN267" s="39"/>
      <c r="BO267" s="39"/>
      <c r="BP267" s="39"/>
      <c r="BQ267" s="39"/>
      <c r="BT267" s="38" t="str">
        <f>IF($P267="七種競技",COUNTIF($P$21:$P267,"七種競技"),"")</f>
        <v/>
      </c>
      <c r="BU267" s="39" t="str">
        <f t="shared" ca="1" si="412"/>
        <v/>
      </c>
      <c r="BV267" s="39" t="str">
        <f t="shared" ca="1" si="413"/>
        <v/>
      </c>
      <c r="BW267" s="39" t="str">
        <f t="shared" ca="1" si="414"/>
        <v/>
      </c>
      <c r="BX267" s="39" t="str">
        <f t="shared" ca="1" si="415"/>
        <v/>
      </c>
      <c r="BY267" s="39" t="str">
        <f t="shared" ca="1" si="416"/>
        <v/>
      </c>
      <c r="BZ267" s="39"/>
      <c r="CA267" s="39"/>
      <c r="CB267" s="39"/>
      <c r="CC267" s="39"/>
      <c r="CE267" s="86"/>
      <c r="CF267" s="43" t="str">
        <f t="shared" si="417"/>
        <v/>
      </c>
    </row>
    <row r="268" spans="2:84">
      <c r="B268" s="277"/>
      <c r="C268" s="280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138" t="s">
        <v>3698</v>
      </c>
      <c r="P268" s="136"/>
      <c r="Q268" s="144"/>
      <c r="R268" s="157" t="str">
        <f t="shared" si="418"/>
        <v/>
      </c>
      <c r="S268" s="151"/>
      <c r="T268" s="157" t="str">
        <f t="shared" si="428"/>
        <v/>
      </c>
      <c r="U268" s="144"/>
      <c r="V268" s="246"/>
      <c r="W268" s="372"/>
      <c r="X268" s="372"/>
      <c r="Y268" s="280"/>
      <c r="Z268" s="373"/>
      <c r="AA268" s="373"/>
      <c r="AB268" s="373"/>
      <c r="AC268" s="244"/>
      <c r="AD268" s="370"/>
      <c r="AH268" s="38"/>
      <c r="AI268" s="267"/>
      <c r="AJ268" s="39" t="str">
        <f>IF($P268="","0",VLOOKUP($P268,登録データ!$Q$3:$R$21,2,FALSE))</f>
        <v>0</v>
      </c>
      <c r="AK268" s="39" t="str">
        <f t="shared" si="419"/>
        <v>00</v>
      </c>
      <c r="AL268" s="39" t="str">
        <f t="shared" si="420"/>
        <v/>
      </c>
      <c r="AM268" s="39" t="str">
        <f t="shared" si="422"/>
        <v>000000</v>
      </c>
      <c r="AN268" s="39" t="str">
        <f t="shared" si="423"/>
        <v/>
      </c>
      <c r="AO268" s="39" t="str">
        <f t="shared" si="424"/>
        <v/>
      </c>
      <c r="AP268" s="267"/>
      <c r="AQ268" s="43" t="str">
        <f t="shared" si="421"/>
        <v/>
      </c>
      <c r="AR268" s="267"/>
      <c r="AS268" s="267"/>
      <c r="AT268" s="350"/>
      <c r="AU268" s="200"/>
      <c r="AV268" s="199"/>
      <c r="AW268" s="199"/>
      <c r="AX268" s="199"/>
      <c r="AY268" s="199"/>
      <c r="AZ268" s="39"/>
      <c r="BA268" s="39"/>
      <c r="BB268" s="39"/>
      <c r="BC268" s="39"/>
      <c r="BD268" s="39"/>
      <c r="BE268" s="39"/>
      <c r="BG268" s="350"/>
      <c r="BH268" s="200"/>
      <c r="BI268" s="199"/>
      <c r="BJ268" s="199"/>
      <c r="BK268" s="199"/>
      <c r="BL268" s="199"/>
      <c r="BM268" s="39"/>
      <c r="BN268" s="39"/>
      <c r="BO268" s="39"/>
      <c r="BP268" s="39"/>
      <c r="BQ268" s="39"/>
      <c r="BT268" s="38" t="str">
        <f>IF($P268="七種競技",COUNTIF($P$21:$P268,"七種競技"),"")</f>
        <v/>
      </c>
      <c r="BU268" s="39" t="str">
        <f t="shared" ca="1" si="412"/>
        <v/>
      </c>
      <c r="BV268" s="39" t="str">
        <f t="shared" ca="1" si="413"/>
        <v/>
      </c>
      <c r="BW268" s="39" t="str">
        <f t="shared" ca="1" si="414"/>
        <v/>
      </c>
      <c r="BX268" s="39" t="str">
        <f t="shared" ca="1" si="415"/>
        <v/>
      </c>
      <c r="BY268" s="39" t="str">
        <f t="shared" ca="1" si="416"/>
        <v/>
      </c>
      <c r="BZ268" s="39"/>
      <c r="CA268" s="39"/>
      <c r="CB268" s="39"/>
      <c r="CC268" s="39"/>
      <c r="CE268" s="86"/>
      <c r="CF268" s="43" t="str">
        <f t="shared" si="417"/>
        <v/>
      </c>
    </row>
    <row r="269" spans="2:84" ht="14.25" thickBot="1">
      <c r="B269" s="278"/>
      <c r="C269" s="67" t="s">
        <v>3696</v>
      </c>
      <c r="D269" s="283"/>
      <c r="E269" s="283"/>
      <c r="F269" s="283"/>
      <c r="G269" s="283"/>
      <c r="H269" s="283"/>
      <c r="I269" s="283"/>
      <c r="J269" s="283"/>
      <c r="K269" s="283"/>
      <c r="L269" s="283"/>
      <c r="M269" s="283"/>
      <c r="N269" s="283"/>
      <c r="O269" s="67" t="s">
        <v>3738</v>
      </c>
      <c r="P269" s="139"/>
      <c r="Q269" s="146"/>
      <c r="R269" s="160" t="str">
        <f t="shared" si="418"/>
        <v/>
      </c>
      <c r="S269" s="152"/>
      <c r="T269" s="160" t="str">
        <f t="shared" si="428"/>
        <v/>
      </c>
      <c r="U269" s="146"/>
      <c r="V269" s="249"/>
      <c r="W269" s="374"/>
      <c r="X269" s="374"/>
      <c r="Y269" s="283"/>
      <c r="Z269" s="375"/>
      <c r="AA269" s="375"/>
      <c r="AB269" s="375"/>
      <c r="AC269" s="245"/>
      <c r="AD269" s="371"/>
      <c r="AH269" s="38"/>
      <c r="AI269" s="267"/>
      <c r="AJ269" s="39" t="str">
        <f>IF($P269="","0",VLOOKUP($P269,登録データ!$Q$3:$R$21,2,FALSE))</f>
        <v>0</v>
      </c>
      <c r="AK269" s="39" t="str">
        <f t="shared" si="419"/>
        <v>00</v>
      </c>
      <c r="AL269" s="39" t="str">
        <f t="shared" si="420"/>
        <v/>
      </c>
      <c r="AM269" s="39" t="str">
        <f t="shared" si="422"/>
        <v>000000</v>
      </c>
      <c r="AN269" s="39" t="str">
        <f t="shared" si="423"/>
        <v/>
      </c>
      <c r="AO269" s="39" t="str">
        <f t="shared" si="424"/>
        <v/>
      </c>
      <c r="AP269" s="267"/>
      <c r="AQ269" s="43" t="str">
        <f t="shared" si="421"/>
        <v/>
      </c>
      <c r="AR269" s="267"/>
      <c r="AS269" s="267"/>
      <c r="AT269" s="350"/>
      <c r="AU269" s="200"/>
      <c r="AV269" s="199"/>
      <c r="AW269" s="199"/>
      <c r="AX269" s="199"/>
      <c r="AY269" s="199"/>
      <c r="AZ269" s="39"/>
      <c r="BA269" s="39"/>
      <c r="BB269" s="39"/>
      <c r="BC269" s="39"/>
      <c r="BD269" s="39"/>
      <c r="BE269" s="39"/>
      <c r="BG269" s="350"/>
      <c r="BH269" s="200"/>
      <c r="BI269" s="199"/>
      <c r="BJ269" s="199"/>
      <c r="BK269" s="199"/>
      <c r="BL269" s="199"/>
      <c r="BM269" s="39"/>
      <c r="BN269" s="39"/>
      <c r="BO269" s="39"/>
      <c r="BP269" s="39"/>
      <c r="BQ269" s="39"/>
      <c r="BT269" s="38" t="str">
        <f>IF($P269="七種競技",COUNTIF($P$21:$P269,"七種競技"),"")</f>
        <v/>
      </c>
      <c r="BU269" s="39" t="str">
        <f t="shared" ca="1" si="412"/>
        <v/>
      </c>
      <c r="BV269" s="39" t="str">
        <f t="shared" ca="1" si="413"/>
        <v/>
      </c>
      <c r="BW269" s="39" t="str">
        <f t="shared" ca="1" si="414"/>
        <v/>
      </c>
      <c r="BX269" s="39" t="str">
        <f t="shared" ca="1" si="415"/>
        <v/>
      </c>
      <c r="BY269" s="39" t="str">
        <f t="shared" ca="1" si="416"/>
        <v/>
      </c>
      <c r="BZ269" s="39"/>
      <c r="CA269" s="39"/>
      <c r="CB269" s="39"/>
      <c r="CC269" s="39"/>
      <c r="CE269" s="86"/>
      <c r="CF269" s="43" t="str">
        <f t="shared" si="417"/>
        <v/>
      </c>
    </row>
    <row r="270" spans="2:84" ht="14.25" thickTop="1">
      <c r="B270" s="405">
        <v>84</v>
      </c>
      <c r="C270" s="366"/>
      <c r="D270" s="407" t="str">
        <f>IF($C270="","",IF($C270="@",$D272,VLOOKUP($C270,登録データ!$A$3:$H$2500,2,FALSE)))</f>
        <v/>
      </c>
      <c r="E270" s="407"/>
      <c r="F270" s="407"/>
      <c r="G270" s="407" t="str">
        <f>IF($C270="","",IF($C270="@",$G272,VLOOKUP($C270,登録データ!$A$3:$H$2500,3,FALSE)))</f>
        <v/>
      </c>
      <c r="H270" s="407"/>
      <c r="I270" s="407"/>
      <c r="J270" s="407" t="str">
        <f>IF($C270="","",IF($C270="@",$J272,VLOOKUP($C270,登録データ!$A$3:$H$2500,7,FALSE)))</f>
        <v/>
      </c>
      <c r="K270" s="407"/>
      <c r="L270" s="407" t="str">
        <f>IF($C270="","",IF($C270="@",$L272,VLOOKUP($C270,登録データ!$A$3:$H$2500,4,FALSE)))</f>
        <v/>
      </c>
      <c r="M270" s="407"/>
      <c r="N270" s="407"/>
      <c r="O270" s="52" t="s">
        <v>3697</v>
      </c>
      <c r="P270" s="149"/>
      <c r="Q270" s="53"/>
      <c r="R270" s="156" t="str">
        <f t="shared" si="418"/>
        <v/>
      </c>
      <c r="S270" s="150"/>
      <c r="T270" s="156" t="str">
        <f t="shared" si="428"/>
        <v/>
      </c>
      <c r="U270" s="53"/>
      <c r="V270" s="364"/>
      <c r="W270" s="365"/>
      <c r="X270" s="365"/>
      <c r="Y270" s="366"/>
      <c r="Z270" s="367"/>
      <c r="AA270" s="367"/>
      <c r="AB270" s="367"/>
      <c r="AC270" s="378"/>
      <c r="AD270" s="369"/>
      <c r="AH270" s="38"/>
      <c r="AI270" s="267" t="str">
        <f>IF($C270="","",IF(LEFT($C270,1)="@",0,IF(VLOOKUP($C270,登録データ!$A$3:$V$2500,22,FALSE)=0,0,1)))</f>
        <v/>
      </c>
      <c r="AJ270" s="39" t="str">
        <f>IF($P270="","0",VLOOKUP($P270,登録データ!$Q$3:$R$21,2,FALSE))</f>
        <v>0</v>
      </c>
      <c r="AK270" s="39" t="str">
        <f t="shared" si="419"/>
        <v>00</v>
      </c>
      <c r="AL270" s="39" t="str">
        <f t="shared" si="420"/>
        <v/>
      </c>
      <c r="AM270" s="39" t="str">
        <f t="shared" si="422"/>
        <v>000000</v>
      </c>
      <c r="AN270" s="39" t="str">
        <f t="shared" si="423"/>
        <v/>
      </c>
      <c r="AO270" s="39" t="str">
        <f t="shared" si="424"/>
        <v/>
      </c>
      <c r="AP270" s="267" t="str">
        <f t="shared" ref="AP270" si="480">IF($C270="","",IF($C270="@",0,IF($C270&gt;1500,0,1)))</f>
        <v/>
      </c>
      <c r="AQ270" s="43" t="str">
        <f t="shared" si="421"/>
        <v/>
      </c>
      <c r="AR270" s="267" t="str">
        <f t="shared" ref="AR270" si="481">IF($C270="","",IF($C270="@",0,IF(COUNTIF($C$21:$C$620,$C270)=1,0,1)))</f>
        <v/>
      </c>
      <c r="AS270" s="267" t="str">
        <f t="shared" ref="AS270" si="482">IF($L270="","",IF(OR($L270="東京都",$L270="北海道",$L270="大阪府",$L270="京都府",RIGHT($L270,1)="県"),0,1))</f>
        <v/>
      </c>
      <c r="AT270" s="202" t="str">
        <f>IF($AC270="","",COUNTA($AC$21:$AC270))</f>
        <v/>
      </c>
      <c r="AU270" s="199" t="str">
        <f>IF($C270="","",IF($AT270="","",IF($C270="@",CONCATENATE("@",$D272),$C270)))</f>
        <v/>
      </c>
      <c r="AV270" s="199" t="str">
        <f>IF(LEFT($AU270,1)="@",$D272,"")</f>
        <v/>
      </c>
      <c r="AW270" s="199" t="str">
        <f>IF(LEFT($AU270,1)="@",$G272,"")</f>
        <v/>
      </c>
      <c r="AX270" s="199" t="str">
        <f>IF(LEFT($AU270,1)="@",$J272,"")</f>
        <v/>
      </c>
      <c r="AY270" s="199" t="str">
        <f>IF(LEFT($AU270,1)="@",$L272,"")</f>
        <v/>
      </c>
      <c r="AZ270" s="39"/>
      <c r="BA270" s="39"/>
      <c r="BB270" s="39"/>
      <c r="BC270" s="39"/>
      <c r="BD270" s="39"/>
      <c r="BE270" s="39"/>
      <c r="BG270" s="202" t="str">
        <f>IF($AD270="","",COUNTA($AD$21:$AD270))</f>
        <v/>
      </c>
      <c r="BH270" s="199" t="str">
        <f>IF($C270="","",IF($BG270="","",IF($C270="@",CONCATENATE("@",$D272),$C270)))</f>
        <v/>
      </c>
      <c r="BI270" s="199" t="str">
        <f>IF(LEFT($BH270,1)="@",$D272,"")</f>
        <v/>
      </c>
      <c r="BJ270" s="199" t="str">
        <f>IF(LEFT($BH270,1)="@",$G272,"")</f>
        <v/>
      </c>
      <c r="BK270" s="199" t="str">
        <f>IF(LEFT($BH270,1)="@",$J272,"")</f>
        <v/>
      </c>
      <c r="BL270" s="199" t="str">
        <f>IF(LEFT($BH270,1)="@",$L272,"")</f>
        <v/>
      </c>
      <c r="BM270" s="39"/>
      <c r="BN270" s="39"/>
      <c r="BO270" s="39"/>
      <c r="BP270" s="39"/>
      <c r="BQ270" s="39"/>
      <c r="BT270" s="38" t="str">
        <f>IF($P270="七種競技",COUNTIF($P$21:$P270,"七種競技"),"")</f>
        <v/>
      </c>
      <c r="BU270" s="39" t="str">
        <f t="shared" ca="1" si="412"/>
        <v/>
      </c>
      <c r="BV270" s="39" t="str">
        <f t="shared" ca="1" si="413"/>
        <v/>
      </c>
      <c r="BW270" s="39" t="str">
        <f t="shared" ca="1" si="414"/>
        <v/>
      </c>
      <c r="BX270" s="39" t="str">
        <f t="shared" ca="1" si="415"/>
        <v/>
      </c>
      <c r="BY270" s="39" t="str">
        <f t="shared" ca="1" si="416"/>
        <v/>
      </c>
      <c r="BZ270" s="39"/>
      <c r="CA270" s="39"/>
      <c r="CB270" s="39"/>
      <c r="CC270" s="39"/>
      <c r="CE270" s="86"/>
      <c r="CF270" s="43" t="str">
        <f t="shared" si="417"/>
        <v/>
      </c>
    </row>
    <row r="271" spans="2:84">
      <c r="B271" s="277"/>
      <c r="C271" s="280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138" t="s">
        <v>3698</v>
      </c>
      <c r="P271" s="136"/>
      <c r="Q271" s="144"/>
      <c r="R271" s="157" t="str">
        <f t="shared" si="418"/>
        <v/>
      </c>
      <c r="S271" s="151"/>
      <c r="T271" s="157" t="str">
        <f t="shared" si="428"/>
        <v/>
      </c>
      <c r="U271" s="144"/>
      <c r="V271" s="246"/>
      <c r="W271" s="372"/>
      <c r="X271" s="372"/>
      <c r="Y271" s="280"/>
      <c r="Z271" s="373"/>
      <c r="AA271" s="373"/>
      <c r="AB271" s="373"/>
      <c r="AC271" s="244"/>
      <c r="AD271" s="370"/>
      <c r="AH271" s="38"/>
      <c r="AI271" s="267"/>
      <c r="AJ271" s="39" t="str">
        <f>IF($P271="","0",VLOOKUP($P271,登録データ!$Q$3:$R$21,2,FALSE))</f>
        <v>0</v>
      </c>
      <c r="AK271" s="39" t="str">
        <f t="shared" si="419"/>
        <v>00</v>
      </c>
      <c r="AL271" s="39" t="str">
        <f t="shared" si="420"/>
        <v/>
      </c>
      <c r="AM271" s="39" t="str">
        <f t="shared" si="422"/>
        <v>000000</v>
      </c>
      <c r="AN271" s="39" t="str">
        <f t="shared" si="423"/>
        <v/>
      </c>
      <c r="AO271" s="39" t="str">
        <f t="shared" si="424"/>
        <v/>
      </c>
      <c r="AP271" s="267"/>
      <c r="AQ271" s="43" t="str">
        <f t="shared" si="421"/>
        <v/>
      </c>
      <c r="AR271" s="267"/>
      <c r="AS271" s="267"/>
      <c r="AT271" s="350"/>
      <c r="AU271" s="200"/>
      <c r="AV271" s="199"/>
      <c r="AW271" s="199"/>
      <c r="AX271" s="199"/>
      <c r="AY271" s="199"/>
      <c r="AZ271" s="39"/>
      <c r="BA271" s="39"/>
      <c r="BB271" s="39"/>
      <c r="BC271" s="39"/>
      <c r="BD271" s="39"/>
      <c r="BE271" s="39"/>
      <c r="BG271" s="350"/>
      <c r="BH271" s="200"/>
      <c r="BI271" s="199"/>
      <c r="BJ271" s="199"/>
      <c r="BK271" s="199"/>
      <c r="BL271" s="199"/>
      <c r="BM271" s="39"/>
      <c r="BN271" s="39"/>
      <c r="BO271" s="39"/>
      <c r="BP271" s="39"/>
      <c r="BQ271" s="39"/>
      <c r="BT271" s="38" t="str">
        <f>IF($P271="七種競技",COUNTIF($P$21:$P271,"七種競技"),"")</f>
        <v/>
      </c>
      <c r="BU271" s="39" t="str">
        <f t="shared" ca="1" si="412"/>
        <v/>
      </c>
      <c r="BV271" s="39" t="str">
        <f t="shared" ca="1" si="413"/>
        <v/>
      </c>
      <c r="BW271" s="39" t="str">
        <f t="shared" ca="1" si="414"/>
        <v/>
      </c>
      <c r="BX271" s="39" t="str">
        <f t="shared" ca="1" si="415"/>
        <v/>
      </c>
      <c r="BY271" s="39" t="str">
        <f t="shared" ca="1" si="416"/>
        <v/>
      </c>
      <c r="BZ271" s="39"/>
      <c r="CA271" s="39"/>
      <c r="CB271" s="39"/>
      <c r="CC271" s="39"/>
      <c r="CE271" s="86"/>
      <c r="CF271" s="43" t="str">
        <f t="shared" si="417"/>
        <v/>
      </c>
    </row>
    <row r="272" spans="2:84" ht="14.25" thickBot="1">
      <c r="B272" s="278"/>
      <c r="C272" s="67" t="s">
        <v>3696</v>
      </c>
      <c r="D272" s="283"/>
      <c r="E272" s="283"/>
      <c r="F272" s="283"/>
      <c r="G272" s="283"/>
      <c r="H272" s="283"/>
      <c r="I272" s="283"/>
      <c r="J272" s="283"/>
      <c r="K272" s="283"/>
      <c r="L272" s="283"/>
      <c r="M272" s="283"/>
      <c r="N272" s="283"/>
      <c r="O272" s="67" t="s">
        <v>3738</v>
      </c>
      <c r="P272" s="139"/>
      <c r="Q272" s="146"/>
      <c r="R272" s="160" t="str">
        <f t="shared" si="418"/>
        <v/>
      </c>
      <c r="S272" s="152"/>
      <c r="T272" s="160" t="str">
        <f t="shared" si="428"/>
        <v/>
      </c>
      <c r="U272" s="146"/>
      <c r="V272" s="249"/>
      <c r="W272" s="374"/>
      <c r="X272" s="374"/>
      <c r="Y272" s="283"/>
      <c r="Z272" s="375"/>
      <c r="AA272" s="375"/>
      <c r="AB272" s="375"/>
      <c r="AC272" s="245"/>
      <c r="AD272" s="371"/>
      <c r="AH272" s="38"/>
      <c r="AI272" s="267"/>
      <c r="AJ272" s="39" t="str">
        <f>IF($P272="","0",VLOOKUP($P272,登録データ!$Q$3:$R$21,2,FALSE))</f>
        <v>0</v>
      </c>
      <c r="AK272" s="39" t="str">
        <f t="shared" si="419"/>
        <v>00</v>
      </c>
      <c r="AL272" s="39" t="str">
        <f t="shared" si="420"/>
        <v/>
      </c>
      <c r="AM272" s="39" t="str">
        <f t="shared" si="422"/>
        <v>000000</v>
      </c>
      <c r="AN272" s="39" t="str">
        <f t="shared" si="423"/>
        <v/>
      </c>
      <c r="AO272" s="39" t="str">
        <f t="shared" si="424"/>
        <v/>
      </c>
      <c r="AP272" s="267"/>
      <c r="AQ272" s="43" t="str">
        <f t="shared" si="421"/>
        <v/>
      </c>
      <c r="AR272" s="267"/>
      <c r="AS272" s="267"/>
      <c r="AT272" s="350"/>
      <c r="AU272" s="200"/>
      <c r="AV272" s="199"/>
      <c r="AW272" s="199"/>
      <c r="AX272" s="199"/>
      <c r="AY272" s="199"/>
      <c r="AZ272" s="39"/>
      <c r="BA272" s="39"/>
      <c r="BB272" s="39"/>
      <c r="BC272" s="39"/>
      <c r="BD272" s="39"/>
      <c r="BE272" s="39"/>
      <c r="BG272" s="350"/>
      <c r="BH272" s="200"/>
      <c r="BI272" s="199"/>
      <c r="BJ272" s="199"/>
      <c r="BK272" s="199"/>
      <c r="BL272" s="199"/>
      <c r="BM272" s="39"/>
      <c r="BN272" s="39"/>
      <c r="BO272" s="39"/>
      <c r="BP272" s="39"/>
      <c r="BQ272" s="39"/>
      <c r="BT272" s="38" t="str">
        <f>IF($P272="七種競技",COUNTIF($P$21:$P272,"七種競技"),"")</f>
        <v/>
      </c>
      <c r="BU272" s="39" t="str">
        <f t="shared" ca="1" si="412"/>
        <v/>
      </c>
      <c r="BV272" s="39" t="str">
        <f t="shared" ca="1" si="413"/>
        <v/>
      </c>
      <c r="BW272" s="39" t="str">
        <f t="shared" ca="1" si="414"/>
        <v/>
      </c>
      <c r="BX272" s="39" t="str">
        <f t="shared" ca="1" si="415"/>
        <v/>
      </c>
      <c r="BY272" s="39" t="str">
        <f t="shared" ca="1" si="416"/>
        <v/>
      </c>
      <c r="BZ272" s="39"/>
      <c r="CA272" s="39"/>
      <c r="CB272" s="39"/>
      <c r="CC272" s="39"/>
      <c r="CE272" s="86"/>
      <c r="CF272" s="43" t="str">
        <f t="shared" si="417"/>
        <v/>
      </c>
    </row>
    <row r="273" spans="2:84" ht="14.25" thickTop="1">
      <c r="B273" s="405">
        <v>85</v>
      </c>
      <c r="C273" s="366"/>
      <c r="D273" s="407" t="str">
        <f>IF($C273="","",IF($C273="@",$D275,VLOOKUP($C273,登録データ!$A$3:$H$2500,2,FALSE)))</f>
        <v/>
      </c>
      <c r="E273" s="407"/>
      <c r="F273" s="407"/>
      <c r="G273" s="407" t="str">
        <f>IF($C273="","",IF($C273="@",$G275,VLOOKUP($C273,登録データ!$A$3:$H$2500,3,FALSE)))</f>
        <v/>
      </c>
      <c r="H273" s="407"/>
      <c r="I273" s="407"/>
      <c r="J273" s="407" t="str">
        <f>IF($C273="","",IF($C273="@",$J275,VLOOKUP($C273,登録データ!$A$3:$H$2500,7,FALSE)))</f>
        <v/>
      </c>
      <c r="K273" s="407"/>
      <c r="L273" s="407" t="str">
        <f>IF($C273="","",IF($C273="@",$L275,VLOOKUP($C273,登録データ!$A$3:$H$2500,4,FALSE)))</f>
        <v/>
      </c>
      <c r="M273" s="407"/>
      <c r="N273" s="407"/>
      <c r="O273" s="52" t="s">
        <v>3697</v>
      </c>
      <c r="P273" s="149"/>
      <c r="Q273" s="53"/>
      <c r="R273" s="156" t="str">
        <f t="shared" si="418"/>
        <v/>
      </c>
      <c r="S273" s="150"/>
      <c r="T273" s="156" t="str">
        <f t="shared" si="428"/>
        <v/>
      </c>
      <c r="U273" s="53"/>
      <c r="V273" s="364"/>
      <c r="W273" s="365"/>
      <c r="X273" s="365"/>
      <c r="Y273" s="366"/>
      <c r="Z273" s="367"/>
      <c r="AA273" s="367"/>
      <c r="AB273" s="367"/>
      <c r="AC273" s="368"/>
      <c r="AD273" s="369"/>
      <c r="AH273" s="38"/>
      <c r="AI273" s="267" t="str">
        <f>IF($C273="","",IF(LEFT($C273,1)="@",0,IF(VLOOKUP($C273,登録データ!$A$3:$V$2500,22,FALSE)=0,0,1)))</f>
        <v/>
      </c>
      <c r="AJ273" s="39" t="str">
        <f>IF($P273="","0",VLOOKUP($P273,登録データ!$Q$3:$R$21,2,FALSE))</f>
        <v>0</v>
      </c>
      <c r="AK273" s="39" t="str">
        <f t="shared" si="419"/>
        <v>00</v>
      </c>
      <c r="AL273" s="39" t="str">
        <f t="shared" si="420"/>
        <v/>
      </c>
      <c r="AM273" s="39" t="str">
        <f t="shared" si="422"/>
        <v>000000</v>
      </c>
      <c r="AN273" s="39" t="str">
        <f t="shared" si="423"/>
        <v/>
      </c>
      <c r="AO273" s="39" t="str">
        <f t="shared" si="424"/>
        <v/>
      </c>
      <c r="AP273" s="267" t="str">
        <f t="shared" ref="AP273" si="483">IF($C273="","",IF($C273="@",0,IF($C273&gt;1500,0,1)))</f>
        <v/>
      </c>
      <c r="AQ273" s="43" t="str">
        <f t="shared" si="421"/>
        <v/>
      </c>
      <c r="AR273" s="267" t="str">
        <f t="shared" ref="AR273" si="484">IF($C273="","",IF($C273="@",0,IF(COUNTIF($C$21:$C$620,$C273)=1,0,1)))</f>
        <v/>
      </c>
      <c r="AS273" s="267" t="str">
        <f t="shared" ref="AS273" si="485">IF($L273="","",IF(OR($L273="東京都",$L273="北海道",$L273="大阪府",$L273="京都府",RIGHT($L273,1)="県"),0,1))</f>
        <v/>
      </c>
      <c r="AT273" s="202" t="str">
        <f>IF($AC273="","",COUNTA($AC$21:$AC273))</f>
        <v/>
      </c>
      <c r="AU273" s="199" t="str">
        <f>IF($C273="","",IF($AT273="","",IF($C273="@",CONCATENATE("@",$D275),$C273)))</f>
        <v/>
      </c>
      <c r="AV273" s="199" t="str">
        <f>IF(LEFT($AU273,1)="@",$D275,"")</f>
        <v/>
      </c>
      <c r="AW273" s="199" t="str">
        <f>IF(LEFT($AU273,1)="@",$G275,"")</f>
        <v/>
      </c>
      <c r="AX273" s="199" t="str">
        <f>IF(LEFT($AU273,1)="@",$J275,"")</f>
        <v/>
      </c>
      <c r="AY273" s="199" t="str">
        <f>IF(LEFT($AU273,1)="@",$L275,"")</f>
        <v/>
      </c>
      <c r="AZ273" s="39"/>
      <c r="BA273" s="39"/>
      <c r="BB273" s="39"/>
      <c r="BC273" s="39"/>
      <c r="BD273" s="39"/>
      <c r="BE273" s="39"/>
      <c r="BG273" s="202" t="str">
        <f>IF($AD273="","",COUNTA($AD$21:$AD273))</f>
        <v/>
      </c>
      <c r="BH273" s="199" t="str">
        <f>IF($C273="","",IF($BG273="","",IF($C273="@",CONCATENATE("@",$D275),$C273)))</f>
        <v/>
      </c>
      <c r="BI273" s="199" t="str">
        <f>IF(LEFT($BH273,1)="@",$D275,"")</f>
        <v/>
      </c>
      <c r="BJ273" s="199" t="str">
        <f>IF(LEFT($BH273,1)="@",$G275,"")</f>
        <v/>
      </c>
      <c r="BK273" s="199" t="str">
        <f>IF(LEFT($BH273,1)="@",$J275,"")</f>
        <v/>
      </c>
      <c r="BL273" s="199" t="str">
        <f>IF(LEFT($BH273,1)="@",$L275,"")</f>
        <v/>
      </c>
      <c r="BM273" s="39"/>
      <c r="BN273" s="39"/>
      <c r="BO273" s="39"/>
      <c r="BP273" s="39"/>
      <c r="BQ273" s="39"/>
      <c r="BT273" s="38" t="str">
        <f>IF($P273="七種競技",COUNTIF($P$21:$P273,"七種競技"),"")</f>
        <v/>
      </c>
      <c r="BU273" s="39" t="str">
        <f t="shared" ca="1" si="412"/>
        <v/>
      </c>
      <c r="BV273" s="39" t="str">
        <f t="shared" ca="1" si="413"/>
        <v/>
      </c>
      <c r="BW273" s="39" t="str">
        <f t="shared" ca="1" si="414"/>
        <v/>
      </c>
      <c r="BX273" s="39" t="str">
        <f t="shared" ca="1" si="415"/>
        <v/>
      </c>
      <c r="BY273" s="39" t="str">
        <f t="shared" ca="1" si="416"/>
        <v/>
      </c>
      <c r="BZ273" s="39"/>
      <c r="CA273" s="39"/>
      <c r="CB273" s="39"/>
      <c r="CC273" s="39"/>
      <c r="CE273" s="86"/>
      <c r="CF273" s="43" t="str">
        <f t="shared" si="417"/>
        <v/>
      </c>
    </row>
    <row r="274" spans="2:84">
      <c r="B274" s="277"/>
      <c r="C274" s="280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138" t="s">
        <v>3698</v>
      </c>
      <c r="P274" s="136"/>
      <c r="Q274" s="144"/>
      <c r="R274" s="157" t="str">
        <f t="shared" si="418"/>
        <v/>
      </c>
      <c r="S274" s="151"/>
      <c r="T274" s="157" t="str">
        <f t="shared" si="428"/>
        <v/>
      </c>
      <c r="U274" s="144"/>
      <c r="V274" s="246"/>
      <c r="W274" s="372"/>
      <c r="X274" s="372"/>
      <c r="Y274" s="280"/>
      <c r="Z274" s="373"/>
      <c r="AA274" s="373"/>
      <c r="AB274" s="373"/>
      <c r="AC274" s="244"/>
      <c r="AD274" s="370"/>
      <c r="AH274" s="38"/>
      <c r="AI274" s="267"/>
      <c r="AJ274" s="39" t="str">
        <f>IF($P274="","0",VLOOKUP($P274,登録データ!$Q$3:$R$21,2,FALSE))</f>
        <v>0</v>
      </c>
      <c r="AK274" s="39" t="str">
        <f t="shared" si="419"/>
        <v>00</v>
      </c>
      <c r="AL274" s="39" t="str">
        <f t="shared" si="420"/>
        <v/>
      </c>
      <c r="AM274" s="39" t="str">
        <f t="shared" si="422"/>
        <v>000000</v>
      </c>
      <c r="AN274" s="39" t="str">
        <f t="shared" si="423"/>
        <v/>
      </c>
      <c r="AO274" s="39" t="str">
        <f t="shared" si="424"/>
        <v/>
      </c>
      <c r="AP274" s="267"/>
      <c r="AQ274" s="43" t="str">
        <f t="shared" si="421"/>
        <v/>
      </c>
      <c r="AR274" s="267"/>
      <c r="AS274" s="267"/>
      <c r="AT274" s="350"/>
      <c r="AU274" s="200"/>
      <c r="AV274" s="199"/>
      <c r="AW274" s="199"/>
      <c r="AX274" s="199"/>
      <c r="AY274" s="199"/>
      <c r="AZ274" s="39"/>
      <c r="BA274" s="39"/>
      <c r="BB274" s="39"/>
      <c r="BC274" s="39"/>
      <c r="BD274" s="39"/>
      <c r="BE274" s="39"/>
      <c r="BG274" s="350"/>
      <c r="BH274" s="200"/>
      <c r="BI274" s="199"/>
      <c r="BJ274" s="199"/>
      <c r="BK274" s="199"/>
      <c r="BL274" s="199"/>
      <c r="BM274" s="39"/>
      <c r="BN274" s="39"/>
      <c r="BO274" s="39"/>
      <c r="BP274" s="39"/>
      <c r="BQ274" s="39"/>
      <c r="BT274" s="38" t="str">
        <f>IF($P274="七種競技",COUNTIF($P$21:$P274,"七種競技"),"")</f>
        <v/>
      </c>
      <c r="BU274" s="39" t="str">
        <f t="shared" ca="1" si="412"/>
        <v/>
      </c>
      <c r="BV274" s="39" t="str">
        <f t="shared" ca="1" si="413"/>
        <v/>
      </c>
      <c r="BW274" s="39" t="str">
        <f t="shared" ca="1" si="414"/>
        <v/>
      </c>
      <c r="BX274" s="39" t="str">
        <f t="shared" ca="1" si="415"/>
        <v/>
      </c>
      <c r="BY274" s="39" t="str">
        <f t="shared" ca="1" si="416"/>
        <v/>
      </c>
      <c r="BZ274" s="39"/>
      <c r="CA274" s="39"/>
      <c r="CB274" s="39"/>
      <c r="CC274" s="39"/>
      <c r="CE274" s="86"/>
      <c r="CF274" s="43" t="str">
        <f t="shared" si="417"/>
        <v/>
      </c>
    </row>
    <row r="275" spans="2:84" ht="14.25" thickBot="1">
      <c r="B275" s="278"/>
      <c r="C275" s="67" t="s">
        <v>3696</v>
      </c>
      <c r="D275" s="283"/>
      <c r="E275" s="283"/>
      <c r="F275" s="283"/>
      <c r="G275" s="283"/>
      <c r="H275" s="283"/>
      <c r="I275" s="283"/>
      <c r="J275" s="283"/>
      <c r="K275" s="283"/>
      <c r="L275" s="283"/>
      <c r="M275" s="283"/>
      <c r="N275" s="283"/>
      <c r="O275" s="67" t="s">
        <v>3738</v>
      </c>
      <c r="P275" s="139"/>
      <c r="Q275" s="146"/>
      <c r="R275" s="160" t="str">
        <f t="shared" si="418"/>
        <v/>
      </c>
      <c r="S275" s="152"/>
      <c r="T275" s="160" t="str">
        <f t="shared" si="428"/>
        <v/>
      </c>
      <c r="U275" s="146"/>
      <c r="V275" s="249"/>
      <c r="W275" s="374"/>
      <c r="X275" s="374"/>
      <c r="Y275" s="283"/>
      <c r="Z275" s="375"/>
      <c r="AA275" s="375"/>
      <c r="AB275" s="375"/>
      <c r="AC275" s="245"/>
      <c r="AD275" s="371"/>
      <c r="AH275" s="38"/>
      <c r="AI275" s="267"/>
      <c r="AJ275" s="39" t="str">
        <f>IF($P275="","0",VLOOKUP($P275,登録データ!$Q$3:$R$21,2,FALSE))</f>
        <v>0</v>
      </c>
      <c r="AK275" s="39" t="str">
        <f t="shared" si="419"/>
        <v>00</v>
      </c>
      <c r="AL275" s="39" t="str">
        <f t="shared" si="420"/>
        <v/>
      </c>
      <c r="AM275" s="39" t="str">
        <f t="shared" si="422"/>
        <v>000000</v>
      </c>
      <c r="AN275" s="39" t="str">
        <f t="shared" si="423"/>
        <v/>
      </c>
      <c r="AO275" s="39" t="str">
        <f t="shared" si="424"/>
        <v/>
      </c>
      <c r="AP275" s="267"/>
      <c r="AQ275" s="43" t="str">
        <f t="shared" si="421"/>
        <v/>
      </c>
      <c r="AR275" s="267"/>
      <c r="AS275" s="267"/>
      <c r="AT275" s="350"/>
      <c r="AU275" s="200"/>
      <c r="AV275" s="199"/>
      <c r="AW275" s="199"/>
      <c r="AX275" s="199"/>
      <c r="AY275" s="199"/>
      <c r="AZ275" s="39"/>
      <c r="BA275" s="39"/>
      <c r="BB275" s="39"/>
      <c r="BC275" s="39"/>
      <c r="BD275" s="39"/>
      <c r="BE275" s="39"/>
      <c r="BG275" s="350"/>
      <c r="BH275" s="200"/>
      <c r="BI275" s="199"/>
      <c r="BJ275" s="199"/>
      <c r="BK275" s="199"/>
      <c r="BL275" s="199"/>
      <c r="BM275" s="39"/>
      <c r="BN275" s="39"/>
      <c r="BO275" s="39"/>
      <c r="BP275" s="39"/>
      <c r="BQ275" s="39"/>
      <c r="BT275" s="38" t="str">
        <f>IF($P275="七種競技",COUNTIF($P$21:$P275,"七種競技"),"")</f>
        <v/>
      </c>
      <c r="BU275" s="39" t="str">
        <f t="shared" ca="1" si="412"/>
        <v/>
      </c>
      <c r="BV275" s="39" t="str">
        <f t="shared" ca="1" si="413"/>
        <v/>
      </c>
      <c r="BW275" s="39" t="str">
        <f t="shared" ca="1" si="414"/>
        <v/>
      </c>
      <c r="BX275" s="39" t="str">
        <f t="shared" ca="1" si="415"/>
        <v/>
      </c>
      <c r="BY275" s="39" t="str">
        <f t="shared" ca="1" si="416"/>
        <v/>
      </c>
      <c r="BZ275" s="39"/>
      <c r="CA275" s="39"/>
      <c r="CB275" s="39"/>
      <c r="CC275" s="39"/>
      <c r="CE275" s="86"/>
      <c r="CF275" s="43" t="str">
        <f t="shared" si="417"/>
        <v/>
      </c>
    </row>
    <row r="276" spans="2:84" ht="14.25" thickTop="1">
      <c r="B276" s="405">
        <v>86</v>
      </c>
      <c r="C276" s="366"/>
      <c r="D276" s="407" t="str">
        <f>IF($C276="","",IF($C276="@",$D278,VLOOKUP($C276,登録データ!$A$3:$H$2500,2,FALSE)))</f>
        <v/>
      </c>
      <c r="E276" s="407"/>
      <c r="F276" s="407"/>
      <c r="G276" s="407" t="str">
        <f>IF($C276="","",IF($C276="@",$G278,VLOOKUP($C276,登録データ!$A$3:$H$2500,3,FALSE)))</f>
        <v/>
      </c>
      <c r="H276" s="407"/>
      <c r="I276" s="407"/>
      <c r="J276" s="407" t="str">
        <f>IF($C276="","",IF($C276="@",$J278,VLOOKUP($C276,登録データ!$A$3:$H$2500,7,FALSE)))</f>
        <v/>
      </c>
      <c r="K276" s="407"/>
      <c r="L276" s="407" t="str">
        <f>IF($C276="","",IF($C276="@",$L278,VLOOKUP($C276,登録データ!$A$3:$H$2500,4,FALSE)))</f>
        <v/>
      </c>
      <c r="M276" s="407"/>
      <c r="N276" s="407"/>
      <c r="O276" s="52" t="s">
        <v>3697</v>
      </c>
      <c r="P276" s="149"/>
      <c r="Q276" s="53"/>
      <c r="R276" s="156" t="str">
        <f t="shared" si="418"/>
        <v/>
      </c>
      <c r="S276" s="150"/>
      <c r="T276" s="156" t="str">
        <f t="shared" si="428"/>
        <v/>
      </c>
      <c r="U276" s="53"/>
      <c r="V276" s="364"/>
      <c r="W276" s="365"/>
      <c r="X276" s="365"/>
      <c r="Y276" s="366"/>
      <c r="Z276" s="367"/>
      <c r="AA276" s="367"/>
      <c r="AB276" s="367"/>
      <c r="AC276" s="378"/>
      <c r="AD276" s="369"/>
      <c r="AH276" s="38"/>
      <c r="AI276" s="267" t="str">
        <f>IF($C276="","",IF(LEFT($C276,1)="@",0,IF(VLOOKUP($C276,登録データ!$A$3:$V$2500,22,FALSE)=0,0,1)))</f>
        <v/>
      </c>
      <c r="AJ276" s="39" t="str">
        <f>IF($P276="","0",VLOOKUP($P276,登録データ!$Q$3:$R$21,2,FALSE))</f>
        <v>0</v>
      </c>
      <c r="AK276" s="39" t="str">
        <f t="shared" si="419"/>
        <v>00</v>
      </c>
      <c r="AL276" s="39" t="str">
        <f t="shared" si="420"/>
        <v/>
      </c>
      <c r="AM276" s="39" t="str">
        <f t="shared" si="422"/>
        <v>000000</v>
      </c>
      <c r="AN276" s="39" t="str">
        <f t="shared" si="423"/>
        <v/>
      </c>
      <c r="AO276" s="39" t="str">
        <f t="shared" si="424"/>
        <v/>
      </c>
      <c r="AP276" s="267" t="str">
        <f t="shared" ref="AP276" si="486">IF($C276="","",IF($C276="@",0,IF($C276&gt;1500,0,1)))</f>
        <v/>
      </c>
      <c r="AQ276" s="43" t="str">
        <f t="shared" si="421"/>
        <v/>
      </c>
      <c r="AR276" s="267" t="str">
        <f t="shared" ref="AR276" si="487">IF($C276="","",IF($C276="@",0,IF(COUNTIF($C$21:$C$620,$C276)=1,0,1)))</f>
        <v/>
      </c>
      <c r="AS276" s="267" t="str">
        <f t="shared" ref="AS276" si="488">IF($L276="","",IF(OR($L276="東京都",$L276="北海道",$L276="大阪府",$L276="京都府",RIGHT($L276,1)="県"),0,1))</f>
        <v/>
      </c>
      <c r="AT276" s="202" t="str">
        <f>IF($AC276="","",COUNTA($AC$21:$AC276))</f>
        <v/>
      </c>
      <c r="AU276" s="199" t="str">
        <f>IF($C276="","",IF($AT276="","",IF($C276="@",CONCATENATE("@",$D278),$C276)))</f>
        <v/>
      </c>
      <c r="AV276" s="199" t="str">
        <f>IF(LEFT($AU276,1)="@",$D278,"")</f>
        <v/>
      </c>
      <c r="AW276" s="199" t="str">
        <f>IF(LEFT($AU276,1)="@",$G278,"")</f>
        <v/>
      </c>
      <c r="AX276" s="199" t="str">
        <f>IF(LEFT($AU276,1)="@",$J278,"")</f>
        <v/>
      </c>
      <c r="AY276" s="199" t="str">
        <f>IF(LEFT($AU276,1)="@",$L278,"")</f>
        <v/>
      </c>
      <c r="AZ276" s="39"/>
      <c r="BA276" s="39"/>
      <c r="BB276" s="39"/>
      <c r="BC276" s="39"/>
      <c r="BD276" s="39"/>
      <c r="BE276" s="39"/>
      <c r="BG276" s="202" t="str">
        <f>IF($AD276="","",COUNTA($AD$21:$AD276))</f>
        <v/>
      </c>
      <c r="BH276" s="199" t="str">
        <f>IF($C276="","",IF($BG276="","",IF($C276="@",CONCATENATE("@",$D278),$C276)))</f>
        <v/>
      </c>
      <c r="BI276" s="199" t="str">
        <f>IF(LEFT($BH276,1)="@",$D278,"")</f>
        <v/>
      </c>
      <c r="BJ276" s="199" t="str">
        <f>IF(LEFT($BH276,1)="@",$G278,"")</f>
        <v/>
      </c>
      <c r="BK276" s="199" t="str">
        <f>IF(LEFT($BH276,1)="@",$J278,"")</f>
        <v/>
      </c>
      <c r="BL276" s="199" t="str">
        <f>IF(LEFT($BH276,1)="@",$L278,"")</f>
        <v/>
      </c>
      <c r="BM276" s="39"/>
      <c r="BN276" s="39"/>
      <c r="BO276" s="39"/>
      <c r="BP276" s="39"/>
      <c r="BQ276" s="39"/>
      <c r="BT276" s="38" t="str">
        <f>IF($P276="七種競技",COUNTIF($P$21:$P276,"七種競技"),"")</f>
        <v/>
      </c>
      <c r="BU276" s="39" t="str">
        <f t="shared" ca="1" si="412"/>
        <v/>
      </c>
      <c r="BV276" s="39" t="str">
        <f t="shared" ca="1" si="413"/>
        <v/>
      </c>
      <c r="BW276" s="39" t="str">
        <f t="shared" ca="1" si="414"/>
        <v/>
      </c>
      <c r="BX276" s="39" t="str">
        <f t="shared" ca="1" si="415"/>
        <v/>
      </c>
      <c r="BY276" s="39" t="str">
        <f t="shared" ca="1" si="416"/>
        <v/>
      </c>
      <c r="BZ276" s="39"/>
      <c r="CA276" s="39"/>
      <c r="CB276" s="39"/>
      <c r="CC276" s="39"/>
      <c r="CE276" s="86"/>
      <c r="CF276" s="43" t="str">
        <f t="shared" si="417"/>
        <v/>
      </c>
    </row>
    <row r="277" spans="2:84">
      <c r="B277" s="277"/>
      <c r="C277" s="280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138" t="s">
        <v>3698</v>
      </c>
      <c r="P277" s="136"/>
      <c r="Q277" s="144"/>
      <c r="R277" s="157" t="str">
        <f t="shared" si="418"/>
        <v/>
      </c>
      <c r="S277" s="151"/>
      <c r="T277" s="157" t="str">
        <f t="shared" si="428"/>
        <v/>
      </c>
      <c r="U277" s="144"/>
      <c r="V277" s="246"/>
      <c r="W277" s="372"/>
      <c r="X277" s="372"/>
      <c r="Y277" s="280"/>
      <c r="Z277" s="373"/>
      <c r="AA277" s="373"/>
      <c r="AB277" s="373"/>
      <c r="AC277" s="244"/>
      <c r="AD277" s="370"/>
      <c r="AH277" s="38"/>
      <c r="AI277" s="267"/>
      <c r="AJ277" s="39" t="str">
        <f>IF($P277="","0",VLOOKUP($P277,登録データ!$Q$3:$R$21,2,FALSE))</f>
        <v>0</v>
      </c>
      <c r="AK277" s="39" t="str">
        <f t="shared" si="419"/>
        <v>00</v>
      </c>
      <c r="AL277" s="39" t="str">
        <f t="shared" si="420"/>
        <v/>
      </c>
      <c r="AM277" s="39" t="str">
        <f t="shared" si="422"/>
        <v>000000</v>
      </c>
      <c r="AN277" s="39" t="str">
        <f t="shared" si="423"/>
        <v/>
      </c>
      <c r="AO277" s="39" t="str">
        <f t="shared" si="424"/>
        <v/>
      </c>
      <c r="AP277" s="267"/>
      <c r="AQ277" s="43" t="str">
        <f t="shared" si="421"/>
        <v/>
      </c>
      <c r="AR277" s="267"/>
      <c r="AS277" s="267"/>
      <c r="AT277" s="350"/>
      <c r="AU277" s="200"/>
      <c r="AV277" s="199"/>
      <c r="AW277" s="199"/>
      <c r="AX277" s="199"/>
      <c r="AY277" s="199"/>
      <c r="AZ277" s="39"/>
      <c r="BA277" s="39"/>
      <c r="BB277" s="39"/>
      <c r="BC277" s="39"/>
      <c r="BD277" s="39"/>
      <c r="BE277" s="39"/>
      <c r="BG277" s="350"/>
      <c r="BH277" s="200"/>
      <c r="BI277" s="199"/>
      <c r="BJ277" s="199"/>
      <c r="BK277" s="199"/>
      <c r="BL277" s="199"/>
      <c r="BM277" s="39"/>
      <c r="BN277" s="39"/>
      <c r="BO277" s="39"/>
      <c r="BP277" s="39"/>
      <c r="BQ277" s="39"/>
      <c r="BT277" s="38" t="str">
        <f>IF($P277="七種競技",COUNTIF($P$21:$P277,"七種競技"),"")</f>
        <v/>
      </c>
      <c r="BU277" s="39" t="str">
        <f t="shared" ref="BU277:BU340" ca="1" si="489">IF(OFFSET($C277,-MOD(ROW($C277),3),0)="","",IF($BT277="","",IF(OFFSET($C277,-MOD(ROW($C277),3),0)="@",CONCATENATE("@",OFFSET($D279,-MOD(ROW($C277),3),0)),$C277)))</f>
        <v/>
      </c>
      <c r="BV277" s="39" t="str">
        <f t="shared" ref="BV277:BV340" ca="1" si="490">IF(LEFT($BU277,1)="@",OFFSET($D279,-MOD(ROW($C277),3),0),"")</f>
        <v/>
      </c>
      <c r="BW277" s="39" t="str">
        <f t="shared" ref="BW277:BW340" ca="1" si="491">IF(LEFT($BU277,1)="@",OFFSET($G279,-MOD(ROW($C277),3),0),"")</f>
        <v/>
      </c>
      <c r="BX277" s="39" t="str">
        <f t="shared" ref="BX277:BX340" ca="1" si="492">IF(LEFT($BU277,1)="@",OFFSET($J279,-MOD(ROW($C277),3),0),"")</f>
        <v/>
      </c>
      <c r="BY277" s="39" t="str">
        <f t="shared" ref="BY277:BY340" ca="1" si="493">IF(LEFT($BU277,1)="@",OFFSET($L279,-MOD(ROW($C277),3),0),"")</f>
        <v/>
      </c>
      <c r="BZ277" s="39"/>
      <c r="CA277" s="39"/>
      <c r="CB277" s="39"/>
      <c r="CC277" s="39"/>
      <c r="CE277" s="86"/>
      <c r="CF277" s="43" t="str">
        <f t="shared" ref="CF277:CF340" si="494">IF($V277="","",IF(OR($V277&lt;$CF270,$V277&gt;$CF271),1,0))</f>
        <v/>
      </c>
    </row>
    <row r="278" spans="2:84" ht="14.25" thickBot="1">
      <c r="B278" s="278"/>
      <c r="C278" s="67" t="s">
        <v>3696</v>
      </c>
      <c r="D278" s="283"/>
      <c r="E278" s="283"/>
      <c r="F278" s="283"/>
      <c r="G278" s="283"/>
      <c r="H278" s="283"/>
      <c r="I278" s="283"/>
      <c r="J278" s="283"/>
      <c r="K278" s="283"/>
      <c r="L278" s="283"/>
      <c r="M278" s="283"/>
      <c r="N278" s="283"/>
      <c r="O278" s="67" t="s">
        <v>3738</v>
      </c>
      <c r="P278" s="139"/>
      <c r="Q278" s="146"/>
      <c r="R278" s="160" t="str">
        <f t="shared" ref="R278:R341" si="495">IF($P278="","",IF(OR(RIGHT($P278,1)="m",RIGHT($P278,1)="H",RIGHT($P278,1)="C"),"分",""))</f>
        <v/>
      </c>
      <c r="S278" s="152"/>
      <c r="T278" s="160" t="str">
        <f t="shared" si="428"/>
        <v/>
      </c>
      <c r="U278" s="146"/>
      <c r="V278" s="249"/>
      <c r="W278" s="374"/>
      <c r="X278" s="374"/>
      <c r="Y278" s="283"/>
      <c r="Z278" s="375"/>
      <c r="AA278" s="375"/>
      <c r="AB278" s="375"/>
      <c r="AC278" s="245"/>
      <c r="AD278" s="371"/>
      <c r="AH278" s="38"/>
      <c r="AI278" s="267"/>
      <c r="AJ278" s="39" t="str">
        <f>IF($P278="","0",VLOOKUP($P278,登録データ!$Q$3:$R$21,2,FALSE))</f>
        <v>0</v>
      </c>
      <c r="AK278" s="39" t="str">
        <f t="shared" ref="AK278:AK341" si="496">IF($U278="","00",IF(LEN($U278)=1,$U278*10,$U278))</f>
        <v>00</v>
      </c>
      <c r="AL278" s="39" t="str">
        <f t="shared" ref="AL278:AL341" si="497">IF($P278="","",IF(OR(RIGHT($P278,1)="m",RIGHT($P278,1)="H"),1,2))</f>
        <v/>
      </c>
      <c r="AM278" s="39" t="str">
        <f t="shared" si="422"/>
        <v>000000</v>
      </c>
      <c r="AN278" s="39" t="str">
        <f t="shared" si="423"/>
        <v/>
      </c>
      <c r="AO278" s="39" t="str">
        <f t="shared" si="424"/>
        <v/>
      </c>
      <c r="AP278" s="267"/>
      <c r="AQ278" s="43" t="str">
        <f t="shared" ref="AQ278:AQ341" si="498">IF($S278="","",IF($T278="m",0,IF(VALUE($S278)&gt;59,1,0)))</f>
        <v/>
      </c>
      <c r="AR278" s="267"/>
      <c r="AS278" s="267"/>
      <c r="AT278" s="350"/>
      <c r="AU278" s="200"/>
      <c r="AV278" s="199"/>
      <c r="AW278" s="199"/>
      <c r="AX278" s="199"/>
      <c r="AY278" s="199"/>
      <c r="AZ278" s="39"/>
      <c r="BA278" s="39"/>
      <c r="BB278" s="39"/>
      <c r="BC278" s="39"/>
      <c r="BD278" s="39"/>
      <c r="BE278" s="39"/>
      <c r="BG278" s="350"/>
      <c r="BH278" s="200"/>
      <c r="BI278" s="199"/>
      <c r="BJ278" s="199"/>
      <c r="BK278" s="199"/>
      <c r="BL278" s="199"/>
      <c r="BM278" s="39"/>
      <c r="BN278" s="39"/>
      <c r="BO278" s="39"/>
      <c r="BP278" s="39"/>
      <c r="BQ278" s="39"/>
      <c r="BT278" s="38" t="str">
        <f>IF($P278="七種競技",COUNTIF($P$21:$P278,"七種競技"),"")</f>
        <v/>
      </c>
      <c r="BU278" s="39" t="str">
        <f t="shared" ca="1" si="489"/>
        <v/>
      </c>
      <c r="BV278" s="39" t="str">
        <f t="shared" ca="1" si="490"/>
        <v/>
      </c>
      <c r="BW278" s="39" t="str">
        <f t="shared" ca="1" si="491"/>
        <v/>
      </c>
      <c r="BX278" s="39" t="str">
        <f t="shared" ca="1" si="492"/>
        <v/>
      </c>
      <c r="BY278" s="39" t="str">
        <f t="shared" ca="1" si="493"/>
        <v/>
      </c>
      <c r="BZ278" s="39"/>
      <c r="CA278" s="39"/>
      <c r="CB278" s="39"/>
      <c r="CC278" s="39"/>
      <c r="CE278" s="86"/>
      <c r="CF278" s="43" t="str">
        <f t="shared" si="494"/>
        <v/>
      </c>
    </row>
    <row r="279" spans="2:84" ht="14.25" thickTop="1">
      <c r="B279" s="405">
        <v>87</v>
      </c>
      <c r="C279" s="366"/>
      <c r="D279" s="407" t="str">
        <f>IF($C279="","",IF($C279="@",$D281,VLOOKUP($C279,登録データ!$A$3:$H$2500,2,FALSE)))</f>
        <v/>
      </c>
      <c r="E279" s="407"/>
      <c r="F279" s="407"/>
      <c r="G279" s="407" t="str">
        <f>IF($C279="","",IF($C279="@",$G281,VLOOKUP($C279,登録データ!$A$3:$H$2500,3,FALSE)))</f>
        <v/>
      </c>
      <c r="H279" s="407"/>
      <c r="I279" s="407"/>
      <c r="J279" s="407" t="str">
        <f>IF($C279="","",IF($C279="@",$J281,VLOOKUP($C279,登録データ!$A$3:$H$2500,7,FALSE)))</f>
        <v/>
      </c>
      <c r="K279" s="407"/>
      <c r="L279" s="407" t="str">
        <f>IF($C279="","",IF($C279="@",$L281,VLOOKUP($C279,登録データ!$A$3:$H$2500,4,FALSE)))</f>
        <v/>
      </c>
      <c r="M279" s="407"/>
      <c r="N279" s="407"/>
      <c r="O279" s="52" t="s">
        <v>3697</v>
      </c>
      <c r="P279" s="149"/>
      <c r="Q279" s="53"/>
      <c r="R279" s="156" t="str">
        <f t="shared" si="495"/>
        <v/>
      </c>
      <c r="S279" s="150"/>
      <c r="T279" s="156" t="str">
        <f t="shared" si="428"/>
        <v/>
      </c>
      <c r="U279" s="53"/>
      <c r="V279" s="364"/>
      <c r="W279" s="365"/>
      <c r="X279" s="365"/>
      <c r="Y279" s="366"/>
      <c r="Z279" s="367"/>
      <c r="AA279" s="367"/>
      <c r="AB279" s="367"/>
      <c r="AC279" s="378"/>
      <c r="AD279" s="369"/>
      <c r="AH279" s="38"/>
      <c r="AI279" s="267" t="str">
        <f>IF($C279="","",IF(LEFT($C279,1)="@",0,IF(VLOOKUP($C279,登録データ!$A$3:$V$2500,22,FALSE)=0,0,1)))</f>
        <v/>
      </c>
      <c r="AJ279" s="39" t="str">
        <f>IF($P279="","0",VLOOKUP($P279,登録データ!$Q$3:$R$21,2,FALSE))</f>
        <v>0</v>
      </c>
      <c r="AK279" s="39" t="str">
        <f t="shared" si="496"/>
        <v>00</v>
      </c>
      <c r="AL279" s="39" t="str">
        <f t="shared" si="497"/>
        <v/>
      </c>
      <c r="AM279" s="39" t="str">
        <f t="shared" ref="AM279:AM342" si="499">IF($AL279=2,IF($S279="","0000",CONCATENATE(RIGHT($S279+100,2),$AK279)),IF($S279="","000000",CONCATENATE(RIGHT($Q279+100,2),RIGHT($S279+100,2),$AK279)))</f>
        <v>000000</v>
      </c>
      <c r="AN279" s="39" t="str">
        <f t="shared" ref="AN279:AN342" si="500">IF($P279="七種競技",0,IF($AL279="","",IF($S279="",1,0)))</f>
        <v/>
      </c>
      <c r="AO279" s="39" t="str">
        <f t="shared" ref="AO279:AO342" si="501">IF($P279="","",CONCATENATE($AJ279," ",IF($AL279=1,RIGHT($AM279+10000000,7),RIGHT($AM279+100000,5))))</f>
        <v/>
      </c>
      <c r="AP279" s="267" t="str">
        <f t="shared" ref="AP279" si="502">IF($C279="","",IF($C279="@",0,IF($C279&gt;1500,0,1)))</f>
        <v/>
      </c>
      <c r="AQ279" s="43" t="str">
        <f t="shared" si="498"/>
        <v/>
      </c>
      <c r="AR279" s="267" t="str">
        <f t="shared" ref="AR279" si="503">IF($C279="","",IF($C279="@",0,IF(COUNTIF($C$21:$C$620,$C279)=1,0,1)))</f>
        <v/>
      </c>
      <c r="AS279" s="267" t="str">
        <f t="shared" ref="AS279" si="504">IF($L279="","",IF(OR($L279="東京都",$L279="北海道",$L279="大阪府",$L279="京都府",RIGHT($L279,1)="県"),0,1))</f>
        <v/>
      </c>
      <c r="AT279" s="202" t="str">
        <f>IF($AC279="","",COUNTA($AC$21:$AC279))</f>
        <v/>
      </c>
      <c r="AU279" s="199" t="str">
        <f>IF($C279="","",IF($AT279="","",IF($C279="@",CONCATENATE("@",$D281),$C279)))</f>
        <v/>
      </c>
      <c r="AV279" s="199" t="str">
        <f>IF(LEFT($AU279,1)="@",$D281,"")</f>
        <v/>
      </c>
      <c r="AW279" s="199" t="str">
        <f>IF(LEFT($AU279,1)="@",$G281,"")</f>
        <v/>
      </c>
      <c r="AX279" s="199" t="str">
        <f>IF(LEFT($AU279,1)="@",$J281,"")</f>
        <v/>
      </c>
      <c r="AY279" s="199" t="str">
        <f>IF(LEFT($AU279,1)="@",$L281,"")</f>
        <v/>
      </c>
      <c r="AZ279" s="39"/>
      <c r="BA279" s="39"/>
      <c r="BB279" s="39"/>
      <c r="BC279" s="39"/>
      <c r="BD279" s="39"/>
      <c r="BE279" s="39"/>
      <c r="BG279" s="202" t="str">
        <f>IF($AD279="","",COUNTA($AD$21:$AD279))</f>
        <v/>
      </c>
      <c r="BH279" s="199" t="str">
        <f>IF($C279="","",IF($BG279="","",IF($C279="@",CONCATENATE("@",$D281),$C279)))</f>
        <v/>
      </c>
      <c r="BI279" s="199" t="str">
        <f>IF(LEFT($BH279,1)="@",$D281,"")</f>
        <v/>
      </c>
      <c r="BJ279" s="199" t="str">
        <f>IF(LEFT($BH279,1)="@",$G281,"")</f>
        <v/>
      </c>
      <c r="BK279" s="199" t="str">
        <f>IF(LEFT($BH279,1)="@",$J281,"")</f>
        <v/>
      </c>
      <c r="BL279" s="199" t="str">
        <f>IF(LEFT($BH279,1)="@",$L281,"")</f>
        <v/>
      </c>
      <c r="BM279" s="39"/>
      <c r="BN279" s="39"/>
      <c r="BO279" s="39"/>
      <c r="BP279" s="39"/>
      <c r="BQ279" s="39"/>
      <c r="BT279" s="38" t="str">
        <f>IF($P279="七種競技",COUNTIF($P$21:$P279,"七種競技"),"")</f>
        <v/>
      </c>
      <c r="BU279" s="39" t="str">
        <f t="shared" ca="1" si="489"/>
        <v/>
      </c>
      <c r="BV279" s="39" t="str">
        <f t="shared" ca="1" si="490"/>
        <v/>
      </c>
      <c r="BW279" s="39" t="str">
        <f t="shared" ca="1" si="491"/>
        <v/>
      </c>
      <c r="BX279" s="39" t="str">
        <f t="shared" ca="1" si="492"/>
        <v/>
      </c>
      <c r="BY279" s="39" t="str">
        <f t="shared" ca="1" si="493"/>
        <v/>
      </c>
      <c r="BZ279" s="39"/>
      <c r="CA279" s="39"/>
      <c r="CB279" s="39"/>
      <c r="CC279" s="39"/>
      <c r="CE279" s="86"/>
      <c r="CF279" s="43" t="str">
        <f t="shared" si="494"/>
        <v/>
      </c>
    </row>
    <row r="280" spans="2:84">
      <c r="B280" s="277"/>
      <c r="C280" s="280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138" t="s">
        <v>3698</v>
      </c>
      <c r="P280" s="136"/>
      <c r="Q280" s="144"/>
      <c r="R280" s="157" t="str">
        <f t="shared" si="495"/>
        <v/>
      </c>
      <c r="S280" s="151"/>
      <c r="T280" s="157" t="str">
        <f t="shared" si="428"/>
        <v/>
      </c>
      <c r="U280" s="144"/>
      <c r="V280" s="246"/>
      <c r="W280" s="372"/>
      <c r="X280" s="372"/>
      <c r="Y280" s="280"/>
      <c r="Z280" s="373"/>
      <c r="AA280" s="373"/>
      <c r="AB280" s="373"/>
      <c r="AC280" s="244"/>
      <c r="AD280" s="370"/>
      <c r="AH280" s="38"/>
      <c r="AI280" s="267"/>
      <c r="AJ280" s="39" t="str">
        <f>IF($P280="","0",VLOOKUP($P280,登録データ!$Q$3:$R$21,2,FALSE))</f>
        <v>0</v>
      </c>
      <c r="AK280" s="39" t="str">
        <f t="shared" si="496"/>
        <v>00</v>
      </c>
      <c r="AL280" s="39" t="str">
        <f t="shared" si="497"/>
        <v/>
      </c>
      <c r="AM280" s="39" t="str">
        <f t="shared" si="499"/>
        <v>000000</v>
      </c>
      <c r="AN280" s="39" t="str">
        <f t="shared" si="500"/>
        <v/>
      </c>
      <c r="AO280" s="39" t="str">
        <f t="shared" si="501"/>
        <v/>
      </c>
      <c r="AP280" s="267"/>
      <c r="AQ280" s="43" t="str">
        <f t="shared" si="498"/>
        <v/>
      </c>
      <c r="AR280" s="267"/>
      <c r="AS280" s="267"/>
      <c r="AT280" s="350"/>
      <c r="AU280" s="200"/>
      <c r="AV280" s="199"/>
      <c r="AW280" s="199"/>
      <c r="AX280" s="199"/>
      <c r="AY280" s="199"/>
      <c r="AZ280" s="39"/>
      <c r="BA280" s="39"/>
      <c r="BB280" s="39"/>
      <c r="BC280" s="39"/>
      <c r="BD280" s="39"/>
      <c r="BE280" s="39"/>
      <c r="BG280" s="350"/>
      <c r="BH280" s="200"/>
      <c r="BI280" s="199"/>
      <c r="BJ280" s="199"/>
      <c r="BK280" s="199"/>
      <c r="BL280" s="199"/>
      <c r="BM280" s="39"/>
      <c r="BN280" s="39"/>
      <c r="BO280" s="39"/>
      <c r="BP280" s="39"/>
      <c r="BQ280" s="39"/>
      <c r="BT280" s="38" t="str">
        <f>IF($P280="七種競技",COUNTIF($P$21:$P280,"七種競技"),"")</f>
        <v/>
      </c>
      <c r="BU280" s="39" t="str">
        <f t="shared" ca="1" si="489"/>
        <v/>
      </c>
      <c r="BV280" s="39" t="str">
        <f t="shared" ca="1" si="490"/>
        <v/>
      </c>
      <c r="BW280" s="39" t="str">
        <f t="shared" ca="1" si="491"/>
        <v/>
      </c>
      <c r="BX280" s="39" t="str">
        <f t="shared" ca="1" si="492"/>
        <v/>
      </c>
      <c r="BY280" s="39" t="str">
        <f t="shared" ca="1" si="493"/>
        <v/>
      </c>
      <c r="BZ280" s="39"/>
      <c r="CA280" s="39"/>
      <c r="CB280" s="39"/>
      <c r="CC280" s="39"/>
      <c r="CE280" s="86"/>
      <c r="CF280" s="43" t="str">
        <f t="shared" si="494"/>
        <v/>
      </c>
    </row>
    <row r="281" spans="2:84" ht="14.25" thickBot="1">
      <c r="B281" s="278"/>
      <c r="C281" s="67" t="s">
        <v>3696</v>
      </c>
      <c r="D281" s="283"/>
      <c r="E281" s="283"/>
      <c r="F281" s="283"/>
      <c r="G281" s="283"/>
      <c r="H281" s="283"/>
      <c r="I281" s="283"/>
      <c r="J281" s="283"/>
      <c r="K281" s="283"/>
      <c r="L281" s="283"/>
      <c r="M281" s="283"/>
      <c r="N281" s="283"/>
      <c r="O281" s="67" t="s">
        <v>3738</v>
      </c>
      <c r="P281" s="139"/>
      <c r="Q281" s="146"/>
      <c r="R281" s="160" t="str">
        <f t="shared" si="495"/>
        <v/>
      </c>
      <c r="S281" s="152"/>
      <c r="T281" s="160" t="str">
        <f t="shared" ref="T281:T344" si="505">IF($P281="","",IF(P281="七種競技","",IF(OR(RIGHT($P281,1)="m",RIGHT($P281,1)="H",RIGHT($P281,1)="C"),"秒","m")))</f>
        <v/>
      </c>
      <c r="U281" s="146"/>
      <c r="V281" s="249"/>
      <c r="W281" s="374"/>
      <c r="X281" s="374"/>
      <c r="Y281" s="283"/>
      <c r="Z281" s="375"/>
      <c r="AA281" s="375"/>
      <c r="AB281" s="375"/>
      <c r="AC281" s="245"/>
      <c r="AD281" s="371"/>
      <c r="AH281" s="38"/>
      <c r="AI281" s="267"/>
      <c r="AJ281" s="39" t="str">
        <f>IF($P281="","0",VLOOKUP($P281,登録データ!$Q$3:$R$21,2,FALSE))</f>
        <v>0</v>
      </c>
      <c r="AK281" s="39" t="str">
        <f t="shared" si="496"/>
        <v>00</v>
      </c>
      <c r="AL281" s="39" t="str">
        <f t="shared" si="497"/>
        <v/>
      </c>
      <c r="AM281" s="39" t="str">
        <f t="shared" si="499"/>
        <v>000000</v>
      </c>
      <c r="AN281" s="39" t="str">
        <f t="shared" si="500"/>
        <v/>
      </c>
      <c r="AO281" s="39" t="str">
        <f t="shared" si="501"/>
        <v/>
      </c>
      <c r="AP281" s="267"/>
      <c r="AQ281" s="43" t="str">
        <f t="shared" si="498"/>
        <v/>
      </c>
      <c r="AR281" s="267"/>
      <c r="AS281" s="267"/>
      <c r="AT281" s="350"/>
      <c r="AU281" s="200"/>
      <c r="AV281" s="199"/>
      <c r="AW281" s="199"/>
      <c r="AX281" s="199"/>
      <c r="AY281" s="199"/>
      <c r="AZ281" s="39"/>
      <c r="BA281" s="39"/>
      <c r="BB281" s="39"/>
      <c r="BC281" s="39"/>
      <c r="BD281" s="39"/>
      <c r="BE281" s="39"/>
      <c r="BG281" s="350"/>
      <c r="BH281" s="200"/>
      <c r="BI281" s="199"/>
      <c r="BJ281" s="199"/>
      <c r="BK281" s="199"/>
      <c r="BL281" s="199"/>
      <c r="BM281" s="39"/>
      <c r="BN281" s="39"/>
      <c r="BO281" s="39"/>
      <c r="BP281" s="39"/>
      <c r="BQ281" s="39"/>
      <c r="BT281" s="38" t="str">
        <f>IF($P281="七種競技",COUNTIF($P$21:$P281,"七種競技"),"")</f>
        <v/>
      </c>
      <c r="BU281" s="39" t="str">
        <f t="shared" ca="1" si="489"/>
        <v/>
      </c>
      <c r="BV281" s="39" t="str">
        <f t="shared" ca="1" si="490"/>
        <v/>
      </c>
      <c r="BW281" s="39" t="str">
        <f t="shared" ca="1" si="491"/>
        <v/>
      </c>
      <c r="BX281" s="39" t="str">
        <f t="shared" ca="1" si="492"/>
        <v/>
      </c>
      <c r="BY281" s="39" t="str">
        <f t="shared" ca="1" si="493"/>
        <v/>
      </c>
      <c r="BZ281" s="39"/>
      <c r="CA281" s="39"/>
      <c r="CB281" s="39"/>
      <c r="CC281" s="39"/>
      <c r="CE281" s="86"/>
      <c r="CF281" s="43" t="str">
        <f t="shared" si="494"/>
        <v/>
      </c>
    </row>
    <row r="282" spans="2:84" ht="14.25" thickTop="1">
      <c r="B282" s="405">
        <v>88</v>
      </c>
      <c r="C282" s="366"/>
      <c r="D282" s="407" t="str">
        <f>IF($C282="","",IF($C282="@",$D284,VLOOKUP($C282,登録データ!$A$3:$H$2500,2,FALSE)))</f>
        <v/>
      </c>
      <c r="E282" s="407"/>
      <c r="F282" s="407"/>
      <c r="G282" s="407" t="str">
        <f>IF($C282="","",IF($C282="@",$G284,VLOOKUP($C282,登録データ!$A$3:$H$2500,3,FALSE)))</f>
        <v/>
      </c>
      <c r="H282" s="407"/>
      <c r="I282" s="407"/>
      <c r="J282" s="407" t="str">
        <f>IF($C282="","",IF($C282="@",$J284,VLOOKUP($C282,登録データ!$A$3:$H$2500,7,FALSE)))</f>
        <v/>
      </c>
      <c r="K282" s="407"/>
      <c r="L282" s="407" t="str">
        <f>IF($C282="","",IF($C282="@",$L284,VLOOKUP($C282,登録データ!$A$3:$H$2500,4,FALSE)))</f>
        <v/>
      </c>
      <c r="M282" s="407"/>
      <c r="N282" s="407"/>
      <c r="O282" s="52" t="s">
        <v>3697</v>
      </c>
      <c r="P282" s="149"/>
      <c r="Q282" s="53"/>
      <c r="R282" s="156" t="str">
        <f t="shared" si="495"/>
        <v/>
      </c>
      <c r="S282" s="150"/>
      <c r="T282" s="156" t="str">
        <f t="shared" si="505"/>
        <v/>
      </c>
      <c r="U282" s="53"/>
      <c r="V282" s="364"/>
      <c r="W282" s="365"/>
      <c r="X282" s="365"/>
      <c r="Y282" s="366"/>
      <c r="Z282" s="367"/>
      <c r="AA282" s="367"/>
      <c r="AB282" s="367"/>
      <c r="AC282" s="368"/>
      <c r="AD282" s="369"/>
      <c r="AH282" s="38"/>
      <c r="AI282" s="267" t="str">
        <f>IF($C282="","",IF(LEFT($C282,1)="@",0,IF(VLOOKUP($C282,登録データ!$A$3:$V$2500,22,FALSE)=0,0,1)))</f>
        <v/>
      </c>
      <c r="AJ282" s="39" t="str">
        <f>IF($P282="","0",VLOOKUP($P282,登録データ!$Q$3:$R$21,2,FALSE))</f>
        <v>0</v>
      </c>
      <c r="AK282" s="39" t="str">
        <f t="shared" si="496"/>
        <v>00</v>
      </c>
      <c r="AL282" s="39" t="str">
        <f t="shared" si="497"/>
        <v/>
      </c>
      <c r="AM282" s="39" t="str">
        <f t="shared" si="499"/>
        <v>000000</v>
      </c>
      <c r="AN282" s="39" t="str">
        <f t="shared" si="500"/>
        <v/>
      </c>
      <c r="AO282" s="39" t="str">
        <f t="shared" si="501"/>
        <v/>
      </c>
      <c r="AP282" s="267" t="str">
        <f t="shared" ref="AP282" si="506">IF($C282="","",IF($C282="@",0,IF($C282&gt;1500,0,1)))</f>
        <v/>
      </c>
      <c r="AQ282" s="43" t="str">
        <f t="shared" si="498"/>
        <v/>
      </c>
      <c r="AR282" s="267" t="str">
        <f t="shared" ref="AR282" si="507">IF($C282="","",IF($C282="@",0,IF(COUNTIF($C$21:$C$620,$C282)=1,0,1)))</f>
        <v/>
      </c>
      <c r="AS282" s="267" t="str">
        <f t="shared" ref="AS282" si="508">IF($L282="","",IF(OR($L282="東京都",$L282="北海道",$L282="大阪府",$L282="京都府",RIGHT($L282,1)="県"),0,1))</f>
        <v/>
      </c>
      <c r="AT282" s="202" t="str">
        <f>IF($AC282="","",COUNTA($AC$21:$AC282))</f>
        <v/>
      </c>
      <c r="AU282" s="199" t="str">
        <f>IF($C282="","",IF($AT282="","",IF($C282="@",CONCATENATE("@",$D284),$C282)))</f>
        <v/>
      </c>
      <c r="AV282" s="199" t="str">
        <f>IF(LEFT($AU282,1)="@",$D284,"")</f>
        <v/>
      </c>
      <c r="AW282" s="199" t="str">
        <f>IF(LEFT($AU282,1)="@",$G284,"")</f>
        <v/>
      </c>
      <c r="AX282" s="199" t="str">
        <f>IF(LEFT($AU282,1)="@",$J284,"")</f>
        <v/>
      </c>
      <c r="AY282" s="199" t="str">
        <f>IF(LEFT($AU282,1)="@",$L284,"")</f>
        <v/>
      </c>
      <c r="AZ282" s="39"/>
      <c r="BA282" s="39"/>
      <c r="BB282" s="39"/>
      <c r="BC282" s="39"/>
      <c r="BD282" s="39"/>
      <c r="BE282" s="39"/>
      <c r="BG282" s="202" t="str">
        <f>IF($AD282="","",COUNTA($AD$21:$AD282))</f>
        <v/>
      </c>
      <c r="BH282" s="199" t="str">
        <f>IF($C282="","",IF($BG282="","",IF($C282="@",CONCATENATE("@",$D284),$C282)))</f>
        <v/>
      </c>
      <c r="BI282" s="199" t="str">
        <f>IF(LEFT($BH282,1)="@",$D284,"")</f>
        <v/>
      </c>
      <c r="BJ282" s="199" t="str">
        <f>IF(LEFT($BH282,1)="@",$G284,"")</f>
        <v/>
      </c>
      <c r="BK282" s="199" t="str">
        <f>IF(LEFT($BH282,1)="@",$J284,"")</f>
        <v/>
      </c>
      <c r="BL282" s="199" t="str">
        <f>IF(LEFT($BH282,1)="@",$L284,"")</f>
        <v/>
      </c>
      <c r="BM282" s="39"/>
      <c r="BN282" s="39"/>
      <c r="BO282" s="39"/>
      <c r="BP282" s="39"/>
      <c r="BQ282" s="39"/>
      <c r="BT282" s="38" t="str">
        <f>IF($P282="七種競技",COUNTIF($P$21:$P282,"七種競技"),"")</f>
        <v/>
      </c>
      <c r="BU282" s="39" t="str">
        <f t="shared" ca="1" si="489"/>
        <v/>
      </c>
      <c r="BV282" s="39" t="str">
        <f t="shared" ca="1" si="490"/>
        <v/>
      </c>
      <c r="BW282" s="39" t="str">
        <f t="shared" ca="1" si="491"/>
        <v/>
      </c>
      <c r="BX282" s="39" t="str">
        <f t="shared" ca="1" si="492"/>
        <v/>
      </c>
      <c r="BY282" s="39" t="str">
        <f t="shared" ca="1" si="493"/>
        <v/>
      </c>
      <c r="BZ282" s="39"/>
      <c r="CA282" s="39"/>
      <c r="CB282" s="39"/>
      <c r="CC282" s="39"/>
      <c r="CE282" s="86"/>
      <c r="CF282" s="43" t="str">
        <f t="shared" si="494"/>
        <v/>
      </c>
    </row>
    <row r="283" spans="2:84">
      <c r="B283" s="277"/>
      <c r="C283" s="280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138" t="s">
        <v>3698</v>
      </c>
      <c r="P283" s="136"/>
      <c r="Q283" s="144"/>
      <c r="R283" s="157" t="str">
        <f t="shared" si="495"/>
        <v/>
      </c>
      <c r="S283" s="151"/>
      <c r="T283" s="157" t="str">
        <f t="shared" si="505"/>
        <v/>
      </c>
      <c r="U283" s="144"/>
      <c r="V283" s="246"/>
      <c r="W283" s="372"/>
      <c r="X283" s="372"/>
      <c r="Y283" s="280"/>
      <c r="Z283" s="373"/>
      <c r="AA283" s="373"/>
      <c r="AB283" s="373"/>
      <c r="AC283" s="244"/>
      <c r="AD283" s="370"/>
      <c r="AH283" s="38"/>
      <c r="AI283" s="267"/>
      <c r="AJ283" s="39" t="str">
        <f>IF($P283="","0",VLOOKUP($P283,登録データ!$Q$3:$R$21,2,FALSE))</f>
        <v>0</v>
      </c>
      <c r="AK283" s="39" t="str">
        <f t="shared" si="496"/>
        <v>00</v>
      </c>
      <c r="AL283" s="39" t="str">
        <f t="shared" si="497"/>
        <v/>
      </c>
      <c r="AM283" s="39" t="str">
        <f t="shared" si="499"/>
        <v>000000</v>
      </c>
      <c r="AN283" s="39" t="str">
        <f t="shared" si="500"/>
        <v/>
      </c>
      <c r="AO283" s="39" t="str">
        <f t="shared" si="501"/>
        <v/>
      </c>
      <c r="AP283" s="267"/>
      <c r="AQ283" s="43" t="str">
        <f t="shared" si="498"/>
        <v/>
      </c>
      <c r="AR283" s="267"/>
      <c r="AS283" s="267"/>
      <c r="AT283" s="350"/>
      <c r="AU283" s="200"/>
      <c r="AV283" s="199"/>
      <c r="AW283" s="199"/>
      <c r="AX283" s="199"/>
      <c r="AY283" s="199"/>
      <c r="AZ283" s="39"/>
      <c r="BA283" s="39"/>
      <c r="BB283" s="39"/>
      <c r="BC283" s="39"/>
      <c r="BD283" s="39"/>
      <c r="BE283" s="39"/>
      <c r="BG283" s="350"/>
      <c r="BH283" s="200"/>
      <c r="BI283" s="199"/>
      <c r="BJ283" s="199"/>
      <c r="BK283" s="199"/>
      <c r="BL283" s="199"/>
      <c r="BM283" s="39"/>
      <c r="BN283" s="39"/>
      <c r="BO283" s="39"/>
      <c r="BP283" s="39"/>
      <c r="BQ283" s="39"/>
      <c r="BT283" s="38" t="str">
        <f>IF($P283="七種競技",COUNTIF($P$21:$P283,"七種競技"),"")</f>
        <v/>
      </c>
      <c r="BU283" s="39" t="str">
        <f t="shared" ca="1" si="489"/>
        <v/>
      </c>
      <c r="BV283" s="39" t="str">
        <f t="shared" ca="1" si="490"/>
        <v/>
      </c>
      <c r="BW283" s="39" t="str">
        <f t="shared" ca="1" si="491"/>
        <v/>
      </c>
      <c r="BX283" s="39" t="str">
        <f t="shared" ca="1" si="492"/>
        <v/>
      </c>
      <c r="BY283" s="39" t="str">
        <f t="shared" ca="1" si="493"/>
        <v/>
      </c>
      <c r="BZ283" s="39"/>
      <c r="CA283" s="39"/>
      <c r="CB283" s="39"/>
      <c r="CC283" s="39"/>
      <c r="CE283" s="86"/>
      <c r="CF283" s="43" t="str">
        <f t="shared" si="494"/>
        <v/>
      </c>
    </row>
    <row r="284" spans="2:84" ht="14.25" thickBot="1">
      <c r="B284" s="278"/>
      <c r="C284" s="67" t="s">
        <v>3696</v>
      </c>
      <c r="D284" s="283"/>
      <c r="E284" s="283"/>
      <c r="F284" s="283"/>
      <c r="G284" s="283"/>
      <c r="H284" s="283"/>
      <c r="I284" s="283"/>
      <c r="J284" s="283"/>
      <c r="K284" s="283"/>
      <c r="L284" s="283"/>
      <c r="M284" s="283"/>
      <c r="N284" s="283"/>
      <c r="O284" s="67" t="s">
        <v>3738</v>
      </c>
      <c r="P284" s="139"/>
      <c r="Q284" s="146"/>
      <c r="R284" s="160" t="str">
        <f t="shared" si="495"/>
        <v/>
      </c>
      <c r="S284" s="152"/>
      <c r="T284" s="160" t="str">
        <f t="shared" si="505"/>
        <v/>
      </c>
      <c r="U284" s="146"/>
      <c r="V284" s="249"/>
      <c r="W284" s="374"/>
      <c r="X284" s="374"/>
      <c r="Y284" s="283"/>
      <c r="Z284" s="375"/>
      <c r="AA284" s="375"/>
      <c r="AB284" s="375"/>
      <c r="AC284" s="245"/>
      <c r="AD284" s="371"/>
      <c r="AH284" s="38"/>
      <c r="AI284" s="267"/>
      <c r="AJ284" s="39" t="str">
        <f>IF($P284="","0",VLOOKUP($P284,登録データ!$Q$3:$R$21,2,FALSE))</f>
        <v>0</v>
      </c>
      <c r="AK284" s="39" t="str">
        <f t="shared" si="496"/>
        <v>00</v>
      </c>
      <c r="AL284" s="39" t="str">
        <f t="shared" si="497"/>
        <v/>
      </c>
      <c r="AM284" s="39" t="str">
        <f t="shared" si="499"/>
        <v>000000</v>
      </c>
      <c r="AN284" s="39" t="str">
        <f t="shared" si="500"/>
        <v/>
      </c>
      <c r="AO284" s="39" t="str">
        <f t="shared" si="501"/>
        <v/>
      </c>
      <c r="AP284" s="267"/>
      <c r="AQ284" s="43" t="str">
        <f t="shared" si="498"/>
        <v/>
      </c>
      <c r="AR284" s="267"/>
      <c r="AS284" s="267"/>
      <c r="AT284" s="350"/>
      <c r="AU284" s="200"/>
      <c r="AV284" s="199"/>
      <c r="AW284" s="199"/>
      <c r="AX284" s="199"/>
      <c r="AY284" s="199"/>
      <c r="AZ284" s="39"/>
      <c r="BA284" s="39"/>
      <c r="BB284" s="39"/>
      <c r="BC284" s="39"/>
      <c r="BD284" s="39"/>
      <c r="BE284" s="39"/>
      <c r="BG284" s="350"/>
      <c r="BH284" s="200"/>
      <c r="BI284" s="199"/>
      <c r="BJ284" s="199"/>
      <c r="BK284" s="199"/>
      <c r="BL284" s="199"/>
      <c r="BM284" s="39"/>
      <c r="BN284" s="39"/>
      <c r="BO284" s="39"/>
      <c r="BP284" s="39"/>
      <c r="BQ284" s="39"/>
      <c r="BT284" s="38" t="str">
        <f>IF($P284="七種競技",COUNTIF($P$21:$P284,"七種競技"),"")</f>
        <v/>
      </c>
      <c r="BU284" s="39" t="str">
        <f t="shared" ca="1" si="489"/>
        <v/>
      </c>
      <c r="BV284" s="39" t="str">
        <f t="shared" ca="1" si="490"/>
        <v/>
      </c>
      <c r="BW284" s="39" t="str">
        <f t="shared" ca="1" si="491"/>
        <v/>
      </c>
      <c r="BX284" s="39" t="str">
        <f t="shared" ca="1" si="492"/>
        <v/>
      </c>
      <c r="BY284" s="39" t="str">
        <f t="shared" ca="1" si="493"/>
        <v/>
      </c>
      <c r="BZ284" s="39"/>
      <c r="CA284" s="39"/>
      <c r="CB284" s="39"/>
      <c r="CC284" s="39"/>
      <c r="CE284" s="86"/>
      <c r="CF284" s="43" t="str">
        <f t="shared" si="494"/>
        <v/>
      </c>
    </row>
    <row r="285" spans="2:84" ht="14.25" thickTop="1">
      <c r="B285" s="405">
        <v>89</v>
      </c>
      <c r="C285" s="366"/>
      <c r="D285" s="407" t="str">
        <f>IF($C285="","",IF($C285="@",$D287,VLOOKUP($C285,登録データ!$A$3:$H$2500,2,FALSE)))</f>
        <v/>
      </c>
      <c r="E285" s="407"/>
      <c r="F285" s="407"/>
      <c r="G285" s="407" t="str">
        <f>IF($C285="","",IF($C285="@",$G287,VLOOKUP($C285,登録データ!$A$3:$H$2500,3,FALSE)))</f>
        <v/>
      </c>
      <c r="H285" s="407"/>
      <c r="I285" s="407"/>
      <c r="J285" s="407" t="str">
        <f>IF($C285="","",IF($C285="@",$J287,VLOOKUP($C285,登録データ!$A$3:$H$2500,7,FALSE)))</f>
        <v/>
      </c>
      <c r="K285" s="407"/>
      <c r="L285" s="407" t="str">
        <f>IF($C285="","",IF($C285="@",$L287,VLOOKUP($C285,登録データ!$A$3:$H$2500,4,FALSE)))</f>
        <v/>
      </c>
      <c r="M285" s="407"/>
      <c r="N285" s="407"/>
      <c r="O285" s="52" t="s">
        <v>3697</v>
      </c>
      <c r="P285" s="149"/>
      <c r="Q285" s="53"/>
      <c r="R285" s="156" t="str">
        <f t="shared" si="495"/>
        <v/>
      </c>
      <c r="S285" s="150"/>
      <c r="T285" s="156" t="str">
        <f t="shared" si="505"/>
        <v/>
      </c>
      <c r="U285" s="53"/>
      <c r="V285" s="364"/>
      <c r="W285" s="365"/>
      <c r="X285" s="365"/>
      <c r="Y285" s="366"/>
      <c r="Z285" s="367"/>
      <c r="AA285" s="367"/>
      <c r="AB285" s="367"/>
      <c r="AC285" s="378"/>
      <c r="AD285" s="369"/>
      <c r="AH285" s="38"/>
      <c r="AI285" s="267" t="str">
        <f>IF($C285="","",IF(LEFT($C285,1)="@",0,IF(VLOOKUP($C285,登録データ!$A$3:$V$2500,22,FALSE)=0,0,1)))</f>
        <v/>
      </c>
      <c r="AJ285" s="39" t="str">
        <f>IF($P285="","0",VLOOKUP($P285,登録データ!$Q$3:$R$21,2,FALSE))</f>
        <v>0</v>
      </c>
      <c r="AK285" s="39" t="str">
        <f t="shared" si="496"/>
        <v>00</v>
      </c>
      <c r="AL285" s="39" t="str">
        <f t="shared" si="497"/>
        <v/>
      </c>
      <c r="AM285" s="39" t="str">
        <f t="shared" si="499"/>
        <v>000000</v>
      </c>
      <c r="AN285" s="39" t="str">
        <f t="shared" si="500"/>
        <v/>
      </c>
      <c r="AO285" s="39" t="str">
        <f t="shared" si="501"/>
        <v/>
      </c>
      <c r="AP285" s="267" t="str">
        <f t="shared" ref="AP285" si="509">IF($C285="","",IF($C285="@",0,IF($C285&gt;1500,0,1)))</f>
        <v/>
      </c>
      <c r="AQ285" s="43" t="str">
        <f t="shared" si="498"/>
        <v/>
      </c>
      <c r="AR285" s="267" t="str">
        <f t="shared" ref="AR285" si="510">IF($C285="","",IF($C285="@",0,IF(COUNTIF($C$21:$C$620,$C285)=1,0,1)))</f>
        <v/>
      </c>
      <c r="AS285" s="267" t="str">
        <f t="shared" ref="AS285" si="511">IF($L285="","",IF(OR($L285="東京都",$L285="北海道",$L285="大阪府",$L285="京都府",RIGHT($L285,1)="県"),0,1))</f>
        <v/>
      </c>
      <c r="AT285" s="202" t="str">
        <f>IF($AC285="","",COUNTA($AC$21:$AC285))</f>
        <v/>
      </c>
      <c r="AU285" s="199" t="str">
        <f>IF($C285="","",IF($AT285="","",IF($C285="@",CONCATENATE("@",$D287),$C285)))</f>
        <v/>
      </c>
      <c r="AV285" s="199" t="str">
        <f>IF(LEFT($AU285,1)="@",$D287,"")</f>
        <v/>
      </c>
      <c r="AW285" s="199" t="str">
        <f>IF(LEFT($AU285,1)="@",$G287,"")</f>
        <v/>
      </c>
      <c r="AX285" s="199" t="str">
        <f>IF(LEFT($AU285,1)="@",$J287,"")</f>
        <v/>
      </c>
      <c r="AY285" s="199" t="str">
        <f>IF(LEFT($AU285,1)="@",$L287,"")</f>
        <v/>
      </c>
      <c r="AZ285" s="39"/>
      <c r="BA285" s="39"/>
      <c r="BB285" s="39"/>
      <c r="BC285" s="39"/>
      <c r="BD285" s="39"/>
      <c r="BE285" s="39"/>
      <c r="BG285" s="202" t="str">
        <f>IF($AD285="","",COUNTA($AD$21:$AD285))</f>
        <v/>
      </c>
      <c r="BH285" s="199" t="str">
        <f>IF($C285="","",IF($BG285="","",IF($C285="@",CONCATENATE("@",$D287),$C285)))</f>
        <v/>
      </c>
      <c r="BI285" s="199" t="str">
        <f>IF(LEFT($BH285,1)="@",$D287,"")</f>
        <v/>
      </c>
      <c r="BJ285" s="199" t="str">
        <f>IF(LEFT($BH285,1)="@",$G287,"")</f>
        <v/>
      </c>
      <c r="BK285" s="199" t="str">
        <f>IF(LEFT($BH285,1)="@",$J287,"")</f>
        <v/>
      </c>
      <c r="BL285" s="199" t="str">
        <f>IF(LEFT($BH285,1)="@",$L287,"")</f>
        <v/>
      </c>
      <c r="BM285" s="39"/>
      <c r="BN285" s="39"/>
      <c r="BO285" s="39"/>
      <c r="BP285" s="39"/>
      <c r="BQ285" s="39"/>
      <c r="BT285" s="38" t="str">
        <f>IF($P285="七種競技",COUNTIF($P$21:$P285,"七種競技"),"")</f>
        <v/>
      </c>
      <c r="BU285" s="39" t="str">
        <f t="shared" ca="1" si="489"/>
        <v/>
      </c>
      <c r="BV285" s="39" t="str">
        <f t="shared" ca="1" si="490"/>
        <v/>
      </c>
      <c r="BW285" s="39" t="str">
        <f t="shared" ca="1" si="491"/>
        <v/>
      </c>
      <c r="BX285" s="39" t="str">
        <f t="shared" ca="1" si="492"/>
        <v/>
      </c>
      <c r="BY285" s="39" t="str">
        <f t="shared" ca="1" si="493"/>
        <v/>
      </c>
      <c r="BZ285" s="39"/>
      <c r="CA285" s="39"/>
      <c r="CB285" s="39"/>
      <c r="CC285" s="39"/>
      <c r="CE285" s="86"/>
      <c r="CF285" s="43" t="str">
        <f t="shared" si="494"/>
        <v/>
      </c>
    </row>
    <row r="286" spans="2:84">
      <c r="B286" s="277"/>
      <c r="C286" s="280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138" t="s">
        <v>3698</v>
      </c>
      <c r="P286" s="136"/>
      <c r="Q286" s="144"/>
      <c r="R286" s="157" t="str">
        <f t="shared" si="495"/>
        <v/>
      </c>
      <c r="S286" s="151"/>
      <c r="T286" s="157" t="str">
        <f t="shared" si="505"/>
        <v/>
      </c>
      <c r="U286" s="144"/>
      <c r="V286" s="246"/>
      <c r="W286" s="372"/>
      <c r="X286" s="372"/>
      <c r="Y286" s="280"/>
      <c r="Z286" s="373"/>
      <c r="AA286" s="373"/>
      <c r="AB286" s="373"/>
      <c r="AC286" s="244"/>
      <c r="AD286" s="370"/>
      <c r="AH286" s="38"/>
      <c r="AI286" s="267"/>
      <c r="AJ286" s="39" t="str">
        <f>IF($P286="","0",VLOOKUP($P286,登録データ!$Q$3:$R$21,2,FALSE))</f>
        <v>0</v>
      </c>
      <c r="AK286" s="39" t="str">
        <f t="shared" si="496"/>
        <v>00</v>
      </c>
      <c r="AL286" s="39" t="str">
        <f t="shared" si="497"/>
        <v/>
      </c>
      <c r="AM286" s="39" t="str">
        <f t="shared" si="499"/>
        <v>000000</v>
      </c>
      <c r="AN286" s="39" t="str">
        <f t="shared" si="500"/>
        <v/>
      </c>
      <c r="AO286" s="39" t="str">
        <f t="shared" si="501"/>
        <v/>
      </c>
      <c r="AP286" s="267"/>
      <c r="AQ286" s="43" t="str">
        <f t="shared" si="498"/>
        <v/>
      </c>
      <c r="AR286" s="267"/>
      <c r="AS286" s="267"/>
      <c r="AT286" s="350"/>
      <c r="AU286" s="200"/>
      <c r="AV286" s="199"/>
      <c r="AW286" s="199"/>
      <c r="AX286" s="199"/>
      <c r="AY286" s="199"/>
      <c r="AZ286" s="39"/>
      <c r="BA286" s="39"/>
      <c r="BB286" s="39"/>
      <c r="BC286" s="39"/>
      <c r="BD286" s="39"/>
      <c r="BE286" s="39"/>
      <c r="BG286" s="350"/>
      <c r="BH286" s="200"/>
      <c r="BI286" s="199"/>
      <c r="BJ286" s="199"/>
      <c r="BK286" s="199"/>
      <c r="BL286" s="199"/>
      <c r="BM286" s="39"/>
      <c r="BN286" s="39"/>
      <c r="BO286" s="39"/>
      <c r="BP286" s="39"/>
      <c r="BQ286" s="39"/>
      <c r="BT286" s="38" t="str">
        <f>IF($P286="七種競技",COUNTIF($P$21:$P286,"七種競技"),"")</f>
        <v/>
      </c>
      <c r="BU286" s="39" t="str">
        <f t="shared" ca="1" si="489"/>
        <v/>
      </c>
      <c r="BV286" s="39" t="str">
        <f t="shared" ca="1" si="490"/>
        <v/>
      </c>
      <c r="BW286" s="39" t="str">
        <f t="shared" ca="1" si="491"/>
        <v/>
      </c>
      <c r="BX286" s="39" t="str">
        <f t="shared" ca="1" si="492"/>
        <v/>
      </c>
      <c r="BY286" s="39" t="str">
        <f t="shared" ca="1" si="493"/>
        <v/>
      </c>
      <c r="BZ286" s="39"/>
      <c r="CA286" s="39"/>
      <c r="CB286" s="39"/>
      <c r="CC286" s="39"/>
      <c r="CE286" s="86"/>
      <c r="CF286" s="43" t="str">
        <f t="shared" si="494"/>
        <v/>
      </c>
    </row>
    <row r="287" spans="2:84" ht="14.25" thickBot="1">
      <c r="B287" s="278"/>
      <c r="C287" s="67" t="s">
        <v>3696</v>
      </c>
      <c r="D287" s="283"/>
      <c r="E287" s="283"/>
      <c r="F287" s="283"/>
      <c r="G287" s="283"/>
      <c r="H287" s="283"/>
      <c r="I287" s="283"/>
      <c r="J287" s="283"/>
      <c r="K287" s="283"/>
      <c r="L287" s="283"/>
      <c r="M287" s="283"/>
      <c r="N287" s="283"/>
      <c r="O287" s="67" t="s">
        <v>3738</v>
      </c>
      <c r="P287" s="139"/>
      <c r="Q287" s="146"/>
      <c r="R287" s="160" t="str">
        <f t="shared" si="495"/>
        <v/>
      </c>
      <c r="S287" s="152"/>
      <c r="T287" s="160" t="str">
        <f t="shared" si="505"/>
        <v/>
      </c>
      <c r="U287" s="146"/>
      <c r="V287" s="249"/>
      <c r="W287" s="374"/>
      <c r="X287" s="374"/>
      <c r="Y287" s="283"/>
      <c r="Z287" s="375"/>
      <c r="AA287" s="375"/>
      <c r="AB287" s="375"/>
      <c r="AC287" s="245"/>
      <c r="AD287" s="371"/>
      <c r="AH287" s="38"/>
      <c r="AI287" s="267"/>
      <c r="AJ287" s="39" t="str">
        <f>IF($P287="","0",VLOOKUP($P287,登録データ!$Q$3:$R$21,2,FALSE))</f>
        <v>0</v>
      </c>
      <c r="AK287" s="39" t="str">
        <f t="shared" si="496"/>
        <v>00</v>
      </c>
      <c r="AL287" s="39" t="str">
        <f t="shared" si="497"/>
        <v/>
      </c>
      <c r="AM287" s="39" t="str">
        <f t="shared" si="499"/>
        <v>000000</v>
      </c>
      <c r="AN287" s="39" t="str">
        <f t="shared" si="500"/>
        <v/>
      </c>
      <c r="AO287" s="39" t="str">
        <f t="shared" si="501"/>
        <v/>
      </c>
      <c r="AP287" s="267"/>
      <c r="AQ287" s="43" t="str">
        <f t="shared" si="498"/>
        <v/>
      </c>
      <c r="AR287" s="267"/>
      <c r="AS287" s="267"/>
      <c r="AT287" s="350"/>
      <c r="AU287" s="200"/>
      <c r="AV287" s="199"/>
      <c r="AW287" s="199"/>
      <c r="AX287" s="199"/>
      <c r="AY287" s="199"/>
      <c r="AZ287" s="39"/>
      <c r="BA287" s="39"/>
      <c r="BB287" s="39"/>
      <c r="BC287" s="39"/>
      <c r="BD287" s="39"/>
      <c r="BE287" s="39"/>
      <c r="BG287" s="350"/>
      <c r="BH287" s="200"/>
      <c r="BI287" s="199"/>
      <c r="BJ287" s="199"/>
      <c r="BK287" s="199"/>
      <c r="BL287" s="199"/>
      <c r="BM287" s="39"/>
      <c r="BN287" s="39"/>
      <c r="BO287" s="39"/>
      <c r="BP287" s="39"/>
      <c r="BQ287" s="39"/>
      <c r="BT287" s="38" t="str">
        <f>IF($P287="七種競技",COUNTIF($P$21:$P287,"七種競技"),"")</f>
        <v/>
      </c>
      <c r="BU287" s="39" t="str">
        <f t="shared" ca="1" si="489"/>
        <v/>
      </c>
      <c r="BV287" s="39" t="str">
        <f t="shared" ca="1" si="490"/>
        <v/>
      </c>
      <c r="BW287" s="39" t="str">
        <f t="shared" ca="1" si="491"/>
        <v/>
      </c>
      <c r="BX287" s="39" t="str">
        <f t="shared" ca="1" si="492"/>
        <v/>
      </c>
      <c r="BY287" s="39" t="str">
        <f t="shared" ca="1" si="493"/>
        <v/>
      </c>
      <c r="BZ287" s="39"/>
      <c r="CA287" s="39"/>
      <c r="CB287" s="39"/>
      <c r="CC287" s="39"/>
      <c r="CE287" s="86"/>
      <c r="CF287" s="43" t="str">
        <f t="shared" si="494"/>
        <v/>
      </c>
    </row>
    <row r="288" spans="2:84" ht="14.25" thickTop="1">
      <c r="B288" s="405">
        <v>90</v>
      </c>
      <c r="C288" s="366"/>
      <c r="D288" s="407" t="str">
        <f>IF($C288="","",IF($C288="@",$D290,VLOOKUP($C288,登録データ!$A$3:$H$2500,2,FALSE)))</f>
        <v/>
      </c>
      <c r="E288" s="407"/>
      <c r="F288" s="407"/>
      <c r="G288" s="407" t="str">
        <f>IF($C288="","",IF($C288="@",$G290,VLOOKUP($C288,登録データ!$A$3:$H$2500,3,FALSE)))</f>
        <v/>
      </c>
      <c r="H288" s="407"/>
      <c r="I288" s="407"/>
      <c r="J288" s="407" t="str">
        <f>IF($C288="","",IF($C288="@",$J290,VLOOKUP($C288,登録データ!$A$3:$H$2500,7,FALSE)))</f>
        <v/>
      </c>
      <c r="K288" s="407"/>
      <c r="L288" s="407" t="str">
        <f>IF($C288="","",IF($C288="@",$L290,VLOOKUP($C288,登録データ!$A$3:$H$2500,4,FALSE)))</f>
        <v/>
      </c>
      <c r="M288" s="407"/>
      <c r="N288" s="407"/>
      <c r="O288" s="52" t="s">
        <v>3697</v>
      </c>
      <c r="P288" s="149"/>
      <c r="Q288" s="53"/>
      <c r="R288" s="156" t="str">
        <f t="shared" si="495"/>
        <v/>
      </c>
      <c r="S288" s="150"/>
      <c r="T288" s="156" t="str">
        <f t="shared" si="505"/>
        <v/>
      </c>
      <c r="U288" s="53"/>
      <c r="V288" s="364"/>
      <c r="W288" s="365"/>
      <c r="X288" s="365"/>
      <c r="Y288" s="366"/>
      <c r="Z288" s="367"/>
      <c r="AA288" s="367"/>
      <c r="AB288" s="367"/>
      <c r="AC288" s="378"/>
      <c r="AD288" s="369"/>
      <c r="AH288" s="38"/>
      <c r="AI288" s="267" t="str">
        <f>IF($C288="","",IF(LEFT($C288,1)="@",0,IF(VLOOKUP($C288,登録データ!$A$3:$V$2500,22,FALSE)=0,0,1)))</f>
        <v/>
      </c>
      <c r="AJ288" s="39" t="str">
        <f>IF($P288="","0",VLOOKUP($P288,登録データ!$Q$3:$R$21,2,FALSE))</f>
        <v>0</v>
      </c>
      <c r="AK288" s="39" t="str">
        <f t="shared" si="496"/>
        <v>00</v>
      </c>
      <c r="AL288" s="39" t="str">
        <f t="shared" si="497"/>
        <v/>
      </c>
      <c r="AM288" s="39" t="str">
        <f t="shared" si="499"/>
        <v>000000</v>
      </c>
      <c r="AN288" s="39" t="str">
        <f t="shared" si="500"/>
        <v/>
      </c>
      <c r="AO288" s="39" t="str">
        <f t="shared" si="501"/>
        <v/>
      </c>
      <c r="AP288" s="267" t="str">
        <f t="shared" ref="AP288" si="512">IF($C288="","",IF($C288="@",0,IF($C288&gt;1500,0,1)))</f>
        <v/>
      </c>
      <c r="AQ288" s="43" t="str">
        <f t="shared" si="498"/>
        <v/>
      </c>
      <c r="AR288" s="267" t="str">
        <f t="shared" ref="AR288" si="513">IF($C288="","",IF($C288="@",0,IF(COUNTIF($C$21:$C$620,$C288)=1,0,1)))</f>
        <v/>
      </c>
      <c r="AS288" s="267" t="str">
        <f t="shared" ref="AS288" si="514">IF($L288="","",IF(OR($L288="東京都",$L288="北海道",$L288="大阪府",$L288="京都府",RIGHT($L288,1)="県"),0,1))</f>
        <v/>
      </c>
      <c r="AT288" s="202" t="str">
        <f>IF($AC288="","",COUNTA($AC$21:$AC288))</f>
        <v/>
      </c>
      <c r="AU288" s="199" t="str">
        <f>IF($C288="","",IF($AT288="","",IF($C288="@",CONCATENATE("@",$D290),$C288)))</f>
        <v/>
      </c>
      <c r="AV288" s="199" t="str">
        <f>IF(LEFT($AU288,1)="@",$D290,"")</f>
        <v/>
      </c>
      <c r="AW288" s="199" t="str">
        <f>IF(LEFT($AU288,1)="@",$G290,"")</f>
        <v/>
      </c>
      <c r="AX288" s="199" t="str">
        <f>IF(LEFT($AU288,1)="@",$J290,"")</f>
        <v/>
      </c>
      <c r="AY288" s="199" t="str">
        <f>IF(LEFT($AU288,1)="@",$L290,"")</f>
        <v/>
      </c>
      <c r="AZ288" s="39"/>
      <c r="BA288" s="39"/>
      <c r="BB288" s="39"/>
      <c r="BC288" s="39"/>
      <c r="BD288" s="39"/>
      <c r="BE288" s="39"/>
      <c r="BG288" s="202" t="str">
        <f>IF($AD288="","",COUNTA($AD$21:$AD288))</f>
        <v/>
      </c>
      <c r="BH288" s="199" t="str">
        <f>IF($C288="","",IF($BG288="","",IF($C288="@",CONCATENATE("@",$D290),$C288)))</f>
        <v/>
      </c>
      <c r="BI288" s="199" t="str">
        <f>IF(LEFT($BH288,1)="@",$D290,"")</f>
        <v/>
      </c>
      <c r="BJ288" s="199" t="str">
        <f>IF(LEFT($BH288,1)="@",$G290,"")</f>
        <v/>
      </c>
      <c r="BK288" s="199" t="str">
        <f>IF(LEFT($BH288,1)="@",$J290,"")</f>
        <v/>
      </c>
      <c r="BL288" s="199" t="str">
        <f>IF(LEFT($BH288,1)="@",$L290,"")</f>
        <v/>
      </c>
      <c r="BM288" s="39"/>
      <c r="BN288" s="39"/>
      <c r="BO288" s="39"/>
      <c r="BP288" s="39"/>
      <c r="BQ288" s="39"/>
      <c r="BT288" s="38" t="str">
        <f>IF($P288="七種競技",COUNTIF($P$21:$P288,"七種競技"),"")</f>
        <v/>
      </c>
      <c r="BU288" s="39" t="str">
        <f t="shared" ca="1" si="489"/>
        <v/>
      </c>
      <c r="BV288" s="39" t="str">
        <f t="shared" ca="1" si="490"/>
        <v/>
      </c>
      <c r="BW288" s="39" t="str">
        <f t="shared" ca="1" si="491"/>
        <v/>
      </c>
      <c r="BX288" s="39" t="str">
        <f t="shared" ca="1" si="492"/>
        <v/>
      </c>
      <c r="BY288" s="39" t="str">
        <f t="shared" ca="1" si="493"/>
        <v/>
      </c>
      <c r="BZ288" s="39"/>
      <c r="CA288" s="39"/>
      <c r="CB288" s="39"/>
      <c r="CC288" s="39"/>
      <c r="CE288" s="86"/>
      <c r="CF288" s="43" t="str">
        <f t="shared" si="494"/>
        <v/>
      </c>
    </row>
    <row r="289" spans="2:84">
      <c r="B289" s="277"/>
      <c r="C289" s="280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138" t="s">
        <v>3698</v>
      </c>
      <c r="P289" s="136"/>
      <c r="Q289" s="144"/>
      <c r="R289" s="157" t="str">
        <f t="shared" si="495"/>
        <v/>
      </c>
      <c r="S289" s="151"/>
      <c r="T289" s="157" t="str">
        <f t="shared" si="505"/>
        <v/>
      </c>
      <c r="U289" s="144"/>
      <c r="V289" s="246"/>
      <c r="W289" s="372"/>
      <c r="X289" s="372"/>
      <c r="Y289" s="280"/>
      <c r="Z289" s="373"/>
      <c r="AA289" s="373"/>
      <c r="AB289" s="373"/>
      <c r="AC289" s="244"/>
      <c r="AD289" s="370"/>
      <c r="AH289" s="38"/>
      <c r="AI289" s="267"/>
      <c r="AJ289" s="39" t="str">
        <f>IF($P289="","0",VLOOKUP($P289,登録データ!$Q$3:$R$21,2,FALSE))</f>
        <v>0</v>
      </c>
      <c r="AK289" s="39" t="str">
        <f t="shared" si="496"/>
        <v>00</v>
      </c>
      <c r="AL289" s="39" t="str">
        <f t="shared" si="497"/>
        <v/>
      </c>
      <c r="AM289" s="39" t="str">
        <f t="shared" si="499"/>
        <v>000000</v>
      </c>
      <c r="AN289" s="39" t="str">
        <f t="shared" si="500"/>
        <v/>
      </c>
      <c r="AO289" s="39" t="str">
        <f t="shared" si="501"/>
        <v/>
      </c>
      <c r="AP289" s="267"/>
      <c r="AQ289" s="43" t="str">
        <f t="shared" si="498"/>
        <v/>
      </c>
      <c r="AR289" s="267"/>
      <c r="AS289" s="267"/>
      <c r="AT289" s="350"/>
      <c r="AU289" s="200"/>
      <c r="AV289" s="199"/>
      <c r="AW289" s="199"/>
      <c r="AX289" s="199"/>
      <c r="AY289" s="199"/>
      <c r="AZ289" s="39"/>
      <c r="BA289" s="39"/>
      <c r="BB289" s="39"/>
      <c r="BC289" s="39"/>
      <c r="BD289" s="39"/>
      <c r="BE289" s="39"/>
      <c r="BG289" s="350"/>
      <c r="BH289" s="200"/>
      <c r="BI289" s="199"/>
      <c r="BJ289" s="199"/>
      <c r="BK289" s="199"/>
      <c r="BL289" s="199"/>
      <c r="BM289" s="39"/>
      <c r="BN289" s="39"/>
      <c r="BO289" s="39"/>
      <c r="BP289" s="39"/>
      <c r="BQ289" s="39"/>
      <c r="BT289" s="38" t="str">
        <f>IF($P289="七種競技",COUNTIF($P$21:$P289,"七種競技"),"")</f>
        <v/>
      </c>
      <c r="BU289" s="39" t="str">
        <f t="shared" ca="1" si="489"/>
        <v/>
      </c>
      <c r="BV289" s="39" t="str">
        <f t="shared" ca="1" si="490"/>
        <v/>
      </c>
      <c r="BW289" s="39" t="str">
        <f t="shared" ca="1" si="491"/>
        <v/>
      </c>
      <c r="BX289" s="39" t="str">
        <f t="shared" ca="1" si="492"/>
        <v/>
      </c>
      <c r="BY289" s="39" t="str">
        <f t="shared" ca="1" si="493"/>
        <v/>
      </c>
      <c r="BZ289" s="39"/>
      <c r="CA289" s="39"/>
      <c r="CB289" s="39"/>
      <c r="CC289" s="39"/>
      <c r="CE289" s="86"/>
      <c r="CF289" s="43" t="str">
        <f t="shared" si="494"/>
        <v/>
      </c>
    </row>
    <row r="290" spans="2:84" ht="14.25" thickBot="1">
      <c r="B290" s="278"/>
      <c r="C290" s="67" t="s">
        <v>3696</v>
      </c>
      <c r="D290" s="283"/>
      <c r="E290" s="283"/>
      <c r="F290" s="283"/>
      <c r="G290" s="283"/>
      <c r="H290" s="283"/>
      <c r="I290" s="283"/>
      <c r="J290" s="283"/>
      <c r="K290" s="283"/>
      <c r="L290" s="283"/>
      <c r="M290" s="283"/>
      <c r="N290" s="283"/>
      <c r="O290" s="67" t="s">
        <v>3738</v>
      </c>
      <c r="P290" s="139"/>
      <c r="Q290" s="146"/>
      <c r="R290" s="160" t="str">
        <f t="shared" si="495"/>
        <v/>
      </c>
      <c r="S290" s="152"/>
      <c r="T290" s="160" t="str">
        <f t="shared" si="505"/>
        <v/>
      </c>
      <c r="U290" s="146"/>
      <c r="V290" s="249"/>
      <c r="W290" s="374"/>
      <c r="X290" s="374"/>
      <c r="Y290" s="283"/>
      <c r="Z290" s="375"/>
      <c r="AA290" s="375"/>
      <c r="AB290" s="375"/>
      <c r="AC290" s="245"/>
      <c r="AD290" s="371"/>
      <c r="AH290" s="38"/>
      <c r="AI290" s="267"/>
      <c r="AJ290" s="39" t="str">
        <f>IF($P290="","0",VLOOKUP($P290,登録データ!$Q$3:$R$21,2,FALSE))</f>
        <v>0</v>
      </c>
      <c r="AK290" s="39" t="str">
        <f t="shared" si="496"/>
        <v>00</v>
      </c>
      <c r="AL290" s="39" t="str">
        <f t="shared" si="497"/>
        <v/>
      </c>
      <c r="AM290" s="39" t="str">
        <f t="shared" si="499"/>
        <v>000000</v>
      </c>
      <c r="AN290" s="39" t="str">
        <f t="shared" si="500"/>
        <v/>
      </c>
      <c r="AO290" s="39" t="str">
        <f t="shared" si="501"/>
        <v/>
      </c>
      <c r="AP290" s="267"/>
      <c r="AQ290" s="43" t="str">
        <f t="shared" si="498"/>
        <v/>
      </c>
      <c r="AR290" s="267"/>
      <c r="AS290" s="267"/>
      <c r="AT290" s="350"/>
      <c r="AU290" s="200"/>
      <c r="AV290" s="199"/>
      <c r="AW290" s="199"/>
      <c r="AX290" s="199"/>
      <c r="AY290" s="199"/>
      <c r="AZ290" s="39"/>
      <c r="BA290" s="39"/>
      <c r="BB290" s="39"/>
      <c r="BC290" s="39"/>
      <c r="BD290" s="39"/>
      <c r="BE290" s="39"/>
      <c r="BG290" s="350"/>
      <c r="BH290" s="200"/>
      <c r="BI290" s="199"/>
      <c r="BJ290" s="199"/>
      <c r="BK290" s="199"/>
      <c r="BL290" s="199"/>
      <c r="BM290" s="39"/>
      <c r="BN290" s="39"/>
      <c r="BO290" s="39"/>
      <c r="BP290" s="39"/>
      <c r="BQ290" s="39"/>
      <c r="BT290" s="38" t="str">
        <f>IF($P290="七種競技",COUNTIF($P$21:$P290,"七種競技"),"")</f>
        <v/>
      </c>
      <c r="BU290" s="39" t="str">
        <f t="shared" ca="1" si="489"/>
        <v/>
      </c>
      <c r="BV290" s="39" t="str">
        <f t="shared" ca="1" si="490"/>
        <v/>
      </c>
      <c r="BW290" s="39" t="str">
        <f t="shared" ca="1" si="491"/>
        <v/>
      </c>
      <c r="BX290" s="39" t="str">
        <f t="shared" ca="1" si="492"/>
        <v/>
      </c>
      <c r="BY290" s="39" t="str">
        <f t="shared" ca="1" si="493"/>
        <v/>
      </c>
      <c r="BZ290" s="39"/>
      <c r="CA290" s="39"/>
      <c r="CB290" s="39"/>
      <c r="CC290" s="39"/>
      <c r="CE290" s="86"/>
      <c r="CF290" s="43" t="str">
        <f t="shared" si="494"/>
        <v/>
      </c>
    </row>
    <row r="291" spans="2:84" ht="14.25" thickTop="1">
      <c r="B291" s="405">
        <v>91</v>
      </c>
      <c r="C291" s="366"/>
      <c r="D291" s="407" t="str">
        <f>IF($C291="","",IF($C291="@",$D293,VLOOKUP($C291,登録データ!$A$3:$H$2500,2,FALSE)))</f>
        <v/>
      </c>
      <c r="E291" s="407"/>
      <c r="F291" s="407"/>
      <c r="G291" s="407" t="str">
        <f>IF($C291="","",IF($C291="@",$G293,VLOOKUP($C291,登録データ!$A$3:$H$2500,3,FALSE)))</f>
        <v/>
      </c>
      <c r="H291" s="407"/>
      <c r="I291" s="407"/>
      <c r="J291" s="407" t="str">
        <f>IF($C291="","",IF($C291="@",$J293,VLOOKUP($C291,登録データ!$A$3:$H$2500,7,FALSE)))</f>
        <v/>
      </c>
      <c r="K291" s="407"/>
      <c r="L291" s="407" t="str">
        <f>IF($C291="","",IF($C291="@",$L293,VLOOKUP($C291,登録データ!$A$3:$H$2500,4,FALSE)))</f>
        <v/>
      </c>
      <c r="M291" s="407"/>
      <c r="N291" s="407"/>
      <c r="O291" s="52" t="s">
        <v>3697</v>
      </c>
      <c r="P291" s="149"/>
      <c r="Q291" s="53"/>
      <c r="R291" s="156" t="str">
        <f t="shared" si="495"/>
        <v/>
      </c>
      <c r="S291" s="150"/>
      <c r="T291" s="156" t="str">
        <f t="shared" si="505"/>
        <v/>
      </c>
      <c r="U291" s="53"/>
      <c r="V291" s="364"/>
      <c r="W291" s="365"/>
      <c r="X291" s="365"/>
      <c r="Y291" s="366"/>
      <c r="Z291" s="367"/>
      <c r="AA291" s="367"/>
      <c r="AB291" s="367"/>
      <c r="AC291" s="378"/>
      <c r="AD291" s="369"/>
      <c r="AH291" s="38"/>
      <c r="AI291" s="267" t="str">
        <f>IF($C291="","",IF(LEFT($C291,1)="@",0,IF(VLOOKUP($C291,登録データ!$A$3:$V$2500,22,FALSE)=0,0,1)))</f>
        <v/>
      </c>
      <c r="AJ291" s="39" t="str">
        <f>IF($P291="","0",VLOOKUP($P291,登録データ!$Q$3:$R$21,2,FALSE))</f>
        <v>0</v>
      </c>
      <c r="AK291" s="39" t="str">
        <f t="shared" si="496"/>
        <v>00</v>
      </c>
      <c r="AL291" s="39" t="str">
        <f t="shared" si="497"/>
        <v/>
      </c>
      <c r="AM291" s="39" t="str">
        <f t="shared" si="499"/>
        <v>000000</v>
      </c>
      <c r="AN291" s="39" t="str">
        <f t="shared" si="500"/>
        <v/>
      </c>
      <c r="AO291" s="39" t="str">
        <f t="shared" si="501"/>
        <v/>
      </c>
      <c r="AP291" s="267" t="str">
        <f t="shared" ref="AP291" si="515">IF($C291="","",IF($C291="@",0,IF($C291&gt;1500,0,1)))</f>
        <v/>
      </c>
      <c r="AQ291" s="43" t="str">
        <f t="shared" si="498"/>
        <v/>
      </c>
      <c r="AR291" s="267" t="str">
        <f t="shared" ref="AR291" si="516">IF($C291="","",IF($C291="@",0,IF(COUNTIF($C$21:$C$620,$C291)=1,0,1)))</f>
        <v/>
      </c>
      <c r="AS291" s="267" t="str">
        <f t="shared" ref="AS291" si="517">IF($L291="","",IF(OR($L291="東京都",$L291="北海道",$L291="大阪府",$L291="京都府",RIGHT($L291,1)="県"),0,1))</f>
        <v/>
      </c>
      <c r="AT291" s="202" t="str">
        <f>IF($AC291="","",COUNTA($AC$21:$AC291))</f>
        <v/>
      </c>
      <c r="AU291" s="199" t="str">
        <f>IF($C291="","",IF($AT291="","",IF($C291="@",CONCATENATE("@",$D293),$C291)))</f>
        <v/>
      </c>
      <c r="AV291" s="199" t="str">
        <f>IF(LEFT($AU291,1)="@",$D293,"")</f>
        <v/>
      </c>
      <c r="AW291" s="199" t="str">
        <f>IF(LEFT($AU291,1)="@",$G293,"")</f>
        <v/>
      </c>
      <c r="AX291" s="199" t="str">
        <f>IF(LEFT($AU291,1)="@",$J293,"")</f>
        <v/>
      </c>
      <c r="AY291" s="199" t="str">
        <f>IF(LEFT($AU291,1)="@",$L293,"")</f>
        <v/>
      </c>
      <c r="AZ291" s="39"/>
      <c r="BA291" s="39"/>
      <c r="BB291" s="39"/>
      <c r="BC291" s="39"/>
      <c r="BD291" s="39"/>
      <c r="BE291" s="39"/>
      <c r="BG291" s="202" t="str">
        <f>IF($AD291="","",COUNTA($AD$21:$AD291))</f>
        <v/>
      </c>
      <c r="BH291" s="199" t="str">
        <f>IF($C291="","",IF($BG291="","",IF($C291="@",CONCATENATE("@",$D293),$C291)))</f>
        <v/>
      </c>
      <c r="BI291" s="199" t="str">
        <f>IF(LEFT($BH291,1)="@",$D293,"")</f>
        <v/>
      </c>
      <c r="BJ291" s="199" t="str">
        <f>IF(LEFT($BH291,1)="@",$G293,"")</f>
        <v/>
      </c>
      <c r="BK291" s="199" t="str">
        <f>IF(LEFT($BH291,1)="@",$J293,"")</f>
        <v/>
      </c>
      <c r="BL291" s="199" t="str">
        <f>IF(LEFT($BH291,1)="@",$L293,"")</f>
        <v/>
      </c>
      <c r="BM291" s="39"/>
      <c r="BN291" s="39"/>
      <c r="BO291" s="39"/>
      <c r="BP291" s="39"/>
      <c r="BQ291" s="39"/>
      <c r="BT291" s="38" t="str">
        <f>IF($P291="七種競技",COUNTIF($P$21:$P291,"七種競技"),"")</f>
        <v/>
      </c>
      <c r="BU291" s="39" t="str">
        <f t="shared" ca="1" si="489"/>
        <v/>
      </c>
      <c r="BV291" s="39" t="str">
        <f t="shared" ca="1" si="490"/>
        <v/>
      </c>
      <c r="BW291" s="39" t="str">
        <f t="shared" ca="1" si="491"/>
        <v/>
      </c>
      <c r="BX291" s="39" t="str">
        <f t="shared" ca="1" si="492"/>
        <v/>
      </c>
      <c r="BY291" s="39" t="str">
        <f t="shared" ca="1" si="493"/>
        <v/>
      </c>
      <c r="BZ291" s="39"/>
      <c r="CA291" s="39"/>
      <c r="CB291" s="39"/>
      <c r="CC291" s="39"/>
      <c r="CE291" s="86"/>
      <c r="CF291" s="43" t="str">
        <f t="shared" si="494"/>
        <v/>
      </c>
    </row>
    <row r="292" spans="2:84">
      <c r="B292" s="277"/>
      <c r="C292" s="280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138" t="s">
        <v>3698</v>
      </c>
      <c r="P292" s="136"/>
      <c r="Q292" s="144"/>
      <c r="R292" s="157" t="str">
        <f t="shared" si="495"/>
        <v/>
      </c>
      <c r="S292" s="151"/>
      <c r="T292" s="157" t="str">
        <f t="shared" si="505"/>
        <v/>
      </c>
      <c r="U292" s="144"/>
      <c r="V292" s="246"/>
      <c r="W292" s="372"/>
      <c r="X292" s="372"/>
      <c r="Y292" s="280"/>
      <c r="Z292" s="373"/>
      <c r="AA292" s="373"/>
      <c r="AB292" s="373"/>
      <c r="AC292" s="244"/>
      <c r="AD292" s="370"/>
      <c r="AH292" s="38"/>
      <c r="AI292" s="267"/>
      <c r="AJ292" s="39" t="str">
        <f>IF($P292="","0",VLOOKUP($P292,登録データ!$Q$3:$R$21,2,FALSE))</f>
        <v>0</v>
      </c>
      <c r="AK292" s="39" t="str">
        <f t="shared" si="496"/>
        <v>00</v>
      </c>
      <c r="AL292" s="39" t="str">
        <f t="shared" si="497"/>
        <v/>
      </c>
      <c r="AM292" s="39" t="str">
        <f t="shared" si="499"/>
        <v>000000</v>
      </c>
      <c r="AN292" s="39" t="str">
        <f t="shared" si="500"/>
        <v/>
      </c>
      <c r="AO292" s="39" t="str">
        <f t="shared" si="501"/>
        <v/>
      </c>
      <c r="AP292" s="267"/>
      <c r="AQ292" s="43" t="str">
        <f t="shared" si="498"/>
        <v/>
      </c>
      <c r="AR292" s="267"/>
      <c r="AS292" s="267"/>
      <c r="AT292" s="350"/>
      <c r="AU292" s="200"/>
      <c r="AV292" s="199"/>
      <c r="AW292" s="199"/>
      <c r="AX292" s="199"/>
      <c r="AY292" s="199"/>
      <c r="AZ292" s="39"/>
      <c r="BA292" s="39"/>
      <c r="BB292" s="39"/>
      <c r="BC292" s="39"/>
      <c r="BD292" s="39"/>
      <c r="BE292" s="39"/>
      <c r="BG292" s="350"/>
      <c r="BH292" s="200"/>
      <c r="BI292" s="199"/>
      <c r="BJ292" s="199"/>
      <c r="BK292" s="199"/>
      <c r="BL292" s="199"/>
      <c r="BM292" s="39"/>
      <c r="BN292" s="39"/>
      <c r="BO292" s="39"/>
      <c r="BP292" s="39"/>
      <c r="BQ292" s="39"/>
      <c r="BT292" s="38" t="str">
        <f>IF($P292="七種競技",COUNTIF($P$21:$P292,"七種競技"),"")</f>
        <v/>
      </c>
      <c r="BU292" s="39" t="str">
        <f t="shared" ca="1" si="489"/>
        <v/>
      </c>
      <c r="BV292" s="39" t="str">
        <f t="shared" ca="1" si="490"/>
        <v/>
      </c>
      <c r="BW292" s="39" t="str">
        <f t="shared" ca="1" si="491"/>
        <v/>
      </c>
      <c r="BX292" s="39" t="str">
        <f t="shared" ca="1" si="492"/>
        <v/>
      </c>
      <c r="BY292" s="39" t="str">
        <f t="shared" ca="1" si="493"/>
        <v/>
      </c>
      <c r="BZ292" s="39"/>
      <c r="CA292" s="39"/>
      <c r="CB292" s="39"/>
      <c r="CC292" s="39"/>
      <c r="CE292" s="86"/>
      <c r="CF292" s="43" t="str">
        <f t="shared" si="494"/>
        <v/>
      </c>
    </row>
    <row r="293" spans="2:84" ht="14.25" thickBot="1">
      <c r="B293" s="278"/>
      <c r="C293" s="67" t="s">
        <v>3696</v>
      </c>
      <c r="D293" s="283"/>
      <c r="E293" s="283"/>
      <c r="F293" s="283"/>
      <c r="G293" s="283"/>
      <c r="H293" s="283"/>
      <c r="I293" s="283"/>
      <c r="J293" s="283"/>
      <c r="K293" s="283"/>
      <c r="L293" s="283"/>
      <c r="M293" s="283"/>
      <c r="N293" s="283"/>
      <c r="O293" s="67" t="s">
        <v>3738</v>
      </c>
      <c r="P293" s="139"/>
      <c r="Q293" s="146"/>
      <c r="R293" s="160" t="str">
        <f t="shared" si="495"/>
        <v/>
      </c>
      <c r="S293" s="152"/>
      <c r="T293" s="160" t="str">
        <f t="shared" si="505"/>
        <v/>
      </c>
      <c r="U293" s="146"/>
      <c r="V293" s="249"/>
      <c r="W293" s="374"/>
      <c r="X293" s="374"/>
      <c r="Y293" s="283"/>
      <c r="Z293" s="375"/>
      <c r="AA293" s="375"/>
      <c r="AB293" s="375"/>
      <c r="AC293" s="245"/>
      <c r="AD293" s="371"/>
      <c r="AH293" s="38"/>
      <c r="AI293" s="267"/>
      <c r="AJ293" s="39" t="str">
        <f>IF($P293="","0",VLOOKUP($P293,登録データ!$Q$3:$R$21,2,FALSE))</f>
        <v>0</v>
      </c>
      <c r="AK293" s="39" t="str">
        <f t="shared" si="496"/>
        <v>00</v>
      </c>
      <c r="AL293" s="39" t="str">
        <f t="shared" si="497"/>
        <v/>
      </c>
      <c r="AM293" s="39" t="str">
        <f t="shared" si="499"/>
        <v>000000</v>
      </c>
      <c r="AN293" s="39" t="str">
        <f t="shared" si="500"/>
        <v/>
      </c>
      <c r="AO293" s="39" t="str">
        <f t="shared" si="501"/>
        <v/>
      </c>
      <c r="AP293" s="267"/>
      <c r="AQ293" s="43" t="str">
        <f t="shared" si="498"/>
        <v/>
      </c>
      <c r="AR293" s="267"/>
      <c r="AS293" s="267"/>
      <c r="AT293" s="350"/>
      <c r="AU293" s="200"/>
      <c r="AV293" s="199"/>
      <c r="AW293" s="199"/>
      <c r="AX293" s="199"/>
      <c r="AY293" s="199"/>
      <c r="AZ293" s="39"/>
      <c r="BA293" s="39"/>
      <c r="BB293" s="39"/>
      <c r="BC293" s="39"/>
      <c r="BD293" s="39"/>
      <c r="BE293" s="39"/>
      <c r="BG293" s="350"/>
      <c r="BH293" s="200"/>
      <c r="BI293" s="199"/>
      <c r="BJ293" s="199"/>
      <c r="BK293" s="199"/>
      <c r="BL293" s="199"/>
      <c r="BM293" s="39"/>
      <c r="BN293" s="39"/>
      <c r="BO293" s="39"/>
      <c r="BP293" s="39"/>
      <c r="BQ293" s="39"/>
      <c r="BT293" s="38" t="str">
        <f>IF($P293="七種競技",COUNTIF($P$21:$P293,"七種競技"),"")</f>
        <v/>
      </c>
      <c r="BU293" s="39" t="str">
        <f t="shared" ca="1" si="489"/>
        <v/>
      </c>
      <c r="BV293" s="39" t="str">
        <f t="shared" ca="1" si="490"/>
        <v/>
      </c>
      <c r="BW293" s="39" t="str">
        <f t="shared" ca="1" si="491"/>
        <v/>
      </c>
      <c r="BX293" s="39" t="str">
        <f t="shared" ca="1" si="492"/>
        <v/>
      </c>
      <c r="BY293" s="39" t="str">
        <f t="shared" ca="1" si="493"/>
        <v/>
      </c>
      <c r="BZ293" s="39"/>
      <c r="CA293" s="39"/>
      <c r="CB293" s="39"/>
      <c r="CC293" s="39"/>
      <c r="CE293" s="86"/>
      <c r="CF293" s="43" t="str">
        <f t="shared" si="494"/>
        <v/>
      </c>
    </row>
    <row r="294" spans="2:84" ht="14.25" thickTop="1">
      <c r="B294" s="405">
        <v>92</v>
      </c>
      <c r="C294" s="366"/>
      <c r="D294" s="407" t="str">
        <f>IF($C294="","",IF($C294="@",$D296,VLOOKUP($C294,登録データ!$A$3:$H$2500,2,FALSE)))</f>
        <v/>
      </c>
      <c r="E294" s="407"/>
      <c r="F294" s="407"/>
      <c r="G294" s="407" t="str">
        <f>IF($C294="","",IF($C294="@",$G296,VLOOKUP($C294,登録データ!$A$3:$H$2500,3,FALSE)))</f>
        <v/>
      </c>
      <c r="H294" s="407"/>
      <c r="I294" s="407"/>
      <c r="J294" s="407" t="str">
        <f>IF($C294="","",IF($C294="@",$J296,VLOOKUP($C294,登録データ!$A$3:$H$2500,7,FALSE)))</f>
        <v/>
      </c>
      <c r="K294" s="407"/>
      <c r="L294" s="407" t="str">
        <f>IF($C294="","",IF($C294="@",$L296,VLOOKUP($C294,登録データ!$A$3:$H$2500,4,FALSE)))</f>
        <v/>
      </c>
      <c r="M294" s="407"/>
      <c r="N294" s="407"/>
      <c r="O294" s="52" t="s">
        <v>3697</v>
      </c>
      <c r="P294" s="149"/>
      <c r="Q294" s="53"/>
      <c r="R294" s="156" t="str">
        <f t="shared" si="495"/>
        <v/>
      </c>
      <c r="S294" s="150"/>
      <c r="T294" s="156" t="str">
        <f t="shared" si="505"/>
        <v/>
      </c>
      <c r="U294" s="53"/>
      <c r="V294" s="364"/>
      <c r="W294" s="365"/>
      <c r="X294" s="365"/>
      <c r="Y294" s="366"/>
      <c r="Z294" s="367"/>
      <c r="AA294" s="367"/>
      <c r="AB294" s="367"/>
      <c r="AC294" s="378"/>
      <c r="AD294" s="369"/>
      <c r="AH294" s="38"/>
      <c r="AI294" s="267" t="str">
        <f>IF($C294="","",IF(LEFT($C294,1)="@",0,IF(VLOOKUP($C294,登録データ!$A$3:$V$2500,22,FALSE)=0,0,1)))</f>
        <v/>
      </c>
      <c r="AJ294" s="39" t="str">
        <f>IF($P294="","0",VLOOKUP($P294,登録データ!$Q$3:$R$21,2,FALSE))</f>
        <v>0</v>
      </c>
      <c r="AK294" s="39" t="str">
        <f t="shared" si="496"/>
        <v>00</v>
      </c>
      <c r="AL294" s="39" t="str">
        <f t="shared" si="497"/>
        <v/>
      </c>
      <c r="AM294" s="39" t="str">
        <f t="shared" si="499"/>
        <v>000000</v>
      </c>
      <c r="AN294" s="39" t="str">
        <f t="shared" si="500"/>
        <v/>
      </c>
      <c r="AO294" s="39" t="str">
        <f t="shared" si="501"/>
        <v/>
      </c>
      <c r="AP294" s="267" t="str">
        <f t="shared" ref="AP294" si="518">IF($C294="","",IF($C294="@",0,IF($C294&gt;1500,0,1)))</f>
        <v/>
      </c>
      <c r="AQ294" s="43" t="str">
        <f t="shared" si="498"/>
        <v/>
      </c>
      <c r="AR294" s="267" t="str">
        <f t="shared" ref="AR294" si="519">IF($C294="","",IF($C294="@",0,IF(COUNTIF($C$21:$C$620,$C294)=1,0,1)))</f>
        <v/>
      </c>
      <c r="AS294" s="267" t="str">
        <f t="shared" ref="AS294" si="520">IF($L294="","",IF(OR($L294="東京都",$L294="北海道",$L294="大阪府",$L294="京都府",RIGHT($L294,1)="県"),0,1))</f>
        <v/>
      </c>
      <c r="AT294" s="202" t="str">
        <f>IF($AC294="","",COUNTA($AC$21:$AC294))</f>
        <v/>
      </c>
      <c r="AU294" s="199" t="str">
        <f>IF($C294="","",IF($AT294="","",IF($C294="@",CONCATENATE("@",$D296),$C294)))</f>
        <v/>
      </c>
      <c r="AV294" s="199" t="str">
        <f>IF(LEFT($AU294,1)="@",$D296,"")</f>
        <v/>
      </c>
      <c r="AW294" s="199" t="str">
        <f>IF(LEFT($AU294,1)="@",$G296,"")</f>
        <v/>
      </c>
      <c r="AX294" s="199" t="str">
        <f>IF(LEFT($AU294,1)="@",$J296,"")</f>
        <v/>
      </c>
      <c r="AY294" s="199" t="str">
        <f>IF(LEFT($AU294,1)="@",$L296,"")</f>
        <v/>
      </c>
      <c r="AZ294" s="39"/>
      <c r="BA294" s="39"/>
      <c r="BB294" s="39"/>
      <c r="BC294" s="39"/>
      <c r="BD294" s="39"/>
      <c r="BE294" s="39"/>
      <c r="BG294" s="202" t="str">
        <f>IF($AD294="","",COUNTA($AD$21:$AD294))</f>
        <v/>
      </c>
      <c r="BH294" s="199" t="str">
        <f>IF($C294="","",IF($BG294="","",IF($C294="@",CONCATENATE("@",$D296),$C294)))</f>
        <v/>
      </c>
      <c r="BI294" s="199" t="str">
        <f>IF(LEFT($BH294,1)="@",$D296,"")</f>
        <v/>
      </c>
      <c r="BJ294" s="199" t="str">
        <f>IF(LEFT($BH294,1)="@",$G296,"")</f>
        <v/>
      </c>
      <c r="BK294" s="199" t="str">
        <f>IF(LEFT($BH294,1)="@",$J296,"")</f>
        <v/>
      </c>
      <c r="BL294" s="199" t="str">
        <f>IF(LEFT($BH294,1)="@",$L296,"")</f>
        <v/>
      </c>
      <c r="BM294" s="39"/>
      <c r="BN294" s="39"/>
      <c r="BO294" s="39"/>
      <c r="BP294" s="39"/>
      <c r="BQ294" s="39"/>
      <c r="BT294" s="38" t="str">
        <f>IF($P294="七種競技",COUNTIF($P$21:$P294,"七種競技"),"")</f>
        <v/>
      </c>
      <c r="BU294" s="39" t="str">
        <f t="shared" ca="1" si="489"/>
        <v/>
      </c>
      <c r="BV294" s="39" t="str">
        <f t="shared" ca="1" si="490"/>
        <v/>
      </c>
      <c r="BW294" s="39" t="str">
        <f t="shared" ca="1" si="491"/>
        <v/>
      </c>
      <c r="BX294" s="39" t="str">
        <f t="shared" ca="1" si="492"/>
        <v/>
      </c>
      <c r="BY294" s="39" t="str">
        <f t="shared" ca="1" si="493"/>
        <v/>
      </c>
      <c r="BZ294" s="39"/>
      <c r="CA294" s="39"/>
      <c r="CB294" s="39"/>
      <c r="CC294" s="39"/>
      <c r="CE294" s="86"/>
      <c r="CF294" s="43" t="str">
        <f t="shared" si="494"/>
        <v/>
      </c>
    </row>
    <row r="295" spans="2:84">
      <c r="B295" s="277"/>
      <c r="C295" s="280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138" t="s">
        <v>3698</v>
      </c>
      <c r="P295" s="136"/>
      <c r="Q295" s="144"/>
      <c r="R295" s="157" t="str">
        <f t="shared" si="495"/>
        <v/>
      </c>
      <c r="S295" s="151"/>
      <c r="T295" s="157" t="str">
        <f t="shared" si="505"/>
        <v/>
      </c>
      <c r="U295" s="144"/>
      <c r="V295" s="246"/>
      <c r="W295" s="372"/>
      <c r="X295" s="372"/>
      <c r="Y295" s="280"/>
      <c r="Z295" s="373"/>
      <c r="AA295" s="373"/>
      <c r="AB295" s="373"/>
      <c r="AC295" s="244"/>
      <c r="AD295" s="370"/>
      <c r="AH295" s="38"/>
      <c r="AI295" s="267"/>
      <c r="AJ295" s="39" t="str">
        <f>IF($P295="","0",VLOOKUP($P295,登録データ!$Q$3:$R$21,2,FALSE))</f>
        <v>0</v>
      </c>
      <c r="AK295" s="39" t="str">
        <f t="shared" si="496"/>
        <v>00</v>
      </c>
      <c r="AL295" s="39" t="str">
        <f t="shared" si="497"/>
        <v/>
      </c>
      <c r="AM295" s="39" t="str">
        <f t="shared" si="499"/>
        <v>000000</v>
      </c>
      <c r="AN295" s="39" t="str">
        <f t="shared" si="500"/>
        <v/>
      </c>
      <c r="AO295" s="39" t="str">
        <f t="shared" si="501"/>
        <v/>
      </c>
      <c r="AP295" s="267"/>
      <c r="AQ295" s="43" t="str">
        <f t="shared" si="498"/>
        <v/>
      </c>
      <c r="AR295" s="267"/>
      <c r="AS295" s="267"/>
      <c r="AT295" s="350"/>
      <c r="AU295" s="200"/>
      <c r="AV295" s="199"/>
      <c r="AW295" s="199"/>
      <c r="AX295" s="199"/>
      <c r="AY295" s="199"/>
      <c r="AZ295" s="39"/>
      <c r="BA295" s="39"/>
      <c r="BB295" s="39"/>
      <c r="BC295" s="39"/>
      <c r="BD295" s="39"/>
      <c r="BE295" s="39"/>
      <c r="BG295" s="350"/>
      <c r="BH295" s="200"/>
      <c r="BI295" s="199"/>
      <c r="BJ295" s="199"/>
      <c r="BK295" s="199"/>
      <c r="BL295" s="199"/>
      <c r="BM295" s="39"/>
      <c r="BN295" s="39"/>
      <c r="BO295" s="39"/>
      <c r="BP295" s="39"/>
      <c r="BQ295" s="39"/>
      <c r="BT295" s="38" t="str">
        <f>IF($P295="七種競技",COUNTIF($P$21:$P295,"七種競技"),"")</f>
        <v/>
      </c>
      <c r="BU295" s="39" t="str">
        <f t="shared" ca="1" si="489"/>
        <v/>
      </c>
      <c r="BV295" s="39" t="str">
        <f t="shared" ca="1" si="490"/>
        <v/>
      </c>
      <c r="BW295" s="39" t="str">
        <f t="shared" ca="1" si="491"/>
        <v/>
      </c>
      <c r="BX295" s="39" t="str">
        <f t="shared" ca="1" si="492"/>
        <v/>
      </c>
      <c r="BY295" s="39" t="str">
        <f t="shared" ca="1" si="493"/>
        <v/>
      </c>
      <c r="BZ295" s="39"/>
      <c r="CA295" s="39"/>
      <c r="CB295" s="39"/>
      <c r="CC295" s="39"/>
      <c r="CE295" s="86"/>
      <c r="CF295" s="43" t="str">
        <f t="shared" si="494"/>
        <v/>
      </c>
    </row>
    <row r="296" spans="2:84" ht="14.25" thickBot="1">
      <c r="B296" s="278"/>
      <c r="C296" s="67" t="s">
        <v>3696</v>
      </c>
      <c r="D296" s="283"/>
      <c r="E296" s="283"/>
      <c r="F296" s="283"/>
      <c r="G296" s="283"/>
      <c r="H296" s="283"/>
      <c r="I296" s="283"/>
      <c r="J296" s="283"/>
      <c r="K296" s="283"/>
      <c r="L296" s="283"/>
      <c r="M296" s="283"/>
      <c r="N296" s="283"/>
      <c r="O296" s="67" t="s">
        <v>3738</v>
      </c>
      <c r="P296" s="139"/>
      <c r="Q296" s="146"/>
      <c r="R296" s="160" t="str">
        <f t="shared" si="495"/>
        <v/>
      </c>
      <c r="S296" s="152"/>
      <c r="T296" s="160" t="str">
        <f t="shared" si="505"/>
        <v/>
      </c>
      <c r="U296" s="146"/>
      <c r="V296" s="249"/>
      <c r="W296" s="374"/>
      <c r="X296" s="374"/>
      <c r="Y296" s="283"/>
      <c r="Z296" s="375"/>
      <c r="AA296" s="375"/>
      <c r="AB296" s="375"/>
      <c r="AC296" s="245"/>
      <c r="AD296" s="371"/>
      <c r="AH296" s="38"/>
      <c r="AI296" s="267"/>
      <c r="AJ296" s="39" t="str">
        <f>IF($P296="","0",VLOOKUP($P296,登録データ!$Q$3:$R$21,2,FALSE))</f>
        <v>0</v>
      </c>
      <c r="AK296" s="39" t="str">
        <f t="shared" si="496"/>
        <v>00</v>
      </c>
      <c r="AL296" s="39" t="str">
        <f t="shared" si="497"/>
        <v/>
      </c>
      <c r="AM296" s="39" t="str">
        <f t="shared" si="499"/>
        <v>000000</v>
      </c>
      <c r="AN296" s="39" t="str">
        <f t="shared" si="500"/>
        <v/>
      </c>
      <c r="AO296" s="39" t="str">
        <f t="shared" si="501"/>
        <v/>
      </c>
      <c r="AP296" s="267"/>
      <c r="AQ296" s="43" t="str">
        <f t="shared" si="498"/>
        <v/>
      </c>
      <c r="AR296" s="267"/>
      <c r="AS296" s="267"/>
      <c r="AT296" s="350"/>
      <c r="AU296" s="200"/>
      <c r="AV296" s="199"/>
      <c r="AW296" s="199"/>
      <c r="AX296" s="199"/>
      <c r="AY296" s="199"/>
      <c r="AZ296" s="39"/>
      <c r="BA296" s="39"/>
      <c r="BB296" s="39"/>
      <c r="BC296" s="39"/>
      <c r="BD296" s="39"/>
      <c r="BE296" s="39"/>
      <c r="BG296" s="350"/>
      <c r="BH296" s="200"/>
      <c r="BI296" s="199"/>
      <c r="BJ296" s="199"/>
      <c r="BK296" s="199"/>
      <c r="BL296" s="199"/>
      <c r="BM296" s="39"/>
      <c r="BN296" s="39"/>
      <c r="BO296" s="39"/>
      <c r="BP296" s="39"/>
      <c r="BQ296" s="39"/>
      <c r="BT296" s="38" t="str">
        <f>IF($P296="七種競技",COUNTIF($P$21:$P296,"七種競技"),"")</f>
        <v/>
      </c>
      <c r="BU296" s="39" t="str">
        <f t="shared" ca="1" si="489"/>
        <v/>
      </c>
      <c r="BV296" s="39" t="str">
        <f t="shared" ca="1" si="490"/>
        <v/>
      </c>
      <c r="BW296" s="39" t="str">
        <f t="shared" ca="1" si="491"/>
        <v/>
      </c>
      <c r="BX296" s="39" t="str">
        <f t="shared" ca="1" si="492"/>
        <v/>
      </c>
      <c r="BY296" s="39" t="str">
        <f t="shared" ca="1" si="493"/>
        <v/>
      </c>
      <c r="BZ296" s="39"/>
      <c r="CA296" s="39"/>
      <c r="CB296" s="39"/>
      <c r="CC296" s="39"/>
      <c r="CE296" s="86"/>
      <c r="CF296" s="43" t="str">
        <f t="shared" si="494"/>
        <v/>
      </c>
    </row>
    <row r="297" spans="2:84" ht="14.25" thickTop="1">
      <c r="B297" s="405">
        <v>93</v>
      </c>
      <c r="C297" s="366"/>
      <c r="D297" s="407" t="str">
        <f>IF($C297="","",IF($C297="@",$D299,VLOOKUP($C297,登録データ!$A$3:$H$2500,2,FALSE)))</f>
        <v/>
      </c>
      <c r="E297" s="407"/>
      <c r="F297" s="407"/>
      <c r="G297" s="407" t="str">
        <f>IF($C297="","",IF($C297="@",$G299,VLOOKUP($C297,登録データ!$A$3:$H$2500,3,FALSE)))</f>
        <v/>
      </c>
      <c r="H297" s="407"/>
      <c r="I297" s="407"/>
      <c r="J297" s="407" t="str">
        <f>IF($C297="","",IF($C297="@",$J299,VLOOKUP($C297,登録データ!$A$3:$H$2500,7,FALSE)))</f>
        <v/>
      </c>
      <c r="K297" s="407"/>
      <c r="L297" s="407" t="str">
        <f>IF($C297="","",IF($C297="@",$L299,VLOOKUP($C297,登録データ!$A$3:$H$2500,4,FALSE)))</f>
        <v/>
      </c>
      <c r="M297" s="407"/>
      <c r="N297" s="407"/>
      <c r="O297" s="52" t="s">
        <v>3697</v>
      </c>
      <c r="P297" s="149"/>
      <c r="Q297" s="53"/>
      <c r="R297" s="156" t="str">
        <f t="shared" si="495"/>
        <v/>
      </c>
      <c r="S297" s="150"/>
      <c r="T297" s="156" t="str">
        <f t="shared" si="505"/>
        <v/>
      </c>
      <c r="U297" s="53"/>
      <c r="V297" s="364"/>
      <c r="W297" s="365"/>
      <c r="X297" s="365"/>
      <c r="Y297" s="366"/>
      <c r="Z297" s="367"/>
      <c r="AA297" s="367"/>
      <c r="AB297" s="367"/>
      <c r="AC297" s="378"/>
      <c r="AD297" s="369"/>
      <c r="AH297" s="38"/>
      <c r="AI297" s="267" t="str">
        <f>IF($C297="","",IF(LEFT($C297,1)="@",0,IF(VLOOKUP($C297,登録データ!$A$3:$V$2500,22,FALSE)=0,0,1)))</f>
        <v/>
      </c>
      <c r="AJ297" s="39" t="str">
        <f>IF($P297="","0",VLOOKUP($P297,登録データ!$Q$3:$R$21,2,FALSE))</f>
        <v>0</v>
      </c>
      <c r="AK297" s="39" t="str">
        <f t="shared" si="496"/>
        <v>00</v>
      </c>
      <c r="AL297" s="39" t="str">
        <f t="shared" si="497"/>
        <v/>
      </c>
      <c r="AM297" s="39" t="str">
        <f t="shared" si="499"/>
        <v>000000</v>
      </c>
      <c r="AN297" s="39" t="str">
        <f t="shared" si="500"/>
        <v/>
      </c>
      <c r="AO297" s="39" t="str">
        <f t="shared" si="501"/>
        <v/>
      </c>
      <c r="AP297" s="267" t="str">
        <f t="shared" ref="AP297" si="521">IF($C297="","",IF($C297="@",0,IF($C297&gt;1500,0,1)))</f>
        <v/>
      </c>
      <c r="AQ297" s="43" t="str">
        <f t="shared" si="498"/>
        <v/>
      </c>
      <c r="AR297" s="267" t="str">
        <f t="shared" ref="AR297" si="522">IF($C297="","",IF($C297="@",0,IF(COUNTIF($C$21:$C$620,$C297)=1,0,1)))</f>
        <v/>
      </c>
      <c r="AS297" s="267" t="str">
        <f t="shared" ref="AS297" si="523">IF($L297="","",IF(OR($L297="東京都",$L297="北海道",$L297="大阪府",$L297="京都府",RIGHT($L297,1)="県"),0,1))</f>
        <v/>
      </c>
      <c r="AT297" s="202" t="str">
        <f>IF($AC297="","",COUNTA($AC$21:$AC297))</f>
        <v/>
      </c>
      <c r="AU297" s="199" t="str">
        <f>IF($C297="","",IF($AT297="","",IF($C297="@",CONCATENATE("@",$D299),$C297)))</f>
        <v/>
      </c>
      <c r="AV297" s="199" t="str">
        <f>IF(LEFT($AU297,1)="@",$D299,"")</f>
        <v/>
      </c>
      <c r="AW297" s="199" t="str">
        <f>IF(LEFT($AU297,1)="@",$G299,"")</f>
        <v/>
      </c>
      <c r="AX297" s="199" t="str">
        <f>IF(LEFT($AU297,1)="@",$J299,"")</f>
        <v/>
      </c>
      <c r="AY297" s="199" t="str">
        <f>IF(LEFT($AU297,1)="@",$L299,"")</f>
        <v/>
      </c>
      <c r="AZ297" s="39"/>
      <c r="BA297" s="39"/>
      <c r="BB297" s="39"/>
      <c r="BC297" s="39"/>
      <c r="BD297" s="39"/>
      <c r="BE297" s="39"/>
      <c r="BG297" s="202" t="str">
        <f>IF($AD297="","",COUNTA($AD$21:$AD297))</f>
        <v/>
      </c>
      <c r="BH297" s="199" t="str">
        <f>IF($C297="","",IF($BG297="","",IF($C297="@",CONCATENATE("@",$D299),$C297)))</f>
        <v/>
      </c>
      <c r="BI297" s="199" t="str">
        <f>IF(LEFT($BH297,1)="@",$D299,"")</f>
        <v/>
      </c>
      <c r="BJ297" s="199" t="str">
        <f>IF(LEFT($BH297,1)="@",$G299,"")</f>
        <v/>
      </c>
      <c r="BK297" s="199" t="str">
        <f>IF(LEFT($BH297,1)="@",$J299,"")</f>
        <v/>
      </c>
      <c r="BL297" s="199" t="str">
        <f>IF(LEFT($BH297,1)="@",$L299,"")</f>
        <v/>
      </c>
      <c r="BM297" s="39"/>
      <c r="BN297" s="39"/>
      <c r="BO297" s="39"/>
      <c r="BP297" s="39"/>
      <c r="BQ297" s="39"/>
      <c r="BT297" s="38" t="str">
        <f>IF($P297="七種競技",COUNTIF($P$21:$P297,"七種競技"),"")</f>
        <v/>
      </c>
      <c r="BU297" s="39" t="str">
        <f t="shared" ca="1" si="489"/>
        <v/>
      </c>
      <c r="BV297" s="39" t="str">
        <f t="shared" ca="1" si="490"/>
        <v/>
      </c>
      <c r="BW297" s="39" t="str">
        <f t="shared" ca="1" si="491"/>
        <v/>
      </c>
      <c r="BX297" s="39" t="str">
        <f t="shared" ca="1" si="492"/>
        <v/>
      </c>
      <c r="BY297" s="39" t="str">
        <f t="shared" ca="1" si="493"/>
        <v/>
      </c>
      <c r="BZ297" s="39"/>
      <c r="CA297" s="39"/>
      <c r="CB297" s="39"/>
      <c r="CC297" s="39"/>
      <c r="CE297" s="86"/>
      <c r="CF297" s="43" t="str">
        <f t="shared" si="494"/>
        <v/>
      </c>
    </row>
    <row r="298" spans="2:84">
      <c r="B298" s="277"/>
      <c r="C298" s="280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138" t="s">
        <v>3698</v>
      </c>
      <c r="P298" s="136"/>
      <c r="Q298" s="144"/>
      <c r="R298" s="157" t="str">
        <f t="shared" si="495"/>
        <v/>
      </c>
      <c r="S298" s="151"/>
      <c r="T298" s="157" t="str">
        <f t="shared" si="505"/>
        <v/>
      </c>
      <c r="U298" s="144"/>
      <c r="V298" s="246"/>
      <c r="W298" s="372"/>
      <c r="X298" s="372"/>
      <c r="Y298" s="280"/>
      <c r="Z298" s="373"/>
      <c r="AA298" s="373"/>
      <c r="AB298" s="373"/>
      <c r="AC298" s="244"/>
      <c r="AD298" s="370"/>
      <c r="AH298" s="38"/>
      <c r="AI298" s="267"/>
      <c r="AJ298" s="39" t="str">
        <f>IF($P298="","0",VLOOKUP($P298,登録データ!$Q$3:$R$21,2,FALSE))</f>
        <v>0</v>
      </c>
      <c r="AK298" s="39" t="str">
        <f t="shared" si="496"/>
        <v>00</v>
      </c>
      <c r="AL298" s="39" t="str">
        <f t="shared" si="497"/>
        <v/>
      </c>
      <c r="AM298" s="39" t="str">
        <f t="shared" si="499"/>
        <v>000000</v>
      </c>
      <c r="AN298" s="39" t="str">
        <f t="shared" si="500"/>
        <v/>
      </c>
      <c r="AO298" s="39" t="str">
        <f t="shared" si="501"/>
        <v/>
      </c>
      <c r="AP298" s="267"/>
      <c r="AQ298" s="43" t="str">
        <f t="shared" si="498"/>
        <v/>
      </c>
      <c r="AR298" s="267"/>
      <c r="AS298" s="267"/>
      <c r="AT298" s="350"/>
      <c r="AU298" s="200"/>
      <c r="AV298" s="199"/>
      <c r="AW298" s="199"/>
      <c r="AX298" s="199"/>
      <c r="AY298" s="199"/>
      <c r="AZ298" s="39"/>
      <c r="BA298" s="39"/>
      <c r="BB298" s="39"/>
      <c r="BC298" s="39"/>
      <c r="BD298" s="39"/>
      <c r="BE298" s="39"/>
      <c r="BG298" s="350"/>
      <c r="BH298" s="200"/>
      <c r="BI298" s="199"/>
      <c r="BJ298" s="199"/>
      <c r="BK298" s="199"/>
      <c r="BL298" s="199"/>
      <c r="BM298" s="39"/>
      <c r="BN298" s="39"/>
      <c r="BO298" s="39"/>
      <c r="BP298" s="39"/>
      <c r="BQ298" s="39"/>
      <c r="BT298" s="38" t="str">
        <f>IF($P298="七種競技",COUNTIF($P$21:$P298,"七種競技"),"")</f>
        <v/>
      </c>
      <c r="BU298" s="39" t="str">
        <f t="shared" ca="1" si="489"/>
        <v/>
      </c>
      <c r="BV298" s="39" t="str">
        <f t="shared" ca="1" si="490"/>
        <v/>
      </c>
      <c r="BW298" s="39" t="str">
        <f t="shared" ca="1" si="491"/>
        <v/>
      </c>
      <c r="BX298" s="39" t="str">
        <f t="shared" ca="1" si="492"/>
        <v/>
      </c>
      <c r="BY298" s="39" t="str">
        <f t="shared" ca="1" si="493"/>
        <v/>
      </c>
      <c r="BZ298" s="39"/>
      <c r="CA298" s="39"/>
      <c r="CB298" s="39"/>
      <c r="CC298" s="39"/>
      <c r="CE298" s="86"/>
      <c r="CF298" s="43" t="str">
        <f t="shared" si="494"/>
        <v/>
      </c>
    </row>
    <row r="299" spans="2:84" ht="14.25" thickBot="1">
      <c r="B299" s="278"/>
      <c r="C299" s="67" t="s">
        <v>3696</v>
      </c>
      <c r="D299" s="283"/>
      <c r="E299" s="283"/>
      <c r="F299" s="283"/>
      <c r="G299" s="283"/>
      <c r="H299" s="283"/>
      <c r="I299" s="283"/>
      <c r="J299" s="283"/>
      <c r="K299" s="283"/>
      <c r="L299" s="283"/>
      <c r="M299" s="283"/>
      <c r="N299" s="283"/>
      <c r="O299" s="67" t="s">
        <v>3738</v>
      </c>
      <c r="P299" s="139"/>
      <c r="Q299" s="146"/>
      <c r="R299" s="160" t="str">
        <f t="shared" si="495"/>
        <v/>
      </c>
      <c r="S299" s="152"/>
      <c r="T299" s="160" t="str">
        <f t="shared" si="505"/>
        <v/>
      </c>
      <c r="U299" s="146"/>
      <c r="V299" s="249"/>
      <c r="W299" s="374"/>
      <c r="X299" s="374"/>
      <c r="Y299" s="283"/>
      <c r="Z299" s="375"/>
      <c r="AA299" s="375"/>
      <c r="AB299" s="375"/>
      <c r="AC299" s="245"/>
      <c r="AD299" s="371"/>
      <c r="AH299" s="38"/>
      <c r="AI299" s="267"/>
      <c r="AJ299" s="39" t="str">
        <f>IF($P299="","0",VLOOKUP($P299,登録データ!$Q$3:$R$21,2,FALSE))</f>
        <v>0</v>
      </c>
      <c r="AK299" s="39" t="str">
        <f t="shared" si="496"/>
        <v>00</v>
      </c>
      <c r="AL299" s="39" t="str">
        <f t="shared" si="497"/>
        <v/>
      </c>
      <c r="AM299" s="39" t="str">
        <f t="shared" si="499"/>
        <v>000000</v>
      </c>
      <c r="AN299" s="39" t="str">
        <f t="shared" si="500"/>
        <v/>
      </c>
      <c r="AO299" s="39" t="str">
        <f t="shared" si="501"/>
        <v/>
      </c>
      <c r="AP299" s="267"/>
      <c r="AQ299" s="43" t="str">
        <f t="shared" si="498"/>
        <v/>
      </c>
      <c r="AR299" s="267"/>
      <c r="AS299" s="267"/>
      <c r="AT299" s="350"/>
      <c r="AU299" s="200"/>
      <c r="AV299" s="199"/>
      <c r="AW299" s="199"/>
      <c r="AX299" s="199"/>
      <c r="AY299" s="199"/>
      <c r="AZ299" s="39"/>
      <c r="BA299" s="39"/>
      <c r="BB299" s="39"/>
      <c r="BC299" s="39"/>
      <c r="BD299" s="39"/>
      <c r="BE299" s="39"/>
      <c r="BG299" s="350"/>
      <c r="BH299" s="200"/>
      <c r="BI299" s="199"/>
      <c r="BJ299" s="199"/>
      <c r="BK299" s="199"/>
      <c r="BL299" s="199"/>
      <c r="BM299" s="39"/>
      <c r="BN299" s="39"/>
      <c r="BO299" s="39"/>
      <c r="BP299" s="39"/>
      <c r="BQ299" s="39"/>
      <c r="BT299" s="38" t="str">
        <f>IF($P299="七種競技",COUNTIF($P$21:$P299,"七種競技"),"")</f>
        <v/>
      </c>
      <c r="BU299" s="39" t="str">
        <f t="shared" ca="1" si="489"/>
        <v/>
      </c>
      <c r="BV299" s="39" t="str">
        <f t="shared" ca="1" si="490"/>
        <v/>
      </c>
      <c r="BW299" s="39" t="str">
        <f t="shared" ca="1" si="491"/>
        <v/>
      </c>
      <c r="BX299" s="39" t="str">
        <f t="shared" ca="1" si="492"/>
        <v/>
      </c>
      <c r="BY299" s="39" t="str">
        <f t="shared" ca="1" si="493"/>
        <v/>
      </c>
      <c r="BZ299" s="39"/>
      <c r="CA299" s="39"/>
      <c r="CB299" s="39"/>
      <c r="CC299" s="39"/>
      <c r="CE299" s="86"/>
      <c r="CF299" s="43" t="str">
        <f t="shared" si="494"/>
        <v/>
      </c>
    </row>
    <row r="300" spans="2:84" ht="14.25" thickTop="1">
      <c r="B300" s="405">
        <v>94</v>
      </c>
      <c r="C300" s="366"/>
      <c r="D300" s="407" t="str">
        <f>IF($C300="","",IF($C300="@",$D302,VLOOKUP($C300,登録データ!$A$3:$H$2500,2,FALSE)))</f>
        <v/>
      </c>
      <c r="E300" s="407"/>
      <c r="F300" s="407"/>
      <c r="G300" s="407" t="str">
        <f>IF($C300="","",IF($C300="@",$G302,VLOOKUP($C300,登録データ!$A$3:$H$2500,3,FALSE)))</f>
        <v/>
      </c>
      <c r="H300" s="407"/>
      <c r="I300" s="407"/>
      <c r="J300" s="407" t="str">
        <f>IF($C300="","",IF($C300="@",$J302,VLOOKUP($C300,登録データ!$A$3:$H$2500,7,FALSE)))</f>
        <v/>
      </c>
      <c r="K300" s="407"/>
      <c r="L300" s="407" t="str">
        <f>IF($C300="","",IF($C300="@",$L302,VLOOKUP($C300,登録データ!$A$3:$H$2500,4,FALSE)))</f>
        <v/>
      </c>
      <c r="M300" s="407"/>
      <c r="N300" s="407"/>
      <c r="O300" s="52" t="s">
        <v>3697</v>
      </c>
      <c r="P300" s="149"/>
      <c r="Q300" s="53"/>
      <c r="R300" s="156" t="str">
        <f t="shared" si="495"/>
        <v/>
      </c>
      <c r="S300" s="150"/>
      <c r="T300" s="156" t="str">
        <f t="shared" si="505"/>
        <v/>
      </c>
      <c r="U300" s="53"/>
      <c r="V300" s="364"/>
      <c r="W300" s="365"/>
      <c r="X300" s="365"/>
      <c r="Y300" s="366"/>
      <c r="Z300" s="367"/>
      <c r="AA300" s="367"/>
      <c r="AB300" s="367"/>
      <c r="AC300" s="368"/>
      <c r="AD300" s="369"/>
      <c r="AH300" s="38"/>
      <c r="AI300" s="267" t="str">
        <f>IF($C300="","",IF(LEFT($C300,1)="@",0,IF(VLOOKUP($C300,登録データ!$A$3:$V$2500,22,FALSE)=0,0,1)))</f>
        <v/>
      </c>
      <c r="AJ300" s="39" t="str">
        <f>IF($P300="","0",VLOOKUP($P300,登録データ!$Q$3:$R$21,2,FALSE))</f>
        <v>0</v>
      </c>
      <c r="AK300" s="39" t="str">
        <f t="shared" si="496"/>
        <v>00</v>
      </c>
      <c r="AL300" s="39" t="str">
        <f t="shared" si="497"/>
        <v/>
      </c>
      <c r="AM300" s="39" t="str">
        <f t="shared" si="499"/>
        <v>000000</v>
      </c>
      <c r="AN300" s="39" t="str">
        <f t="shared" si="500"/>
        <v/>
      </c>
      <c r="AO300" s="39" t="str">
        <f t="shared" si="501"/>
        <v/>
      </c>
      <c r="AP300" s="267" t="str">
        <f t="shared" ref="AP300" si="524">IF($C300="","",IF($C300="@",0,IF($C300&gt;1500,0,1)))</f>
        <v/>
      </c>
      <c r="AQ300" s="43" t="str">
        <f t="shared" si="498"/>
        <v/>
      </c>
      <c r="AR300" s="267" t="str">
        <f t="shared" ref="AR300" si="525">IF($C300="","",IF($C300="@",0,IF(COUNTIF($C$21:$C$620,$C300)=1,0,1)))</f>
        <v/>
      </c>
      <c r="AS300" s="267" t="str">
        <f t="shared" ref="AS300" si="526">IF($L300="","",IF(OR($L300="東京都",$L300="北海道",$L300="大阪府",$L300="京都府",RIGHT($L300,1)="県"),0,1))</f>
        <v/>
      </c>
      <c r="AT300" s="202" t="str">
        <f>IF($AC300="","",COUNTA($AC$21:$AC300))</f>
        <v/>
      </c>
      <c r="AU300" s="199" t="str">
        <f>IF($C300="","",IF($AT300="","",IF($C300="@",CONCATENATE("@",$D302),$C300)))</f>
        <v/>
      </c>
      <c r="AV300" s="199" t="str">
        <f>IF(LEFT($AU300,1)="@",$D302,"")</f>
        <v/>
      </c>
      <c r="AW300" s="199" t="str">
        <f>IF(LEFT($AU300,1)="@",$G302,"")</f>
        <v/>
      </c>
      <c r="AX300" s="199" t="str">
        <f>IF(LEFT($AU300,1)="@",$J302,"")</f>
        <v/>
      </c>
      <c r="AY300" s="199" t="str">
        <f>IF(LEFT($AU300,1)="@",$L302,"")</f>
        <v/>
      </c>
      <c r="AZ300" s="39"/>
      <c r="BA300" s="39"/>
      <c r="BB300" s="39"/>
      <c r="BC300" s="39"/>
      <c r="BD300" s="39"/>
      <c r="BE300" s="39"/>
      <c r="BG300" s="202" t="str">
        <f>IF($AD300="","",COUNTA($AD$21:$AD300))</f>
        <v/>
      </c>
      <c r="BH300" s="199" t="str">
        <f>IF($C300="","",IF($BG300="","",IF($C300="@",CONCATENATE("@",$D302),$C300)))</f>
        <v/>
      </c>
      <c r="BI300" s="199" t="str">
        <f>IF(LEFT($BH300,1)="@",$D302,"")</f>
        <v/>
      </c>
      <c r="BJ300" s="199" t="str">
        <f>IF(LEFT($BH300,1)="@",$G302,"")</f>
        <v/>
      </c>
      <c r="BK300" s="199" t="str">
        <f>IF(LEFT($BH300,1)="@",$J302,"")</f>
        <v/>
      </c>
      <c r="BL300" s="199" t="str">
        <f>IF(LEFT($BH300,1)="@",$L302,"")</f>
        <v/>
      </c>
      <c r="BM300" s="39"/>
      <c r="BN300" s="39"/>
      <c r="BO300" s="39"/>
      <c r="BP300" s="39"/>
      <c r="BQ300" s="39"/>
      <c r="BT300" s="38" t="str">
        <f>IF($P300="七種競技",COUNTIF($P$21:$P300,"七種競技"),"")</f>
        <v/>
      </c>
      <c r="BU300" s="39" t="str">
        <f t="shared" ca="1" si="489"/>
        <v/>
      </c>
      <c r="BV300" s="39" t="str">
        <f t="shared" ca="1" si="490"/>
        <v/>
      </c>
      <c r="BW300" s="39" t="str">
        <f t="shared" ca="1" si="491"/>
        <v/>
      </c>
      <c r="BX300" s="39" t="str">
        <f t="shared" ca="1" si="492"/>
        <v/>
      </c>
      <c r="BY300" s="39" t="str">
        <f t="shared" ca="1" si="493"/>
        <v/>
      </c>
      <c r="BZ300" s="39"/>
      <c r="CA300" s="39"/>
      <c r="CB300" s="39"/>
      <c r="CC300" s="39"/>
      <c r="CE300" s="86"/>
      <c r="CF300" s="43" t="str">
        <f t="shared" si="494"/>
        <v/>
      </c>
    </row>
    <row r="301" spans="2:84">
      <c r="B301" s="277"/>
      <c r="C301" s="280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138" t="s">
        <v>3698</v>
      </c>
      <c r="P301" s="136"/>
      <c r="Q301" s="144"/>
      <c r="R301" s="157" t="str">
        <f t="shared" si="495"/>
        <v/>
      </c>
      <c r="S301" s="151"/>
      <c r="T301" s="157" t="str">
        <f t="shared" si="505"/>
        <v/>
      </c>
      <c r="U301" s="144"/>
      <c r="V301" s="246"/>
      <c r="W301" s="372"/>
      <c r="X301" s="372"/>
      <c r="Y301" s="280"/>
      <c r="Z301" s="373"/>
      <c r="AA301" s="373"/>
      <c r="AB301" s="373"/>
      <c r="AC301" s="244"/>
      <c r="AD301" s="370"/>
      <c r="AH301" s="38"/>
      <c r="AI301" s="267"/>
      <c r="AJ301" s="39" t="str">
        <f>IF($P301="","0",VLOOKUP($P301,登録データ!$Q$3:$R$21,2,FALSE))</f>
        <v>0</v>
      </c>
      <c r="AK301" s="39" t="str">
        <f t="shared" si="496"/>
        <v>00</v>
      </c>
      <c r="AL301" s="39" t="str">
        <f t="shared" si="497"/>
        <v/>
      </c>
      <c r="AM301" s="39" t="str">
        <f t="shared" si="499"/>
        <v>000000</v>
      </c>
      <c r="AN301" s="39" t="str">
        <f t="shared" si="500"/>
        <v/>
      </c>
      <c r="AO301" s="39" t="str">
        <f t="shared" si="501"/>
        <v/>
      </c>
      <c r="AP301" s="267"/>
      <c r="AQ301" s="43" t="str">
        <f t="shared" si="498"/>
        <v/>
      </c>
      <c r="AR301" s="267"/>
      <c r="AS301" s="267"/>
      <c r="AT301" s="350"/>
      <c r="AU301" s="200"/>
      <c r="AV301" s="199"/>
      <c r="AW301" s="199"/>
      <c r="AX301" s="199"/>
      <c r="AY301" s="199"/>
      <c r="AZ301" s="39"/>
      <c r="BA301" s="39"/>
      <c r="BB301" s="39"/>
      <c r="BC301" s="39"/>
      <c r="BD301" s="39"/>
      <c r="BE301" s="39"/>
      <c r="BG301" s="350"/>
      <c r="BH301" s="200"/>
      <c r="BI301" s="199"/>
      <c r="BJ301" s="199"/>
      <c r="BK301" s="199"/>
      <c r="BL301" s="199"/>
      <c r="BM301" s="39"/>
      <c r="BN301" s="39"/>
      <c r="BO301" s="39"/>
      <c r="BP301" s="39"/>
      <c r="BQ301" s="39"/>
      <c r="BT301" s="38" t="str">
        <f>IF($P301="七種競技",COUNTIF($P$21:$P301,"七種競技"),"")</f>
        <v/>
      </c>
      <c r="BU301" s="39" t="str">
        <f t="shared" ca="1" si="489"/>
        <v/>
      </c>
      <c r="BV301" s="39" t="str">
        <f t="shared" ca="1" si="490"/>
        <v/>
      </c>
      <c r="BW301" s="39" t="str">
        <f t="shared" ca="1" si="491"/>
        <v/>
      </c>
      <c r="BX301" s="39" t="str">
        <f t="shared" ca="1" si="492"/>
        <v/>
      </c>
      <c r="BY301" s="39" t="str">
        <f t="shared" ca="1" si="493"/>
        <v/>
      </c>
      <c r="BZ301" s="39"/>
      <c r="CA301" s="39"/>
      <c r="CB301" s="39"/>
      <c r="CC301" s="39"/>
      <c r="CE301" s="86"/>
      <c r="CF301" s="43" t="str">
        <f t="shared" si="494"/>
        <v/>
      </c>
    </row>
    <row r="302" spans="2:84" ht="14.25" thickBot="1">
      <c r="B302" s="278"/>
      <c r="C302" s="67" t="s">
        <v>3696</v>
      </c>
      <c r="D302" s="283"/>
      <c r="E302" s="283"/>
      <c r="F302" s="283"/>
      <c r="G302" s="283"/>
      <c r="H302" s="283"/>
      <c r="I302" s="283"/>
      <c r="J302" s="283"/>
      <c r="K302" s="283"/>
      <c r="L302" s="283"/>
      <c r="M302" s="283"/>
      <c r="N302" s="283"/>
      <c r="O302" s="67" t="s">
        <v>3738</v>
      </c>
      <c r="P302" s="139"/>
      <c r="Q302" s="146"/>
      <c r="R302" s="160" t="str">
        <f t="shared" si="495"/>
        <v/>
      </c>
      <c r="S302" s="152"/>
      <c r="T302" s="160" t="str">
        <f t="shared" si="505"/>
        <v/>
      </c>
      <c r="U302" s="146"/>
      <c r="V302" s="249"/>
      <c r="W302" s="374"/>
      <c r="X302" s="374"/>
      <c r="Y302" s="283"/>
      <c r="Z302" s="375"/>
      <c r="AA302" s="375"/>
      <c r="AB302" s="375"/>
      <c r="AC302" s="245"/>
      <c r="AD302" s="371"/>
      <c r="AH302" s="38"/>
      <c r="AI302" s="267"/>
      <c r="AJ302" s="39" t="str">
        <f>IF($P302="","0",VLOOKUP($P302,登録データ!$Q$3:$R$21,2,FALSE))</f>
        <v>0</v>
      </c>
      <c r="AK302" s="39" t="str">
        <f t="shared" si="496"/>
        <v>00</v>
      </c>
      <c r="AL302" s="39" t="str">
        <f t="shared" si="497"/>
        <v/>
      </c>
      <c r="AM302" s="39" t="str">
        <f t="shared" si="499"/>
        <v>000000</v>
      </c>
      <c r="AN302" s="39" t="str">
        <f t="shared" si="500"/>
        <v/>
      </c>
      <c r="AO302" s="39" t="str">
        <f t="shared" si="501"/>
        <v/>
      </c>
      <c r="AP302" s="267"/>
      <c r="AQ302" s="43" t="str">
        <f t="shared" si="498"/>
        <v/>
      </c>
      <c r="AR302" s="267"/>
      <c r="AS302" s="267"/>
      <c r="AT302" s="350"/>
      <c r="AU302" s="200"/>
      <c r="AV302" s="199"/>
      <c r="AW302" s="199"/>
      <c r="AX302" s="199"/>
      <c r="AY302" s="199"/>
      <c r="AZ302" s="39"/>
      <c r="BA302" s="39"/>
      <c r="BB302" s="39"/>
      <c r="BC302" s="39"/>
      <c r="BD302" s="39"/>
      <c r="BE302" s="39"/>
      <c r="BG302" s="350"/>
      <c r="BH302" s="200"/>
      <c r="BI302" s="199"/>
      <c r="BJ302" s="199"/>
      <c r="BK302" s="199"/>
      <c r="BL302" s="199"/>
      <c r="BM302" s="39"/>
      <c r="BN302" s="39"/>
      <c r="BO302" s="39"/>
      <c r="BP302" s="39"/>
      <c r="BQ302" s="39"/>
      <c r="BT302" s="38" t="str">
        <f>IF($P302="七種競技",COUNTIF($P$21:$P302,"七種競技"),"")</f>
        <v/>
      </c>
      <c r="BU302" s="39" t="str">
        <f t="shared" ca="1" si="489"/>
        <v/>
      </c>
      <c r="BV302" s="39" t="str">
        <f t="shared" ca="1" si="490"/>
        <v/>
      </c>
      <c r="BW302" s="39" t="str">
        <f t="shared" ca="1" si="491"/>
        <v/>
      </c>
      <c r="BX302" s="39" t="str">
        <f t="shared" ca="1" si="492"/>
        <v/>
      </c>
      <c r="BY302" s="39" t="str">
        <f t="shared" ca="1" si="493"/>
        <v/>
      </c>
      <c r="BZ302" s="39"/>
      <c r="CA302" s="39"/>
      <c r="CB302" s="39"/>
      <c r="CC302" s="39"/>
      <c r="CE302" s="86"/>
      <c r="CF302" s="43" t="str">
        <f t="shared" si="494"/>
        <v/>
      </c>
    </row>
    <row r="303" spans="2:84" ht="14.25" thickTop="1">
      <c r="B303" s="405">
        <v>95</v>
      </c>
      <c r="C303" s="366"/>
      <c r="D303" s="407" t="str">
        <f>IF($C303="","",IF($C303="@",$D305,VLOOKUP($C303,登録データ!$A$3:$H$2500,2,FALSE)))</f>
        <v/>
      </c>
      <c r="E303" s="407"/>
      <c r="F303" s="407"/>
      <c r="G303" s="407" t="str">
        <f>IF($C303="","",IF($C303="@",$G305,VLOOKUP($C303,登録データ!$A$3:$H$2500,3,FALSE)))</f>
        <v/>
      </c>
      <c r="H303" s="407"/>
      <c r="I303" s="407"/>
      <c r="J303" s="407" t="str">
        <f>IF($C303="","",IF($C303="@",$J305,VLOOKUP($C303,登録データ!$A$3:$H$2500,7,FALSE)))</f>
        <v/>
      </c>
      <c r="K303" s="407"/>
      <c r="L303" s="407" t="str">
        <f>IF($C303="","",IF($C303="@",$L305,VLOOKUP($C303,登録データ!$A$3:$H$2500,4,FALSE)))</f>
        <v/>
      </c>
      <c r="M303" s="407"/>
      <c r="N303" s="407"/>
      <c r="O303" s="52" t="s">
        <v>3697</v>
      </c>
      <c r="P303" s="149"/>
      <c r="Q303" s="53"/>
      <c r="R303" s="156" t="str">
        <f t="shared" si="495"/>
        <v/>
      </c>
      <c r="S303" s="150"/>
      <c r="T303" s="156" t="str">
        <f t="shared" si="505"/>
        <v/>
      </c>
      <c r="U303" s="53"/>
      <c r="V303" s="364"/>
      <c r="W303" s="365"/>
      <c r="X303" s="365"/>
      <c r="Y303" s="366"/>
      <c r="Z303" s="367"/>
      <c r="AA303" s="367"/>
      <c r="AB303" s="367"/>
      <c r="AC303" s="378"/>
      <c r="AD303" s="369"/>
      <c r="AH303" s="38"/>
      <c r="AI303" s="267" t="str">
        <f>IF($C303="","",IF(LEFT($C303,1)="@",0,IF(VLOOKUP($C303,登録データ!$A$3:$V$2500,22,FALSE)=0,0,1)))</f>
        <v/>
      </c>
      <c r="AJ303" s="39" t="str">
        <f>IF($P303="","0",VLOOKUP($P303,登録データ!$Q$3:$R$21,2,FALSE))</f>
        <v>0</v>
      </c>
      <c r="AK303" s="39" t="str">
        <f t="shared" si="496"/>
        <v>00</v>
      </c>
      <c r="AL303" s="39" t="str">
        <f t="shared" si="497"/>
        <v/>
      </c>
      <c r="AM303" s="39" t="str">
        <f t="shared" si="499"/>
        <v>000000</v>
      </c>
      <c r="AN303" s="39" t="str">
        <f t="shared" si="500"/>
        <v/>
      </c>
      <c r="AO303" s="39" t="str">
        <f t="shared" si="501"/>
        <v/>
      </c>
      <c r="AP303" s="267" t="str">
        <f t="shared" ref="AP303" si="527">IF($C303="","",IF($C303="@",0,IF($C303&gt;1500,0,1)))</f>
        <v/>
      </c>
      <c r="AQ303" s="43" t="str">
        <f t="shared" si="498"/>
        <v/>
      </c>
      <c r="AR303" s="267" t="str">
        <f t="shared" ref="AR303" si="528">IF($C303="","",IF($C303="@",0,IF(COUNTIF($C$21:$C$620,$C303)=1,0,1)))</f>
        <v/>
      </c>
      <c r="AS303" s="267" t="str">
        <f t="shared" ref="AS303" si="529">IF($L303="","",IF(OR($L303="東京都",$L303="北海道",$L303="大阪府",$L303="京都府",RIGHT($L303,1)="県"),0,1))</f>
        <v/>
      </c>
      <c r="AT303" s="202" t="str">
        <f>IF($AC303="","",COUNTA($AC$21:$AC303))</f>
        <v/>
      </c>
      <c r="AU303" s="199" t="str">
        <f>IF($C303="","",IF($AT303="","",IF($C303="@",CONCATENATE("@",$D305),$C303)))</f>
        <v/>
      </c>
      <c r="AV303" s="199" t="str">
        <f>IF(LEFT($AU303,1)="@",$D305,"")</f>
        <v/>
      </c>
      <c r="AW303" s="199" t="str">
        <f>IF(LEFT($AU303,1)="@",$G305,"")</f>
        <v/>
      </c>
      <c r="AX303" s="199" t="str">
        <f>IF(LEFT($AU303,1)="@",$J305,"")</f>
        <v/>
      </c>
      <c r="AY303" s="199" t="str">
        <f>IF(LEFT($AU303,1)="@",$L305,"")</f>
        <v/>
      </c>
      <c r="AZ303" s="39"/>
      <c r="BA303" s="39"/>
      <c r="BB303" s="39"/>
      <c r="BC303" s="39"/>
      <c r="BD303" s="39"/>
      <c r="BE303" s="39"/>
      <c r="BG303" s="202" t="str">
        <f>IF($AD303="","",COUNTA($AD$21:$AD303))</f>
        <v/>
      </c>
      <c r="BH303" s="199" t="str">
        <f>IF($C303="","",IF($BG303="","",IF($C303="@",CONCATENATE("@",$D305),$C303)))</f>
        <v/>
      </c>
      <c r="BI303" s="199" t="str">
        <f>IF(LEFT($BH303,1)="@",$D305,"")</f>
        <v/>
      </c>
      <c r="BJ303" s="199" t="str">
        <f>IF(LEFT($BH303,1)="@",$G305,"")</f>
        <v/>
      </c>
      <c r="BK303" s="199" t="str">
        <f>IF(LEFT($BH303,1)="@",$J305,"")</f>
        <v/>
      </c>
      <c r="BL303" s="199" t="str">
        <f>IF(LEFT($BH303,1)="@",$L305,"")</f>
        <v/>
      </c>
      <c r="BM303" s="39"/>
      <c r="BN303" s="39"/>
      <c r="BO303" s="39"/>
      <c r="BP303" s="39"/>
      <c r="BQ303" s="39"/>
      <c r="BT303" s="38" t="str">
        <f>IF($P303="七種競技",COUNTIF($P$21:$P303,"七種競技"),"")</f>
        <v/>
      </c>
      <c r="BU303" s="39" t="str">
        <f t="shared" ca="1" si="489"/>
        <v/>
      </c>
      <c r="BV303" s="39" t="str">
        <f t="shared" ca="1" si="490"/>
        <v/>
      </c>
      <c r="BW303" s="39" t="str">
        <f t="shared" ca="1" si="491"/>
        <v/>
      </c>
      <c r="BX303" s="39" t="str">
        <f t="shared" ca="1" si="492"/>
        <v/>
      </c>
      <c r="BY303" s="39" t="str">
        <f t="shared" ca="1" si="493"/>
        <v/>
      </c>
      <c r="BZ303" s="39"/>
      <c r="CA303" s="39"/>
      <c r="CB303" s="39"/>
      <c r="CC303" s="39"/>
      <c r="CE303" s="86"/>
      <c r="CF303" s="43" t="str">
        <f t="shared" si="494"/>
        <v/>
      </c>
    </row>
    <row r="304" spans="2:84">
      <c r="B304" s="277"/>
      <c r="C304" s="280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138" t="s">
        <v>3698</v>
      </c>
      <c r="P304" s="136"/>
      <c r="Q304" s="144"/>
      <c r="R304" s="157" t="str">
        <f t="shared" si="495"/>
        <v/>
      </c>
      <c r="S304" s="151"/>
      <c r="T304" s="157" t="str">
        <f t="shared" si="505"/>
        <v/>
      </c>
      <c r="U304" s="144"/>
      <c r="V304" s="246"/>
      <c r="W304" s="372"/>
      <c r="X304" s="372"/>
      <c r="Y304" s="280"/>
      <c r="Z304" s="373"/>
      <c r="AA304" s="373"/>
      <c r="AB304" s="373"/>
      <c r="AC304" s="244"/>
      <c r="AD304" s="370"/>
      <c r="AH304" s="38"/>
      <c r="AI304" s="267"/>
      <c r="AJ304" s="39" t="str">
        <f>IF($P304="","0",VLOOKUP($P304,登録データ!$Q$3:$R$21,2,FALSE))</f>
        <v>0</v>
      </c>
      <c r="AK304" s="39" t="str">
        <f t="shared" si="496"/>
        <v>00</v>
      </c>
      <c r="AL304" s="39" t="str">
        <f t="shared" si="497"/>
        <v/>
      </c>
      <c r="AM304" s="39" t="str">
        <f t="shared" si="499"/>
        <v>000000</v>
      </c>
      <c r="AN304" s="39" t="str">
        <f t="shared" si="500"/>
        <v/>
      </c>
      <c r="AO304" s="39" t="str">
        <f t="shared" si="501"/>
        <v/>
      </c>
      <c r="AP304" s="267"/>
      <c r="AQ304" s="43" t="str">
        <f t="shared" si="498"/>
        <v/>
      </c>
      <c r="AR304" s="267"/>
      <c r="AS304" s="267"/>
      <c r="AT304" s="350"/>
      <c r="AU304" s="200"/>
      <c r="AV304" s="199"/>
      <c r="AW304" s="199"/>
      <c r="AX304" s="199"/>
      <c r="AY304" s="199"/>
      <c r="AZ304" s="39"/>
      <c r="BA304" s="39"/>
      <c r="BB304" s="39"/>
      <c r="BC304" s="39"/>
      <c r="BD304" s="39"/>
      <c r="BE304" s="39"/>
      <c r="BG304" s="350"/>
      <c r="BH304" s="200"/>
      <c r="BI304" s="199"/>
      <c r="BJ304" s="199"/>
      <c r="BK304" s="199"/>
      <c r="BL304" s="199"/>
      <c r="BM304" s="39"/>
      <c r="BN304" s="39"/>
      <c r="BO304" s="39"/>
      <c r="BP304" s="39"/>
      <c r="BQ304" s="39"/>
      <c r="BT304" s="38" t="str">
        <f>IF($P304="七種競技",COUNTIF($P$21:$P304,"七種競技"),"")</f>
        <v/>
      </c>
      <c r="BU304" s="39" t="str">
        <f t="shared" ca="1" si="489"/>
        <v/>
      </c>
      <c r="BV304" s="39" t="str">
        <f t="shared" ca="1" si="490"/>
        <v/>
      </c>
      <c r="BW304" s="39" t="str">
        <f t="shared" ca="1" si="491"/>
        <v/>
      </c>
      <c r="BX304" s="39" t="str">
        <f t="shared" ca="1" si="492"/>
        <v/>
      </c>
      <c r="BY304" s="39" t="str">
        <f t="shared" ca="1" si="493"/>
        <v/>
      </c>
      <c r="BZ304" s="39"/>
      <c r="CA304" s="39"/>
      <c r="CB304" s="39"/>
      <c r="CC304" s="39"/>
      <c r="CE304" s="86"/>
      <c r="CF304" s="43" t="str">
        <f t="shared" si="494"/>
        <v/>
      </c>
    </row>
    <row r="305" spans="2:84" ht="14.25" thickBot="1">
      <c r="B305" s="278"/>
      <c r="C305" s="67" t="s">
        <v>3696</v>
      </c>
      <c r="D305" s="283"/>
      <c r="E305" s="283"/>
      <c r="F305" s="283"/>
      <c r="G305" s="283"/>
      <c r="H305" s="283"/>
      <c r="I305" s="283"/>
      <c r="J305" s="283"/>
      <c r="K305" s="283"/>
      <c r="L305" s="283"/>
      <c r="M305" s="283"/>
      <c r="N305" s="283"/>
      <c r="O305" s="67" t="s">
        <v>3738</v>
      </c>
      <c r="P305" s="139"/>
      <c r="Q305" s="146"/>
      <c r="R305" s="160" t="str">
        <f t="shared" si="495"/>
        <v/>
      </c>
      <c r="S305" s="152"/>
      <c r="T305" s="160" t="str">
        <f t="shared" si="505"/>
        <v/>
      </c>
      <c r="U305" s="146"/>
      <c r="V305" s="249"/>
      <c r="W305" s="374"/>
      <c r="X305" s="374"/>
      <c r="Y305" s="283"/>
      <c r="Z305" s="375"/>
      <c r="AA305" s="375"/>
      <c r="AB305" s="375"/>
      <c r="AC305" s="245"/>
      <c r="AD305" s="371"/>
      <c r="AH305" s="38"/>
      <c r="AI305" s="267"/>
      <c r="AJ305" s="39" t="str">
        <f>IF($P305="","0",VLOOKUP($P305,登録データ!$Q$3:$R$21,2,FALSE))</f>
        <v>0</v>
      </c>
      <c r="AK305" s="39" t="str">
        <f t="shared" si="496"/>
        <v>00</v>
      </c>
      <c r="AL305" s="39" t="str">
        <f t="shared" si="497"/>
        <v/>
      </c>
      <c r="AM305" s="39" t="str">
        <f t="shared" si="499"/>
        <v>000000</v>
      </c>
      <c r="AN305" s="39" t="str">
        <f t="shared" si="500"/>
        <v/>
      </c>
      <c r="AO305" s="39" t="str">
        <f t="shared" si="501"/>
        <v/>
      </c>
      <c r="AP305" s="267"/>
      <c r="AQ305" s="43" t="str">
        <f t="shared" si="498"/>
        <v/>
      </c>
      <c r="AR305" s="267"/>
      <c r="AS305" s="267"/>
      <c r="AT305" s="350"/>
      <c r="AU305" s="200"/>
      <c r="AV305" s="199"/>
      <c r="AW305" s="199"/>
      <c r="AX305" s="199"/>
      <c r="AY305" s="199"/>
      <c r="AZ305" s="39"/>
      <c r="BA305" s="39"/>
      <c r="BB305" s="39"/>
      <c r="BC305" s="39"/>
      <c r="BD305" s="39"/>
      <c r="BE305" s="39"/>
      <c r="BG305" s="350"/>
      <c r="BH305" s="200"/>
      <c r="BI305" s="199"/>
      <c r="BJ305" s="199"/>
      <c r="BK305" s="199"/>
      <c r="BL305" s="199"/>
      <c r="BM305" s="39"/>
      <c r="BN305" s="39"/>
      <c r="BO305" s="39"/>
      <c r="BP305" s="39"/>
      <c r="BQ305" s="39"/>
      <c r="BT305" s="38" t="str">
        <f>IF($P305="七種競技",COUNTIF($P$21:$P305,"七種競技"),"")</f>
        <v/>
      </c>
      <c r="BU305" s="39" t="str">
        <f t="shared" ca="1" si="489"/>
        <v/>
      </c>
      <c r="BV305" s="39" t="str">
        <f t="shared" ca="1" si="490"/>
        <v/>
      </c>
      <c r="BW305" s="39" t="str">
        <f t="shared" ca="1" si="491"/>
        <v/>
      </c>
      <c r="BX305" s="39" t="str">
        <f t="shared" ca="1" si="492"/>
        <v/>
      </c>
      <c r="BY305" s="39" t="str">
        <f t="shared" ca="1" si="493"/>
        <v/>
      </c>
      <c r="BZ305" s="39"/>
      <c r="CA305" s="39"/>
      <c r="CB305" s="39"/>
      <c r="CC305" s="39"/>
      <c r="CE305" s="86"/>
      <c r="CF305" s="43" t="str">
        <f t="shared" si="494"/>
        <v/>
      </c>
    </row>
    <row r="306" spans="2:84" ht="14.25" thickTop="1">
      <c r="B306" s="405">
        <v>96</v>
      </c>
      <c r="C306" s="366"/>
      <c r="D306" s="407" t="str">
        <f>IF($C306="","",IF($C306="@",$D308,VLOOKUP($C306,登録データ!$A$3:$H$2500,2,FALSE)))</f>
        <v/>
      </c>
      <c r="E306" s="407"/>
      <c r="F306" s="407"/>
      <c r="G306" s="407" t="str">
        <f>IF($C306="","",IF($C306="@",$G308,VLOOKUP($C306,登録データ!$A$3:$H$2500,3,FALSE)))</f>
        <v/>
      </c>
      <c r="H306" s="407"/>
      <c r="I306" s="407"/>
      <c r="J306" s="407" t="str">
        <f>IF($C306="","",IF($C306="@",$J308,VLOOKUP($C306,登録データ!$A$3:$H$2500,7,FALSE)))</f>
        <v/>
      </c>
      <c r="K306" s="407"/>
      <c r="L306" s="407" t="str">
        <f>IF($C306="","",IF($C306="@",$L308,VLOOKUP($C306,登録データ!$A$3:$H$2500,4,FALSE)))</f>
        <v/>
      </c>
      <c r="M306" s="407"/>
      <c r="N306" s="407"/>
      <c r="O306" s="52" t="s">
        <v>3697</v>
      </c>
      <c r="P306" s="149"/>
      <c r="Q306" s="53"/>
      <c r="R306" s="156" t="str">
        <f t="shared" si="495"/>
        <v/>
      </c>
      <c r="S306" s="150"/>
      <c r="T306" s="156" t="str">
        <f t="shared" si="505"/>
        <v/>
      </c>
      <c r="U306" s="53"/>
      <c r="V306" s="364"/>
      <c r="W306" s="365"/>
      <c r="X306" s="365"/>
      <c r="Y306" s="366"/>
      <c r="Z306" s="367"/>
      <c r="AA306" s="367"/>
      <c r="AB306" s="367"/>
      <c r="AC306" s="378"/>
      <c r="AD306" s="369"/>
      <c r="AH306" s="38"/>
      <c r="AI306" s="267" t="str">
        <f>IF($C306="","",IF(LEFT($C306,1)="@",0,IF(VLOOKUP($C306,登録データ!$A$3:$V$2500,22,FALSE)=0,0,1)))</f>
        <v/>
      </c>
      <c r="AJ306" s="39" t="str">
        <f>IF($P306="","0",VLOOKUP($P306,登録データ!$Q$3:$R$21,2,FALSE))</f>
        <v>0</v>
      </c>
      <c r="AK306" s="39" t="str">
        <f t="shared" si="496"/>
        <v>00</v>
      </c>
      <c r="AL306" s="39" t="str">
        <f t="shared" si="497"/>
        <v/>
      </c>
      <c r="AM306" s="39" t="str">
        <f t="shared" si="499"/>
        <v>000000</v>
      </c>
      <c r="AN306" s="39" t="str">
        <f t="shared" si="500"/>
        <v/>
      </c>
      <c r="AO306" s="39" t="str">
        <f t="shared" si="501"/>
        <v/>
      </c>
      <c r="AP306" s="267" t="str">
        <f t="shared" ref="AP306" si="530">IF($C306="","",IF($C306="@",0,IF($C306&gt;1500,0,1)))</f>
        <v/>
      </c>
      <c r="AQ306" s="43" t="str">
        <f t="shared" si="498"/>
        <v/>
      </c>
      <c r="AR306" s="267" t="str">
        <f t="shared" ref="AR306" si="531">IF($C306="","",IF($C306="@",0,IF(COUNTIF($C$21:$C$620,$C306)=1,0,1)))</f>
        <v/>
      </c>
      <c r="AS306" s="267" t="str">
        <f t="shared" ref="AS306" si="532">IF($L306="","",IF(OR($L306="東京都",$L306="北海道",$L306="大阪府",$L306="京都府",RIGHT($L306,1)="県"),0,1))</f>
        <v/>
      </c>
      <c r="AT306" s="202" t="str">
        <f>IF($AC306="","",COUNTA($AC$21:$AC306))</f>
        <v/>
      </c>
      <c r="AU306" s="199" t="str">
        <f>IF($C306="","",IF($AT306="","",IF($C306="@",CONCATENATE("@",$D308),$C306)))</f>
        <v/>
      </c>
      <c r="AV306" s="199" t="str">
        <f>IF(LEFT($AU306,1)="@",$D308,"")</f>
        <v/>
      </c>
      <c r="AW306" s="199" t="str">
        <f>IF(LEFT($AU306,1)="@",$G308,"")</f>
        <v/>
      </c>
      <c r="AX306" s="199" t="str">
        <f>IF(LEFT($AU306,1)="@",$J308,"")</f>
        <v/>
      </c>
      <c r="AY306" s="199" t="str">
        <f>IF(LEFT($AU306,1)="@",$L308,"")</f>
        <v/>
      </c>
      <c r="AZ306" s="39"/>
      <c r="BA306" s="39"/>
      <c r="BB306" s="39"/>
      <c r="BC306" s="39"/>
      <c r="BD306" s="39"/>
      <c r="BE306" s="39"/>
      <c r="BG306" s="202" t="str">
        <f>IF($AD306="","",COUNTA($AD$21:$AD306))</f>
        <v/>
      </c>
      <c r="BH306" s="199" t="str">
        <f>IF($C306="","",IF($BG306="","",IF($C306="@",CONCATENATE("@",$D308),$C306)))</f>
        <v/>
      </c>
      <c r="BI306" s="199" t="str">
        <f>IF(LEFT($BH306,1)="@",$D308,"")</f>
        <v/>
      </c>
      <c r="BJ306" s="199" t="str">
        <f>IF(LEFT($BH306,1)="@",$G308,"")</f>
        <v/>
      </c>
      <c r="BK306" s="199" t="str">
        <f>IF(LEFT($BH306,1)="@",$J308,"")</f>
        <v/>
      </c>
      <c r="BL306" s="199" t="str">
        <f>IF(LEFT($BH306,1)="@",$L308,"")</f>
        <v/>
      </c>
      <c r="BM306" s="39"/>
      <c r="BN306" s="39"/>
      <c r="BO306" s="39"/>
      <c r="BP306" s="39"/>
      <c r="BQ306" s="39"/>
      <c r="BT306" s="38" t="str">
        <f>IF($P306="七種競技",COUNTIF($P$21:$P306,"七種競技"),"")</f>
        <v/>
      </c>
      <c r="BU306" s="39" t="str">
        <f t="shared" ca="1" si="489"/>
        <v/>
      </c>
      <c r="BV306" s="39" t="str">
        <f t="shared" ca="1" si="490"/>
        <v/>
      </c>
      <c r="BW306" s="39" t="str">
        <f t="shared" ca="1" si="491"/>
        <v/>
      </c>
      <c r="BX306" s="39" t="str">
        <f t="shared" ca="1" si="492"/>
        <v/>
      </c>
      <c r="BY306" s="39" t="str">
        <f t="shared" ca="1" si="493"/>
        <v/>
      </c>
      <c r="BZ306" s="39"/>
      <c r="CA306" s="39"/>
      <c r="CB306" s="39"/>
      <c r="CC306" s="39"/>
      <c r="CE306" s="86"/>
      <c r="CF306" s="43" t="str">
        <f t="shared" si="494"/>
        <v/>
      </c>
    </row>
    <row r="307" spans="2:84">
      <c r="B307" s="277"/>
      <c r="C307" s="280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138" t="s">
        <v>3698</v>
      </c>
      <c r="P307" s="136"/>
      <c r="Q307" s="144"/>
      <c r="R307" s="157" t="str">
        <f t="shared" si="495"/>
        <v/>
      </c>
      <c r="S307" s="151"/>
      <c r="T307" s="157" t="str">
        <f t="shared" si="505"/>
        <v/>
      </c>
      <c r="U307" s="144"/>
      <c r="V307" s="246"/>
      <c r="W307" s="372"/>
      <c r="X307" s="372"/>
      <c r="Y307" s="280"/>
      <c r="Z307" s="373"/>
      <c r="AA307" s="373"/>
      <c r="AB307" s="373"/>
      <c r="AC307" s="244"/>
      <c r="AD307" s="370"/>
      <c r="AH307" s="38"/>
      <c r="AI307" s="267"/>
      <c r="AJ307" s="39" t="str">
        <f>IF($P307="","0",VLOOKUP($P307,登録データ!$Q$3:$R$21,2,FALSE))</f>
        <v>0</v>
      </c>
      <c r="AK307" s="39" t="str">
        <f t="shared" si="496"/>
        <v>00</v>
      </c>
      <c r="AL307" s="39" t="str">
        <f t="shared" si="497"/>
        <v/>
      </c>
      <c r="AM307" s="39" t="str">
        <f t="shared" si="499"/>
        <v>000000</v>
      </c>
      <c r="AN307" s="39" t="str">
        <f t="shared" si="500"/>
        <v/>
      </c>
      <c r="AO307" s="39" t="str">
        <f t="shared" si="501"/>
        <v/>
      </c>
      <c r="AP307" s="267"/>
      <c r="AQ307" s="43" t="str">
        <f t="shared" si="498"/>
        <v/>
      </c>
      <c r="AR307" s="267"/>
      <c r="AS307" s="267"/>
      <c r="AT307" s="350"/>
      <c r="AU307" s="200"/>
      <c r="AV307" s="199"/>
      <c r="AW307" s="199"/>
      <c r="AX307" s="199"/>
      <c r="AY307" s="199"/>
      <c r="AZ307" s="39"/>
      <c r="BA307" s="39"/>
      <c r="BB307" s="39"/>
      <c r="BC307" s="39"/>
      <c r="BD307" s="39"/>
      <c r="BE307" s="39"/>
      <c r="BG307" s="350"/>
      <c r="BH307" s="200"/>
      <c r="BI307" s="199"/>
      <c r="BJ307" s="199"/>
      <c r="BK307" s="199"/>
      <c r="BL307" s="199"/>
      <c r="BM307" s="39"/>
      <c r="BN307" s="39"/>
      <c r="BO307" s="39"/>
      <c r="BP307" s="39"/>
      <c r="BQ307" s="39"/>
      <c r="BT307" s="38" t="str">
        <f>IF($P307="七種競技",COUNTIF($P$21:$P307,"七種競技"),"")</f>
        <v/>
      </c>
      <c r="BU307" s="39" t="str">
        <f t="shared" ca="1" si="489"/>
        <v/>
      </c>
      <c r="BV307" s="39" t="str">
        <f t="shared" ca="1" si="490"/>
        <v/>
      </c>
      <c r="BW307" s="39" t="str">
        <f t="shared" ca="1" si="491"/>
        <v/>
      </c>
      <c r="BX307" s="39" t="str">
        <f t="shared" ca="1" si="492"/>
        <v/>
      </c>
      <c r="BY307" s="39" t="str">
        <f t="shared" ca="1" si="493"/>
        <v/>
      </c>
      <c r="BZ307" s="39"/>
      <c r="CA307" s="39"/>
      <c r="CB307" s="39"/>
      <c r="CC307" s="39"/>
      <c r="CE307" s="86"/>
      <c r="CF307" s="43" t="str">
        <f t="shared" si="494"/>
        <v/>
      </c>
    </row>
    <row r="308" spans="2:84" ht="14.25" thickBot="1">
      <c r="B308" s="278"/>
      <c r="C308" s="67" t="s">
        <v>3696</v>
      </c>
      <c r="D308" s="283"/>
      <c r="E308" s="283"/>
      <c r="F308" s="283"/>
      <c r="G308" s="283"/>
      <c r="H308" s="283"/>
      <c r="I308" s="283"/>
      <c r="J308" s="283"/>
      <c r="K308" s="283"/>
      <c r="L308" s="283"/>
      <c r="M308" s="283"/>
      <c r="N308" s="283"/>
      <c r="O308" s="67" t="s">
        <v>3738</v>
      </c>
      <c r="P308" s="139"/>
      <c r="Q308" s="146"/>
      <c r="R308" s="160" t="str">
        <f t="shared" si="495"/>
        <v/>
      </c>
      <c r="S308" s="152"/>
      <c r="T308" s="160" t="str">
        <f t="shared" si="505"/>
        <v/>
      </c>
      <c r="U308" s="146"/>
      <c r="V308" s="249"/>
      <c r="W308" s="374"/>
      <c r="X308" s="374"/>
      <c r="Y308" s="283"/>
      <c r="Z308" s="375"/>
      <c r="AA308" s="375"/>
      <c r="AB308" s="375"/>
      <c r="AC308" s="245"/>
      <c r="AD308" s="371"/>
      <c r="AH308" s="38"/>
      <c r="AI308" s="267"/>
      <c r="AJ308" s="39" t="str">
        <f>IF($P308="","0",VLOOKUP($P308,登録データ!$Q$3:$R$21,2,FALSE))</f>
        <v>0</v>
      </c>
      <c r="AK308" s="39" t="str">
        <f t="shared" si="496"/>
        <v>00</v>
      </c>
      <c r="AL308" s="39" t="str">
        <f t="shared" si="497"/>
        <v/>
      </c>
      <c r="AM308" s="39" t="str">
        <f t="shared" si="499"/>
        <v>000000</v>
      </c>
      <c r="AN308" s="39" t="str">
        <f t="shared" si="500"/>
        <v/>
      </c>
      <c r="AO308" s="39" t="str">
        <f t="shared" si="501"/>
        <v/>
      </c>
      <c r="AP308" s="267"/>
      <c r="AQ308" s="43" t="str">
        <f t="shared" si="498"/>
        <v/>
      </c>
      <c r="AR308" s="267"/>
      <c r="AS308" s="267"/>
      <c r="AT308" s="350"/>
      <c r="AU308" s="200"/>
      <c r="AV308" s="199"/>
      <c r="AW308" s="199"/>
      <c r="AX308" s="199"/>
      <c r="AY308" s="199"/>
      <c r="AZ308" s="39"/>
      <c r="BA308" s="39"/>
      <c r="BB308" s="39"/>
      <c r="BC308" s="39"/>
      <c r="BD308" s="39"/>
      <c r="BE308" s="39"/>
      <c r="BG308" s="350"/>
      <c r="BH308" s="200"/>
      <c r="BI308" s="199"/>
      <c r="BJ308" s="199"/>
      <c r="BK308" s="199"/>
      <c r="BL308" s="199"/>
      <c r="BM308" s="39"/>
      <c r="BN308" s="39"/>
      <c r="BO308" s="39"/>
      <c r="BP308" s="39"/>
      <c r="BQ308" s="39"/>
      <c r="BT308" s="38" t="str">
        <f>IF($P308="七種競技",COUNTIF($P$21:$P308,"七種競技"),"")</f>
        <v/>
      </c>
      <c r="BU308" s="39" t="str">
        <f t="shared" ca="1" si="489"/>
        <v/>
      </c>
      <c r="BV308" s="39" t="str">
        <f t="shared" ca="1" si="490"/>
        <v/>
      </c>
      <c r="BW308" s="39" t="str">
        <f t="shared" ca="1" si="491"/>
        <v/>
      </c>
      <c r="BX308" s="39" t="str">
        <f t="shared" ca="1" si="492"/>
        <v/>
      </c>
      <c r="BY308" s="39" t="str">
        <f t="shared" ca="1" si="493"/>
        <v/>
      </c>
      <c r="BZ308" s="39"/>
      <c r="CA308" s="39"/>
      <c r="CB308" s="39"/>
      <c r="CC308" s="39"/>
      <c r="CE308" s="86"/>
      <c r="CF308" s="43" t="str">
        <f t="shared" si="494"/>
        <v/>
      </c>
    </row>
    <row r="309" spans="2:84" ht="14.25" thickTop="1">
      <c r="B309" s="405">
        <v>97</v>
      </c>
      <c r="C309" s="366"/>
      <c r="D309" s="407" t="str">
        <f>IF($C309="","",IF($C309="@",$D311,VLOOKUP($C309,登録データ!$A$3:$H$2500,2,FALSE)))</f>
        <v/>
      </c>
      <c r="E309" s="407"/>
      <c r="F309" s="407"/>
      <c r="G309" s="407" t="str">
        <f>IF($C309="","",IF($C309="@",$G311,VLOOKUP($C309,登録データ!$A$3:$H$2500,3,FALSE)))</f>
        <v/>
      </c>
      <c r="H309" s="407"/>
      <c r="I309" s="407"/>
      <c r="J309" s="407" t="str">
        <f>IF($C309="","",IF($C309="@",$J311,VLOOKUP($C309,登録データ!$A$3:$H$2500,7,FALSE)))</f>
        <v/>
      </c>
      <c r="K309" s="407"/>
      <c r="L309" s="407" t="str">
        <f>IF($C309="","",IF($C309="@",$L311,VLOOKUP($C309,登録データ!$A$3:$H$2500,4,FALSE)))</f>
        <v/>
      </c>
      <c r="M309" s="407"/>
      <c r="N309" s="407"/>
      <c r="O309" s="52" t="s">
        <v>3697</v>
      </c>
      <c r="P309" s="149"/>
      <c r="Q309" s="53"/>
      <c r="R309" s="156" t="str">
        <f t="shared" si="495"/>
        <v/>
      </c>
      <c r="S309" s="150"/>
      <c r="T309" s="156" t="str">
        <f t="shared" si="505"/>
        <v/>
      </c>
      <c r="U309" s="53"/>
      <c r="V309" s="364"/>
      <c r="W309" s="365"/>
      <c r="X309" s="365"/>
      <c r="Y309" s="366"/>
      <c r="Z309" s="367"/>
      <c r="AA309" s="367"/>
      <c r="AB309" s="367"/>
      <c r="AC309" s="378"/>
      <c r="AD309" s="369"/>
      <c r="AH309" s="38"/>
      <c r="AI309" s="267" t="str">
        <f>IF($C309="","",IF(LEFT($C309,1)="@",0,IF(VLOOKUP($C309,登録データ!$A$3:$V$2500,22,FALSE)=0,0,1)))</f>
        <v/>
      </c>
      <c r="AJ309" s="39" t="str">
        <f>IF($P309="","0",VLOOKUP($P309,登録データ!$Q$3:$R$21,2,FALSE))</f>
        <v>0</v>
      </c>
      <c r="AK309" s="39" t="str">
        <f t="shared" si="496"/>
        <v>00</v>
      </c>
      <c r="AL309" s="39" t="str">
        <f t="shared" si="497"/>
        <v/>
      </c>
      <c r="AM309" s="39" t="str">
        <f t="shared" si="499"/>
        <v>000000</v>
      </c>
      <c r="AN309" s="39" t="str">
        <f t="shared" si="500"/>
        <v/>
      </c>
      <c r="AO309" s="39" t="str">
        <f t="shared" si="501"/>
        <v/>
      </c>
      <c r="AP309" s="267" t="str">
        <f t="shared" ref="AP309" si="533">IF($C309="","",IF($C309="@",0,IF($C309&gt;1500,0,1)))</f>
        <v/>
      </c>
      <c r="AQ309" s="43" t="str">
        <f t="shared" si="498"/>
        <v/>
      </c>
      <c r="AR309" s="267" t="str">
        <f t="shared" ref="AR309" si="534">IF($C309="","",IF($C309="@",0,IF(COUNTIF($C$21:$C$620,$C309)=1,0,1)))</f>
        <v/>
      </c>
      <c r="AS309" s="267" t="str">
        <f t="shared" ref="AS309" si="535">IF($L309="","",IF(OR($L309="東京都",$L309="北海道",$L309="大阪府",$L309="京都府",RIGHT($L309,1)="県"),0,1))</f>
        <v/>
      </c>
      <c r="AT309" s="202" t="str">
        <f>IF($AC309="","",COUNTA($AC$21:$AC309))</f>
        <v/>
      </c>
      <c r="AU309" s="199" t="str">
        <f>IF($C309="","",IF($AT309="","",IF($C309="@",CONCATENATE("@",$D311),$C309)))</f>
        <v/>
      </c>
      <c r="AV309" s="199" t="str">
        <f>IF(LEFT($AU309,1)="@",$D311,"")</f>
        <v/>
      </c>
      <c r="AW309" s="199" t="str">
        <f>IF(LEFT($AU309,1)="@",$G311,"")</f>
        <v/>
      </c>
      <c r="AX309" s="199" t="str">
        <f>IF(LEFT($AU309,1)="@",$J311,"")</f>
        <v/>
      </c>
      <c r="AY309" s="199" t="str">
        <f>IF(LEFT($AU309,1)="@",$L311,"")</f>
        <v/>
      </c>
      <c r="AZ309" s="39"/>
      <c r="BA309" s="39"/>
      <c r="BB309" s="39"/>
      <c r="BC309" s="39"/>
      <c r="BD309" s="39"/>
      <c r="BE309" s="39"/>
      <c r="BG309" s="202" t="str">
        <f>IF($AD309="","",COUNTA($AD$21:$AD309))</f>
        <v/>
      </c>
      <c r="BH309" s="199" t="str">
        <f>IF($C309="","",IF($BG309="","",IF($C309="@",CONCATENATE("@",$D311),$C309)))</f>
        <v/>
      </c>
      <c r="BI309" s="199" t="str">
        <f>IF(LEFT($BH309,1)="@",$D311,"")</f>
        <v/>
      </c>
      <c r="BJ309" s="199" t="str">
        <f>IF(LEFT($BH309,1)="@",$G311,"")</f>
        <v/>
      </c>
      <c r="BK309" s="199" t="str">
        <f>IF(LEFT($BH309,1)="@",$J311,"")</f>
        <v/>
      </c>
      <c r="BL309" s="199" t="str">
        <f>IF(LEFT($BH309,1)="@",$L311,"")</f>
        <v/>
      </c>
      <c r="BM309" s="39"/>
      <c r="BN309" s="39"/>
      <c r="BO309" s="39"/>
      <c r="BP309" s="39"/>
      <c r="BQ309" s="39"/>
      <c r="BT309" s="38" t="str">
        <f>IF($P309="七種競技",COUNTIF($P$21:$P309,"七種競技"),"")</f>
        <v/>
      </c>
      <c r="BU309" s="39" t="str">
        <f t="shared" ca="1" si="489"/>
        <v/>
      </c>
      <c r="BV309" s="39" t="str">
        <f t="shared" ca="1" si="490"/>
        <v/>
      </c>
      <c r="BW309" s="39" t="str">
        <f t="shared" ca="1" si="491"/>
        <v/>
      </c>
      <c r="BX309" s="39" t="str">
        <f t="shared" ca="1" si="492"/>
        <v/>
      </c>
      <c r="BY309" s="39" t="str">
        <f t="shared" ca="1" si="493"/>
        <v/>
      </c>
      <c r="BZ309" s="39"/>
      <c r="CA309" s="39"/>
      <c r="CB309" s="39"/>
      <c r="CC309" s="39"/>
      <c r="CE309" s="86"/>
      <c r="CF309" s="43" t="str">
        <f t="shared" si="494"/>
        <v/>
      </c>
    </row>
    <row r="310" spans="2:84">
      <c r="B310" s="277"/>
      <c r="C310" s="280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138" t="s">
        <v>3698</v>
      </c>
      <c r="P310" s="136"/>
      <c r="Q310" s="144"/>
      <c r="R310" s="157" t="str">
        <f t="shared" si="495"/>
        <v/>
      </c>
      <c r="S310" s="151"/>
      <c r="T310" s="157" t="str">
        <f t="shared" si="505"/>
        <v/>
      </c>
      <c r="U310" s="144"/>
      <c r="V310" s="246"/>
      <c r="W310" s="372"/>
      <c r="X310" s="372"/>
      <c r="Y310" s="280"/>
      <c r="Z310" s="373"/>
      <c r="AA310" s="373"/>
      <c r="AB310" s="373"/>
      <c r="AC310" s="244"/>
      <c r="AD310" s="370"/>
      <c r="AH310" s="38"/>
      <c r="AI310" s="267"/>
      <c r="AJ310" s="39" t="str">
        <f>IF($P310="","0",VLOOKUP($P310,登録データ!$Q$3:$R$21,2,FALSE))</f>
        <v>0</v>
      </c>
      <c r="AK310" s="39" t="str">
        <f t="shared" si="496"/>
        <v>00</v>
      </c>
      <c r="AL310" s="39" t="str">
        <f t="shared" si="497"/>
        <v/>
      </c>
      <c r="AM310" s="39" t="str">
        <f t="shared" si="499"/>
        <v>000000</v>
      </c>
      <c r="AN310" s="39" t="str">
        <f t="shared" si="500"/>
        <v/>
      </c>
      <c r="AO310" s="39" t="str">
        <f t="shared" si="501"/>
        <v/>
      </c>
      <c r="AP310" s="267"/>
      <c r="AQ310" s="43" t="str">
        <f t="shared" si="498"/>
        <v/>
      </c>
      <c r="AR310" s="267"/>
      <c r="AS310" s="267"/>
      <c r="AT310" s="350"/>
      <c r="AU310" s="200"/>
      <c r="AV310" s="199"/>
      <c r="AW310" s="199"/>
      <c r="AX310" s="199"/>
      <c r="AY310" s="199"/>
      <c r="AZ310" s="39"/>
      <c r="BA310" s="39"/>
      <c r="BB310" s="39"/>
      <c r="BC310" s="39"/>
      <c r="BD310" s="39"/>
      <c r="BE310" s="39"/>
      <c r="BG310" s="350"/>
      <c r="BH310" s="200"/>
      <c r="BI310" s="199"/>
      <c r="BJ310" s="199"/>
      <c r="BK310" s="199"/>
      <c r="BL310" s="199"/>
      <c r="BM310" s="39"/>
      <c r="BN310" s="39"/>
      <c r="BO310" s="39"/>
      <c r="BP310" s="39"/>
      <c r="BQ310" s="39"/>
      <c r="BT310" s="38" t="str">
        <f>IF($P310="七種競技",COUNTIF($P$21:$P310,"七種競技"),"")</f>
        <v/>
      </c>
      <c r="BU310" s="39" t="str">
        <f t="shared" ca="1" si="489"/>
        <v/>
      </c>
      <c r="BV310" s="39" t="str">
        <f t="shared" ca="1" si="490"/>
        <v/>
      </c>
      <c r="BW310" s="39" t="str">
        <f t="shared" ca="1" si="491"/>
        <v/>
      </c>
      <c r="BX310" s="39" t="str">
        <f t="shared" ca="1" si="492"/>
        <v/>
      </c>
      <c r="BY310" s="39" t="str">
        <f t="shared" ca="1" si="493"/>
        <v/>
      </c>
      <c r="BZ310" s="39"/>
      <c r="CA310" s="39"/>
      <c r="CB310" s="39"/>
      <c r="CC310" s="39"/>
      <c r="CE310" s="86"/>
      <c r="CF310" s="43" t="str">
        <f t="shared" si="494"/>
        <v/>
      </c>
    </row>
    <row r="311" spans="2:84" ht="14.25" thickBot="1">
      <c r="B311" s="278"/>
      <c r="C311" s="67" t="s">
        <v>3696</v>
      </c>
      <c r="D311" s="283"/>
      <c r="E311" s="283"/>
      <c r="F311" s="283"/>
      <c r="G311" s="283"/>
      <c r="H311" s="283"/>
      <c r="I311" s="283"/>
      <c r="J311" s="283"/>
      <c r="K311" s="283"/>
      <c r="L311" s="283"/>
      <c r="M311" s="283"/>
      <c r="N311" s="283"/>
      <c r="O311" s="67" t="s">
        <v>3738</v>
      </c>
      <c r="P311" s="139"/>
      <c r="Q311" s="146"/>
      <c r="R311" s="160" t="str">
        <f t="shared" si="495"/>
        <v/>
      </c>
      <c r="S311" s="152"/>
      <c r="T311" s="160" t="str">
        <f t="shared" si="505"/>
        <v/>
      </c>
      <c r="U311" s="146"/>
      <c r="V311" s="249"/>
      <c r="W311" s="374"/>
      <c r="X311" s="374"/>
      <c r="Y311" s="283"/>
      <c r="Z311" s="375"/>
      <c r="AA311" s="375"/>
      <c r="AB311" s="375"/>
      <c r="AC311" s="245"/>
      <c r="AD311" s="371"/>
      <c r="AH311" s="38"/>
      <c r="AI311" s="267"/>
      <c r="AJ311" s="39" t="str">
        <f>IF($P311="","0",VLOOKUP($P311,登録データ!$Q$3:$R$21,2,FALSE))</f>
        <v>0</v>
      </c>
      <c r="AK311" s="39" t="str">
        <f t="shared" si="496"/>
        <v>00</v>
      </c>
      <c r="AL311" s="39" t="str">
        <f t="shared" si="497"/>
        <v/>
      </c>
      <c r="AM311" s="39" t="str">
        <f t="shared" si="499"/>
        <v>000000</v>
      </c>
      <c r="AN311" s="39" t="str">
        <f t="shared" si="500"/>
        <v/>
      </c>
      <c r="AO311" s="39" t="str">
        <f t="shared" si="501"/>
        <v/>
      </c>
      <c r="AP311" s="267"/>
      <c r="AQ311" s="43" t="str">
        <f t="shared" si="498"/>
        <v/>
      </c>
      <c r="AR311" s="267"/>
      <c r="AS311" s="267"/>
      <c r="AT311" s="350"/>
      <c r="AU311" s="200"/>
      <c r="AV311" s="199"/>
      <c r="AW311" s="199"/>
      <c r="AX311" s="199"/>
      <c r="AY311" s="199"/>
      <c r="AZ311" s="39"/>
      <c r="BA311" s="39"/>
      <c r="BB311" s="39"/>
      <c r="BC311" s="39"/>
      <c r="BD311" s="39"/>
      <c r="BE311" s="39"/>
      <c r="BG311" s="350"/>
      <c r="BH311" s="200"/>
      <c r="BI311" s="199"/>
      <c r="BJ311" s="199"/>
      <c r="BK311" s="199"/>
      <c r="BL311" s="199"/>
      <c r="BM311" s="39"/>
      <c r="BN311" s="39"/>
      <c r="BO311" s="39"/>
      <c r="BP311" s="39"/>
      <c r="BQ311" s="39"/>
      <c r="BT311" s="38" t="str">
        <f>IF($P311="七種競技",COUNTIF($P$21:$P311,"七種競技"),"")</f>
        <v/>
      </c>
      <c r="BU311" s="39" t="str">
        <f t="shared" ca="1" si="489"/>
        <v/>
      </c>
      <c r="BV311" s="39" t="str">
        <f t="shared" ca="1" si="490"/>
        <v/>
      </c>
      <c r="BW311" s="39" t="str">
        <f t="shared" ca="1" si="491"/>
        <v/>
      </c>
      <c r="BX311" s="39" t="str">
        <f t="shared" ca="1" si="492"/>
        <v/>
      </c>
      <c r="BY311" s="39" t="str">
        <f t="shared" ca="1" si="493"/>
        <v/>
      </c>
      <c r="BZ311" s="39"/>
      <c r="CA311" s="39"/>
      <c r="CB311" s="39"/>
      <c r="CC311" s="39"/>
      <c r="CE311" s="86"/>
      <c r="CF311" s="43" t="str">
        <f t="shared" si="494"/>
        <v/>
      </c>
    </row>
    <row r="312" spans="2:84" ht="14.25" thickTop="1">
      <c r="B312" s="405">
        <v>98</v>
      </c>
      <c r="C312" s="366"/>
      <c r="D312" s="407" t="str">
        <f>IF($C312="","",IF($C312="@",$D314,VLOOKUP($C312,登録データ!$A$3:$H$2500,2,FALSE)))</f>
        <v/>
      </c>
      <c r="E312" s="407"/>
      <c r="F312" s="407"/>
      <c r="G312" s="407" t="str">
        <f>IF($C312="","",IF($C312="@",$G314,VLOOKUP($C312,登録データ!$A$3:$H$2500,3,FALSE)))</f>
        <v/>
      </c>
      <c r="H312" s="407"/>
      <c r="I312" s="407"/>
      <c r="J312" s="407" t="str">
        <f>IF($C312="","",IF($C312="@",$J314,VLOOKUP($C312,登録データ!$A$3:$H$2500,7,FALSE)))</f>
        <v/>
      </c>
      <c r="K312" s="407"/>
      <c r="L312" s="407" t="str">
        <f>IF($C312="","",IF($C312="@",$L314,VLOOKUP($C312,登録データ!$A$3:$H$2500,4,FALSE)))</f>
        <v/>
      </c>
      <c r="M312" s="407"/>
      <c r="N312" s="407"/>
      <c r="O312" s="52" t="s">
        <v>3697</v>
      </c>
      <c r="P312" s="149"/>
      <c r="Q312" s="53"/>
      <c r="R312" s="156" t="str">
        <f t="shared" si="495"/>
        <v/>
      </c>
      <c r="S312" s="150"/>
      <c r="T312" s="156" t="str">
        <f t="shared" si="505"/>
        <v/>
      </c>
      <c r="U312" s="53"/>
      <c r="V312" s="364"/>
      <c r="W312" s="365"/>
      <c r="X312" s="365"/>
      <c r="Y312" s="366"/>
      <c r="Z312" s="367"/>
      <c r="AA312" s="367"/>
      <c r="AB312" s="367"/>
      <c r="AC312" s="378"/>
      <c r="AD312" s="369"/>
      <c r="AH312" s="38"/>
      <c r="AI312" s="267" t="str">
        <f>IF($C312="","",IF(LEFT($C312,1)="@",0,IF(VLOOKUP($C312,登録データ!$A$3:$V$2500,22,FALSE)=0,0,1)))</f>
        <v/>
      </c>
      <c r="AJ312" s="39" t="str">
        <f>IF($P312="","0",VLOOKUP($P312,登録データ!$Q$3:$R$21,2,FALSE))</f>
        <v>0</v>
      </c>
      <c r="AK312" s="39" t="str">
        <f t="shared" si="496"/>
        <v>00</v>
      </c>
      <c r="AL312" s="39" t="str">
        <f t="shared" si="497"/>
        <v/>
      </c>
      <c r="AM312" s="39" t="str">
        <f t="shared" si="499"/>
        <v>000000</v>
      </c>
      <c r="AN312" s="39" t="str">
        <f t="shared" si="500"/>
        <v/>
      </c>
      <c r="AO312" s="39" t="str">
        <f t="shared" si="501"/>
        <v/>
      </c>
      <c r="AP312" s="267" t="str">
        <f t="shared" ref="AP312" si="536">IF($C312="","",IF($C312="@",0,IF($C312&gt;1500,0,1)))</f>
        <v/>
      </c>
      <c r="AQ312" s="43" t="str">
        <f t="shared" si="498"/>
        <v/>
      </c>
      <c r="AR312" s="267" t="str">
        <f t="shared" ref="AR312" si="537">IF($C312="","",IF($C312="@",0,IF(COUNTIF($C$21:$C$620,$C312)=1,0,1)))</f>
        <v/>
      </c>
      <c r="AS312" s="267" t="str">
        <f t="shared" ref="AS312" si="538">IF($L312="","",IF(OR($L312="東京都",$L312="北海道",$L312="大阪府",$L312="京都府",RIGHT($L312,1)="県"),0,1))</f>
        <v/>
      </c>
      <c r="AT312" s="202" t="str">
        <f>IF($AC312="","",COUNTA($AC$21:$AC312))</f>
        <v/>
      </c>
      <c r="AU312" s="199" t="str">
        <f>IF($C312="","",IF($AT312="","",IF($C312="@",CONCATENATE("@",$D314),$C312)))</f>
        <v/>
      </c>
      <c r="AV312" s="199" t="str">
        <f>IF(LEFT($AU312,1)="@",$D314,"")</f>
        <v/>
      </c>
      <c r="AW312" s="199" t="str">
        <f>IF(LEFT($AU312,1)="@",$G314,"")</f>
        <v/>
      </c>
      <c r="AX312" s="199" t="str">
        <f>IF(LEFT($AU312,1)="@",$J314,"")</f>
        <v/>
      </c>
      <c r="AY312" s="199" t="str">
        <f>IF(LEFT($AU312,1)="@",$L314,"")</f>
        <v/>
      </c>
      <c r="AZ312" s="39"/>
      <c r="BA312" s="39"/>
      <c r="BB312" s="39"/>
      <c r="BC312" s="39"/>
      <c r="BD312" s="39"/>
      <c r="BE312" s="39"/>
      <c r="BG312" s="202" t="str">
        <f>IF($AD312="","",COUNTA($AD$21:$AD312))</f>
        <v/>
      </c>
      <c r="BH312" s="199" t="str">
        <f>IF($C312="","",IF($BG312="","",IF($C312="@",CONCATENATE("@",$D314),$C312)))</f>
        <v/>
      </c>
      <c r="BI312" s="199" t="str">
        <f>IF(LEFT($BH312,1)="@",$D314,"")</f>
        <v/>
      </c>
      <c r="BJ312" s="199" t="str">
        <f>IF(LEFT($BH312,1)="@",$G314,"")</f>
        <v/>
      </c>
      <c r="BK312" s="199" t="str">
        <f>IF(LEFT($BH312,1)="@",$J314,"")</f>
        <v/>
      </c>
      <c r="BL312" s="199" t="str">
        <f>IF(LEFT($BH312,1)="@",$L314,"")</f>
        <v/>
      </c>
      <c r="BM312" s="39"/>
      <c r="BN312" s="39"/>
      <c r="BO312" s="39"/>
      <c r="BP312" s="39"/>
      <c r="BQ312" s="39"/>
      <c r="BT312" s="38" t="str">
        <f>IF($P312="七種競技",COUNTIF($P$21:$P312,"七種競技"),"")</f>
        <v/>
      </c>
      <c r="BU312" s="39" t="str">
        <f t="shared" ca="1" si="489"/>
        <v/>
      </c>
      <c r="BV312" s="39" t="str">
        <f t="shared" ca="1" si="490"/>
        <v/>
      </c>
      <c r="BW312" s="39" t="str">
        <f t="shared" ca="1" si="491"/>
        <v/>
      </c>
      <c r="BX312" s="39" t="str">
        <f t="shared" ca="1" si="492"/>
        <v/>
      </c>
      <c r="BY312" s="39" t="str">
        <f t="shared" ca="1" si="493"/>
        <v/>
      </c>
      <c r="BZ312" s="39"/>
      <c r="CA312" s="39"/>
      <c r="CB312" s="39"/>
      <c r="CC312" s="39"/>
      <c r="CE312" s="86"/>
      <c r="CF312" s="43" t="str">
        <f t="shared" si="494"/>
        <v/>
      </c>
    </row>
    <row r="313" spans="2:84">
      <c r="B313" s="277"/>
      <c r="C313" s="280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138" t="s">
        <v>3698</v>
      </c>
      <c r="P313" s="136"/>
      <c r="Q313" s="144"/>
      <c r="R313" s="157" t="str">
        <f t="shared" si="495"/>
        <v/>
      </c>
      <c r="S313" s="151"/>
      <c r="T313" s="157" t="str">
        <f t="shared" si="505"/>
        <v/>
      </c>
      <c r="U313" s="144"/>
      <c r="V313" s="246"/>
      <c r="W313" s="372"/>
      <c r="X313" s="372"/>
      <c r="Y313" s="280"/>
      <c r="Z313" s="373"/>
      <c r="AA313" s="373"/>
      <c r="AB313" s="373"/>
      <c r="AC313" s="244"/>
      <c r="AD313" s="370"/>
      <c r="AH313" s="38"/>
      <c r="AI313" s="267"/>
      <c r="AJ313" s="39" t="str">
        <f>IF($P313="","0",VLOOKUP($P313,登録データ!$Q$3:$R$21,2,FALSE))</f>
        <v>0</v>
      </c>
      <c r="AK313" s="39" t="str">
        <f t="shared" si="496"/>
        <v>00</v>
      </c>
      <c r="AL313" s="39" t="str">
        <f t="shared" si="497"/>
        <v/>
      </c>
      <c r="AM313" s="39" t="str">
        <f t="shared" si="499"/>
        <v>000000</v>
      </c>
      <c r="AN313" s="39" t="str">
        <f t="shared" si="500"/>
        <v/>
      </c>
      <c r="AO313" s="39" t="str">
        <f t="shared" si="501"/>
        <v/>
      </c>
      <c r="AP313" s="267"/>
      <c r="AQ313" s="43" t="str">
        <f t="shared" si="498"/>
        <v/>
      </c>
      <c r="AR313" s="267"/>
      <c r="AS313" s="267"/>
      <c r="AT313" s="350"/>
      <c r="AU313" s="200"/>
      <c r="AV313" s="199"/>
      <c r="AW313" s="199"/>
      <c r="AX313" s="199"/>
      <c r="AY313" s="199"/>
      <c r="AZ313" s="39"/>
      <c r="BA313" s="39"/>
      <c r="BB313" s="39"/>
      <c r="BC313" s="39"/>
      <c r="BD313" s="39"/>
      <c r="BE313" s="39"/>
      <c r="BG313" s="350"/>
      <c r="BH313" s="200"/>
      <c r="BI313" s="199"/>
      <c r="BJ313" s="199"/>
      <c r="BK313" s="199"/>
      <c r="BL313" s="199"/>
      <c r="BM313" s="39"/>
      <c r="BN313" s="39"/>
      <c r="BO313" s="39"/>
      <c r="BP313" s="39"/>
      <c r="BQ313" s="39"/>
      <c r="BT313" s="38" t="str">
        <f>IF($P313="七種競技",COUNTIF($P$21:$P313,"七種競技"),"")</f>
        <v/>
      </c>
      <c r="BU313" s="39" t="str">
        <f t="shared" ca="1" si="489"/>
        <v/>
      </c>
      <c r="BV313" s="39" t="str">
        <f t="shared" ca="1" si="490"/>
        <v/>
      </c>
      <c r="BW313" s="39" t="str">
        <f t="shared" ca="1" si="491"/>
        <v/>
      </c>
      <c r="BX313" s="39" t="str">
        <f t="shared" ca="1" si="492"/>
        <v/>
      </c>
      <c r="BY313" s="39" t="str">
        <f t="shared" ca="1" si="493"/>
        <v/>
      </c>
      <c r="BZ313" s="39"/>
      <c r="CA313" s="39"/>
      <c r="CB313" s="39"/>
      <c r="CC313" s="39"/>
      <c r="CE313" s="86"/>
      <c r="CF313" s="43" t="str">
        <f t="shared" si="494"/>
        <v/>
      </c>
    </row>
    <row r="314" spans="2:84" ht="14.25" thickBot="1">
      <c r="B314" s="278"/>
      <c r="C314" s="67" t="s">
        <v>3696</v>
      </c>
      <c r="D314" s="283"/>
      <c r="E314" s="283"/>
      <c r="F314" s="283"/>
      <c r="G314" s="283"/>
      <c r="H314" s="283"/>
      <c r="I314" s="283"/>
      <c r="J314" s="283"/>
      <c r="K314" s="283"/>
      <c r="L314" s="283"/>
      <c r="M314" s="283"/>
      <c r="N314" s="283"/>
      <c r="O314" s="67" t="s">
        <v>3738</v>
      </c>
      <c r="P314" s="139"/>
      <c r="Q314" s="146"/>
      <c r="R314" s="160" t="str">
        <f t="shared" si="495"/>
        <v/>
      </c>
      <c r="S314" s="152"/>
      <c r="T314" s="160" t="str">
        <f t="shared" si="505"/>
        <v/>
      </c>
      <c r="U314" s="146"/>
      <c r="V314" s="249"/>
      <c r="W314" s="374"/>
      <c r="X314" s="374"/>
      <c r="Y314" s="283"/>
      <c r="Z314" s="375"/>
      <c r="AA314" s="375"/>
      <c r="AB314" s="375"/>
      <c r="AC314" s="245"/>
      <c r="AD314" s="371"/>
      <c r="AH314" s="38"/>
      <c r="AI314" s="267"/>
      <c r="AJ314" s="39" t="str">
        <f>IF($P314="","0",VLOOKUP($P314,登録データ!$Q$3:$R$21,2,FALSE))</f>
        <v>0</v>
      </c>
      <c r="AK314" s="39" t="str">
        <f t="shared" si="496"/>
        <v>00</v>
      </c>
      <c r="AL314" s="39" t="str">
        <f t="shared" si="497"/>
        <v/>
      </c>
      <c r="AM314" s="39" t="str">
        <f t="shared" si="499"/>
        <v>000000</v>
      </c>
      <c r="AN314" s="39" t="str">
        <f t="shared" si="500"/>
        <v/>
      </c>
      <c r="AO314" s="39" t="str">
        <f t="shared" si="501"/>
        <v/>
      </c>
      <c r="AP314" s="267"/>
      <c r="AQ314" s="43" t="str">
        <f t="shared" si="498"/>
        <v/>
      </c>
      <c r="AR314" s="267"/>
      <c r="AS314" s="267"/>
      <c r="AT314" s="350"/>
      <c r="AU314" s="200"/>
      <c r="AV314" s="199"/>
      <c r="AW314" s="199"/>
      <c r="AX314" s="199"/>
      <c r="AY314" s="199"/>
      <c r="AZ314" s="39"/>
      <c r="BA314" s="39"/>
      <c r="BB314" s="39"/>
      <c r="BC314" s="39"/>
      <c r="BD314" s="39"/>
      <c r="BE314" s="39"/>
      <c r="BG314" s="350"/>
      <c r="BH314" s="200"/>
      <c r="BI314" s="199"/>
      <c r="BJ314" s="199"/>
      <c r="BK314" s="199"/>
      <c r="BL314" s="199"/>
      <c r="BM314" s="39"/>
      <c r="BN314" s="39"/>
      <c r="BO314" s="39"/>
      <c r="BP314" s="39"/>
      <c r="BQ314" s="39"/>
      <c r="BT314" s="38" t="str">
        <f>IF($P314="七種競技",COUNTIF($P$21:$P314,"七種競技"),"")</f>
        <v/>
      </c>
      <c r="BU314" s="39" t="str">
        <f t="shared" ca="1" si="489"/>
        <v/>
      </c>
      <c r="BV314" s="39" t="str">
        <f t="shared" ca="1" si="490"/>
        <v/>
      </c>
      <c r="BW314" s="39" t="str">
        <f t="shared" ca="1" si="491"/>
        <v/>
      </c>
      <c r="BX314" s="39" t="str">
        <f t="shared" ca="1" si="492"/>
        <v/>
      </c>
      <c r="BY314" s="39" t="str">
        <f t="shared" ca="1" si="493"/>
        <v/>
      </c>
      <c r="BZ314" s="39"/>
      <c r="CA314" s="39"/>
      <c r="CB314" s="39"/>
      <c r="CC314" s="39"/>
      <c r="CE314" s="86"/>
      <c r="CF314" s="43" t="str">
        <f t="shared" si="494"/>
        <v/>
      </c>
    </row>
    <row r="315" spans="2:84" ht="14.25" thickTop="1">
      <c r="B315" s="405">
        <v>99</v>
      </c>
      <c r="C315" s="366"/>
      <c r="D315" s="407" t="str">
        <f>IF($C315="","",IF($C315="@",$D317,VLOOKUP($C315,登録データ!$A$3:$H$2500,2,FALSE)))</f>
        <v/>
      </c>
      <c r="E315" s="407"/>
      <c r="F315" s="407"/>
      <c r="G315" s="407" t="str">
        <f>IF($C315="","",IF($C315="@",$G317,VLOOKUP($C315,登録データ!$A$3:$H$2500,3,FALSE)))</f>
        <v/>
      </c>
      <c r="H315" s="407"/>
      <c r="I315" s="407"/>
      <c r="J315" s="407" t="str">
        <f>IF($C315="","",IF($C315="@",$J317,VLOOKUP($C315,登録データ!$A$3:$H$2500,7,FALSE)))</f>
        <v/>
      </c>
      <c r="K315" s="407"/>
      <c r="L315" s="407" t="str">
        <f>IF($C315="","",IF($C315="@",$L317,VLOOKUP($C315,登録データ!$A$3:$H$2500,4,FALSE)))</f>
        <v/>
      </c>
      <c r="M315" s="407"/>
      <c r="N315" s="407"/>
      <c r="O315" s="52" t="s">
        <v>3697</v>
      </c>
      <c r="P315" s="149"/>
      <c r="Q315" s="53"/>
      <c r="R315" s="156" t="str">
        <f t="shared" si="495"/>
        <v/>
      </c>
      <c r="S315" s="150"/>
      <c r="T315" s="156" t="str">
        <f t="shared" si="505"/>
        <v/>
      </c>
      <c r="U315" s="53"/>
      <c r="V315" s="364"/>
      <c r="W315" s="365"/>
      <c r="X315" s="365"/>
      <c r="Y315" s="366"/>
      <c r="Z315" s="367"/>
      <c r="AA315" s="367"/>
      <c r="AB315" s="367"/>
      <c r="AC315" s="368"/>
      <c r="AD315" s="369"/>
      <c r="AH315" s="38"/>
      <c r="AI315" s="267" t="str">
        <f>IF($C315="","",IF(LEFT($C315,1)="@",0,IF(VLOOKUP($C315,登録データ!$A$3:$V$2500,22,FALSE)=0,0,1)))</f>
        <v/>
      </c>
      <c r="AJ315" s="39" t="str">
        <f>IF($P315="","0",VLOOKUP($P315,登録データ!$Q$3:$R$21,2,FALSE))</f>
        <v>0</v>
      </c>
      <c r="AK315" s="39" t="str">
        <f t="shared" si="496"/>
        <v>00</v>
      </c>
      <c r="AL315" s="39" t="str">
        <f t="shared" si="497"/>
        <v/>
      </c>
      <c r="AM315" s="39" t="str">
        <f t="shared" si="499"/>
        <v>000000</v>
      </c>
      <c r="AN315" s="39" t="str">
        <f t="shared" si="500"/>
        <v/>
      </c>
      <c r="AO315" s="39" t="str">
        <f t="shared" si="501"/>
        <v/>
      </c>
      <c r="AP315" s="267" t="str">
        <f t="shared" ref="AP315" si="539">IF($C315="","",IF($C315="@",0,IF($C315&gt;1500,0,1)))</f>
        <v/>
      </c>
      <c r="AQ315" s="43" t="str">
        <f t="shared" si="498"/>
        <v/>
      </c>
      <c r="AR315" s="267" t="str">
        <f t="shared" ref="AR315" si="540">IF($C315="","",IF($C315="@",0,IF(COUNTIF($C$21:$C$620,$C315)=1,0,1)))</f>
        <v/>
      </c>
      <c r="AS315" s="267" t="str">
        <f t="shared" ref="AS315" si="541">IF($L315="","",IF(OR($L315="東京都",$L315="北海道",$L315="大阪府",$L315="京都府",RIGHT($L315,1)="県"),0,1))</f>
        <v/>
      </c>
      <c r="AT315" s="202" t="str">
        <f>IF($AC315="","",COUNTA($AC$21:$AC315))</f>
        <v/>
      </c>
      <c r="AU315" s="199" t="str">
        <f>IF($C315="","",IF($AT315="","",IF($C315="@",CONCATENATE("@",$D317),$C315)))</f>
        <v/>
      </c>
      <c r="AV315" s="199" t="str">
        <f>IF(LEFT($AU315,1)="@",$D317,"")</f>
        <v/>
      </c>
      <c r="AW315" s="199" t="str">
        <f>IF(LEFT($AU315,1)="@",$G317,"")</f>
        <v/>
      </c>
      <c r="AX315" s="199" t="str">
        <f>IF(LEFT($AU315,1)="@",$J317,"")</f>
        <v/>
      </c>
      <c r="AY315" s="199" t="str">
        <f>IF(LEFT($AU315,1)="@",$L317,"")</f>
        <v/>
      </c>
      <c r="AZ315" s="39"/>
      <c r="BA315" s="39"/>
      <c r="BB315" s="39"/>
      <c r="BC315" s="39"/>
      <c r="BD315" s="39"/>
      <c r="BE315" s="39"/>
      <c r="BG315" s="202" t="str">
        <f>IF($AD315="","",COUNTA($AD$21:$AD315))</f>
        <v/>
      </c>
      <c r="BH315" s="199" t="str">
        <f>IF($C315="","",IF($BG315="","",IF($C315="@",CONCATENATE("@",$D317),$C315)))</f>
        <v/>
      </c>
      <c r="BI315" s="199" t="str">
        <f>IF(LEFT($BH315,1)="@",$D317,"")</f>
        <v/>
      </c>
      <c r="BJ315" s="199" t="str">
        <f>IF(LEFT($BH315,1)="@",$G317,"")</f>
        <v/>
      </c>
      <c r="BK315" s="199" t="str">
        <f>IF(LEFT($BH315,1)="@",$J317,"")</f>
        <v/>
      </c>
      <c r="BL315" s="199" t="str">
        <f>IF(LEFT($BH315,1)="@",$L317,"")</f>
        <v/>
      </c>
      <c r="BM315" s="39"/>
      <c r="BN315" s="39"/>
      <c r="BO315" s="39"/>
      <c r="BP315" s="39"/>
      <c r="BQ315" s="39"/>
      <c r="BT315" s="38" t="str">
        <f>IF($P315="七種競技",COUNTIF($P$21:$P315,"七種競技"),"")</f>
        <v/>
      </c>
      <c r="BU315" s="39" t="str">
        <f t="shared" ca="1" si="489"/>
        <v/>
      </c>
      <c r="BV315" s="39" t="str">
        <f t="shared" ca="1" si="490"/>
        <v/>
      </c>
      <c r="BW315" s="39" t="str">
        <f t="shared" ca="1" si="491"/>
        <v/>
      </c>
      <c r="BX315" s="39" t="str">
        <f t="shared" ca="1" si="492"/>
        <v/>
      </c>
      <c r="BY315" s="39" t="str">
        <f t="shared" ca="1" si="493"/>
        <v/>
      </c>
      <c r="BZ315" s="39"/>
      <c r="CA315" s="39"/>
      <c r="CB315" s="39"/>
      <c r="CC315" s="39"/>
      <c r="CE315" s="86"/>
      <c r="CF315" s="43" t="str">
        <f t="shared" si="494"/>
        <v/>
      </c>
    </row>
    <row r="316" spans="2:84">
      <c r="B316" s="277"/>
      <c r="C316" s="280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138" t="s">
        <v>3698</v>
      </c>
      <c r="P316" s="136"/>
      <c r="Q316" s="144"/>
      <c r="R316" s="157" t="str">
        <f t="shared" si="495"/>
        <v/>
      </c>
      <c r="S316" s="151"/>
      <c r="T316" s="157" t="str">
        <f t="shared" si="505"/>
        <v/>
      </c>
      <c r="U316" s="144"/>
      <c r="V316" s="246"/>
      <c r="W316" s="372"/>
      <c r="X316" s="372"/>
      <c r="Y316" s="280"/>
      <c r="Z316" s="373"/>
      <c r="AA316" s="373"/>
      <c r="AB316" s="373"/>
      <c r="AC316" s="244"/>
      <c r="AD316" s="370"/>
      <c r="AH316" s="38"/>
      <c r="AI316" s="267"/>
      <c r="AJ316" s="39" t="str">
        <f>IF($P316="","0",VLOOKUP($P316,登録データ!$Q$3:$R$21,2,FALSE))</f>
        <v>0</v>
      </c>
      <c r="AK316" s="39" t="str">
        <f t="shared" si="496"/>
        <v>00</v>
      </c>
      <c r="AL316" s="39" t="str">
        <f t="shared" si="497"/>
        <v/>
      </c>
      <c r="AM316" s="39" t="str">
        <f t="shared" si="499"/>
        <v>000000</v>
      </c>
      <c r="AN316" s="39" t="str">
        <f t="shared" si="500"/>
        <v/>
      </c>
      <c r="AO316" s="39" t="str">
        <f t="shared" si="501"/>
        <v/>
      </c>
      <c r="AP316" s="267"/>
      <c r="AQ316" s="43" t="str">
        <f t="shared" si="498"/>
        <v/>
      </c>
      <c r="AR316" s="267"/>
      <c r="AS316" s="267"/>
      <c r="AT316" s="350"/>
      <c r="AU316" s="200"/>
      <c r="AV316" s="199"/>
      <c r="AW316" s="199"/>
      <c r="AX316" s="199"/>
      <c r="AY316" s="199"/>
      <c r="AZ316" s="39"/>
      <c r="BA316" s="39"/>
      <c r="BB316" s="39"/>
      <c r="BC316" s="39"/>
      <c r="BD316" s="39"/>
      <c r="BE316" s="39"/>
      <c r="BG316" s="350"/>
      <c r="BH316" s="200"/>
      <c r="BI316" s="199"/>
      <c r="BJ316" s="199"/>
      <c r="BK316" s="199"/>
      <c r="BL316" s="199"/>
      <c r="BM316" s="39"/>
      <c r="BN316" s="39"/>
      <c r="BO316" s="39"/>
      <c r="BP316" s="39"/>
      <c r="BQ316" s="39"/>
      <c r="BT316" s="38" t="str">
        <f>IF($P316="七種競技",COUNTIF($P$21:$P316,"七種競技"),"")</f>
        <v/>
      </c>
      <c r="BU316" s="39" t="str">
        <f t="shared" ca="1" si="489"/>
        <v/>
      </c>
      <c r="BV316" s="39" t="str">
        <f t="shared" ca="1" si="490"/>
        <v/>
      </c>
      <c r="BW316" s="39" t="str">
        <f t="shared" ca="1" si="491"/>
        <v/>
      </c>
      <c r="BX316" s="39" t="str">
        <f t="shared" ca="1" si="492"/>
        <v/>
      </c>
      <c r="BY316" s="39" t="str">
        <f t="shared" ca="1" si="493"/>
        <v/>
      </c>
      <c r="BZ316" s="39"/>
      <c r="CA316" s="39"/>
      <c r="CB316" s="39"/>
      <c r="CC316" s="39"/>
      <c r="CE316" s="86"/>
      <c r="CF316" s="43" t="str">
        <f t="shared" si="494"/>
        <v/>
      </c>
    </row>
    <row r="317" spans="2:84" ht="14.25" thickBot="1">
      <c r="B317" s="278"/>
      <c r="C317" s="67" t="s">
        <v>3696</v>
      </c>
      <c r="D317" s="283"/>
      <c r="E317" s="283"/>
      <c r="F317" s="283"/>
      <c r="G317" s="283"/>
      <c r="H317" s="283"/>
      <c r="I317" s="283"/>
      <c r="J317" s="283"/>
      <c r="K317" s="283"/>
      <c r="L317" s="283"/>
      <c r="M317" s="283"/>
      <c r="N317" s="283"/>
      <c r="O317" s="67" t="s">
        <v>3738</v>
      </c>
      <c r="P317" s="139"/>
      <c r="Q317" s="146"/>
      <c r="R317" s="160" t="str">
        <f t="shared" si="495"/>
        <v/>
      </c>
      <c r="S317" s="152"/>
      <c r="T317" s="160" t="str">
        <f t="shared" si="505"/>
        <v/>
      </c>
      <c r="U317" s="146"/>
      <c r="V317" s="249"/>
      <c r="W317" s="374"/>
      <c r="X317" s="374"/>
      <c r="Y317" s="283"/>
      <c r="Z317" s="375"/>
      <c r="AA317" s="375"/>
      <c r="AB317" s="375"/>
      <c r="AC317" s="245"/>
      <c r="AD317" s="371"/>
      <c r="AH317" s="38"/>
      <c r="AI317" s="267"/>
      <c r="AJ317" s="39" t="str">
        <f>IF($P317="","0",VLOOKUP($P317,登録データ!$Q$3:$R$21,2,FALSE))</f>
        <v>0</v>
      </c>
      <c r="AK317" s="39" t="str">
        <f t="shared" si="496"/>
        <v>00</v>
      </c>
      <c r="AL317" s="39" t="str">
        <f t="shared" si="497"/>
        <v/>
      </c>
      <c r="AM317" s="39" t="str">
        <f t="shared" si="499"/>
        <v>000000</v>
      </c>
      <c r="AN317" s="39" t="str">
        <f t="shared" si="500"/>
        <v/>
      </c>
      <c r="AO317" s="39" t="str">
        <f t="shared" si="501"/>
        <v/>
      </c>
      <c r="AP317" s="267"/>
      <c r="AQ317" s="43" t="str">
        <f t="shared" si="498"/>
        <v/>
      </c>
      <c r="AR317" s="267"/>
      <c r="AS317" s="267"/>
      <c r="AT317" s="350"/>
      <c r="AU317" s="200"/>
      <c r="AV317" s="199"/>
      <c r="AW317" s="199"/>
      <c r="AX317" s="199"/>
      <c r="AY317" s="199"/>
      <c r="AZ317" s="39"/>
      <c r="BA317" s="39"/>
      <c r="BB317" s="39"/>
      <c r="BC317" s="39"/>
      <c r="BD317" s="39"/>
      <c r="BE317" s="39"/>
      <c r="BG317" s="350"/>
      <c r="BH317" s="200"/>
      <c r="BI317" s="199"/>
      <c r="BJ317" s="199"/>
      <c r="BK317" s="199"/>
      <c r="BL317" s="199"/>
      <c r="BM317" s="39"/>
      <c r="BN317" s="39"/>
      <c r="BO317" s="39"/>
      <c r="BP317" s="39"/>
      <c r="BQ317" s="39"/>
      <c r="BT317" s="38" t="str">
        <f>IF($P317="七種競技",COUNTIF($P$21:$P317,"七種競技"),"")</f>
        <v/>
      </c>
      <c r="BU317" s="39" t="str">
        <f t="shared" ca="1" si="489"/>
        <v/>
      </c>
      <c r="BV317" s="39" t="str">
        <f t="shared" ca="1" si="490"/>
        <v/>
      </c>
      <c r="BW317" s="39" t="str">
        <f t="shared" ca="1" si="491"/>
        <v/>
      </c>
      <c r="BX317" s="39" t="str">
        <f t="shared" ca="1" si="492"/>
        <v/>
      </c>
      <c r="BY317" s="39" t="str">
        <f t="shared" ca="1" si="493"/>
        <v/>
      </c>
      <c r="BZ317" s="39"/>
      <c r="CA317" s="39"/>
      <c r="CB317" s="39"/>
      <c r="CC317" s="39"/>
      <c r="CE317" s="86"/>
      <c r="CF317" s="43" t="str">
        <f t="shared" si="494"/>
        <v/>
      </c>
    </row>
    <row r="318" spans="2:84" ht="14.25" thickTop="1">
      <c r="B318" s="405">
        <v>100</v>
      </c>
      <c r="C318" s="366"/>
      <c r="D318" s="407" t="str">
        <f>IF($C318="","",IF($C318="@",$D320,VLOOKUP($C318,登録データ!$A$3:$H$2500,2,FALSE)))</f>
        <v/>
      </c>
      <c r="E318" s="407"/>
      <c r="F318" s="407"/>
      <c r="G318" s="407" t="str">
        <f>IF($C318="","",IF($C318="@",$G320,VLOOKUP($C318,登録データ!$A$3:$H$2500,3,FALSE)))</f>
        <v/>
      </c>
      <c r="H318" s="407"/>
      <c r="I318" s="407"/>
      <c r="J318" s="407" t="str">
        <f>IF($C318="","",IF($C318="@",$J320,VLOOKUP($C318,登録データ!$A$3:$H$2500,7,FALSE)))</f>
        <v/>
      </c>
      <c r="K318" s="407"/>
      <c r="L318" s="407" t="str">
        <f>IF($C318="","",IF($C318="@",$L320,VLOOKUP($C318,登録データ!$A$3:$H$2500,4,FALSE)))</f>
        <v/>
      </c>
      <c r="M318" s="407"/>
      <c r="N318" s="407"/>
      <c r="O318" s="52" t="s">
        <v>3697</v>
      </c>
      <c r="P318" s="149"/>
      <c r="Q318" s="53"/>
      <c r="R318" s="156" t="str">
        <f t="shared" si="495"/>
        <v/>
      </c>
      <c r="S318" s="150"/>
      <c r="T318" s="156" t="str">
        <f t="shared" si="505"/>
        <v/>
      </c>
      <c r="U318" s="53"/>
      <c r="V318" s="364"/>
      <c r="W318" s="365"/>
      <c r="X318" s="365"/>
      <c r="Y318" s="366"/>
      <c r="Z318" s="367"/>
      <c r="AA318" s="367"/>
      <c r="AB318" s="367"/>
      <c r="AC318" s="368"/>
      <c r="AD318" s="369"/>
      <c r="AH318" s="38"/>
      <c r="AI318" s="267" t="str">
        <f>IF($C318="","",IF(LEFT($C318,1)="@",0,IF(VLOOKUP($C318,登録データ!$A$3:$V$2500,22,FALSE)=0,0,1)))</f>
        <v/>
      </c>
      <c r="AJ318" s="39" t="str">
        <f>IF($P318="","0",VLOOKUP($P318,登録データ!$Q$3:$R$21,2,FALSE))</f>
        <v>0</v>
      </c>
      <c r="AK318" s="39" t="str">
        <f t="shared" si="496"/>
        <v>00</v>
      </c>
      <c r="AL318" s="39" t="str">
        <f t="shared" si="497"/>
        <v/>
      </c>
      <c r="AM318" s="39" t="str">
        <f t="shared" si="499"/>
        <v>000000</v>
      </c>
      <c r="AN318" s="39" t="str">
        <f t="shared" si="500"/>
        <v/>
      </c>
      <c r="AO318" s="39" t="str">
        <f t="shared" si="501"/>
        <v/>
      </c>
      <c r="AP318" s="267" t="str">
        <f t="shared" ref="AP318" si="542">IF($C318="","",IF($C318="@",0,IF($C318&gt;1500,0,1)))</f>
        <v/>
      </c>
      <c r="AQ318" s="43" t="str">
        <f t="shared" si="498"/>
        <v/>
      </c>
      <c r="AR318" s="267" t="str">
        <f t="shared" ref="AR318" si="543">IF($C318="","",IF($C318="@",0,IF(COUNTIF($C$21:$C$620,$C318)=1,0,1)))</f>
        <v/>
      </c>
      <c r="AS318" s="267" t="str">
        <f t="shared" ref="AS318" si="544">IF($L318="","",IF(OR($L318="東京都",$L318="北海道",$L318="大阪府",$L318="京都府",RIGHT($L318,1)="県"),0,1))</f>
        <v/>
      </c>
      <c r="AT318" s="202" t="str">
        <f>IF($AC318="","",COUNTA($AC$21:$AC318))</f>
        <v/>
      </c>
      <c r="AU318" s="199" t="str">
        <f>IF($C318="","",IF($AT318="","",IF($C318="@",CONCATENATE("@",$D320),$C318)))</f>
        <v/>
      </c>
      <c r="AV318" s="199" t="str">
        <f>IF(LEFT($AU318,1)="@",$D320,"")</f>
        <v/>
      </c>
      <c r="AW318" s="199" t="str">
        <f>IF(LEFT($AU318,1)="@",$G320,"")</f>
        <v/>
      </c>
      <c r="AX318" s="199" t="str">
        <f>IF(LEFT($AU318,1)="@",$J320,"")</f>
        <v/>
      </c>
      <c r="AY318" s="199" t="str">
        <f>IF(LEFT($AU318,1)="@",$L320,"")</f>
        <v/>
      </c>
      <c r="AZ318" s="39"/>
      <c r="BA318" s="39"/>
      <c r="BB318" s="39"/>
      <c r="BC318" s="39"/>
      <c r="BD318" s="39"/>
      <c r="BE318" s="39"/>
      <c r="BG318" s="202" t="str">
        <f>IF($AD318="","",COUNTA($AD$21:$AD318))</f>
        <v/>
      </c>
      <c r="BH318" s="199" t="str">
        <f>IF($C318="","",IF($BG318="","",IF($C318="@",CONCATENATE("@",$D320),$C318)))</f>
        <v/>
      </c>
      <c r="BI318" s="199" t="str">
        <f>IF(LEFT($BH318,1)="@",$D320,"")</f>
        <v/>
      </c>
      <c r="BJ318" s="199" t="str">
        <f>IF(LEFT($BH318,1)="@",$G320,"")</f>
        <v/>
      </c>
      <c r="BK318" s="199" t="str">
        <f>IF(LEFT($BH318,1)="@",$J320,"")</f>
        <v/>
      </c>
      <c r="BL318" s="199" t="str">
        <f>IF(LEFT($BH318,1)="@",$L320,"")</f>
        <v/>
      </c>
      <c r="BM318" s="39"/>
      <c r="BN318" s="39"/>
      <c r="BO318" s="39"/>
      <c r="BP318" s="39"/>
      <c r="BQ318" s="39"/>
      <c r="BT318" s="38" t="str">
        <f>IF($P318="七種競技",COUNTIF($P$21:$P318,"七種競技"),"")</f>
        <v/>
      </c>
      <c r="BU318" s="39" t="str">
        <f t="shared" ca="1" si="489"/>
        <v/>
      </c>
      <c r="BV318" s="39" t="str">
        <f t="shared" ca="1" si="490"/>
        <v/>
      </c>
      <c r="BW318" s="39" t="str">
        <f t="shared" ca="1" si="491"/>
        <v/>
      </c>
      <c r="BX318" s="39" t="str">
        <f t="shared" ca="1" si="492"/>
        <v/>
      </c>
      <c r="BY318" s="39" t="str">
        <f t="shared" ca="1" si="493"/>
        <v/>
      </c>
      <c r="BZ318" s="39"/>
      <c r="CA318" s="39"/>
      <c r="CB318" s="39"/>
      <c r="CC318" s="39"/>
      <c r="CE318" s="86"/>
      <c r="CF318" s="43" t="str">
        <f t="shared" si="494"/>
        <v/>
      </c>
    </row>
    <row r="319" spans="2:84">
      <c r="B319" s="277"/>
      <c r="C319" s="280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138" t="s">
        <v>3698</v>
      </c>
      <c r="P319" s="136"/>
      <c r="Q319" s="144"/>
      <c r="R319" s="157" t="str">
        <f t="shared" si="495"/>
        <v/>
      </c>
      <c r="S319" s="151"/>
      <c r="T319" s="157" t="str">
        <f t="shared" si="505"/>
        <v/>
      </c>
      <c r="U319" s="144"/>
      <c r="V319" s="246"/>
      <c r="W319" s="372"/>
      <c r="X319" s="372"/>
      <c r="Y319" s="280"/>
      <c r="Z319" s="373"/>
      <c r="AA319" s="373"/>
      <c r="AB319" s="373"/>
      <c r="AC319" s="244"/>
      <c r="AD319" s="370"/>
      <c r="AH319" s="38"/>
      <c r="AI319" s="267"/>
      <c r="AJ319" s="39" t="str">
        <f>IF($P319="","0",VLOOKUP($P319,登録データ!$Q$3:$R$21,2,FALSE))</f>
        <v>0</v>
      </c>
      <c r="AK319" s="39" t="str">
        <f t="shared" si="496"/>
        <v>00</v>
      </c>
      <c r="AL319" s="39" t="str">
        <f t="shared" si="497"/>
        <v/>
      </c>
      <c r="AM319" s="39" t="str">
        <f t="shared" si="499"/>
        <v>000000</v>
      </c>
      <c r="AN319" s="39" t="str">
        <f t="shared" si="500"/>
        <v/>
      </c>
      <c r="AO319" s="39" t="str">
        <f t="shared" si="501"/>
        <v/>
      </c>
      <c r="AP319" s="267"/>
      <c r="AQ319" s="43" t="str">
        <f t="shared" si="498"/>
        <v/>
      </c>
      <c r="AR319" s="267"/>
      <c r="AS319" s="267"/>
      <c r="AT319" s="350"/>
      <c r="AU319" s="200"/>
      <c r="AV319" s="199"/>
      <c r="AW319" s="199"/>
      <c r="AX319" s="199"/>
      <c r="AY319" s="199"/>
      <c r="AZ319" s="39"/>
      <c r="BA319" s="39"/>
      <c r="BB319" s="39"/>
      <c r="BC319" s="39"/>
      <c r="BD319" s="39"/>
      <c r="BE319" s="39"/>
      <c r="BG319" s="350"/>
      <c r="BH319" s="200"/>
      <c r="BI319" s="199"/>
      <c r="BJ319" s="199"/>
      <c r="BK319" s="199"/>
      <c r="BL319" s="199"/>
      <c r="BM319" s="39"/>
      <c r="BN319" s="39"/>
      <c r="BO319" s="39"/>
      <c r="BP319" s="39"/>
      <c r="BQ319" s="39"/>
      <c r="BT319" s="38" t="str">
        <f>IF($P319="七種競技",COUNTIF($P$21:$P319,"七種競技"),"")</f>
        <v/>
      </c>
      <c r="BU319" s="39" t="str">
        <f t="shared" ca="1" si="489"/>
        <v/>
      </c>
      <c r="BV319" s="39" t="str">
        <f t="shared" ca="1" si="490"/>
        <v/>
      </c>
      <c r="BW319" s="39" t="str">
        <f t="shared" ca="1" si="491"/>
        <v/>
      </c>
      <c r="BX319" s="39" t="str">
        <f t="shared" ca="1" si="492"/>
        <v/>
      </c>
      <c r="BY319" s="39" t="str">
        <f t="shared" ca="1" si="493"/>
        <v/>
      </c>
      <c r="BZ319" s="39"/>
      <c r="CA319" s="39"/>
      <c r="CB319" s="39"/>
      <c r="CC319" s="39"/>
      <c r="CE319" s="86"/>
      <c r="CF319" s="43" t="str">
        <f t="shared" si="494"/>
        <v/>
      </c>
    </row>
    <row r="320" spans="2:84" ht="14.25" thickBot="1">
      <c r="B320" s="278"/>
      <c r="C320" s="67" t="s">
        <v>3696</v>
      </c>
      <c r="D320" s="283"/>
      <c r="E320" s="283"/>
      <c r="F320" s="283"/>
      <c r="G320" s="283"/>
      <c r="H320" s="283"/>
      <c r="I320" s="283"/>
      <c r="J320" s="283"/>
      <c r="K320" s="283"/>
      <c r="L320" s="283"/>
      <c r="M320" s="283"/>
      <c r="N320" s="283"/>
      <c r="O320" s="67" t="s">
        <v>3738</v>
      </c>
      <c r="P320" s="139"/>
      <c r="Q320" s="146"/>
      <c r="R320" s="160" t="str">
        <f t="shared" si="495"/>
        <v/>
      </c>
      <c r="S320" s="152"/>
      <c r="T320" s="160" t="str">
        <f t="shared" si="505"/>
        <v/>
      </c>
      <c r="U320" s="146"/>
      <c r="V320" s="249"/>
      <c r="W320" s="374"/>
      <c r="X320" s="374"/>
      <c r="Y320" s="283"/>
      <c r="Z320" s="375"/>
      <c r="AA320" s="375"/>
      <c r="AB320" s="375"/>
      <c r="AC320" s="245"/>
      <c r="AD320" s="371"/>
      <c r="AH320" s="38"/>
      <c r="AI320" s="267"/>
      <c r="AJ320" s="39" t="str">
        <f>IF($P320="","0",VLOOKUP($P320,登録データ!$Q$3:$R$21,2,FALSE))</f>
        <v>0</v>
      </c>
      <c r="AK320" s="39" t="str">
        <f t="shared" si="496"/>
        <v>00</v>
      </c>
      <c r="AL320" s="39" t="str">
        <f t="shared" si="497"/>
        <v/>
      </c>
      <c r="AM320" s="39" t="str">
        <f t="shared" si="499"/>
        <v>000000</v>
      </c>
      <c r="AN320" s="39" t="str">
        <f t="shared" si="500"/>
        <v/>
      </c>
      <c r="AO320" s="39" t="str">
        <f t="shared" si="501"/>
        <v/>
      </c>
      <c r="AP320" s="267"/>
      <c r="AQ320" s="43" t="str">
        <f t="shared" si="498"/>
        <v/>
      </c>
      <c r="AR320" s="267"/>
      <c r="AS320" s="267"/>
      <c r="AT320" s="350"/>
      <c r="AU320" s="200"/>
      <c r="AV320" s="199"/>
      <c r="AW320" s="199"/>
      <c r="AX320" s="199"/>
      <c r="AY320" s="199"/>
      <c r="AZ320" s="39"/>
      <c r="BA320" s="39"/>
      <c r="BB320" s="39"/>
      <c r="BC320" s="39"/>
      <c r="BD320" s="39"/>
      <c r="BE320" s="39"/>
      <c r="BG320" s="350"/>
      <c r="BH320" s="200"/>
      <c r="BI320" s="199"/>
      <c r="BJ320" s="199"/>
      <c r="BK320" s="199"/>
      <c r="BL320" s="199"/>
      <c r="BM320" s="39"/>
      <c r="BN320" s="39"/>
      <c r="BO320" s="39"/>
      <c r="BP320" s="39"/>
      <c r="BQ320" s="39"/>
      <c r="BT320" s="38" t="str">
        <f>IF($P320="七種競技",COUNTIF($P$21:$P320,"七種競技"),"")</f>
        <v/>
      </c>
      <c r="BU320" s="39" t="str">
        <f t="shared" ca="1" si="489"/>
        <v/>
      </c>
      <c r="BV320" s="39" t="str">
        <f t="shared" ca="1" si="490"/>
        <v/>
      </c>
      <c r="BW320" s="39" t="str">
        <f t="shared" ca="1" si="491"/>
        <v/>
      </c>
      <c r="BX320" s="39" t="str">
        <f t="shared" ca="1" si="492"/>
        <v/>
      </c>
      <c r="BY320" s="39" t="str">
        <f t="shared" ca="1" si="493"/>
        <v/>
      </c>
      <c r="BZ320" s="39"/>
      <c r="CA320" s="39"/>
      <c r="CB320" s="39"/>
      <c r="CC320" s="39"/>
      <c r="CE320" s="86"/>
      <c r="CF320" s="43" t="str">
        <f t="shared" si="494"/>
        <v/>
      </c>
    </row>
    <row r="321" spans="2:84" ht="14.25" thickTop="1">
      <c r="B321" s="405">
        <v>101</v>
      </c>
      <c r="C321" s="366"/>
      <c r="D321" s="407" t="str">
        <f>IF($C321="","",IF($C321="@",$D323,VLOOKUP($C321,登録データ!$A$3:$H$2500,2,FALSE)))</f>
        <v/>
      </c>
      <c r="E321" s="407"/>
      <c r="F321" s="407"/>
      <c r="G321" s="407" t="str">
        <f>IF($C321="","",IF($C321="@",$G323,VLOOKUP($C321,登録データ!$A$3:$H$2500,3,FALSE)))</f>
        <v/>
      </c>
      <c r="H321" s="407"/>
      <c r="I321" s="407"/>
      <c r="J321" s="407" t="str">
        <f>IF($C321="","",IF($C321="@",$J323,VLOOKUP($C321,登録データ!$A$3:$H$2500,7,FALSE)))</f>
        <v/>
      </c>
      <c r="K321" s="407"/>
      <c r="L321" s="407" t="str">
        <f>IF($C321="","",IF($C321="@",$L323,VLOOKUP($C321,登録データ!$A$3:$H$2500,4,FALSE)))</f>
        <v/>
      </c>
      <c r="M321" s="407"/>
      <c r="N321" s="407"/>
      <c r="O321" s="52" t="s">
        <v>3697</v>
      </c>
      <c r="P321" s="149"/>
      <c r="Q321" s="53"/>
      <c r="R321" s="156" t="str">
        <f t="shared" si="495"/>
        <v/>
      </c>
      <c r="S321" s="150"/>
      <c r="T321" s="156" t="str">
        <f t="shared" si="505"/>
        <v/>
      </c>
      <c r="U321" s="53"/>
      <c r="V321" s="364"/>
      <c r="W321" s="365"/>
      <c r="X321" s="365"/>
      <c r="Y321" s="366"/>
      <c r="Z321" s="367"/>
      <c r="AA321" s="367"/>
      <c r="AB321" s="367"/>
      <c r="AC321" s="378"/>
      <c r="AD321" s="369"/>
      <c r="AH321" s="38"/>
      <c r="AI321" s="267" t="str">
        <f>IF($C321="","",IF(LEFT($C321,1)="@",0,IF(VLOOKUP($C321,登録データ!$A$3:$V$2500,22,FALSE)=0,0,1)))</f>
        <v/>
      </c>
      <c r="AJ321" s="39" t="str">
        <f>IF($P321="","0",VLOOKUP($P321,登録データ!$Q$3:$R$21,2,FALSE))</f>
        <v>0</v>
      </c>
      <c r="AK321" s="39" t="str">
        <f t="shared" si="496"/>
        <v>00</v>
      </c>
      <c r="AL321" s="39" t="str">
        <f t="shared" si="497"/>
        <v/>
      </c>
      <c r="AM321" s="39" t="str">
        <f t="shared" si="499"/>
        <v>000000</v>
      </c>
      <c r="AN321" s="39" t="str">
        <f t="shared" si="500"/>
        <v/>
      </c>
      <c r="AO321" s="39" t="str">
        <f t="shared" si="501"/>
        <v/>
      </c>
      <c r="AP321" s="267" t="str">
        <f t="shared" ref="AP321" si="545">IF($C321="","",IF($C321="@",0,IF($C321&gt;1500,0,1)))</f>
        <v/>
      </c>
      <c r="AQ321" s="43" t="str">
        <f t="shared" si="498"/>
        <v/>
      </c>
      <c r="AR321" s="267" t="str">
        <f t="shared" ref="AR321" si="546">IF($C321="","",IF($C321="@",0,IF(COUNTIF($C$21:$C$620,$C321)=1,0,1)))</f>
        <v/>
      </c>
      <c r="AS321" s="267" t="str">
        <f t="shared" ref="AS321" si="547">IF($L321="","",IF(OR($L321="東京都",$L321="北海道",$L321="大阪府",$L321="京都府",RIGHT($L321,1)="県"),0,1))</f>
        <v/>
      </c>
      <c r="AT321" s="202" t="str">
        <f>IF($AC321="","",COUNTA($AC$21:$AC321))</f>
        <v/>
      </c>
      <c r="AU321" s="199" t="str">
        <f>IF($C321="","",IF($AT321="","",IF($C321="@",CONCATENATE("@",$D323),$C321)))</f>
        <v/>
      </c>
      <c r="AV321" s="199" t="str">
        <f>IF(LEFT($AU321,1)="@",$D323,"")</f>
        <v/>
      </c>
      <c r="AW321" s="199" t="str">
        <f>IF(LEFT($AU321,1)="@",$G323,"")</f>
        <v/>
      </c>
      <c r="AX321" s="199" t="str">
        <f>IF(LEFT($AU321,1)="@",$J323,"")</f>
        <v/>
      </c>
      <c r="AY321" s="199" t="str">
        <f>IF(LEFT($AU321,1)="@",$L323,"")</f>
        <v/>
      </c>
      <c r="AZ321" s="39"/>
      <c r="BA321" s="39"/>
      <c r="BB321" s="39"/>
      <c r="BC321" s="39"/>
      <c r="BD321" s="39"/>
      <c r="BE321" s="39"/>
      <c r="BG321" s="202" t="str">
        <f>IF($AD321="","",COUNTA($AD$21:$AD321))</f>
        <v/>
      </c>
      <c r="BH321" s="199" t="str">
        <f>IF($C321="","",IF($BG321="","",IF($C321="@",CONCATENATE("@",$D323),$C321)))</f>
        <v/>
      </c>
      <c r="BI321" s="199" t="str">
        <f>IF(LEFT($BH321,1)="@",$D323,"")</f>
        <v/>
      </c>
      <c r="BJ321" s="199" t="str">
        <f>IF(LEFT($BH321,1)="@",$G323,"")</f>
        <v/>
      </c>
      <c r="BK321" s="199" t="str">
        <f>IF(LEFT($BH321,1)="@",$J323,"")</f>
        <v/>
      </c>
      <c r="BL321" s="199" t="str">
        <f>IF(LEFT($BH321,1)="@",$L323,"")</f>
        <v/>
      </c>
      <c r="BM321" s="39"/>
      <c r="BN321" s="39"/>
      <c r="BO321" s="39"/>
      <c r="BP321" s="39"/>
      <c r="BQ321" s="39"/>
      <c r="BT321" s="38" t="str">
        <f>IF($P321="七種競技",COUNTIF($P$21:$P321,"七種競技"),"")</f>
        <v/>
      </c>
      <c r="BU321" s="39" t="str">
        <f t="shared" ca="1" si="489"/>
        <v/>
      </c>
      <c r="BV321" s="39" t="str">
        <f t="shared" ca="1" si="490"/>
        <v/>
      </c>
      <c r="BW321" s="39" t="str">
        <f t="shared" ca="1" si="491"/>
        <v/>
      </c>
      <c r="BX321" s="39" t="str">
        <f t="shared" ca="1" si="492"/>
        <v/>
      </c>
      <c r="BY321" s="39" t="str">
        <f t="shared" ca="1" si="493"/>
        <v/>
      </c>
      <c r="BZ321" s="39"/>
      <c r="CA321" s="39"/>
      <c r="CB321" s="39"/>
      <c r="CC321" s="39"/>
      <c r="CE321" s="86"/>
      <c r="CF321" s="43" t="str">
        <f t="shared" si="494"/>
        <v/>
      </c>
    </row>
    <row r="322" spans="2:84">
      <c r="B322" s="277"/>
      <c r="C322" s="280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138" t="s">
        <v>3698</v>
      </c>
      <c r="P322" s="136"/>
      <c r="Q322" s="144"/>
      <c r="R322" s="157" t="str">
        <f t="shared" si="495"/>
        <v/>
      </c>
      <c r="S322" s="151"/>
      <c r="T322" s="157" t="str">
        <f t="shared" si="505"/>
        <v/>
      </c>
      <c r="U322" s="144"/>
      <c r="V322" s="246"/>
      <c r="W322" s="372"/>
      <c r="X322" s="372"/>
      <c r="Y322" s="280"/>
      <c r="Z322" s="373"/>
      <c r="AA322" s="373"/>
      <c r="AB322" s="373"/>
      <c r="AC322" s="244"/>
      <c r="AD322" s="370"/>
      <c r="AH322" s="38"/>
      <c r="AI322" s="267"/>
      <c r="AJ322" s="39" t="str">
        <f>IF($P322="","0",VLOOKUP($P322,登録データ!$Q$3:$R$21,2,FALSE))</f>
        <v>0</v>
      </c>
      <c r="AK322" s="39" t="str">
        <f t="shared" si="496"/>
        <v>00</v>
      </c>
      <c r="AL322" s="39" t="str">
        <f t="shared" si="497"/>
        <v/>
      </c>
      <c r="AM322" s="39" t="str">
        <f t="shared" si="499"/>
        <v>000000</v>
      </c>
      <c r="AN322" s="39" t="str">
        <f t="shared" si="500"/>
        <v/>
      </c>
      <c r="AO322" s="39" t="str">
        <f t="shared" si="501"/>
        <v/>
      </c>
      <c r="AP322" s="267"/>
      <c r="AQ322" s="43" t="str">
        <f t="shared" si="498"/>
        <v/>
      </c>
      <c r="AR322" s="267"/>
      <c r="AS322" s="267"/>
      <c r="AT322" s="350"/>
      <c r="AU322" s="200"/>
      <c r="AV322" s="199"/>
      <c r="AW322" s="199"/>
      <c r="AX322" s="199"/>
      <c r="AY322" s="199"/>
      <c r="AZ322" s="39"/>
      <c r="BA322" s="39"/>
      <c r="BB322" s="39"/>
      <c r="BC322" s="39"/>
      <c r="BD322" s="39"/>
      <c r="BE322" s="39"/>
      <c r="BG322" s="350"/>
      <c r="BH322" s="200"/>
      <c r="BI322" s="199"/>
      <c r="BJ322" s="199"/>
      <c r="BK322" s="199"/>
      <c r="BL322" s="199"/>
      <c r="BM322" s="39"/>
      <c r="BN322" s="39"/>
      <c r="BO322" s="39"/>
      <c r="BP322" s="39"/>
      <c r="BQ322" s="39"/>
      <c r="BT322" s="38" t="str">
        <f>IF($P322="七種競技",COUNTIF($P$21:$P322,"七種競技"),"")</f>
        <v/>
      </c>
      <c r="BU322" s="39" t="str">
        <f t="shared" ca="1" si="489"/>
        <v/>
      </c>
      <c r="BV322" s="39" t="str">
        <f t="shared" ca="1" si="490"/>
        <v/>
      </c>
      <c r="BW322" s="39" t="str">
        <f t="shared" ca="1" si="491"/>
        <v/>
      </c>
      <c r="BX322" s="39" t="str">
        <f t="shared" ca="1" si="492"/>
        <v/>
      </c>
      <c r="BY322" s="39" t="str">
        <f t="shared" ca="1" si="493"/>
        <v/>
      </c>
      <c r="BZ322" s="39"/>
      <c r="CA322" s="39"/>
      <c r="CB322" s="39"/>
      <c r="CC322" s="39"/>
      <c r="CE322" s="86"/>
      <c r="CF322" s="43" t="str">
        <f t="shared" si="494"/>
        <v/>
      </c>
    </row>
    <row r="323" spans="2:84" ht="14.25" thickBot="1">
      <c r="B323" s="278"/>
      <c r="C323" s="67" t="s">
        <v>3696</v>
      </c>
      <c r="D323" s="283"/>
      <c r="E323" s="283"/>
      <c r="F323" s="283"/>
      <c r="G323" s="283"/>
      <c r="H323" s="283"/>
      <c r="I323" s="283"/>
      <c r="J323" s="283"/>
      <c r="K323" s="283"/>
      <c r="L323" s="283"/>
      <c r="M323" s="283"/>
      <c r="N323" s="283"/>
      <c r="O323" s="67" t="s">
        <v>3738</v>
      </c>
      <c r="P323" s="139"/>
      <c r="Q323" s="146"/>
      <c r="R323" s="160" t="str">
        <f t="shared" si="495"/>
        <v/>
      </c>
      <c r="S323" s="152"/>
      <c r="T323" s="160" t="str">
        <f t="shared" si="505"/>
        <v/>
      </c>
      <c r="U323" s="146"/>
      <c r="V323" s="249"/>
      <c r="W323" s="374"/>
      <c r="X323" s="374"/>
      <c r="Y323" s="283"/>
      <c r="Z323" s="375"/>
      <c r="AA323" s="375"/>
      <c r="AB323" s="375"/>
      <c r="AC323" s="245"/>
      <c r="AD323" s="371"/>
      <c r="AH323" s="38"/>
      <c r="AI323" s="267"/>
      <c r="AJ323" s="39" t="str">
        <f>IF($P323="","0",VLOOKUP($P323,登録データ!$Q$3:$R$21,2,FALSE))</f>
        <v>0</v>
      </c>
      <c r="AK323" s="39" t="str">
        <f t="shared" si="496"/>
        <v>00</v>
      </c>
      <c r="AL323" s="39" t="str">
        <f t="shared" si="497"/>
        <v/>
      </c>
      <c r="AM323" s="39" t="str">
        <f t="shared" si="499"/>
        <v>000000</v>
      </c>
      <c r="AN323" s="39" t="str">
        <f t="shared" si="500"/>
        <v/>
      </c>
      <c r="AO323" s="39" t="str">
        <f t="shared" si="501"/>
        <v/>
      </c>
      <c r="AP323" s="267"/>
      <c r="AQ323" s="43" t="str">
        <f t="shared" si="498"/>
        <v/>
      </c>
      <c r="AR323" s="267"/>
      <c r="AS323" s="267"/>
      <c r="AT323" s="350"/>
      <c r="AU323" s="200"/>
      <c r="AV323" s="199"/>
      <c r="AW323" s="199"/>
      <c r="AX323" s="199"/>
      <c r="AY323" s="199"/>
      <c r="AZ323" s="39"/>
      <c r="BA323" s="39"/>
      <c r="BB323" s="39"/>
      <c r="BC323" s="39"/>
      <c r="BD323" s="39"/>
      <c r="BE323" s="39"/>
      <c r="BG323" s="350"/>
      <c r="BH323" s="200"/>
      <c r="BI323" s="199"/>
      <c r="BJ323" s="199"/>
      <c r="BK323" s="199"/>
      <c r="BL323" s="199"/>
      <c r="BM323" s="39"/>
      <c r="BN323" s="39"/>
      <c r="BO323" s="39"/>
      <c r="BP323" s="39"/>
      <c r="BQ323" s="39"/>
      <c r="BT323" s="38" t="str">
        <f>IF($P323="七種競技",COUNTIF($P$21:$P323,"七種競技"),"")</f>
        <v/>
      </c>
      <c r="BU323" s="39" t="str">
        <f t="shared" ca="1" si="489"/>
        <v/>
      </c>
      <c r="BV323" s="39" t="str">
        <f t="shared" ca="1" si="490"/>
        <v/>
      </c>
      <c r="BW323" s="39" t="str">
        <f t="shared" ca="1" si="491"/>
        <v/>
      </c>
      <c r="BX323" s="39" t="str">
        <f t="shared" ca="1" si="492"/>
        <v/>
      </c>
      <c r="BY323" s="39" t="str">
        <f t="shared" ca="1" si="493"/>
        <v/>
      </c>
      <c r="BZ323" s="39"/>
      <c r="CA323" s="39"/>
      <c r="CB323" s="39"/>
      <c r="CC323" s="39"/>
      <c r="CE323" s="86"/>
      <c r="CF323" s="43" t="str">
        <f t="shared" si="494"/>
        <v/>
      </c>
    </row>
    <row r="324" spans="2:84" ht="14.25" thickTop="1">
      <c r="B324" s="405">
        <v>102</v>
      </c>
      <c r="C324" s="366"/>
      <c r="D324" s="407" t="str">
        <f>IF($C324="","",IF($C324="@",$D326,VLOOKUP($C324,登録データ!$A$3:$H$2500,2,FALSE)))</f>
        <v/>
      </c>
      <c r="E324" s="407"/>
      <c r="F324" s="407"/>
      <c r="G324" s="407" t="str">
        <f>IF($C324="","",IF($C324="@",$G326,VLOOKUP($C324,登録データ!$A$3:$H$2500,3,FALSE)))</f>
        <v/>
      </c>
      <c r="H324" s="407"/>
      <c r="I324" s="407"/>
      <c r="J324" s="407" t="str">
        <f>IF($C324="","",IF($C324="@",$J326,VLOOKUP($C324,登録データ!$A$3:$H$2500,7,FALSE)))</f>
        <v/>
      </c>
      <c r="K324" s="407"/>
      <c r="L324" s="407" t="str">
        <f>IF($C324="","",IF($C324="@",$L326,VLOOKUP($C324,登録データ!$A$3:$H$2500,4,FALSE)))</f>
        <v/>
      </c>
      <c r="M324" s="407"/>
      <c r="N324" s="407"/>
      <c r="O324" s="52" t="s">
        <v>3697</v>
      </c>
      <c r="P324" s="149"/>
      <c r="Q324" s="53"/>
      <c r="R324" s="156" t="str">
        <f t="shared" si="495"/>
        <v/>
      </c>
      <c r="S324" s="150"/>
      <c r="T324" s="156" t="str">
        <f t="shared" si="505"/>
        <v/>
      </c>
      <c r="U324" s="53"/>
      <c r="V324" s="364"/>
      <c r="W324" s="365"/>
      <c r="X324" s="365"/>
      <c r="Y324" s="366"/>
      <c r="Z324" s="367"/>
      <c r="AA324" s="367"/>
      <c r="AB324" s="367"/>
      <c r="AC324" s="368"/>
      <c r="AD324" s="369"/>
      <c r="AH324" s="38"/>
      <c r="AI324" s="267" t="str">
        <f>IF($C324="","",IF(LEFT($C324,1)="@",0,IF(VLOOKUP($C324,登録データ!$A$3:$V$2500,22,FALSE)=0,0,1)))</f>
        <v/>
      </c>
      <c r="AJ324" s="39" t="str">
        <f>IF($P324="","0",VLOOKUP($P324,登録データ!$Q$3:$R$21,2,FALSE))</f>
        <v>0</v>
      </c>
      <c r="AK324" s="39" t="str">
        <f t="shared" si="496"/>
        <v>00</v>
      </c>
      <c r="AL324" s="39" t="str">
        <f t="shared" si="497"/>
        <v/>
      </c>
      <c r="AM324" s="39" t="str">
        <f t="shared" si="499"/>
        <v>000000</v>
      </c>
      <c r="AN324" s="39" t="str">
        <f t="shared" si="500"/>
        <v/>
      </c>
      <c r="AO324" s="39" t="str">
        <f t="shared" si="501"/>
        <v/>
      </c>
      <c r="AP324" s="267" t="str">
        <f t="shared" ref="AP324" si="548">IF($C324="","",IF($C324="@",0,IF($C324&gt;1500,0,1)))</f>
        <v/>
      </c>
      <c r="AQ324" s="43" t="str">
        <f t="shared" si="498"/>
        <v/>
      </c>
      <c r="AR324" s="267" t="str">
        <f t="shared" ref="AR324" si="549">IF($C324="","",IF($C324="@",0,IF(COUNTIF($C$21:$C$620,$C324)=1,0,1)))</f>
        <v/>
      </c>
      <c r="AS324" s="267" t="str">
        <f t="shared" ref="AS324" si="550">IF($L324="","",IF(OR($L324="東京都",$L324="北海道",$L324="大阪府",$L324="京都府",RIGHT($L324,1)="県"),0,1))</f>
        <v/>
      </c>
      <c r="AT324" s="202" t="str">
        <f>IF($AC324="","",COUNTA($AC$21:$AC324))</f>
        <v/>
      </c>
      <c r="AU324" s="199" t="str">
        <f>IF($C324="","",IF($AT324="","",IF($C324="@",CONCATENATE("@",$D326),$C324)))</f>
        <v/>
      </c>
      <c r="AV324" s="199" t="str">
        <f>IF(LEFT($AU324,1)="@",$D326,"")</f>
        <v/>
      </c>
      <c r="AW324" s="199" t="str">
        <f>IF(LEFT($AU324,1)="@",$G326,"")</f>
        <v/>
      </c>
      <c r="AX324" s="199" t="str">
        <f>IF(LEFT($AU324,1)="@",$J326,"")</f>
        <v/>
      </c>
      <c r="AY324" s="199" t="str">
        <f>IF(LEFT($AU324,1)="@",$L326,"")</f>
        <v/>
      </c>
      <c r="AZ324" s="39"/>
      <c r="BA324" s="39"/>
      <c r="BB324" s="39"/>
      <c r="BC324" s="39"/>
      <c r="BD324" s="39"/>
      <c r="BE324" s="39"/>
      <c r="BG324" s="202" t="str">
        <f>IF($AD324="","",COUNTA($AD$21:$AD324))</f>
        <v/>
      </c>
      <c r="BH324" s="199" t="str">
        <f>IF($C324="","",IF($BG324="","",IF($C324="@",CONCATENATE("@",$D326),$C324)))</f>
        <v/>
      </c>
      <c r="BI324" s="199" t="str">
        <f>IF(LEFT($BH324,1)="@",$D326,"")</f>
        <v/>
      </c>
      <c r="BJ324" s="199" t="str">
        <f>IF(LEFT($BH324,1)="@",$G326,"")</f>
        <v/>
      </c>
      <c r="BK324" s="199" t="str">
        <f>IF(LEFT($BH324,1)="@",$J326,"")</f>
        <v/>
      </c>
      <c r="BL324" s="199" t="str">
        <f>IF(LEFT($BH324,1)="@",$L326,"")</f>
        <v/>
      </c>
      <c r="BM324" s="39"/>
      <c r="BN324" s="39"/>
      <c r="BO324" s="39"/>
      <c r="BP324" s="39"/>
      <c r="BQ324" s="39"/>
      <c r="BT324" s="38" t="str">
        <f>IF($P324="七種競技",COUNTIF($P$21:$P324,"七種競技"),"")</f>
        <v/>
      </c>
      <c r="BU324" s="39" t="str">
        <f t="shared" ca="1" si="489"/>
        <v/>
      </c>
      <c r="BV324" s="39" t="str">
        <f t="shared" ca="1" si="490"/>
        <v/>
      </c>
      <c r="BW324" s="39" t="str">
        <f t="shared" ca="1" si="491"/>
        <v/>
      </c>
      <c r="BX324" s="39" t="str">
        <f t="shared" ca="1" si="492"/>
        <v/>
      </c>
      <c r="BY324" s="39" t="str">
        <f t="shared" ca="1" si="493"/>
        <v/>
      </c>
      <c r="BZ324" s="39"/>
      <c r="CA324" s="39"/>
      <c r="CB324" s="39"/>
      <c r="CC324" s="39"/>
      <c r="CE324" s="86"/>
      <c r="CF324" s="43" t="str">
        <f t="shared" si="494"/>
        <v/>
      </c>
    </row>
    <row r="325" spans="2:84">
      <c r="B325" s="277"/>
      <c r="C325" s="280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138" t="s">
        <v>3698</v>
      </c>
      <c r="P325" s="136"/>
      <c r="Q325" s="144"/>
      <c r="R325" s="157" t="str">
        <f t="shared" si="495"/>
        <v/>
      </c>
      <c r="S325" s="151"/>
      <c r="T325" s="157" t="str">
        <f t="shared" si="505"/>
        <v/>
      </c>
      <c r="U325" s="144"/>
      <c r="V325" s="246"/>
      <c r="W325" s="372"/>
      <c r="X325" s="372"/>
      <c r="Y325" s="280"/>
      <c r="Z325" s="373"/>
      <c r="AA325" s="373"/>
      <c r="AB325" s="373"/>
      <c r="AC325" s="244"/>
      <c r="AD325" s="370"/>
      <c r="AH325" s="38"/>
      <c r="AI325" s="267"/>
      <c r="AJ325" s="39" t="str">
        <f>IF($P325="","0",VLOOKUP($P325,登録データ!$Q$3:$R$21,2,FALSE))</f>
        <v>0</v>
      </c>
      <c r="AK325" s="39" t="str">
        <f t="shared" si="496"/>
        <v>00</v>
      </c>
      <c r="AL325" s="39" t="str">
        <f t="shared" si="497"/>
        <v/>
      </c>
      <c r="AM325" s="39" t="str">
        <f t="shared" si="499"/>
        <v>000000</v>
      </c>
      <c r="AN325" s="39" t="str">
        <f t="shared" si="500"/>
        <v/>
      </c>
      <c r="AO325" s="39" t="str">
        <f t="shared" si="501"/>
        <v/>
      </c>
      <c r="AP325" s="267"/>
      <c r="AQ325" s="43" t="str">
        <f t="shared" si="498"/>
        <v/>
      </c>
      <c r="AR325" s="267"/>
      <c r="AS325" s="267"/>
      <c r="AT325" s="350"/>
      <c r="AU325" s="200"/>
      <c r="AV325" s="199"/>
      <c r="AW325" s="199"/>
      <c r="AX325" s="199"/>
      <c r="AY325" s="199"/>
      <c r="AZ325" s="39"/>
      <c r="BA325" s="39"/>
      <c r="BB325" s="39"/>
      <c r="BC325" s="39"/>
      <c r="BD325" s="39"/>
      <c r="BE325" s="39"/>
      <c r="BG325" s="350"/>
      <c r="BH325" s="200"/>
      <c r="BI325" s="199"/>
      <c r="BJ325" s="199"/>
      <c r="BK325" s="199"/>
      <c r="BL325" s="199"/>
      <c r="BM325" s="39"/>
      <c r="BN325" s="39"/>
      <c r="BO325" s="39"/>
      <c r="BP325" s="39"/>
      <c r="BQ325" s="39"/>
      <c r="BT325" s="38" t="str">
        <f>IF($P325="七種競技",COUNTIF($P$21:$P325,"七種競技"),"")</f>
        <v/>
      </c>
      <c r="BU325" s="39" t="str">
        <f t="shared" ca="1" si="489"/>
        <v/>
      </c>
      <c r="BV325" s="39" t="str">
        <f t="shared" ca="1" si="490"/>
        <v/>
      </c>
      <c r="BW325" s="39" t="str">
        <f t="shared" ca="1" si="491"/>
        <v/>
      </c>
      <c r="BX325" s="39" t="str">
        <f t="shared" ca="1" si="492"/>
        <v/>
      </c>
      <c r="BY325" s="39" t="str">
        <f t="shared" ca="1" si="493"/>
        <v/>
      </c>
      <c r="BZ325" s="39"/>
      <c r="CA325" s="39"/>
      <c r="CB325" s="39"/>
      <c r="CC325" s="39"/>
      <c r="CE325" s="86"/>
      <c r="CF325" s="43" t="str">
        <f t="shared" si="494"/>
        <v/>
      </c>
    </row>
    <row r="326" spans="2:84" ht="14.25" thickBot="1">
      <c r="B326" s="278"/>
      <c r="C326" s="67" t="s">
        <v>3696</v>
      </c>
      <c r="D326" s="283"/>
      <c r="E326" s="283"/>
      <c r="F326" s="283"/>
      <c r="G326" s="283"/>
      <c r="H326" s="283"/>
      <c r="I326" s="283"/>
      <c r="J326" s="283"/>
      <c r="K326" s="283"/>
      <c r="L326" s="283"/>
      <c r="M326" s="283"/>
      <c r="N326" s="283"/>
      <c r="O326" s="67" t="s">
        <v>3738</v>
      </c>
      <c r="P326" s="139"/>
      <c r="Q326" s="146"/>
      <c r="R326" s="160" t="str">
        <f t="shared" si="495"/>
        <v/>
      </c>
      <c r="S326" s="152"/>
      <c r="T326" s="160" t="str">
        <f t="shared" si="505"/>
        <v/>
      </c>
      <c r="U326" s="146"/>
      <c r="V326" s="249"/>
      <c r="W326" s="374"/>
      <c r="X326" s="374"/>
      <c r="Y326" s="283"/>
      <c r="Z326" s="375"/>
      <c r="AA326" s="375"/>
      <c r="AB326" s="375"/>
      <c r="AC326" s="245"/>
      <c r="AD326" s="371"/>
      <c r="AH326" s="38"/>
      <c r="AI326" s="267"/>
      <c r="AJ326" s="39" t="str">
        <f>IF($P326="","0",VLOOKUP($P326,登録データ!$Q$3:$R$21,2,FALSE))</f>
        <v>0</v>
      </c>
      <c r="AK326" s="39" t="str">
        <f t="shared" si="496"/>
        <v>00</v>
      </c>
      <c r="AL326" s="39" t="str">
        <f t="shared" si="497"/>
        <v/>
      </c>
      <c r="AM326" s="39" t="str">
        <f t="shared" si="499"/>
        <v>000000</v>
      </c>
      <c r="AN326" s="39" t="str">
        <f t="shared" si="500"/>
        <v/>
      </c>
      <c r="AO326" s="39" t="str">
        <f t="shared" si="501"/>
        <v/>
      </c>
      <c r="AP326" s="267"/>
      <c r="AQ326" s="43" t="str">
        <f t="shared" si="498"/>
        <v/>
      </c>
      <c r="AR326" s="267"/>
      <c r="AS326" s="267"/>
      <c r="AT326" s="350"/>
      <c r="AU326" s="200"/>
      <c r="AV326" s="199"/>
      <c r="AW326" s="199"/>
      <c r="AX326" s="199"/>
      <c r="AY326" s="199"/>
      <c r="AZ326" s="39"/>
      <c r="BA326" s="39"/>
      <c r="BB326" s="39"/>
      <c r="BC326" s="39"/>
      <c r="BD326" s="39"/>
      <c r="BE326" s="39"/>
      <c r="BG326" s="350"/>
      <c r="BH326" s="200"/>
      <c r="BI326" s="199"/>
      <c r="BJ326" s="199"/>
      <c r="BK326" s="199"/>
      <c r="BL326" s="199"/>
      <c r="BM326" s="39"/>
      <c r="BN326" s="39"/>
      <c r="BO326" s="39"/>
      <c r="BP326" s="39"/>
      <c r="BQ326" s="39"/>
      <c r="BT326" s="38" t="str">
        <f>IF($P326="七種競技",COUNTIF($P$21:$P326,"七種競技"),"")</f>
        <v/>
      </c>
      <c r="BU326" s="39" t="str">
        <f t="shared" ca="1" si="489"/>
        <v/>
      </c>
      <c r="BV326" s="39" t="str">
        <f t="shared" ca="1" si="490"/>
        <v/>
      </c>
      <c r="BW326" s="39" t="str">
        <f t="shared" ca="1" si="491"/>
        <v/>
      </c>
      <c r="BX326" s="39" t="str">
        <f t="shared" ca="1" si="492"/>
        <v/>
      </c>
      <c r="BY326" s="39" t="str">
        <f t="shared" ca="1" si="493"/>
        <v/>
      </c>
      <c r="BZ326" s="39"/>
      <c r="CA326" s="39"/>
      <c r="CB326" s="39"/>
      <c r="CC326" s="39"/>
      <c r="CE326" s="86"/>
      <c r="CF326" s="43" t="str">
        <f t="shared" si="494"/>
        <v/>
      </c>
    </row>
    <row r="327" spans="2:84" ht="14.25" thickTop="1">
      <c r="B327" s="405">
        <v>103</v>
      </c>
      <c r="C327" s="366"/>
      <c r="D327" s="407" t="str">
        <f>IF($C327="","",IF($C327="@",$D329,VLOOKUP($C327,登録データ!$A$3:$H$2500,2,FALSE)))</f>
        <v/>
      </c>
      <c r="E327" s="407"/>
      <c r="F327" s="407"/>
      <c r="G327" s="407" t="str">
        <f>IF($C327="","",IF($C327="@",$G329,VLOOKUP($C327,登録データ!$A$3:$H$2500,3,FALSE)))</f>
        <v/>
      </c>
      <c r="H327" s="407"/>
      <c r="I327" s="407"/>
      <c r="J327" s="407" t="str">
        <f>IF($C327="","",IF($C327="@",$J329,VLOOKUP($C327,登録データ!$A$3:$H$2500,7,FALSE)))</f>
        <v/>
      </c>
      <c r="K327" s="407"/>
      <c r="L327" s="407" t="str">
        <f>IF($C327="","",IF($C327="@",$L329,VLOOKUP($C327,登録データ!$A$3:$H$2500,4,FALSE)))</f>
        <v/>
      </c>
      <c r="M327" s="407"/>
      <c r="N327" s="407"/>
      <c r="O327" s="52" t="s">
        <v>3697</v>
      </c>
      <c r="P327" s="149"/>
      <c r="Q327" s="53"/>
      <c r="R327" s="156" t="str">
        <f t="shared" si="495"/>
        <v/>
      </c>
      <c r="S327" s="150"/>
      <c r="T327" s="156" t="str">
        <f t="shared" si="505"/>
        <v/>
      </c>
      <c r="U327" s="53"/>
      <c r="V327" s="364"/>
      <c r="W327" s="365"/>
      <c r="X327" s="365"/>
      <c r="Y327" s="366"/>
      <c r="Z327" s="367"/>
      <c r="AA327" s="367"/>
      <c r="AB327" s="367"/>
      <c r="AC327" s="378"/>
      <c r="AD327" s="369"/>
      <c r="AH327" s="38"/>
      <c r="AI327" s="267" t="str">
        <f>IF($C327="","",IF(LEFT($C327,1)="@",0,IF(VLOOKUP($C327,登録データ!$A$3:$V$2500,22,FALSE)=0,0,1)))</f>
        <v/>
      </c>
      <c r="AJ327" s="39" t="str">
        <f>IF($P327="","0",VLOOKUP($P327,登録データ!$Q$3:$R$21,2,FALSE))</f>
        <v>0</v>
      </c>
      <c r="AK327" s="39" t="str">
        <f t="shared" si="496"/>
        <v>00</v>
      </c>
      <c r="AL327" s="39" t="str">
        <f t="shared" si="497"/>
        <v/>
      </c>
      <c r="AM327" s="39" t="str">
        <f t="shared" si="499"/>
        <v>000000</v>
      </c>
      <c r="AN327" s="39" t="str">
        <f t="shared" si="500"/>
        <v/>
      </c>
      <c r="AO327" s="39" t="str">
        <f t="shared" si="501"/>
        <v/>
      </c>
      <c r="AP327" s="267" t="str">
        <f t="shared" ref="AP327" si="551">IF($C327="","",IF($C327="@",0,IF($C327&gt;1500,0,1)))</f>
        <v/>
      </c>
      <c r="AQ327" s="43" t="str">
        <f t="shared" si="498"/>
        <v/>
      </c>
      <c r="AR327" s="267" t="str">
        <f t="shared" ref="AR327" si="552">IF($C327="","",IF($C327="@",0,IF(COUNTIF($C$21:$C$620,$C327)=1,0,1)))</f>
        <v/>
      </c>
      <c r="AS327" s="267" t="str">
        <f t="shared" ref="AS327" si="553">IF($L327="","",IF(OR($L327="東京都",$L327="北海道",$L327="大阪府",$L327="京都府",RIGHT($L327,1)="県"),0,1))</f>
        <v/>
      </c>
      <c r="AT327" s="202" t="str">
        <f>IF($AC327="","",COUNTA($AC$21:$AC327))</f>
        <v/>
      </c>
      <c r="AU327" s="199" t="str">
        <f>IF($C327="","",IF($AT327="","",IF($C327="@",CONCATENATE("@",$D329),$C327)))</f>
        <v/>
      </c>
      <c r="AV327" s="199" t="str">
        <f>IF(LEFT($AU327,1)="@",$D329,"")</f>
        <v/>
      </c>
      <c r="AW327" s="199" t="str">
        <f>IF(LEFT($AU327,1)="@",$G329,"")</f>
        <v/>
      </c>
      <c r="AX327" s="199" t="str">
        <f>IF(LEFT($AU327,1)="@",$J329,"")</f>
        <v/>
      </c>
      <c r="AY327" s="199" t="str">
        <f>IF(LEFT($AU327,1)="@",$L329,"")</f>
        <v/>
      </c>
      <c r="AZ327" s="39"/>
      <c r="BA327" s="39"/>
      <c r="BB327" s="39"/>
      <c r="BC327" s="39"/>
      <c r="BD327" s="39"/>
      <c r="BE327" s="39"/>
      <c r="BG327" s="202" t="str">
        <f>IF($AD327="","",COUNTA($AD$21:$AD327))</f>
        <v/>
      </c>
      <c r="BH327" s="199" t="str">
        <f>IF($C327="","",IF($BG327="","",IF($C327="@",CONCATENATE("@",$D329),$C327)))</f>
        <v/>
      </c>
      <c r="BI327" s="199" t="str">
        <f>IF(LEFT($BH327,1)="@",$D329,"")</f>
        <v/>
      </c>
      <c r="BJ327" s="199" t="str">
        <f>IF(LEFT($BH327,1)="@",$G329,"")</f>
        <v/>
      </c>
      <c r="BK327" s="199" t="str">
        <f>IF(LEFT($BH327,1)="@",$J329,"")</f>
        <v/>
      </c>
      <c r="BL327" s="199" t="str">
        <f>IF(LEFT($BH327,1)="@",$L329,"")</f>
        <v/>
      </c>
      <c r="BM327" s="39"/>
      <c r="BN327" s="39"/>
      <c r="BO327" s="39"/>
      <c r="BP327" s="39"/>
      <c r="BQ327" s="39"/>
      <c r="BT327" s="38" t="str">
        <f>IF($P327="七種競技",COUNTIF($P$21:$P327,"七種競技"),"")</f>
        <v/>
      </c>
      <c r="BU327" s="39" t="str">
        <f t="shared" ca="1" si="489"/>
        <v/>
      </c>
      <c r="BV327" s="39" t="str">
        <f t="shared" ca="1" si="490"/>
        <v/>
      </c>
      <c r="BW327" s="39" t="str">
        <f t="shared" ca="1" si="491"/>
        <v/>
      </c>
      <c r="BX327" s="39" t="str">
        <f t="shared" ca="1" si="492"/>
        <v/>
      </c>
      <c r="BY327" s="39" t="str">
        <f t="shared" ca="1" si="493"/>
        <v/>
      </c>
      <c r="BZ327" s="39"/>
      <c r="CA327" s="39"/>
      <c r="CB327" s="39"/>
      <c r="CC327" s="39"/>
      <c r="CE327" s="86"/>
      <c r="CF327" s="43" t="str">
        <f t="shared" si="494"/>
        <v/>
      </c>
    </row>
    <row r="328" spans="2:84">
      <c r="B328" s="277"/>
      <c r="C328" s="280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138" t="s">
        <v>3698</v>
      </c>
      <c r="P328" s="136"/>
      <c r="Q328" s="144"/>
      <c r="R328" s="157" t="str">
        <f t="shared" si="495"/>
        <v/>
      </c>
      <c r="S328" s="151"/>
      <c r="T328" s="157" t="str">
        <f t="shared" si="505"/>
        <v/>
      </c>
      <c r="U328" s="144"/>
      <c r="V328" s="246"/>
      <c r="W328" s="372"/>
      <c r="X328" s="372"/>
      <c r="Y328" s="280"/>
      <c r="Z328" s="373"/>
      <c r="AA328" s="373"/>
      <c r="AB328" s="373"/>
      <c r="AC328" s="244"/>
      <c r="AD328" s="370"/>
      <c r="AH328" s="38"/>
      <c r="AI328" s="267"/>
      <c r="AJ328" s="39" t="str">
        <f>IF($P328="","0",VLOOKUP($P328,登録データ!$Q$3:$R$21,2,FALSE))</f>
        <v>0</v>
      </c>
      <c r="AK328" s="39" t="str">
        <f t="shared" si="496"/>
        <v>00</v>
      </c>
      <c r="AL328" s="39" t="str">
        <f t="shared" si="497"/>
        <v/>
      </c>
      <c r="AM328" s="39" t="str">
        <f t="shared" si="499"/>
        <v>000000</v>
      </c>
      <c r="AN328" s="39" t="str">
        <f t="shared" si="500"/>
        <v/>
      </c>
      <c r="AO328" s="39" t="str">
        <f t="shared" si="501"/>
        <v/>
      </c>
      <c r="AP328" s="267"/>
      <c r="AQ328" s="43" t="str">
        <f t="shared" si="498"/>
        <v/>
      </c>
      <c r="AR328" s="267"/>
      <c r="AS328" s="267"/>
      <c r="AT328" s="350"/>
      <c r="AU328" s="200"/>
      <c r="AV328" s="199"/>
      <c r="AW328" s="199"/>
      <c r="AX328" s="199"/>
      <c r="AY328" s="199"/>
      <c r="AZ328" s="39"/>
      <c r="BA328" s="39"/>
      <c r="BB328" s="39"/>
      <c r="BC328" s="39"/>
      <c r="BD328" s="39"/>
      <c r="BE328" s="39"/>
      <c r="BG328" s="350"/>
      <c r="BH328" s="200"/>
      <c r="BI328" s="199"/>
      <c r="BJ328" s="199"/>
      <c r="BK328" s="199"/>
      <c r="BL328" s="199"/>
      <c r="BM328" s="39"/>
      <c r="BN328" s="39"/>
      <c r="BO328" s="39"/>
      <c r="BP328" s="39"/>
      <c r="BQ328" s="39"/>
      <c r="BT328" s="38" t="str">
        <f>IF($P328="七種競技",COUNTIF($P$21:$P328,"七種競技"),"")</f>
        <v/>
      </c>
      <c r="BU328" s="39" t="str">
        <f t="shared" ca="1" si="489"/>
        <v/>
      </c>
      <c r="BV328" s="39" t="str">
        <f t="shared" ca="1" si="490"/>
        <v/>
      </c>
      <c r="BW328" s="39" t="str">
        <f t="shared" ca="1" si="491"/>
        <v/>
      </c>
      <c r="BX328" s="39" t="str">
        <f t="shared" ca="1" si="492"/>
        <v/>
      </c>
      <c r="BY328" s="39" t="str">
        <f t="shared" ca="1" si="493"/>
        <v/>
      </c>
      <c r="BZ328" s="39"/>
      <c r="CA328" s="39"/>
      <c r="CB328" s="39"/>
      <c r="CC328" s="39"/>
      <c r="CE328" s="86"/>
      <c r="CF328" s="43" t="str">
        <f t="shared" si="494"/>
        <v/>
      </c>
    </row>
    <row r="329" spans="2:84" ht="14.25" thickBot="1">
      <c r="B329" s="278"/>
      <c r="C329" s="67" t="s">
        <v>3696</v>
      </c>
      <c r="D329" s="283"/>
      <c r="E329" s="283"/>
      <c r="F329" s="283"/>
      <c r="G329" s="283"/>
      <c r="H329" s="283"/>
      <c r="I329" s="283"/>
      <c r="J329" s="283"/>
      <c r="K329" s="283"/>
      <c r="L329" s="283"/>
      <c r="M329" s="283"/>
      <c r="N329" s="283"/>
      <c r="O329" s="67" t="s">
        <v>3738</v>
      </c>
      <c r="P329" s="139"/>
      <c r="Q329" s="146"/>
      <c r="R329" s="160" t="str">
        <f t="shared" si="495"/>
        <v/>
      </c>
      <c r="S329" s="152"/>
      <c r="T329" s="160" t="str">
        <f t="shared" si="505"/>
        <v/>
      </c>
      <c r="U329" s="146"/>
      <c r="V329" s="249"/>
      <c r="W329" s="374"/>
      <c r="X329" s="374"/>
      <c r="Y329" s="283"/>
      <c r="Z329" s="375"/>
      <c r="AA329" s="375"/>
      <c r="AB329" s="375"/>
      <c r="AC329" s="245"/>
      <c r="AD329" s="371"/>
      <c r="AH329" s="38"/>
      <c r="AI329" s="267"/>
      <c r="AJ329" s="39" t="str">
        <f>IF($P329="","0",VLOOKUP($P329,登録データ!$Q$3:$R$21,2,FALSE))</f>
        <v>0</v>
      </c>
      <c r="AK329" s="39" t="str">
        <f t="shared" si="496"/>
        <v>00</v>
      </c>
      <c r="AL329" s="39" t="str">
        <f t="shared" si="497"/>
        <v/>
      </c>
      <c r="AM329" s="39" t="str">
        <f t="shared" si="499"/>
        <v>000000</v>
      </c>
      <c r="AN329" s="39" t="str">
        <f t="shared" si="500"/>
        <v/>
      </c>
      <c r="AO329" s="39" t="str">
        <f t="shared" si="501"/>
        <v/>
      </c>
      <c r="AP329" s="267"/>
      <c r="AQ329" s="43" t="str">
        <f t="shared" si="498"/>
        <v/>
      </c>
      <c r="AR329" s="267"/>
      <c r="AS329" s="267"/>
      <c r="AT329" s="350"/>
      <c r="AU329" s="200"/>
      <c r="AV329" s="199"/>
      <c r="AW329" s="199"/>
      <c r="AX329" s="199"/>
      <c r="AY329" s="199"/>
      <c r="AZ329" s="39"/>
      <c r="BA329" s="39"/>
      <c r="BB329" s="39"/>
      <c r="BC329" s="39"/>
      <c r="BD329" s="39"/>
      <c r="BE329" s="39"/>
      <c r="BG329" s="350"/>
      <c r="BH329" s="200"/>
      <c r="BI329" s="199"/>
      <c r="BJ329" s="199"/>
      <c r="BK329" s="199"/>
      <c r="BL329" s="199"/>
      <c r="BM329" s="39"/>
      <c r="BN329" s="39"/>
      <c r="BO329" s="39"/>
      <c r="BP329" s="39"/>
      <c r="BQ329" s="39"/>
      <c r="BT329" s="38" t="str">
        <f>IF($P329="七種競技",COUNTIF($P$21:$P329,"七種競技"),"")</f>
        <v/>
      </c>
      <c r="BU329" s="39" t="str">
        <f t="shared" ca="1" si="489"/>
        <v/>
      </c>
      <c r="BV329" s="39" t="str">
        <f t="shared" ca="1" si="490"/>
        <v/>
      </c>
      <c r="BW329" s="39" t="str">
        <f t="shared" ca="1" si="491"/>
        <v/>
      </c>
      <c r="BX329" s="39" t="str">
        <f t="shared" ca="1" si="492"/>
        <v/>
      </c>
      <c r="BY329" s="39" t="str">
        <f t="shared" ca="1" si="493"/>
        <v/>
      </c>
      <c r="BZ329" s="39"/>
      <c r="CA329" s="39"/>
      <c r="CB329" s="39"/>
      <c r="CC329" s="39"/>
      <c r="CE329" s="86"/>
      <c r="CF329" s="43" t="str">
        <f t="shared" si="494"/>
        <v/>
      </c>
    </row>
    <row r="330" spans="2:84" ht="14.25" thickTop="1">
      <c r="B330" s="405">
        <v>104</v>
      </c>
      <c r="C330" s="366"/>
      <c r="D330" s="407" t="str">
        <f>IF($C330="","",IF($C330="@",$D332,VLOOKUP($C330,登録データ!$A$3:$H$2500,2,FALSE)))</f>
        <v/>
      </c>
      <c r="E330" s="407"/>
      <c r="F330" s="407"/>
      <c r="G330" s="407" t="str">
        <f>IF($C330="","",IF($C330="@",$G332,VLOOKUP($C330,登録データ!$A$3:$H$2500,3,FALSE)))</f>
        <v/>
      </c>
      <c r="H330" s="407"/>
      <c r="I330" s="407"/>
      <c r="J330" s="407" t="str">
        <f>IF($C330="","",IF($C330="@",$J332,VLOOKUP($C330,登録データ!$A$3:$H$2500,7,FALSE)))</f>
        <v/>
      </c>
      <c r="K330" s="407"/>
      <c r="L330" s="407" t="str">
        <f>IF($C330="","",IF($C330="@",$L332,VLOOKUP($C330,登録データ!$A$3:$H$2500,4,FALSE)))</f>
        <v/>
      </c>
      <c r="M330" s="407"/>
      <c r="N330" s="407"/>
      <c r="O330" s="52" t="s">
        <v>3697</v>
      </c>
      <c r="P330" s="149"/>
      <c r="Q330" s="53"/>
      <c r="R330" s="156" t="str">
        <f t="shared" si="495"/>
        <v/>
      </c>
      <c r="S330" s="150"/>
      <c r="T330" s="156" t="str">
        <f t="shared" si="505"/>
        <v/>
      </c>
      <c r="U330" s="53"/>
      <c r="V330" s="364"/>
      <c r="W330" s="365"/>
      <c r="X330" s="365"/>
      <c r="Y330" s="366"/>
      <c r="Z330" s="367"/>
      <c r="AA330" s="367"/>
      <c r="AB330" s="367"/>
      <c r="AC330" s="378"/>
      <c r="AD330" s="369"/>
      <c r="AH330" s="38"/>
      <c r="AI330" s="267" t="str">
        <f>IF($C330="","",IF(LEFT($C330,1)="@",0,IF(VLOOKUP($C330,登録データ!$A$3:$V$2500,22,FALSE)=0,0,1)))</f>
        <v/>
      </c>
      <c r="AJ330" s="39" t="str">
        <f>IF($P330="","0",VLOOKUP($P330,登録データ!$Q$3:$R$21,2,FALSE))</f>
        <v>0</v>
      </c>
      <c r="AK330" s="39" t="str">
        <f t="shared" si="496"/>
        <v>00</v>
      </c>
      <c r="AL330" s="39" t="str">
        <f t="shared" si="497"/>
        <v/>
      </c>
      <c r="AM330" s="39" t="str">
        <f t="shared" si="499"/>
        <v>000000</v>
      </c>
      <c r="AN330" s="39" t="str">
        <f t="shared" si="500"/>
        <v/>
      </c>
      <c r="AO330" s="39" t="str">
        <f t="shared" si="501"/>
        <v/>
      </c>
      <c r="AP330" s="267" t="str">
        <f t="shared" ref="AP330" si="554">IF($C330="","",IF($C330="@",0,IF($C330&gt;1500,0,1)))</f>
        <v/>
      </c>
      <c r="AQ330" s="43" t="str">
        <f t="shared" si="498"/>
        <v/>
      </c>
      <c r="AR330" s="267" t="str">
        <f t="shared" ref="AR330" si="555">IF($C330="","",IF($C330="@",0,IF(COUNTIF($C$21:$C$620,$C330)=1,0,1)))</f>
        <v/>
      </c>
      <c r="AS330" s="267" t="str">
        <f t="shared" ref="AS330" si="556">IF($L330="","",IF(OR($L330="東京都",$L330="北海道",$L330="大阪府",$L330="京都府",RIGHT($L330,1)="県"),0,1))</f>
        <v/>
      </c>
      <c r="AT330" s="202" t="str">
        <f>IF($AC330="","",COUNTA($AC$21:$AC330))</f>
        <v/>
      </c>
      <c r="AU330" s="199" t="str">
        <f>IF($C330="","",IF($AT330="","",IF($C330="@",CONCATENATE("@",$D332),$C330)))</f>
        <v/>
      </c>
      <c r="AV330" s="199" t="str">
        <f>IF(LEFT($AU330,1)="@",$D332,"")</f>
        <v/>
      </c>
      <c r="AW330" s="199" t="str">
        <f>IF(LEFT($AU330,1)="@",$G332,"")</f>
        <v/>
      </c>
      <c r="AX330" s="199" t="str">
        <f>IF(LEFT($AU330,1)="@",$J332,"")</f>
        <v/>
      </c>
      <c r="AY330" s="199" t="str">
        <f>IF(LEFT($AU330,1)="@",$L332,"")</f>
        <v/>
      </c>
      <c r="AZ330" s="39"/>
      <c r="BA330" s="39"/>
      <c r="BB330" s="39"/>
      <c r="BC330" s="39"/>
      <c r="BD330" s="39"/>
      <c r="BE330" s="39"/>
      <c r="BG330" s="202" t="str">
        <f>IF($AD330="","",COUNTA($AD$21:$AD330))</f>
        <v/>
      </c>
      <c r="BH330" s="199" t="str">
        <f>IF($C330="","",IF($BG330="","",IF($C330="@",CONCATENATE("@",$D332),$C330)))</f>
        <v/>
      </c>
      <c r="BI330" s="199" t="str">
        <f>IF(LEFT($BH330,1)="@",$D332,"")</f>
        <v/>
      </c>
      <c r="BJ330" s="199" t="str">
        <f>IF(LEFT($BH330,1)="@",$G332,"")</f>
        <v/>
      </c>
      <c r="BK330" s="199" t="str">
        <f>IF(LEFT($BH330,1)="@",$J332,"")</f>
        <v/>
      </c>
      <c r="BL330" s="199" t="str">
        <f>IF(LEFT($BH330,1)="@",$L332,"")</f>
        <v/>
      </c>
      <c r="BM330" s="39"/>
      <c r="BN330" s="39"/>
      <c r="BO330" s="39"/>
      <c r="BP330" s="39"/>
      <c r="BQ330" s="39"/>
      <c r="BT330" s="38" t="str">
        <f>IF($P330="七種競技",COUNTIF($P$21:$P330,"七種競技"),"")</f>
        <v/>
      </c>
      <c r="BU330" s="39" t="str">
        <f t="shared" ca="1" si="489"/>
        <v/>
      </c>
      <c r="BV330" s="39" t="str">
        <f t="shared" ca="1" si="490"/>
        <v/>
      </c>
      <c r="BW330" s="39" t="str">
        <f t="shared" ca="1" si="491"/>
        <v/>
      </c>
      <c r="BX330" s="39" t="str">
        <f t="shared" ca="1" si="492"/>
        <v/>
      </c>
      <c r="BY330" s="39" t="str">
        <f t="shared" ca="1" si="493"/>
        <v/>
      </c>
      <c r="BZ330" s="39"/>
      <c r="CA330" s="39"/>
      <c r="CB330" s="39"/>
      <c r="CC330" s="39"/>
      <c r="CE330" s="86"/>
      <c r="CF330" s="43" t="str">
        <f t="shared" si="494"/>
        <v/>
      </c>
    </row>
    <row r="331" spans="2:84">
      <c r="B331" s="277"/>
      <c r="C331" s="280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138" t="s">
        <v>3698</v>
      </c>
      <c r="P331" s="136"/>
      <c r="Q331" s="144"/>
      <c r="R331" s="157" t="str">
        <f t="shared" si="495"/>
        <v/>
      </c>
      <c r="S331" s="151"/>
      <c r="T331" s="157" t="str">
        <f t="shared" si="505"/>
        <v/>
      </c>
      <c r="U331" s="144"/>
      <c r="V331" s="246"/>
      <c r="W331" s="372"/>
      <c r="X331" s="372"/>
      <c r="Y331" s="280"/>
      <c r="Z331" s="373"/>
      <c r="AA331" s="373"/>
      <c r="AB331" s="373"/>
      <c r="AC331" s="244"/>
      <c r="AD331" s="370"/>
      <c r="AH331" s="38"/>
      <c r="AI331" s="267"/>
      <c r="AJ331" s="39" t="str">
        <f>IF($P331="","0",VLOOKUP($P331,登録データ!$Q$3:$R$21,2,FALSE))</f>
        <v>0</v>
      </c>
      <c r="AK331" s="39" t="str">
        <f t="shared" si="496"/>
        <v>00</v>
      </c>
      <c r="AL331" s="39" t="str">
        <f t="shared" si="497"/>
        <v/>
      </c>
      <c r="AM331" s="39" t="str">
        <f t="shared" si="499"/>
        <v>000000</v>
      </c>
      <c r="AN331" s="39" t="str">
        <f t="shared" si="500"/>
        <v/>
      </c>
      <c r="AO331" s="39" t="str">
        <f t="shared" si="501"/>
        <v/>
      </c>
      <c r="AP331" s="267"/>
      <c r="AQ331" s="43" t="str">
        <f t="shared" si="498"/>
        <v/>
      </c>
      <c r="AR331" s="267"/>
      <c r="AS331" s="267"/>
      <c r="AT331" s="350"/>
      <c r="AU331" s="200"/>
      <c r="AV331" s="199"/>
      <c r="AW331" s="199"/>
      <c r="AX331" s="199"/>
      <c r="AY331" s="199"/>
      <c r="AZ331" s="39"/>
      <c r="BA331" s="39"/>
      <c r="BB331" s="39"/>
      <c r="BC331" s="39"/>
      <c r="BD331" s="39"/>
      <c r="BE331" s="39"/>
      <c r="BG331" s="350"/>
      <c r="BH331" s="200"/>
      <c r="BI331" s="199"/>
      <c r="BJ331" s="199"/>
      <c r="BK331" s="199"/>
      <c r="BL331" s="199"/>
      <c r="BM331" s="39"/>
      <c r="BN331" s="39"/>
      <c r="BO331" s="39"/>
      <c r="BP331" s="39"/>
      <c r="BQ331" s="39"/>
      <c r="BT331" s="38" t="str">
        <f>IF($P331="七種競技",COUNTIF($P$21:$P331,"七種競技"),"")</f>
        <v/>
      </c>
      <c r="BU331" s="39" t="str">
        <f t="shared" ca="1" si="489"/>
        <v/>
      </c>
      <c r="BV331" s="39" t="str">
        <f t="shared" ca="1" si="490"/>
        <v/>
      </c>
      <c r="BW331" s="39" t="str">
        <f t="shared" ca="1" si="491"/>
        <v/>
      </c>
      <c r="BX331" s="39" t="str">
        <f t="shared" ca="1" si="492"/>
        <v/>
      </c>
      <c r="BY331" s="39" t="str">
        <f t="shared" ca="1" si="493"/>
        <v/>
      </c>
      <c r="BZ331" s="39"/>
      <c r="CA331" s="39"/>
      <c r="CB331" s="39"/>
      <c r="CC331" s="39"/>
      <c r="CE331" s="86"/>
      <c r="CF331" s="43" t="str">
        <f t="shared" si="494"/>
        <v/>
      </c>
    </row>
    <row r="332" spans="2:84" ht="14.25" thickBot="1">
      <c r="B332" s="278"/>
      <c r="C332" s="67" t="s">
        <v>3696</v>
      </c>
      <c r="D332" s="283"/>
      <c r="E332" s="283"/>
      <c r="F332" s="283"/>
      <c r="G332" s="283"/>
      <c r="H332" s="283"/>
      <c r="I332" s="283"/>
      <c r="J332" s="283"/>
      <c r="K332" s="283"/>
      <c r="L332" s="283"/>
      <c r="M332" s="283"/>
      <c r="N332" s="283"/>
      <c r="O332" s="67" t="s">
        <v>3738</v>
      </c>
      <c r="P332" s="139"/>
      <c r="Q332" s="146"/>
      <c r="R332" s="160" t="str">
        <f t="shared" si="495"/>
        <v/>
      </c>
      <c r="S332" s="152"/>
      <c r="T332" s="160" t="str">
        <f t="shared" si="505"/>
        <v/>
      </c>
      <c r="U332" s="146"/>
      <c r="V332" s="249"/>
      <c r="W332" s="374"/>
      <c r="X332" s="374"/>
      <c r="Y332" s="283"/>
      <c r="Z332" s="375"/>
      <c r="AA332" s="375"/>
      <c r="AB332" s="375"/>
      <c r="AC332" s="245"/>
      <c r="AD332" s="371"/>
      <c r="AH332" s="38"/>
      <c r="AI332" s="267"/>
      <c r="AJ332" s="39" t="str">
        <f>IF($P332="","0",VLOOKUP($P332,登録データ!$Q$3:$R$21,2,FALSE))</f>
        <v>0</v>
      </c>
      <c r="AK332" s="39" t="str">
        <f t="shared" si="496"/>
        <v>00</v>
      </c>
      <c r="AL332" s="39" t="str">
        <f t="shared" si="497"/>
        <v/>
      </c>
      <c r="AM332" s="39" t="str">
        <f t="shared" si="499"/>
        <v>000000</v>
      </c>
      <c r="AN332" s="39" t="str">
        <f t="shared" si="500"/>
        <v/>
      </c>
      <c r="AO332" s="39" t="str">
        <f t="shared" si="501"/>
        <v/>
      </c>
      <c r="AP332" s="267"/>
      <c r="AQ332" s="43" t="str">
        <f t="shared" si="498"/>
        <v/>
      </c>
      <c r="AR332" s="267"/>
      <c r="AS332" s="267"/>
      <c r="AT332" s="350"/>
      <c r="AU332" s="200"/>
      <c r="AV332" s="199"/>
      <c r="AW332" s="199"/>
      <c r="AX332" s="199"/>
      <c r="AY332" s="199"/>
      <c r="AZ332" s="39"/>
      <c r="BA332" s="39"/>
      <c r="BB332" s="39"/>
      <c r="BC332" s="39"/>
      <c r="BD332" s="39"/>
      <c r="BE332" s="39"/>
      <c r="BG332" s="350"/>
      <c r="BH332" s="200"/>
      <c r="BI332" s="199"/>
      <c r="BJ332" s="199"/>
      <c r="BK332" s="199"/>
      <c r="BL332" s="199"/>
      <c r="BM332" s="39"/>
      <c r="BN332" s="39"/>
      <c r="BO332" s="39"/>
      <c r="BP332" s="39"/>
      <c r="BQ332" s="39"/>
      <c r="BT332" s="38" t="str">
        <f>IF($P332="七種競技",COUNTIF($P$21:$P332,"七種競技"),"")</f>
        <v/>
      </c>
      <c r="BU332" s="39" t="str">
        <f t="shared" ca="1" si="489"/>
        <v/>
      </c>
      <c r="BV332" s="39" t="str">
        <f t="shared" ca="1" si="490"/>
        <v/>
      </c>
      <c r="BW332" s="39" t="str">
        <f t="shared" ca="1" si="491"/>
        <v/>
      </c>
      <c r="BX332" s="39" t="str">
        <f t="shared" ca="1" si="492"/>
        <v/>
      </c>
      <c r="BY332" s="39" t="str">
        <f t="shared" ca="1" si="493"/>
        <v/>
      </c>
      <c r="BZ332" s="39"/>
      <c r="CA332" s="39"/>
      <c r="CB332" s="39"/>
      <c r="CC332" s="39"/>
      <c r="CE332" s="86"/>
      <c r="CF332" s="43" t="str">
        <f t="shared" si="494"/>
        <v/>
      </c>
    </row>
    <row r="333" spans="2:84" ht="14.25" thickTop="1">
      <c r="B333" s="405">
        <v>105</v>
      </c>
      <c r="C333" s="366"/>
      <c r="D333" s="407" t="str">
        <f>IF($C333="","",IF($C333="@",$D335,VLOOKUP($C333,登録データ!$A$3:$H$2500,2,FALSE)))</f>
        <v/>
      </c>
      <c r="E333" s="407"/>
      <c r="F333" s="407"/>
      <c r="G333" s="407" t="str">
        <f>IF($C333="","",IF($C333="@",$G335,VLOOKUP($C333,登録データ!$A$3:$H$2500,3,FALSE)))</f>
        <v/>
      </c>
      <c r="H333" s="407"/>
      <c r="I333" s="407"/>
      <c r="J333" s="407" t="str">
        <f>IF($C333="","",IF($C333="@",$J335,VLOOKUP($C333,登録データ!$A$3:$H$2500,7,FALSE)))</f>
        <v/>
      </c>
      <c r="K333" s="407"/>
      <c r="L333" s="407" t="str">
        <f>IF($C333="","",IF($C333="@",$L335,VLOOKUP($C333,登録データ!$A$3:$H$2500,4,FALSE)))</f>
        <v/>
      </c>
      <c r="M333" s="407"/>
      <c r="N333" s="407"/>
      <c r="O333" s="52" t="s">
        <v>3697</v>
      </c>
      <c r="P333" s="149"/>
      <c r="Q333" s="53"/>
      <c r="R333" s="156" t="str">
        <f t="shared" si="495"/>
        <v/>
      </c>
      <c r="S333" s="150"/>
      <c r="T333" s="156" t="str">
        <f t="shared" si="505"/>
        <v/>
      </c>
      <c r="U333" s="53"/>
      <c r="V333" s="364"/>
      <c r="W333" s="365"/>
      <c r="X333" s="365"/>
      <c r="Y333" s="366"/>
      <c r="Z333" s="367"/>
      <c r="AA333" s="367"/>
      <c r="AB333" s="367"/>
      <c r="AC333" s="378"/>
      <c r="AD333" s="369"/>
      <c r="AH333" s="38"/>
      <c r="AI333" s="267" t="str">
        <f>IF($C333="","",IF(LEFT($C333,1)="@",0,IF(VLOOKUP($C333,登録データ!$A$3:$V$2500,22,FALSE)=0,0,1)))</f>
        <v/>
      </c>
      <c r="AJ333" s="39" t="str">
        <f>IF($P333="","0",VLOOKUP($P333,登録データ!$Q$3:$R$21,2,FALSE))</f>
        <v>0</v>
      </c>
      <c r="AK333" s="39" t="str">
        <f t="shared" si="496"/>
        <v>00</v>
      </c>
      <c r="AL333" s="39" t="str">
        <f t="shared" si="497"/>
        <v/>
      </c>
      <c r="AM333" s="39" t="str">
        <f t="shared" si="499"/>
        <v>000000</v>
      </c>
      <c r="AN333" s="39" t="str">
        <f t="shared" si="500"/>
        <v/>
      </c>
      <c r="AO333" s="39" t="str">
        <f t="shared" si="501"/>
        <v/>
      </c>
      <c r="AP333" s="267" t="str">
        <f t="shared" ref="AP333" si="557">IF($C333="","",IF($C333="@",0,IF($C333&gt;1500,0,1)))</f>
        <v/>
      </c>
      <c r="AQ333" s="43" t="str">
        <f t="shared" si="498"/>
        <v/>
      </c>
      <c r="AR333" s="267" t="str">
        <f t="shared" ref="AR333" si="558">IF($C333="","",IF($C333="@",0,IF(COUNTIF($C$21:$C$620,$C333)=1,0,1)))</f>
        <v/>
      </c>
      <c r="AS333" s="267" t="str">
        <f t="shared" ref="AS333" si="559">IF($L333="","",IF(OR($L333="東京都",$L333="北海道",$L333="大阪府",$L333="京都府",RIGHT($L333,1)="県"),0,1))</f>
        <v/>
      </c>
      <c r="AT333" s="202" t="str">
        <f>IF($AC333="","",COUNTA($AC$21:$AC333))</f>
        <v/>
      </c>
      <c r="AU333" s="199" t="str">
        <f>IF($C333="","",IF($AT333="","",IF($C333="@",CONCATENATE("@",$D335),$C333)))</f>
        <v/>
      </c>
      <c r="AV333" s="199" t="str">
        <f>IF(LEFT($AU333,1)="@",$D335,"")</f>
        <v/>
      </c>
      <c r="AW333" s="199" t="str">
        <f>IF(LEFT($AU333,1)="@",$G335,"")</f>
        <v/>
      </c>
      <c r="AX333" s="199" t="str">
        <f>IF(LEFT($AU333,1)="@",$J335,"")</f>
        <v/>
      </c>
      <c r="AY333" s="199" t="str">
        <f>IF(LEFT($AU333,1)="@",$L335,"")</f>
        <v/>
      </c>
      <c r="AZ333" s="39"/>
      <c r="BA333" s="39"/>
      <c r="BB333" s="39"/>
      <c r="BC333" s="39"/>
      <c r="BD333" s="39"/>
      <c r="BE333" s="39"/>
      <c r="BG333" s="202" t="str">
        <f>IF($AD333="","",COUNTA($AD$21:$AD333))</f>
        <v/>
      </c>
      <c r="BH333" s="199" t="str">
        <f>IF($C333="","",IF($BG333="","",IF($C333="@",CONCATENATE("@",$D335),$C333)))</f>
        <v/>
      </c>
      <c r="BI333" s="199" t="str">
        <f>IF(LEFT($BH333,1)="@",$D335,"")</f>
        <v/>
      </c>
      <c r="BJ333" s="199" t="str">
        <f>IF(LEFT($BH333,1)="@",$G335,"")</f>
        <v/>
      </c>
      <c r="BK333" s="199" t="str">
        <f>IF(LEFT($BH333,1)="@",$J335,"")</f>
        <v/>
      </c>
      <c r="BL333" s="199" t="str">
        <f>IF(LEFT($BH333,1)="@",$L335,"")</f>
        <v/>
      </c>
      <c r="BM333" s="39"/>
      <c r="BN333" s="39"/>
      <c r="BO333" s="39"/>
      <c r="BP333" s="39"/>
      <c r="BQ333" s="39"/>
      <c r="BT333" s="38" t="str">
        <f>IF($P333="七種競技",COUNTIF($P$21:$P333,"七種競技"),"")</f>
        <v/>
      </c>
      <c r="BU333" s="39" t="str">
        <f t="shared" ca="1" si="489"/>
        <v/>
      </c>
      <c r="BV333" s="39" t="str">
        <f t="shared" ca="1" si="490"/>
        <v/>
      </c>
      <c r="BW333" s="39" t="str">
        <f t="shared" ca="1" si="491"/>
        <v/>
      </c>
      <c r="BX333" s="39" t="str">
        <f t="shared" ca="1" si="492"/>
        <v/>
      </c>
      <c r="BY333" s="39" t="str">
        <f t="shared" ca="1" si="493"/>
        <v/>
      </c>
      <c r="BZ333" s="39"/>
      <c r="CA333" s="39"/>
      <c r="CB333" s="39"/>
      <c r="CC333" s="39"/>
      <c r="CE333" s="86"/>
      <c r="CF333" s="43" t="str">
        <f t="shared" si="494"/>
        <v/>
      </c>
    </row>
    <row r="334" spans="2:84">
      <c r="B334" s="277"/>
      <c r="C334" s="280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138" t="s">
        <v>3698</v>
      </c>
      <c r="P334" s="136"/>
      <c r="Q334" s="144"/>
      <c r="R334" s="157" t="str">
        <f t="shared" si="495"/>
        <v/>
      </c>
      <c r="S334" s="151"/>
      <c r="T334" s="157" t="str">
        <f t="shared" si="505"/>
        <v/>
      </c>
      <c r="U334" s="144"/>
      <c r="V334" s="246"/>
      <c r="W334" s="372"/>
      <c r="X334" s="372"/>
      <c r="Y334" s="280"/>
      <c r="Z334" s="373"/>
      <c r="AA334" s="373"/>
      <c r="AB334" s="373"/>
      <c r="AC334" s="244"/>
      <c r="AD334" s="370"/>
      <c r="AH334" s="38"/>
      <c r="AI334" s="267"/>
      <c r="AJ334" s="39" t="str">
        <f>IF($P334="","0",VLOOKUP($P334,登録データ!$Q$3:$R$21,2,FALSE))</f>
        <v>0</v>
      </c>
      <c r="AK334" s="39" t="str">
        <f t="shared" si="496"/>
        <v>00</v>
      </c>
      <c r="AL334" s="39" t="str">
        <f t="shared" si="497"/>
        <v/>
      </c>
      <c r="AM334" s="39" t="str">
        <f t="shared" si="499"/>
        <v>000000</v>
      </c>
      <c r="AN334" s="39" t="str">
        <f t="shared" si="500"/>
        <v/>
      </c>
      <c r="AO334" s="39" t="str">
        <f t="shared" si="501"/>
        <v/>
      </c>
      <c r="AP334" s="267"/>
      <c r="AQ334" s="43" t="str">
        <f t="shared" si="498"/>
        <v/>
      </c>
      <c r="AR334" s="267"/>
      <c r="AS334" s="267"/>
      <c r="AT334" s="350"/>
      <c r="AU334" s="200"/>
      <c r="AV334" s="199"/>
      <c r="AW334" s="199"/>
      <c r="AX334" s="199"/>
      <c r="AY334" s="199"/>
      <c r="AZ334" s="39"/>
      <c r="BA334" s="39"/>
      <c r="BB334" s="39"/>
      <c r="BC334" s="39"/>
      <c r="BD334" s="39"/>
      <c r="BE334" s="39"/>
      <c r="BG334" s="350"/>
      <c r="BH334" s="200"/>
      <c r="BI334" s="199"/>
      <c r="BJ334" s="199"/>
      <c r="BK334" s="199"/>
      <c r="BL334" s="199"/>
      <c r="BM334" s="39"/>
      <c r="BN334" s="39"/>
      <c r="BO334" s="39"/>
      <c r="BP334" s="39"/>
      <c r="BQ334" s="39"/>
      <c r="BT334" s="38" t="str">
        <f>IF($P334="七種競技",COUNTIF($P$21:$P334,"七種競技"),"")</f>
        <v/>
      </c>
      <c r="BU334" s="39" t="str">
        <f t="shared" ca="1" si="489"/>
        <v/>
      </c>
      <c r="BV334" s="39" t="str">
        <f t="shared" ca="1" si="490"/>
        <v/>
      </c>
      <c r="BW334" s="39" t="str">
        <f t="shared" ca="1" si="491"/>
        <v/>
      </c>
      <c r="BX334" s="39" t="str">
        <f t="shared" ca="1" si="492"/>
        <v/>
      </c>
      <c r="BY334" s="39" t="str">
        <f t="shared" ca="1" si="493"/>
        <v/>
      </c>
      <c r="BZ334" s="39"/>
      <c r="CA334" s="39"/>
      <c r="CB334" s="39"/>
      <c r="CC334" s="39"/>
      <c r="CE334" s="86"/>
      <c r="CF334" s="43" t="str">
        <f t="shared" si="494"/>
        <v/>
      </c>
    </row>
    <row r="335" spans="2:84" ht="14.25" thickBot="1">
      <c r="B335" s="278"/>
      <c r="C335" s="67" t="s">
        <v>3696</v>
      </c>
      <c r="D335" s="283"/>
      <c r="E335" s="283"/>
      <c r="F335" s="283"/>
      <c r="G335" s="283"/>
      <c r="H335" s="283"/>
      <c r="I335" s="283"/>
      <c r="J335" s="283"/>
      <c r="K335" s="283"/>
      <c r="L335" s="283"/>
      <c r="M335" s="283"/>
      <c r="N335" s="283"/>
      <c r="O335" s="67" t="s">
        <v>3738</v>
      </c>
      <c r="P335" s="139"/>
      <c r="Q335" s="146"/>
      <c r="R335" s="160" t="str">
        <f t="shared" si="495"/>
        <v/>
      </c>
      <c r="S335" s="152"/>
      <c r="T335" s="160" t="str">
        <f t="shared" si="505"/>
        <v/>
      </c>
      <c r="U335" s="146"/>
      <c r="V335" s="249"/>
      <c r="W335" s="374"/>
      <c r="X335" s="374"/>
      <c r="Y335" s="283"/>
      <c r="Z335" s="375"/>
      <c r="AA335" s="375"/>
      <c r="AB335" s="375"/>
      <c r="AC335" s="245"/>
      <c r="AD335" s="371"/>
      <c r="AH335" s="38"/>
      <c r="AI335" s="267"/>
      <c r="AJ335" s="39" t="str">
        <f>IF($P335="","0",VLOOKUP($P335,登録データ!$Q$3:$R$21,2,FALSE))</f>
        <v>0</v>
      </c>
      <c r="AK335" s="39" t="str">
        <f t="shared" si="496"/>
        <v>00</v>
      </c>
      <c r="AL335" s="39" t="str">
        <f t="shared" si="497"/>
        <v/>
      </c>
      <c r="AM335" s="39" t="str">
        <f t="shared" si="499"/>
        <v>000000</v>
      </c>
      <c r="AN335" s="39" t="str">
        <f t="shared" si="500"/>
        <v/>
      </c>
      <c r="AO335" s="39" t="str">
        <f t="shared" si="501"/>
        <v/>
      </c>
      <c r="AP335" s="267"/>
      <c r="AQ335" s="43" t="str">
        <f t="shared" si="498"/>
        <v/>
      </c>
      <c r="AR335" s="267"/>
      <c r="AS335" s="267"/>
      <c r="AT335" s="350"/>
      <c r="AU335" s="200"/>
      <c r="AV335" s="199"/>
      <c r="AW335" s="199"/>
      <c r="AX335" s="199"/>
      <c r="AY335" s="199"/>
      <c r="AZ335" s="39"/>
      <c r="BA335" s="39"/>
      <c r="BB335" s="39"/>
      <c r="BC335" s="39"/>
      <c r="BD335" s="39"/>
      <c r="BE335" s="39"/>
      <c r="BG335" s="350"/>
      <c r="BH335" s="200"/>
      <c r="BI335" s="199"/>
      <c r="BJ335" s="199"/>
      <c r="BK335" s="199"/>
      <c r="BL335" s="199"/>
      <c r="BM335" s="39"/>
      <c r="BN335" s="39"/>
      <c r="BO335" s="39"/>
      <c r="BP335" s="39"/>
      <c r="BQ335" s="39"/>
      <c r="BT335" s="38" t="str">
        <f>IF($P335="七種競技",COUNTIF($P$21:$P335,"七種競技"),"")</f>
        <v/>
      </c>
      <c r="BU335" s="39" t="str">
        <f t="shared" ca="1" si="489"/>
        <v/>
      </c>
      <c r="BV335" s="39" t="str">
        <f t="shared" ca="1" si="490"/>
        <v/>
      </c>
      <c r="BW335" s="39" t="str">
        <f t="shared" ca="1" si="491"/>
        <v/>
      </c>
      <c r="BX335" s="39" t="str">
        <f t="shared" ca="1" si="492"/>
        <v/>
      </c>
      <c r="BY335" s="39" t="str">
        <f t="shared" ca="1" si="493"/>
        <v/>
      </c>
      <c r="BZ335" s="39"/>
      <c r="CA335" s="39"/>
      <c r="CB335" s="39"/>
      <c r="CC335" s="39"/>
      <c r="CE335" s="86"/>
      <c r="CF335" s="43" t="str">
        <f t="shared" si="494"/>
        <v/>
      </c>
    </row>
    <row r="336" spans="2:84" ht="14.25" thickTop="1">
      <c r="B336" s="405">
        <v>106</v>
      </c>
      <c r="C336" s="366"/>
      <c r="D336" s="407" t="str">
        <f>IF($C336="","",IF($C336="@",$D338,VLOOKUP($C336,登録データ!$A$3:$H$2500,2,FALSE)))</f>
        <v/>
      </c>
      <c r="E336" s="407"/>
      <c r="F336" s="407"/>
      <c r="G336" s="407" t="str">
        <f>IF($C336="","",IF($C336="@",$G338,VLOOKUP($C336,登録データ!$A$3:$H$2500,3,FALSE)))</f>
        <v/>
      </c>
      <c r="H336" s="407"/>
      <c r="I336" s="407"/>
      <c r="J336" s="407" t="str">
        <f>IF($C336="","",IF($C336="@",$J338,VLOOKUP($C336,登録データ!$A$3:$H$2500,7,FALSE)))</f>
        <v/>
      </c>
      <c r="K336" s="407"/>
      <c r="L336" s="407" t="str">
        <f>IF($C336="","",IF($C336="@",$L338,VLOOKUP($C336,登録データ!$A$3:$H$2500,4,FALSE)))</f>
        <v/>
      </c>
      <c r="M336" s="407"/>
      <c r="N336" s="407"/>
      <c r="O336" s="52" t="s">
        <v>3697</v>
      </c>
      <c r="P336" s="149"/>
      <c r="Q336" s="53"/>
      <c r="R336" s="156" t="str">
        <f t="shared" si="495"/>
        <v/>
      </c>
      <c r="S336" s="150"/>
      <c r="T336" s="156" t="str">
        <f t="shared" si="505"/>
        <v/>
      </c>
      <c r="U336" s="53"/>
      <c r="V336" s="364"/>
      <c r="W336" s="365"/>
      <c r="X336" s="365"/>
      <c r="Y336" s="366"/>
      <c r="Z336" s="367"/>
      <c r="AA336" s="367"/>
      <c r="AB336" s="367"/>
      <c r="AC336" s="378"/>
      <c r="AD336" s="369"/>
      <c r="AH336" s="38"/>
      <c r="AI336" s="267" t="str">
        <f>IF($C336="","",IF(LEFT($C336,1)="@",0,IF(VLOOKUP($C336,登録データ!$A$3:$V$2500,22,FALSE)=0,0,1)))</f>
        <v/>
      </c>
      <c r="AJ336" s="39" t="str">
        <f>IF($P336="","0",VLOOKUP($P336,登録データ!$Q$3:$R$21,2,FALSE))</f>
        <v>0</v>
      </c>
      <c r="AK336" s="39" t="str">
        <f t="shared" si="496"/>
        <v>00</v>
      </c>
      <c r="AL336" s="39" t="str">
        <f t="shared" si="497"/>
        <v/>
      </c>
      <c r="AM336" s="39" t="str">
        <f t="shared" si="499"/>
        <v>000000</v>
      </c>
      <c r="AN336" s="39" t="str">
        <f t="shared" si="500"/>
        <v/>
      </c>
      <c r="AO336" s="39" t="str">
        <f t="shared" si="501"/>
        <v/>
      </c>
      <c r="AP336" s="267" t="str">
        <f t="shared" ref="AP336" si="560">IF($C336="","",IF($C336="@",0,IF($C336&gt;1500,0,1)))</f>
        <v/>
      </c>
      <c r="AQ336" s="43" t="str">
        <f t="shared" si="498"/>
        <v/>
      </c>
      <c r="AR336" s="267" t="str">
        <f t="shared" ref="AR336" si="561">IF($C336="","",IF($C336="@",0,IF(COUNTIF($C$21:$C$620,$C336)=1,0,1)))</f>
        <v/>
      </c>
      <c r="AS336" s="267" t="str">
        <f t="shared" ref="AS336" si="562">IF($L336="","",IF(OR($L336="東京都",$L336="北海道",$L336="大阪府",$L336="京都府",RIGHT($L336,1)="県"),0,1))</f>
        <v/>
      </c>
      <c r="AT336" s="202" t="str">
        <f>IF($AC336="","",COUNTA($AC$21:$AC336))</f>
        <v/>
      </c>
      <c r="AU336" s="199" t="str">
        <f>IF($C336="","",IF($AT336="","",IF($C336="@",CONCATENATE("@",$D338),$C336)))</f>
        <v/>
      </c>
      <c r="AV336" s="199" t="str">
        <f>IF(LEFT($AU336,1)="@",$D338,"")</f>
        <v/>
      </c>
      <c r="AW336" s="199" t="str">
        <f>IF(LEFT($AU336,1)="@",$G338,"")</f>
        <v/>
      </c>
      <c r="AX336" s="199" t="str">
        <f>IF(LEFT($AU336,1)="@",$J338,"")</f>
        <v/>
      </c>
      <c r="AY336" s="199" t="str">
        <f>IF(LEFT($AU336,1)="@",$L338,"")</f>
        <v/>
      </c>
      <c r="AZ336" s="39"/>
      <c r="BA336" s="39"/>
      <c r="BB336" s="39"/>
      <c r="BC336" s="39"/>
      <c r="BD336" s="39"/>
      <c r="BE336" s="39"/>
      <c r="BG336" s="202" t="str">
        <f>IF($AD336="","",COUNTA($AD$21:$AD336))</f>
        <v/>
      </c>
      <c r="BH336" s="199" t="str">
        <f>IF($C336="","",IF($BG336="","",IF($C336="@",CONCATENATE("@",$D338),$C336)))</f>
        <v/>
      </c>
      <c r="BI336" s="199" t="str">
        <f>IF(LEFT($BH336,1)="@",$D338,"")</f>
        <v/>
      </c>
      <c r="BJ336" s="199" t="str">
        <f>IF(LEFT($BH336,1)="@",$G338,"")</f>
        <v/>
      </c>
      <c r="BK336" s="199" t="str">
        <f>IF(LEFT($BH336,1)="@",$J338,"")</f>
        <v/>
      </c>
      <c r="BL336" s="199" t="str">
        <f>IF(LEFT($BH336,1)="@",$L338,"")</f>
        <v/>
      </c>
      <c r="BM336" s="39"/>
      <c r="BN336" s="39"/>
      <c r="BO336" s="39"/>
      <c r="BP336" s="39"/>
      <c r="BQ336" s="39"/>
      <c r="BT336" s="38" t="str">
        <f>IF($P336="七種競技",COUNTIF($P$21:$P336,"七種競技"),"")</f>
        <v/>
      </c>
      <c r="BU336" s="39" t="str">
        <f t="shared" ca="1" si="489"/>
        <v/>
      </c>
      <c r="BV336" s="39" t="str">
        <f t="shared" ca="1" si="490"/>
        <v/>
      </c>
      <c r="BW336" s="39" t="str">
        <f t="shared" ca="1" si="491"/>
        <v/>
      </c>
      <c r="BX336" s="39" t="str">
        <f t="shared" ca="1" si="492"/>
        <v/>
      </c>
      <c r="BY336" s="39" t="str">
        <f t="shared" ca="1" si="493"/>
        <v/>
      </c>
      <c r="BZ336" s="39"/>
      <c r="CA336" s="39"/>
      <c r="CB336" s="39"/>
      <c r="CC336" s="39"/>
      <c r="CE336" s="86"/>
      <c r="CF336" s="43" t="str">
        <f t="shared" si="494"/>
        <v/>
      </c>
    </row>
    <row r="337" spans="2:84">
      <c r="B337" s="277"/>
      <c r="C337" s="280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138" t="s">
        <v>3698</v>
      </c>
      <c r="P337" s="136"/>
      <c r="Q337" s="144"/>
      <c r="R337" s="157" t="str">
        <f t="shared" si="495"/>
        <v/>
      </c>
      <c r="S337" s="151"/>
      <c r="T337" s="157" t="str">
        <f t="shared" si="505"/>
        <v/>
      </c>
      <c r="U337" s="144"/>
      <c r="V337" s="246"/>
      <c r="W337" s="372"/>
      <c r="X337" s="372"/>
      <c r="Y337" s="280"/>
      <c r="Z337" s="373"/>
      <c r="AA337" s="373"/>
      <c r="AB337" s="373"/>
      <c r="AC337" s="244"/>
      <c r="AD337" s="370"/>
      <c r="AH337" s="38"/>
      <c r="AI337" s="267"/>
      <c r="AJ337" s="39" t="str">
        <f>IF($P337="","0",VLOOKUP($P337,登録データ!$Q$3:$R$21,2,FALSE))</f>
        <v>0</v>
      </c>
      <c r="AK337" s="39" t="str">
        <f t="shared" si="496"/>
        <v>00</v>
      </c>
      <c r="AL337" s="39" t="str">
        <f t="shared" si="497"/>
        <v/>
      </c>
      <c r="AM337" s="39" t="str">
        <f t="shared" si="499"/>
        <v>000000</v>
      </c>
      <c r="AN337" s="39" t="str">
        <f t="shared" si="500"/>
        <v/>
      </c>
      <c r="AO337" s="39" t="str">
        <f t="shared" si="501"/>
        <v/>
      </c>
      <c r="AP337" s="267"/>
      <c r="AQ337" s="43" t="str">
        <f t="shared" si="498"/>
        <v/>
      </c>
      <c r="AR337" s="267"/>
      <c r="AS337" s="267"/>
      <c r="AT337" s="350"/>
      <c r="AU337" s="200"/>
      <c r="AV337" s="199"/>
      <c r="AW337" s="199"/>
      <c r="AX337" s="199"/>
      <c r="AY337" s="199"/>
      <c r="AZ337" s="39"/>
      <c r="BA337" s="39"/>
      <c r="BB337" s="39"/>
      <c r="BC337" s="39"/>
      <c r="BD337" s="39"/>
      <c r="BE337" s="39"/>
      <c r="BG337" s="350"/>
      <c r="BH337" s="200"/>
      <c r="BI337" s="199"/>
      <c r="BJ337" s="199"/>
      <c r="BK337" s="199"/>
      <c r="BL337" s="199"/>
      <c r="BM337" s="39"/>
      <c r="BN337" s="39"/>
      <c r="BO337" s="39"/>
      <c r="BP337" s="39"/>
      <c r="BQ337" s="39"/>
      <c r="BT337" s="38" t="str">
        <f>IF($P337="七種競技",COUNTIF($P$21:$P337,"七種競技"),"")</f>
        <v/>
      </c>
      <c r="BU337" s="39" t="str">
        <f t="shared" ca="1" si="489"/>
        <v/>
      </c>
      <c r="BV337" s="39" t="str">
        <f t="shared" ca="1" si="490"/>
        <v/>
      </c>
      <c r="BW337" s="39" t="str">
        <f t="shared" ca="1" si="491"/>
        <v/>
      </c>
      <c r="BX337" s="39" t="str">
        <f t="shared" ca="1" si="492"/>
        <v/>
      </c>
      <c r="BY337" s="39" t="str">
        <f t="shared" ca="1" si="493"/>
        <v/>
      </c>
      <c r="BZ337" s="39"/>
      <c r="CA337" s="39"/>
      <c r="CB337" s="39"/>
      <c r="CC337" s="39"/>
      <c r="CE337" s="86"/>
      <c r="CF337" s="43" t="str">
        <f t="shared" si="494"/>
        <v/>
      </c>
    </row>
    <row r="338" spans="2:84" ht="14.25" thickBot="1">
      <c r="B338" s="278"/>
      <c r="C338" s="67" t="s">
        <v>3696</v>
      </c>
      <c r="D338" s="283"/>
      <c r="E338" s="283"/>
      <c r="F338" s="283"/>
      <c r="G338" s="283"/>
      <c r="H338" s="283"/>
      <c r="I338" s="283"/>
      <c r="J338" s="283"/>
      <c r="K338" s="283"/>
      <c r="L338" s="283"/>
      <c r="M338" s="283"/>
      <c r="N338" s="283"/>
      <c r="O338" s="67" t="s">
        <v>3738</v>
      </c>
      <c r="P338" s="139"/>
      <c r="Q338" s="146"/>
      <c r="R338" s="160" t="str">
        <f t="shared" si="495"/>
        <v/>
      </c>
      <c r="S338" s="152"/>
      <c r="T338" s="160" t="str">
        <f t="shared" si="505"/>
        <v/>
      </c>
      <c r="U338" s="146"/>
      <c r="V338" s="249"/>
      <c r="W338" s="374"/>
      <c r="X338" s="374"/>
      <c r="Y338" s="283"/>
      <c r="Z338" s="375"/>
      <c r="AA338" s="375"/>
      <c r="AB338" s="375"/>
      <c r="AC338" s="245"/>
      <c r="AD338" s="371"/>
      <c r="AH338" s="38"/>
      <c r="AI338" s="267"/>
      <c r="AJ338" s="39" t="str">
        <f>IF($P338="","0",VLOOKUP($P338,登録データ!$Q$3:$R$21,2,FALSE))</f>
        <v>0</v>
      </c>
      <c r="AK338" s="39" t="str">
        <f t="shared" si="496"/>
        <v>00</v>
      </c>
      <c r="AL338" s="39" t="str">
        <f t="shared" si="497"/>
        <v/>
      </c>
      <c r="AM338" s="39" t="str">
        <f t="shared" si="499"/>
        <v>000000</v>
      </c>
      <c r="AN338" s="39" t="str">
        <f t="shared" si="500"/>
        <v/>
      </c>
      <c r="AO338" s="39" t="str">
        <f t="shared" si="501"/>
        <v/>
      </c>
      <c r="AP338" s="267"/>
      <c r="AQ338" s="43" t="str">
        <f t="shared" si="498"/>
        <v/>
      </c>
      <c r="AR338" s="267"/>
      <c r="AS338" s="267"/>
      <c r="AT338" s="350"/>
      <c r="AU338" s="200"/>
      <c r="AV338" s="199"/>
      <c r="AW338" s="199"/>
      <c r="AX338" s="199"/>
      <c r="AY338" s="199"/>
      <c r="AZ338" s="39"/>
      <c r="BA338" s="39"/>
      <c r="BB338" s="39"/>
      <c r="BC338" s="39"/>
      <c r="BD338" s="39"/>
      <c r="BE338" s="39"/>
      <c r="BG338" s="350"/>
      <c r="BH338" s="200"/>
      <c r="BI338" s="199"/>
      <c r="BJ338" s="199"/>
      <c r="BK338" s="199"/>
      <c r="BL338" s="199"/>
      <c r="BM338" s="39"/>
      <c r="BN338" s="39"/>
      <c r="BO338" s="39"/>
      <c r="BP338" s="39"/>
      <c r="BQ338" s="39"/>
      <c r="BT338" s="38" t="str">
        <f>IF($P338="七種競技",COUNTIF($P$21:$P338,"七種競技"),"")</f>
        <v/>
      </c>
      <c r="BU338" s="39" t="str">
        <f t="shared" ca="1" si="489"/>
        <v/>
      </c>
      <c r="BV338" s="39" t="str">
        <f t="shared" ca="1" si="490"/>
        <v/>
      </c>
      <c r="BW338" s="39" t="str">
        <f t="shared" ca="1" si="491"/>
        <v/>
      </c>
      <c r="BX338" s="39" t="str">
        <f t="shared" ca="1" si="492"/>
        <v/>
      </c>
      <c r="BY338" s="39" t="str">
        <f t="shared" ca="1" si="493"/>
        <v/>
      </c>
      <c r="BZ338" s="39"/>
      <c r="CA338" s="39"/>
      <c r="CB338" s="39"/>
      <c r="CC338" s="39"/>
      <c r="CE338" s="86"/>
      <c r="CF338" s="43" t="str">
        <f t="shared" si="494"/>
        <v/>
      </c>
    </row>
    <row r="339" spans="2:84" ht="14.25" thickTop="1">
      <c r="B339" s="405">
        <v>107</v>
      </c>
      <c r="C339" s="366"/>
      <c r="D339" s="407" t="str">
        <f>IF($C339="","",IF($C339="@",$D341,VLOOKUP($C339,登録データ!$A$3:$H$2500,2,FALSE)))</f>
        <v/>
      </c>
      <c r="E339" s="407"/>
      <c r="F339" s="407"/>
      <c r="G339" s="407" t="str">
        <f>IF($C339="","",IF($C339="@",$G341,VLOOKUP($C339,登録データ!$A$3:$H$2500,3,FALSE)))</f>
        <v/>
      </c>
      <c r="H339" s="407"/>
      <c r="I339" s="407"/>
      <c r="J339" s="407" t="str">
        <f>IF($C339="","",IF($C339="@",$J341,VLOOKUP($C339,登録データ!$A$3:$H$2500,7,FALSE)))</f>
        <v/>
      </c>
      <c r="K339" s="407"/>
      <c r="L339" s="407" t="str">
        <f>IF($C339="","",IF($C339="@",$L341,VLOOKUP($C339,登録データ!$A$3:$H$2500,4,FALSE)))</f>
        <v/>
      </c>
      <c r="M339" s="407"/>
      <c r="N339" s="407"/>
      <c r="O339" s="52" t="s">
        <v>3697</v>
      </c>
      <c r="P339" s="149"/>
      <c r="Q339" s="53"/>
      <c r="R339" s="156" t="str">
        <f t="shared" si="495"/>
        <v/>
      </c>
      <c r="S339" s="150"/>
      <c r="T339" s="156" t="str">
        <f t="shared" si="505"/>
        <v/>
      </c>
      <c r="U339" s="53"/>
      <c r="V339" s="364"/>
      <c r="W339" s="365"/>
      <c r="X339" s="365"/>
      <c r="Y339" s="366"/>
      <c r="Z339" s="367"/>
      <c r="AA339" s="367"/>
      <c r="AB339" s="367"/>
      <c r="AC339" s="378"/>
      <c r="AD339" s="369"/>
      <c r="AH339" s="38"/>
      <c r="AI339" s="267" t="str">
        <f>IF($C339="","",IF(LEFT($C339,1)="@",0,IF(VLOOKUP($C339,登録データ!$A$3:$V$2500,22,FALSE)=0,0,1)))</f>
        <v/>
      </c>
      <c r="AJ339" s="39" t="str">
        <f>IF($P339="","0",VLOOKUP($P339,登録データ!$Q$3:$R$21,2,FALSE))</f>
        <v>0</v>
      </c>
      <c r="AK339" s="39" t="str">
        <f t="shared" si="496"/>
        <v>00</v>
      </c>
      <c r="AL339" s="39" t="str">
        <f t="shared" si="497"/>
        <v/>
      </c>
      <c r="AM339" s="39" t="str">
        <f t="shared" si="499"/>
        <v>000000</v>
      </c>
      <c r="AN339" s="39" t="str">
        <f t="shared" si="500"/>
        <v/>
      </c>
      <c r="AO339" s="39" t="str">
        <f t="shared" si="501"/>
        <v/>
      </c>
      <c r="AP339" s="267" t="str">
        <f t="shared" ref="AP339" si="563">IF($C339="","",IF($C339="@",0,IF($C339&gt;1500,0,1)))</f>
        <v/>
      </c>
      <c r="AQ339" s="43" t="str">
        <f t="shared" si="498"/>
        <v/>
      </c>
      <c r="AR339" s="267" t="str">
        <f t="shared" ref="AR339" si="564">IF($C339="","",IF($C339="@",0,IF(COUNTIF($C$21:$C$620,$C339)=1,0,1)))</f>
        <v/>
      </c>
      <c r="AS339" s="267" t="str">
        <f t="shared" ref="AS339" si="565">IF($L339="","",IF(OR($L339="東京都",$L339="北海道",$L339="大阪府",$L339="京都府",RIGHT($L339,1)="県"),0,1))</f>
        <v/>
      </c>
      <c r="AT339" s="202" t="str">
        <f>IF($AC339="","",COUNTA($AC$21:$AC339))</f>
        <v/>
      </c>
      <c r="AU339" s="199" t="str">
        <f>IF($C339="","",IF($AT339="","",IF($C339="@",CONCATENATE("@",$D341),$C339)))</f>
        <v/>
      </c>
      <c r="AV339" s="199" t="str">
        <f>IF(LEFT($AU339,1)="@",$D341,"")</f>
        <v/>
      </c>
      <c r="AW339" s="199" t="str">
        <f>IF(LEFT($AU339,1)="@",$G341,"")</f>
        <v/>
      </c>
      <c r="AX339" s="199" t="str">
        <f>IF(LEFT($AU339,1)="@",$J341,"")</f>
        <v/>
      </c>
      <c r="AY339" s="199" t="str">
        <f>IF(LEFT($AU339,1)="@",$L341,"")</f>
        <v/>
      </c>
      <c r="AZ339" s="39"/>
      <c r="BA339" s="39"/>
      <c r="BB339" s="39"/>
      <c r="BC339" s="39"/>
      <c r="BD339" s="39"/>
      <c r="BE339" s="39"/>
      <c r="BG339" s="202" t="str">
        <f>IF($AD339="","",COUNTA($AD$21:$AD339))</f>
        <v/>
      </c>
      <c r="BH339" s="199" t="str">
        <f>IF($C339="","",IF($BG339="","",IF($C339="@",CONCATENATE("@",$D341),$C339)))</f>
        <v/>
      </c>
      <c r="BI339" s="199" t="str">
        <f>IF(LEFT($BH339,1)="@",$D341,"")</f>
        <v/>
      </c>
      <c r="BJ339" s="199" t="str">
        <f>IF(LEFT($BH339,1)="@",$G341,"")</f>
        <v/>
      </c>
      <c r="BK339" s="199" t="str">
        <f>IF(LEFT($BH339,1)="@",$J341,"")</f>
        <v/>
      </c>
      <c r="BL339" s="199" t="str">
        <f>IF(LEFT($BH339,1)="@",$L341,"")</f>
        <v/>
      </c>
      <c r="BM339" s="39"/>
      <c r="BN339" s="39"/>
      <c r="BO339" s="39"/>
      <c r="BP339" s="39"/>
      <c r="BQ339" s="39"/>
      <c r="BT339" s="38" t="str">
        <f>IF($P339="七種競技",COUNTIF($P$21:$P339,"七種競技"),"")</f>
        <v/>
      </c>
      <c r="BU339" s="39" t="str">
        <f t="shared" ca="1" si="489"/>
        <v/>
      </c>
      <c r="BV339" s="39" t="str">
        <f t="shared" ca="1" si="490"/>
        <v/>
      </c>
      <c r="BW339" s="39" t="str">
        <f t="shared" ca="1" si="491"/>
        <v/>
      </c>
      <c r="BX339" s="39" t="str">
        <f t="shared" ca="1" si="492"/>
        <v/>
      </c>
      <c r="BY339" s="39" t="str">
        <f t="shared" ca="1" si="493"/>
        <v/>
      </c>
      <c r="BZ339" s="39"/>
      <c r="CA339" s="39"/>
      <c r="CB339" s="39"/>
      <c r="CC339" s="39"/>
      <c r="CE339" s="86"/>
      <c r="CF339" s="43" t="str">
        <f t="shared" si="494"/>
        <v/>
      </c>
    </row>
    <row r="340" spans="2:84">
      <c r="B340" s="277"/>
      <c r="C340" s="280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138" t="s">
        <v>3698</v>
      </c>
      <c r="P340" s="136"/>
      <c r="Q340" s="144"/>
      <c r="R340" s="157" t="str">
        <f t="shared" si="495"/>
        <v/>
      </c>
      <c r="S340" s="151"/>
      <c r="T340" s="157" t="str">
        <f t="shared" si="505"/>
        <v/>
      </c>
      <c r="U340" s="144"/>
      <c r="V340" s="246"/>
      <c r="W340" s="372"/>
      <c r="X340" s="372"/>
      <c r="Y340" s="280"/>
      <c r="Z340" s="373"/>
      <c r="AA340" s="373"/>
      <c r="AB340" s="373"/>
      <c r="AC340" s="244"/>
      <c r="AD340" s="370"/>
      <c r="AH340" s="38"/>
      <c r="AI340" s="267"/>
      <c r="AJ340" s="39" t="str">
        <f>IF($P340="","0",VLOOKUP($P340,登録データ!$Q$3:$R$21,2,FALSE))</f>
        <v>0</v>
      </c>
      <c r="AK340" s="39" t="str">
        <f t="shared" si="496"/>
        <v>00</v>
      </c>
      <c r="AL340" s="39" t="str">
        <f t="shared" si="497"/>
        <v/>
      </c>
      <c r="AM340" s="39" t="str">
        <f t="shared" si="499"/>
        <v>000000</v>
      </c>
      <c r="AN340" s="39" t="str">
        <f t="shared" si="500"/>
        <v/>
      </c>
      <c r="AO340" s="39" t="str">
        <f t="shared" si="501"/>
        <v/>
      </c>
      <c r="AP340" s="267"/>
      <c r="AQ340" s="43" t="str">
        <f t="shared" si="498"/>
        <v/>
      </c>
      <c r="AR340" s="267"/>
      <c r="AS340" s="267"/>
      <c r="AT340" s="350"/>
      <c r="AU340" s="200"/>
      <c r="AV340" s="199"/>
      <c r="AW340" s="199"/>
      <c r="AX340" s="199"/>
      <c r="AY340" s="199"/>
      <c r="AZ340" s="39"/>
      <c r="BA340" s="39"/>
      <c r="BB340" s="39"/>
      <c r="BC340" s="39"/>
      <c r="BD340" s="39"/>
      <c r="BE340" s="39"/>
      <c r="BG340" s="350"/>
      <c r="BH340" s="200"/>
      <c r="BI340" s="199"/>
      <c r="BJ340" s="199"/>
      <c r="BK340" s="199"/>
      <c r="BL340" s="199"/>
      <c r="BM340" s="39"/>
      <c r="BN340" s="39"/>
      <c r="BO340" s="39"/>
      <c r="BP340" s="39"/>
      <c r="BQ340" s="39"/>
      <c r="BT340" s="38" t="str">
        <f>IF($P340="七種競技",COUNTIF($P$21:$P340,"七種競技"),"")</f>
        <v/>
      </c>
      <c r="BU340" s="39" t="str">
        <f t="shared" ca="1" si="489"/>
        <v/>
      </c>
      <c r="BV340" s="39" t="str">
        <f t="shared" ca="1" si="490"/>
        <v/>
      </c>
      <c r="BW340" s="39" t="str">
        <f t="shared" ca="1" si="491"/>
        <v/>
      </c>
      <c r="BX340" s="39" t="str">
        <f t="shared" ca="1" si="492"/>
        <v/>
      </c>
      <c r="BY340" s="39" t="str">
        <f t="shared" ca="1" si="493"/>
        <v/>
      </c>
      <c r="BZ340" s="39"/>
      <c r="CA340" s="39"/>
      <c r="CB340" s="39"/>
      <c r="CC340" s="39"/>
      <c r="CE340" s="86"/>
      <c r="CF340" s="43" t="str">
        <f t="shared" si="494"/>
        <v/>
      </c>
    </row>
    <row r="341" spans="2:84" ht="14.25" thickBot="1">
      <c r="B341" s="278"/>
      <c r="C341" s="67" t="s">
        <v>3696</v>
      </c>
      <c r="D341" s="283"/>
      <c r="E341" s="283"/>
      <c r="F341" s="283"/>
      <c r="G341" s="283"/>
      <c r="H341" s="283"/>
      <c r="I341" s="283"/>
      <c r="J341" s="283"/>
      <c r="K341" s="283"/>
      <c r="L341" s="283"/>
      <c r="M341" s="283"/>
      <c r="N341" s="283"/>
      <c r="O341" s="67" t="s">
        <v>3738</v>
      </c>
      <c r="P341" s="139"/>
      <c r="Q341" s="146"/>
      <c r="R341" s="160" t="str">
        <f t="shared" si="495"/>
        <v/>
      </c>
      <c r="S341" s="152"/>
      <c r="T341" s="160" t="str">
        <f t="shared" si="505"/>
        <v/>
      </c>
      <c r="U341" s="146"/>
      <c r="V341" s="249"/>
      <c r="W341" s="374"/>
      <c r="X341" s="374"/>
      <c r="Y341" s="283"/>
      <c r="Z341" s="375"/>
      <c r="AA341" s="375"/>
      <c r="AB341" s="375"/>
      <c r="AC341" s="245"/>
      <c r="AD341" s="371"/>
      <c r="AH341" s="38"/>
      <c r="AI341" s="267"/>
      <c r="AJ341" s="39" t="str">
        <f>IF($P341="","0",VLOOKUP($P341,登録データ!$Q$3:$R$21,2,FALSE))</f>
        <v>0</v>
      </c>
      <c r="AK341" s="39" t="str">
        <f t="shared" si="496"/>
        <v>00</v>
      </c>
      <c r="AL341" s="39" t="str">
        <f t="shared" si="497"/>
        <v/>
      </c>
      <c r="AM341" s="39" t="str">
        <f t="shared" si="499"/>
        <v>000000</v>
      </c>
      <c r="AN341" s="39" t="str">
        <f t="shared" si="500"/>
        <v/>
      </c>
      <c r="AO341" s="39" t="str">
        <f t="shared" si="501"/>
        <v/>
      </c>
      <c r="AP341" s="267"/>
      <c r="AQ341" s="43" t="str">
        <f t="shared" si="498"/>
        <v/>
      </c>
      <c r="AR341" s="267"/>
      <c r="AS341" s="267"/>
      <c r="AT341" s="350"/>
      <c r="AU341" s="200"/>
      <c r="AV341" s="199"/>
      <c r="AW341" s="199"/>
      <c r="AX341" s="199"/>
      <c r="AY341" s="199"/>
      <c r="AZ341" s="39"/>
      <c r="BA341" s="39"/>
      <c r="BB341" s="39"/>
      <c r="BC341" s="39"/>
      <c r="BD341" s="39"/>
      <c r="BE341" s="39"/>
      <c r="BG341" s="350"/>
      <c r="BH341" s="200"/>
      <c r="BI341" s="199"/>
      <c r="BJ341" s="199"/>
      <c r="BK341" s="199"/>
      <c r="BL341" s="199"/>
      <c r="BM341" s="39"/>
      <c r="BN341" s="39"/>
      <c r="BO341" s="39"/>
      <c r="BP341" s="39"/>
      <c r="BQ341" s="39"/>
      <c r="BT341" s="38" t="str">
        <f>IF($P341="七種競技",COUNTIF($P$21:$P341,"七種競技"),"")</f>
        <v/>
      </c>
      <c r="BU341" s="39" t="str">
        <f t="shared" ref="BU341:BU404" ca="1" si="566">IF(OFFSET($C341,-MOD(ROW($C341),3),0)="","",IF($BT341="","",IF(OFFSET($C341,-MOD(ROW($C341),3),0)="@",CONCATENATE("@",OFFSET($D343,-MOD(ROW($C341),3),0)),$C341)))</f>
        <v/>
      </c>
      <c r="BV341" s="39" t="str">
        <f t="shared" ref="BV341:BV404" ca="1" si="567">IF(LEFT($BU341,1)="@",OFFSET($D343,-MOD(ROW($C341),3),0),"")</f>
        <v/>
      </c>
      <c r="BW341" s="39" t="str">
        <f t="shared" ref="BW341:BW404" ca="1" si="568">IF(LEFT($BU341,1)="@",OFFSET($G343,-MOD(ROW($C341),3),0),"")</f>
        <v/>
      </c>
      <c r="BX341" s="39" t="str">
        <f t="shared" ref="BX341:BX404" ca="1" si="569">IF(LEFT($BU341,1)="@",OFFSET($J343,-MOD(ROW($C341),3),0),"")</f>
        <v/>
      </c>
      <c r="BY341" s="39" t="str">
        <f t="shared" ref="BY341:BY404" ca="1" si="570">IF(LEFT($BU341,1)="@",OFFSET($L343,-MOD(ROW($C341),3),0),"")</f>
        <v/>
      </c>
      <c r="BZ341" s="39"/>
      <c r="CA341" s="39"/>
      <c r="CB341" s="39"/>
      <c r="CC341" s="39"/>
      <c r="CE341" s="86"/>
      <c r="CF341" s="43" t="str">
        <f t="shared" ref="CF341:CF404" si="571">IF($V341="","",IF(OR($V341&lt;$CF334,$V341&gt;$CF335),1,0))</f>
        <v/>
      </c>
    </row>
    <row r="342" spans="2:84" ht="14.25" thickTop="1">
      <c r="B342" s="405">
        <v>108</v>
      </c>
      <c r="C342" s="366"/>
      <c r="D342" s="407" t="str">
        <f>IF($C342="","",IF($C342="@",$D344,VLOOKUP($C342,登録データ!$A$3:$H$2500,2,FALSE)))</f>
        <v/>
      </c>
      <c r="E342" s="407"/>
      <c r="F342" s="407"/>
      <c r="G342" s="407" t="str">
        <f>IF($C342="","",IF($C342="@",$G344,VLOOKUP($C342,登録データ!$A$3:$H$2500,3,FALSE)))</f>
        <v/>
      </c>
      <c r="H342" s="407"/>
      <c r="I342" s="407"/>
      <c r="J342" s="407" t="str">
        <f>IF($C342="","",IF($C342="@",$J344,VLOOKUP($C342,登録データ!$A$3:$H$2500,7,FALSE)))</f>
        <v/>
      </c>
      <c r="K342" s="407"/>
      <c r="L342" s="407" t="str">
        <f>IF($C342="","",IF($C342="@",$L344,VLOOKUP($C342,登録データ!$A$3:$H$2500,4,FALSE)))</f>
        <v/>
      </c>
      <c r="M342" s="407"/>
      <c r="N342" s="407"/>
      <c r="O342" s="52" t="s">
        <v>3697</v>
      </c>
      <c r="P342" s="149"/>
      <c r="Q342" s="53"/>
      <c r="R342" s="156" t="str">
        <f t="shared" ref="R342:R405" si="572">IF($P342="","",IF(OR(RIGHT($P342,1)="m",RIGHT($P342,1)="H",RIGHT($P342,1)="C"),"分",""))</f>
        <v/>
      </c>
      <c r="S342" s="150"/>
      <c r="T342" s="156" t="str">
        <f t="shared" si="505"/>
        <v/>
      </c>
      <c r="U342" s="53"/>
      <c r="V342" s="364"/>
      <c r="W342" s="365"/>
      <c r="X342" s="365"/>
      <c r="Y342" s="366"/>
      <c r="Z342" s="367"/>
      <c r="AA342" s="367"/>
      <c r="AB342" s="367"/>
      <c r="AC342" s="378"/>
      <c r="AD342" s="369"/>
      <c r="AH342" s="38"/>
      <c r="AI342" s="267" t="str">
        <f>IF($C342="","",IF(LEFT($C342,1)="@",0,IF(VLOOKUP($C342,登録データ!$A$3:$V$2500,22,FALSE)=0,0,1)))</f>
        <v/>
      </c>
      <c r="AJ342" s="39" t="str">
        <f>IF($P342="","0",VLOOKUP($P342,登録データ!$Q$3:$R$21,2,FALSE))</f>
        <v>0</v>
      </c>
      <c r="AK342" s="39" t="str">
        <f t="shared" ref="AK342:AK405" si="573">IF($U342="","00",IF(LEN($U342)=1,$U342*10,$U342))</f>
        <v>00</v>
      </c>
      <c r="AL342" s="39" t="str">
        <f t="shared" ref="AL342:AL405" si="574">IF($P342="","",IF(OR(RIGHT($P342,1)="m",RIGHT($P342,1)="H"),1,2))</f>
        <v/>
      </c>
      <c r="AM342" s="39" t="str">
        <f t="shared" si="499"/>
        <v>000000</v>
      </c>
      <c r="AN342" s="39" t="str">
        <f t="shared" si="500"/>
        <v/>
      </c>
      <c r="AO342" s="39" t="str">
        <f t="shared" si="501"/>
        <v/>
      </c>
      <c r="AP342" s="267" t="str">
        <f t="shared" ref="AP342" si="575">IF($C342="","",IF($C342="@",0,IF($C342&gt;1500,0,1)))</f>
        <v/>
      </c>
      <c r="AQ342" s="43" t="str">
        <f t="shared" ref="AQ342:AQ405" si="576">IF($S342="","",IF($T342="m",0,IF(VALUE($S342)&gt;59,1,0)))</f>
        <v/>
      </c>
      <c r="AR342" s="267" t="str">
        <f t="shared" ref="AR342" si="577">IF($C342="","",IF($C342="@",0,IF(COUNTIF($C$21:$C$620,$C342)=1,0,1)))</f>
        <v/>
      </c>
      <c r="AS342" s="267" t="str">
        <f t="shared" ref="AS342" si="578">IF($L342="","",IF(OR($L342="東京都",$L342="北海道",$L342="大阪府",$L342="京都府",RIGHT($L342,1)="県"),0,1))</f>
        <v/>
      </c>
      <c r="AT342" s="202" t="str">
        <f>IF($AC342="","",COUNTA($AC$21:$AC342))</f>
        <v/>
      </c>
      <c r="AU342" s="199" t="str">
        <f>IF($C342="","",IF($AT342="","",IF($C342="@",CONCATENATE("@",$D344),$C342)))</f>
        <v/>
      </c>
      <c r="AV342" s="199" t="str">
        <f>IF(LEFT($AU342,1)="@",$D344,"")</f>
        <v/>
      </c>
      <c r="AW342" s="199" t="str">
        <f>IF(LEFT($AU342,1)="@",$G344,"")</f>
        <v/>
      </c>
      <c r="AX342" s="199" t="str">
        <f>IF(LEFT($AU342,1)="@",$J344,"")</f>
        <v/>
      </c>
      <c r="AY342" s="199" t="str">
        <f>IF(LEFT($AU342,1)="@",$L344,"")</f>
        <v/>
      </c>
      <c r="AZ342" s="39"/>
      <c r="BA342" s="39"/>
      <c r="BB342" s="39"/>
      <c r="BC342" s="39"/>
      <c r="BD342" s="39"/>
      <c r="BE342" s="39"/>
      <c r="BG342" s="202" t="str">
        <f>IF($AD342="","",COUNTA($AD$21:$AD342))</f>
        <v/>
      </c>
      <c r="BH342" s="199" t="str">
        <f>IF($C342="","",IF($BG342="","",IF($C342="@",CONCATENATE("@",$D344),$C342)))</f>
        <v/>
      </c>
      <c r="BI342" s="199" t="str">
        <f>IF(LEFT($BH342,1)="@",$D344,"")</f>
        <v/>
      </c>
      <c r="BJ342" s="199" t="str">
        <f>IF(LEFT($BH342,1)="@",$G344,"")</f>
        <v/>
      </c>
      <c r="BK342" s="199" t="str">
        <f>IF(LEFT($BH342,1)="@",$J344,"")</f>
        <v/>
      </c>
      <c r="BL342" s="199" t="str">
        <f>IF(LEFT($BH342,1)="@",$L344,"")</f>
        <v/>
      </c>
      <c r="BM342" s="39"/>
      <c r="BN342" s="39"/>
      <c r="BO342" s="39"/>
      <c r="BP342" s="39"/>
      <c r="BQ342" s="39"/>
      <c r="BT342" s="38" t="str">
        <f>IF($P342="七種競技",COUNTIF($P$21:$P342,"七種競技"),"")</f>
        <v/>
      </c>
      <c r="BU342" s="39" t="str">
        <f t="shared" ca="1" si="566"/>
        <v/>
      </c>
      <c r="BV342" s="39" t="str">
        <f t="shared" ca="1" si="567"/>
        <v/>
      </c>
      <c r="BW342" s="39" t="str">
        <f t="shared" ca="1" si="568"/>
        <v/>
      </c>
      <c r="BX342" s="39" t="str">
        <f t="shared" ca="1" si="569"/>
        <v/>
      </c>
      <c r="BY342" s="39" t="str">
        <f t="shared" ca="1" si="570"/>
        <v/>
      </c>
      <c r="BZ342" s="39"/>
      <c r="CA342" s="39"/>
      <c r="CB342" s="39"/>
      <c r="CC342" s="39"/>
      <c r="CE342" s="86"/>
      <c r="CF342" s="43" t="str">
        <f t="shared" si="571"/>
        <v/>
      </c>
    </row>
    <row r="343" spans="2:84">
      <c r="B343" s="277"/>
      <c r="C343" s="280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138" t="s">
        <v>3698</v>
      </c>
      <c r="P343" s="136"/>
      <c r="Q343" s="144"/>
      <c r="R343" s="157" t="str">
        <f t="shared" si="572"/>
        <v/>
      </c>
      <c r="S343" s="151"/>
      <c r="T343" s="157" t="str">
        <f t="shared" si="505"/>
        <v/>
      </c>
      <c r="U343" s="144"/>
      <c r="V343" s="246"/>
      <c r="W343" s="372"/>
      <c r="X343" s="372"/>
      <c r="Y343" s="280"/>
      <c r="Z343" s="373"/>
      <c r="AA343" s="373"/>
      <c r="AB343" s="373"/>
      <c r="AC343" s="244"/>
      <c r="AD343" s="370"/>
      <c r="AH343" s="38"/>
      <c r="AI343" s="267"/>
      <c r="AJ343" s="39" t="str">
        <f>IF($P343="","0",VLOOKUP($P343,登録データ!$Q$3:$R$21,2,FALSE))</f>
        <v>0</v>
      </c>
      <c r="AK343" s="39" t="str">
        <f t="shared" si="573"/>
        <v>00</v>
      </c>
      <c r="AL343" s="39" t="str">
        <f t="shared" si="574"/>
        <v/>
      </c>
      <c r="AM343" s="39" t="str">
        <f t="shared" ref="AM343:AM406" si="579">IF($AL343=2,IF($S343="","0000",CONCATENATE(RIGHT($S343+100,2),$AK343)),IF($S343="","000000",CONCATENATE(RIGHT($Q343+100,2),RIGHT($S343+100,2),$AK343)))</f>
        <v>000000</v>
      </c>
      <c r="AN343" s="39" t="str">
        <f t="shared" ref="AN343:AN406" si="580">IF($P343="七種競技",0,IF($AL343="","",IF($S343="",1,0)))</f>
        <v/>
      </c>
      <c r="AO343" s="39" t="str">
        <f t="shared" ref="AO343:AO406" si="581">IF($P343="","",CONCATENATE($AJ343," ",IF($AL343=1,RIGHT($AM343+10000000,7),RIGHT($AM343+100000,5))))</f>
        <v/>
      </c>
      <c r="AP343" s="267"/>
      <c r="AQ343" s="43" t="str">
        <f t="shared" si="576"/>
        <v/>
      </c>
      <c r="AR343" s="267"/>
      <c r="AS343" s="267"/>
      <c r="AT343" s="350"/>
      <c r="AU343" s="200"/>
      <c r="AV343" s="199"/>
      <c r="AW343" s="199"/>
      <c r="AX343" s="199"/>
      <c r="AY343" s="199"/>
      <c r="AZ343" s="39"/>
      <c r="BA343" s="39"/>
      <c r="BB343" s="39"/>
      <c r="BC343" s="39"/>
      <c r="BD343" s="39"/>
      <c r="BE343" s="39"/>
      <c r="BG343" s="350"/>
      <c r="BH343" s="200"/>
      <c r="BI343" s="199"/>
      <c r="BJ343" s="199"/>
      <c r="BK343" s="199"/>
      <c r="BL343" s="199"/>
      <c r="BM343" s="39"/>
      <c r="BN343" s="39"/>
      <c r="BO343" s="39"/>
      <c r="BP343" s="39"/>
      <c r="BQ343" s="39"/>
      <c r="BT343" s="38" t="str">
        <f>IF($P343="七種競技",COUNTIF($P$21:$P343,"七種競技"),"")</f>
        <v/>
      </c>
      <c r="BU343" s="39" t="str">
        <f t="shared" ca="1" si="566"/>
        <v/>
      </c>
      <c r="BV343" s="39" t="str">
        <f t="shared" ca="1" si="567"/>
        <v/>
      </c>
      <c r="BW343" s="39" t="str">
        <f t="shared" ca="1" si="568"/>
        <v/>
      </c>
      <c r="BX343" s="39" t="str">
        <f t="shared" ca="1" si="569"/>
        <v/>
      </c>
      <c r="BY343" s="39" t="str">
        <f t="shared" ca="1" si="570"/>
        <v/>
      </c>
      <c r="BZ343" s="39"/>
      <c r="CA343" s="39"/>
      <c r="CB343" s="39"/>
      <c r="CC343" s="39"/>
      <c r="CE343" s="86"/>
      <c r="CF343" s="43" t="str">
        <f t="shared" si="571"/>
        <v/>
      </c>
    </row>
    <row r="344" spans="2:84" ht="14.25" thickBot="1">
      <c r="B344" s="278"/>
      <c r="C344" s="67" t="s">
        <v>3696</v>
      </c>
      <c r="D344" s="283"/>
      <c r="E344" s="283"/>
      <c r="F344" s="283"/>
      <c r="G344" s="283"/>
      <c r="H344" s="283"/>
      <c r="I344" s="283"/>
      <c r="J344" s="283"/>
      <c r="K344" s="283"/>
      <c r="L344" s="283"/>
      <c r="M344" s="283"/>
      <c r="N344" s="283"/>
      <c r="O344" s="67" t="s">
        <v>3738</v>
      </c>
      <c r="P344" s="139"/>
      <c r="Q344" s="146"/>
      <c r="R344" s="160" t="str">
        <f t="shared" si="572"/>
        <v/>
      </c>
      <c r="S344" s="152"/>
      <c r="T344" s="160" t="str">
        <f t="shared" si="505"/>
        <v/>
      </c>
      <c r="U344" s="146"/>
      <c r="V344" s="249"/>
      <c r="W344" s="374"/>
      <c r="X344" s="374"/>
      <c r="Y344" s="283"/>
      <c r="Z344" s="375"/>
      <c r="AA344" s="375"/>
      <c r="AB344" s="375"/>
      <c r="AC344" s="245"/>
      <c r="AD344" s="371"/>
      <c r="AH344" s="38"/>
      <c r="AI344" s="267"/>
      <c r="AJ344" s="39" t="str">
        <f>IF($P344="","0",VLOOKUP($P344,登録データ!$Q$3:$R$21,2,FALSE))</f>
        <v>0</v>
      </c>
      <c r="AK344" s="39" t="str">
        <f t="shared" si="573"/>
        <v>00</v>
      </c>
      <c r="AL344" s="39" t="str">
        <f t="shared" si="574"/>
        <v/>
      </c>
      <c r="AM344" s="39" t="str">
        <f t="shared" si="579"/>
        <v>000000</v>
      </c>
      <c r="AN344" s="39" t="str">
        <f t="shared" si="580"/>
        <v/>
      </c>
      <c r="AO344" s="39" t="str">
        <f t="shared" si="581"/>
        <v/>
      </c>
      <c r="AP344" s="267"/>
      <c r="AQ344" s="43" t="str">
        <f t="shared" si="576"/>
        <v/>
      </c>
      <c r="AR344" s="267"/>
      <c r="AS344" s="267"/>
      <c r="AT344" s="350"/>
      <c r="AU344" s="200"/>
      <c r="AV344" s="199"/>
      <c r="AW344" s="199"/>
      <c r="AX344" s="199"/>
      <c r="AY344" s="199"/>
      <c r="AZ344" s="39"/>
      <c r="BA344" s="39"/>
      <c r="BB344" s="39"/>
      <c r="BC344" s="39"/>
      <c r="BD344" s="39"/>
      <c r="BE344" s="39"/>
      <c r="BG344" s="350"/>
      <c r="BH344" s="200"/>
      <c r="BI344" s="199"/>
      <c r="BJ344" s="199"/>
      <c r="BK344" s="199"/>
      <c r="BL344" s="199"/>
      <c r="BM344" s="39"/>
      <c r="BN344" s="39"/>
      <c r="BO344" s="39"/>
      <c r="BP344" s="39"/>
      <c r="BQ344" s="39"/>
      <c r="BT344" s="38" t="str">
        <f>IF($P344="七種競技",COUNTIF($P$21:$P344,"七種競技"),"")</f>
        <v/>
      </c>
      <c r="BU344" s="39" t="str">
        <f t="shared" ca="1" si="566"/>
        <v/>
      </c>
      <c r="BV344" s="39" t="str">
        <f t="shared" ca="1" si="567"/>
        <v/>
      </c>
      <c r="BW344" s="39" t="str">
        <f t="shared" ca="1" si="568"/>
        <v/>
      </c>
      <c r="BX344" s="39" t="str">
        <f t="shared" ca="1" si="569"/>
        <v/>
      </c>
      <c r="BY344" s="39" t="str">
        <f t="shared" ca="1" si="570"/>
        <v/>
      </c>
      <c r="BZ344" s="39"/>
      <c r="CA344" s="39"/>
      <c r="CB344" s="39"/>
      <c r="CC344" s="39"/>
      <c r="CE344" s="86"/>
      <c r="CF344" s="43" t="str">
        <f t="shared" si="571"/>
        <v/>
      </c>
    </row>
    <row r="345" spans="2:84" ht="14.25" thickTop="1">
      <c r="B345" s="405">
        <v>109</v>
      </c>
      <c r="C345" s="366"/>
      <c r="D345" s="407" t="str">
        <f>IF($C345="","",IF($C345="@",$D347,VLOOKUP($C345,登録データ!$A$3:$H$2500,2,FALSE)))</f>
        <v/>
      </c>
      <c r="E345" s="407"/>
      <c r="F345" s="407"/>
      <c r="G345" s="407" t="str">
        <f>IF($C345="","",IF($C345="@",$G347,VLOOKUP($C345,登録データ!$A$3:$H$2500,3,FALSE)))</f>
        <v/>
      </c>
      <c r="H345" s="407"/>
      <c r="I345" s="407"/>
      <c r="J345" s="407" t="str">
        <f>IF($C345="","",IF($C345="@",$J347,VLOOKUP($C345,登録データ!$A$3:$H$2500,7,FALSE)))</f>
        <v/>
      </c>
      <c r="K345" s="407"/>
      <c r="L345" s="407" t="str">
        <f>IF($C345="","",IF($C345="@",$L347,VLOOKUP($C345,登録データ!$A$3:$H$2500,4,FALSE)))</f>
        <v/>
      </c>
      <c r="M345" s="407"/>
      <c r="N345" s="407"/>
      <c r="O345" s="52" t="s">
        <v>3697</v>
      </c>
      <c r="P345" s="149"/>
      <c r="Q345" s="53"/>
      <c r="R345" s="156" t="str">
        <f t="shared" si="572"/>
        <v/>
      </c>
      <c r="S345" s="150"/>
      <c r="T345" s="156" t="str">
        <f t="shared" ref="T345:T408" si="582">IF($P345="","",IF(P345="七種競技","",IF(OR(RIGHT($P345,1)="m",RIGHT($P345,1)="H",RIGHT($P345,1)="C"),"秒","m")))</f>
        <v/>
      </c>
      <c r="U345" s="53"/>
      <c r="V345" s="364"/>
      <c r="W345" s="365"/>
      <c r="X345" s="365"/>
      <c r="Y345" s="366"/>
      <c r="Z345" s="367"/>
      <c r="AA345" s="367"/>
      <c r="AB345" s="367"/>
      <c r="AC345" s="378"/>
      <c r="AD345" s="369"/>
      <c r="AH345" s="38"/>
      <c r="AI345" s="267" t="str">
        <f>IF($C345="","",IF(LEFT($C345,1)="@",0,IF(VLOOKUP($C345,登録データ!$A$3:$V$2500,22,FALSE)=0,0,1)))</f>
        <v/>
      </c>
      <c r="AJ345" s="39" t="str">
        <f>IF($P345="","0",VLOOKUP($P345,登録データ!$Q$3:$R$21,2,FALSE))</f>
        <v>0</v>
      </c>
      <c r="AK345" s="39" t="str">
        <f t="shared" si="573"/>
        <v>00</v>
      </c>
      <c r="AL345" s="39" t="str">
        <f t="shared" si="574"/>
        <v/>
      </c>
      <c r="AM345" s="39" t="str">
        <f t="shared" si="579"/>
        <v>000000</v>
      </c>
      <c r="AN345" s="39" t="str">
        <f t="shared" si="580"/>
        <v/>
      </c>
      <c r="AO345" s="39" t="str">
        <f t="shared" si="581"/>
        <v/>
      </c>
      <c r="AP345" s="267" t="str">
        <f t="shared" ref="AP345" si="583">IF($C345="","",IF($C345="@",0,IF($C345&gt;1500,0,1)))</f>
        <v/>
      </c>
      <c r="AQ345" s="43" t="str">
        <f t="shared" si="576"/>
        <v/>
      </c>
      <c r="AR345" s="267" t="str">
        <f t="shared" ref="AR345" si="584">IF($C345="","",IF($C345="@",0,IF(COUNTIF($C$21:$C$620,$C345)=1,0,1)))</f>
        <v/>
      </c>
      <c r="AS345" s="267" t="str">
        <f t="shared" ref="AS345" si="585">IF($L345="","",IF(OR($L345="東京都",$L345="北海道",$L345="大阪府",$L345="京都府",RIGHT($L345,1)="県"),0,1))</f>
        <v/>
      </c>
      <c r="AT345" s="202" t="str">
        <f>IF($AC345="","",COUNTA($AC$21:$AC345))</f>
        <v/>
      </c>
      <c r="AU345" s="199" t="str">
        <f>IF($C345="","",IF($AT345="","",IF($C345="@",CONCATENATE("@",$D347),$C345)))</f>
        <v/>
      </c>
      <c r="AV345" s="199" t="str">
        <f>IF(LEFT($AU345,1)="@",$D347,"")</f>
        <v/>
      </c>
      <c r="AW345" s="199" t="str">
        <f>IF(LEFT($AU345,1)="@",$G347,"")</f>
        <v/>
      </c>
      <c r="AX345" s="199" t="str">
        <f>IF(LEFT($AU345,1)="@",$J347,"")</f>
        <v/>
      </c>
      <c r="AY345" s="199" t="str">
        <f>IF(LEFT($AU345,1)="@",$L347,"")</f>
        <v/>
      </c>
      <c r="AZ345" s="39"/>
      <c r="BA345" s="39"/>
      <c r="BB345" s="39"/>
      <c r="BC345" s="39"/>
      <c r="BD345" s="39"/>
      <c r="BE345" s="39"/>
      <c r="BG345" s="202" t="str">
        <f>IF($AD345="","",COUNTA($AD$21:$AD345))</f>
        <v/>
      </c>
      <c r="BH345" s="199" t="str">
        <f>IF($C345="","",IF($BG345="","",IF($C345="@",CONCATENATE("@",$D347),$C345)))</f>
        <v/>
      </c>
      <c r="BI345" s="199" t="str">
        <f>IF(LEFT($BH345,1)="@",$D347,"")</f>
        <v/>
      </c>
      <c r="BJ345" s="199" t="str">
        <f>IF(LEFT($BH345,1)="@",$G347,"")</f>
        <v/>
      </c>
      <c r="BK345" s="199" t="str">
        <f>IF(LEFT($BH345,1)="@",$J347,"")</f>
        <v/>
      </c>
      <c r="BL345" s="199" t="str">
        <f>IF(LEFT($BH345,1)="@",$L347,"")</f>
        <v/>
      </c>
      <c r="BM345" s="39"/>
      <c r="BN345" s="39"/>
      <c r="BO345" s="39"/>
      <c r="BP345" s="39"/>
      <c r="BQ345" s="39"/>
      <c r="BT345" s="38" t="str">
        <f>IF($P345="七種競技",COUNTIF($P$21:$P345,"七種競技"),"")</f>
        <v/>
      </c>
      <c r="BU345" s="39" t="str">
        <f t="shared" ca="1" si="566"/>
        <v/>
      </c>
      <c r="BV345" s="39" t="str">
        <f t="shared" ca="1" si="567"/>
        <v/>
      </c>
      <c r="BW345" s="39" t="str">
        <f t="shared" ca="1" si="568"/>
        <v/>
      </c>
      <c r="BX345" s="39" t="str">
        <f t="shared" ca="1" si="569"/>
        <v/>
      </c>
      <c r="BY345" s="39" t="str">
        <f t="shared" ca="1" si="570"/>
        <v/>
      </c>
      <c r="BZ345" s="39"/>
      <c r="CA345" s="39"/>
      <c r="CB345" s="39"/>
      <c r="CC345" s="39"/>
      <c r="CE345" s="86"/>
      <c r="CF345" s="43" t="str">
        <f t="shared" si="571"/>
        <v/>
      </c>
    </row>
    <row r="346" spans="2:84">
      <c r="B346" s="277"/>
      <c r="C346" s="280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138" t="s">
        <v>3698</v>
      </c>
      <c r="P346" s="136"/>
      <c r="Q346" s="144"/>
      <c r="R346" s="157" t="str">
        <f t="shared" si="572"/>
        <v/>
      </c>
      <c r="S346" s="151"/>
      <c r="T346" s="157" t="str">
        <f t="shared" si="582"/>
        <v/>
      </c>
      <c r="U346" s="144"/>
      <c r="V346" s="246"/>
      <c r="W346" s="372"/>
      <c r="X346" s="372"/>
      <c r="Y346" s="280"/>
      <c r="Z346" s="373"/>
      <c r="AA346" s="373"/>
      <c r="AB346" s="373"/>
      <c r="AC346" s="244"/>
      <c r="AD346" s="370"/>
      <c r="AH346" s="38"/>
      <c r="AI346" s="267"/>
      <c r="AJ346" s="39" t="str">
        <f>IF($P346="","0",VLOOKUP($P346,登録データ!$Q$3:$R$21,2,FALSE))</f>
        <v>0</v>
      </c>
      <c r="AK346" s="39" t="str">
        <f t="shared" si="573"/>
        <v>00</v>
      </c>
      <c r="AL346" s="39" t="str">
        <f t="shared" si="574"/>
        <v/>
      </c>
      <c r="AM346" s="39" t="str">
        <f t="shared" si="579"/>
        <v>000000</v>
      </c>
      <c r="AN346" s="39" t="str">
        <f t="shared" si="580"/>
        <v/>
      </c>
      <c r="AO346" s="39" t="str">
        <f t="shared" si="581"/>
        <v/>
      </c>
      <c r="AP346" s="267"/>
      <c r="AQ346" s="43" t="str">
        <f t="shared" si="576"/>
        <v/>
      </c>
      <c r="AR346" s="267"/>
      <c r="AS346" s="267"/>
      <c r="AT346" s="350"/>
      <c r="AU346" s="200"/>
      <c r="AV346" s="199"/>
      <c r="AW346" s="199"/>
      <c r="AX346" s="199"/>
      <c r="AY346" s="199"/>
      <c r="AZ346" s="39"/>
      <c r="BA346" s="39"/>
      <c r="BB346" s="39"/>
      <c r="BC346" s="39"/>
      <c r="BD346" s="39"/>
      <c r="BE346" s="39"/>
      <c r="BG346" s="350"/>
      <c r="BH346" s="200"/>
      <c r="BI346" s="199"/>
      <c r="BJ346" s="199"/>
      <c r="BK346" s="199"/>
      <c r="BL346" s="199"/>
      <c r="BM346" s="39"/>
      <c r="BN346" s="39"/>
      <c r="BO346" s="39"/>
      <c r="BP346" s="39"/>
      <c r="BQ346" s="39"/>
      <c r="BT346" s="38" t="str">
        <f>IF($P346="七種競技",COUNTIF($P$21:$P346,"七種競技"),"")</f>
        <v/>
      </c>
      <c r="BU346" s="39" t="str">
        <f t="shared" ca="1" si="566"/>
        <v/>
      </c>
      <c r="BV346" s="39" t="str">
        <f t="shared" ca="1" si="567"/>
        <v/>
      </c>
      <c r="BW346" s="39" t="str">
        <f t="shared" ca="1" si="568"/>
        <v/>
      </c>
      <c r="BX346" s="39" t="str">
        <f t="shared" ca="1" si="569"/>
        <v/>
      </c>
      <c r="BY346" s="39" t="str">
        <f t="shared" ca="1" si="570"/>
        <v/>
      </c>
      <c r="BZ346" s="39"/>
      <c r="CA346" s="39"/>
      <c r="CB346" s="39"/>
      <c r="CC346" s="39"/>
      <c r="CE346" s="86"/>
      <c r="CF346" s="43" t="str">
        <f t="shared" si="571"/>
        <v/>
      </c>
    </row>
    <row r="347" spans="2:84" ht="14.25" thickBot="1">
      <c r="B347" s="278"/>
      <c r="C347" s="67" t="s">
        <v>3696</v>
      </c>
      <c r="D347" s="283"/>
      <c r="E347" s="283"/>
      <c r="F347" s="283"/>
      <c r="G347" s="283"/>
      <c r="H347" s="283"/>
      <c r="I347" s="283"/>
      <c r="J347" s="283"/>
      <c r="K347" s="283"/>
      <c r="L347" s="283"/>
      <c r="M347" s="283"/>
      <c r="N347" s="283"/>
      <c r="O347" s="67" t="s">
        <v>3738</v>
      </c>
      <c r="P347" s="139"/>
      <c r="Q347" s="146"/>
      <c r="R347" s="160" t="str">
        <f t="shared" si="572"/>
        <v/>
      </c>
      <c r="S347" s="152"/>
      <c r="T347" s="160" t="str">
        <f t="shared" si="582"/>
        <v/>
      </c>
      <c r="U347" s="146"/>
      <c r="V347" s="249"/>
      <c r="W347" s="374"/>
      <c r="X347" s="374"/>
      <c r="Y347" s="283"/>
      <c r="Z347" s="375"/>
      <c r="AA347" s="375"/>
      <c r="AB347" s="375"/>
      <c r="AC347" s="245"/>
      <c r="AD347" s="371"/>
      <c r="AH347" s="38"/>
      <c r="AI347" s="267"/>
      <c r="AJ347" s="39" t="str">
        <f>IF($P347="","0",VLOOKUP($P347,登録データ!$Q$3:$R$21,2,FALSE))</f>
        <v>0</v>
      </c>
      <c r="AK347" s="39" t="str">
        <f t="shared" si="573"/>
        <v>00</v>
      </c>
      <c r="AL347" s="39" t="str">
        <f t="shared" si="574"/>
        <v/>
      </c>
      <c r="AM347" s="39" t="str">
        <f t="shared" si="579"/>
        <v>000000</v>
      </c>
      <c r="AN347" s="39" t="str">
        <f t="shared" si="580"/>
        <v/>
      </c>
      <c r="AO347" s="39" t="str">
        <f t="shared" si="581"/>
        <v/>
      </c>
      <c r="AP347" s="267"/>
      <c r="AQ347" s="43" t="str">
        <f t="shared" si="576"/>
        <v/>
      </c>
      <c r="AR347" s="267"/>
      <c r="AS347" s="267"/>
      <c r="AT347" s="350"/>
      <c r="AU347" s="200"/>
      <c r="AV347" s="199"/>
      <c r="AW347" s="199"/>
      <c r="AX347" s="199"/>
      <c r="AY347" s="199"/>
      <c r="AZ347" s="39"/>
      <c r="BA347" s="39"/>
      <c r="BB347" s="39"/>
      <c r="BC347" s="39"/>
      <c r="BD347" s="39"/>
      <c r="BE347" s="39"/>
      <c r="BG347" s="350"/>
      <c r="BH347" s="200"/>
      <c r="BI347" s="199"/>
      <c r="BJ347" s="199"/>
      <c r="BK347" s="199"/>
      <c r="BL347" s="199"/>
      <c r="BM347" s="39"/>
      <c r="BN347" s="39"/>
      <c r="BO347" s="39"/>
      <c r="BP347" s="39"/>
      <c r="BQ347" s="39"/>
      <c r="BT347" s="38" t="str">
        <f>IF($P347="七種競技",COUNTIF($P$21:$P347,"七種競技"),"")</f>
        <v/>
      </c>
      <c r="BU347" s="39" t="str">
        <f t="shared" ca="1" si="566"/>
        <v/>
      </c>
      <c r="BV347" s="39" t="str">
        <f t="shared" ca="1" si="567"/>
        <v/>
      </c>
      <c r="BW347" s="39" t="str">
        <f t="shared" ca="1" si="568"/>
        <v/>
      </c>
      <c r="BX347" s="39" t="str">
        <f t="shared" ca="1" si="569"/>
        <v/>
      </c>
      <c r="BY347" s="39" t="str">
        <f t="shared" ca="1" si="570"/>
        <v/>
      </c>
      <c r="BZ347" s="39"/>
      <c r="CA347" s="39"/>
      <c r="CB347" s="39"/>
      <c r="CC347" s="39"/>
      <c r="CE347" s="86"/>
      <c r="CF347" s="43" t="str">
        <f t="shared" si="571"/>
        <v/>
      </c>
    </row>
    <row r="348" spans="2:84" ht="14.25" thickTop="1">
      <c r="B348" s="405">
        <v>110</v>
      </c>
      <c r="C348" s="366"/>
      <c r="D348" s="407" t="str">
        <f>IF($C348="","",IF($C348="@",$D350,VLOOKUP($C348,登録データ!$A$3:$H$2500,2,FALSE)))</f>
        <v/>
      </c>
      <c r="E348" s="407"/>
      <c r="F348" s="407"/>
      <c r="G348" s="407" t="str">
        <f>IF($C348="","",IF($C348="@",$G350,VLOOKUP($C348,登録データ!$A$3:$H$2500,3,FALSE)))</f>
        <v/>
      </c>
      <c r="H348" s="407"/>
      <c r="I348" s="407"/>
      <c r="J348" s="407" t="str">
        <f>IF($C348="","",IF($C348="@",$J350,VLOOKUP($C348,登録データ!$A$3:$H$2500,7,FALSE)))</f>
        <v/>
      </c>
      <c r="K348" s="407"/>
      <c r="L348" s="407" t="str">
        <f>IF($C348="","",IF($C348="@",$L350,VLOOKUP($C348,登録データ!$A$3:$H$2500,4,FALSE)))</f>
        <v/>
      </c>
      <c r="M348" s="407"/>
      <c r="N348" s="407"/>
      <c r="O348" s="52" t="s">
        <v>3697</v>
      </c>
      <c r="P348" s="149"/>
      <c r="Q348" s="53"/>
      <c r="R348" s="156" t="str">
        <f t="shared" si="572"/>
        <v/>
      </c>
      <c r="S348" s="150"/>
      <c r="T348" s="156" t="str">
        <f t="shared" si="582"/>
        <v/>
      </c>
      <c r="U348" s="53"/>
      <c r="V348" s="364"/>
      <c r="W348" s="365"/>
      <c r="X348" s="365"/>
      <c r="Y348" s="366"/>
      <c r="Z348" s="367"/>
      <c r="AA348" s="367"/>
      <c r="AB348" s="367"/>
      <c r="AC348" s="378"/>
      <c r="AD348" s="369"/>
      <c r="AH348" s="38"/>
      <c r="AI348" s="267" t="str">
        <f>IF($C348="","",IF(LEFT($C348,1)="@",0,IF(VLOOKUP($C348,登録データ!$A$3:$V$2500,22,FALSE)=0,0,1)))</f>
        <v/>
      </c>
      <c r="AJ348" s="39" t="str">
        <f>IF($P348="","0",VLOOKUP($P348,登録データ!$Q$3:$R$21,2,FALSE))</f>
        <v>0</v>
      </c>
      <c r="AK348" s="39" t="str">
        <f t="shared" si="573"/>
        <v>00</v>
      </c>
      <c r="AL348" s="39" t="str">
        <f t="shared" si="574"/>
        <v/>
      </c>
      <c r="AM348" s="39" t="str">
        <f t="shared" si="579"/>
        <v>000000</v>
      </c>
      <c r="AN348" s="39" t="str">
        <f t="shared" si="580"/>
        <v/>
      </c>
      <c r="AO348" s="39" t="str">
        <f t="shared" si="581"/>
        <v/>
      </c>
      <c r="AP348" s="267" t="str">
        <f t="shared" ref="AP348" si="586">IF($C348="","",IF($C348="@",0,IF($C348&gt;1500,0,1)))</f>
        <v/>
      </c>
      <c r="AQ348" s="43" t="str">
        <f t="shared" si="576"/>
        <v/>
      </c>
      <c r="AR348" s="267" t="str">
        <f t="shared" ref="AR348" si="587">IF($C348="","",IF($C348="@",0,IF(COUNTIF($C$21:$C$620,$C348)=1,0,1)))</f>
        <v/>
      </c>
      <c r="AS348" s="267" t="str">
        <f t="shared" ref="AS348" si="588">IF($L348="","",IF(OR($L348="東京都",$L348="北海道",$L348="大阪府",$L348="京都府",RIGHT($L348,1)="県"),0,1))</f>
        <v/>
      </c>
      <c r="AT348" s="202" t="str">
        <f>IF($AC348="","",COUNTA($AC$21:$AC348))</f>
        <v/>
      </c>
      <c r="AU348" s="199" t="str">
        <f>IF($C348="","",IF($AT348="","",IF($C348="@",CONCATENATE("@",$D350),$C348)))</f>
        <v/>
      </c>
      <c r="AV348" s="199" t="str">
        <f>IF(LEFT($AU348,1)="@",$D350,"")</f>
        <v/>
      </c>
      <c r="AW348" s="199" t="str">
        <f>IF(LEFT($AU348,1)="@",$G350,"")</f>
        <v/>
      </c>
      <c r="AX348" s="199" t="str">
        <f>IF(LEFT($AU348,1)="@",$J350,"")</f>
        <v/>
      </c>
      <c r="AY348" s="199" t="str">
        <f>IF(LEFT($AU348,1)="@",$L350,"")</f>
        <v/>
      </c>
      <c r="AZ348" s="39"/>
      <c r="BA348" s="39"/>
      <c r="BB348" s="39"/>
      <c r="BC348" s="39"/>
      <c r="BD348" s="39"/>
      <c r="BE348" s="39"/>
      <c r="BG348" s="202" t="str">
        <f>IF($AD348="","",COUNTA($AD$21:$AD348))</f>
        <v/>
      </c>
      <c r="BH348" s="199" t="str">
        <f>IF($C348="","",IF($BG348="","",IF($C348="@",CONCATENATE("@",$D350),$C348)))</f>
        <v/>
      </c>
      <c r="BI348" s="199" t="str">
        <f>IF(LEFT($BH348,1)="@",$D350,"")</f>
        <v/>
      </c>
      <c r="BJ348" s="199" t="str">
        <f>IF(LEFT($BH348,1)="@",$G350,"")</f>
        <v/>
      </c>
      <c r="BK348" s="199" t="str">
        <f>IF(LEFT($BH348,1)="@",$J350,"")</f>
        <v/>
      </c>
      <c r="BL348" s="199" t="str">
        <f>IF(LEFT($BH348,1)="@",$L350,"")</f>
        <v/>
      </c>
      <c r="BM348" s="39"/>
      <c r="BN348" s="39"/>
      <c r="BO348" s="39"/>
      <c r="BP348" s="39"/>
      <c r="BQ348" s="39"/>
      <c r="BT348" s="38" t="str">
        <f>IF($P348="七種競技",COUNTIF($P$21:$P348,"七種競技"),"")</f>
        <v/>
      </c>
      <c r="BU348" s="39" t="str">
        <f t="shared" ca="1" si="566"/>
        <v/>
      </c>
      <c r="BV348" s="39" t="str">
        <f t="shared" ca="1" si="567"/>
        <v/>
      </c>
      <c r="BW348" s="39" t="str">
        <f t="shared" ca="1" si="568"/>
        <v/>
      </c>
      <c r="BX348" s="39" t="str">
        <f t="shared" ca="1" si="569"/>
        <v/>
      </c>
      <c r="BY348" s="39" t="str">
        <f t="shared" ca="1" si="570"/>
        <v/>
      </c>
      <c r="BZ348" s="39"/>
      <c r="CA348" s="39"/>
      <c r="CB348" s="39"/>
      <c r="CC348" s="39"/>
      <c r="CE348" s="86"/>
      <c r="CF348" s="43" t="str">
        <f t="shared" si="571"/>
        <v/>
      </c>
    </row>
    <row r="349" spans="2:84">
      <c r="B349" s="277"/>
      <c r="C349" s="280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138" t="s">
        <v>3698</v>
      </c>
      <c r="P349" s="136"/>
      <c r="Q349" s="144"/>
      <c r="R349" s="157" t="str">
        <f t="shared" si="572"/>
        <v/>
      </c>
      <c r="S349" s="151"/>
      <c r="T349" s="157" t="str">
        <f t="shared" si="582"/>
        <v/>
      </c>
      <c r="U349" s="144"/>
      <c r="V349" s="246"/>
      <c r="W349" s="372"/>
      <c r="X349" s="372"/>
      <c r="Y349" s="280"/>
      <c r="Z349" s="373"/>
      <c r="AA349" s="373"/>
      <c r="AB349" s="373"/>
      <c r="AC349" s="244"/>
      <c r="AD349" s="370"/>
      <c r="AH349" s="38"/>
      <c r="AI349" s="267"/>
      <c r="AJ349" s="39" t="str">
        <f>IF($P349="","0",VLOOKUP($P349,登録データ!$Q$3:$R$21,2,FALSE))</f>
        <v>0</v>
      </c>
      <c r="AK349" s="39" t="str">
        <f t="shared" si="573"/>
        <v>00</v>
      </c>
      <c r="AL349" s="39" t="str">
        <f t="shared" si="574"/>
        <v/>
      </c>
      <c r="AM349" s="39" t="str">
        <f t="shared" si="579"/>
        <v>000000</v>
      </c>
      <c r="AN349" s="39" t="str">
        <f t="shared" si="580"/>
        <v/>
      </c>
      <c r="AO349" s="39" t="str">
        <f t="shared" si="581"/>
        <v/>
      </c>
      <c r="AP349" s="267"/>
      <c r="AQ349" s="43" t="str">
        <f t="shared" si="576"/>
        <v/>
      </c>
      <c r="AR349" s="267"/>
      <c r="AS349" s="267"/>
      <c r="AT349" s="350"/>
      <c r="AU349" s="200"/>
      <c r="AV349" s="199"/>
      <c r="AW349" s="199"/>
      <c r="AX349" s="199"/>
      <c r="AY349" s="199"/>
      <c r="AZ349" s="39"/>
      <c r="BA349" s="39"/>
      <c r="BB349" s="39"/>
      <c r="BC349" s="39"/>
      <c r="BD349" s="39"/>
      <c r="BE349" s="39"/>
      <c r="BG349" s="350"/>
      <c r="BH349" s="200"/>
      <c r="BI349" s="199"/>
      <c r="BJ349" s="199"/>
      <c r="BK349" s="199"/>
      <c r="BL349" s="199"/>
      <c r="BM349" s="39"/>
      <c r="BN349" s="39"/>
      <c r="BO349" s="39"/>
      <c r="BP349" s="39"/>
      <c r="BQ349" s="39"/>
      <c r="BT349" s="38" t="str">
        <f>IF($P349="七種競技",COUNTIF($P$21:$P349,"七種競技"),"")</f>
        <v/>
      </c>
      <c r="BU349" s="39" t="str">
        <f t="shared" ca="1" si="566"/>
        <v/>
      </c>
      <c r="BV349" s="39" t="str">
        <f t="shared" ca="1" si="567"/>
        <v/>
      </c>
      <c r="BW349" s="39" t="str">
        <f t="shared" ca="1" si="568"/>
        <v/>
      </c>
      <c r="BX349" s="39" t="str">
        <f t="shared" ca="1" si="569"/>
        <v/>
      </c>
      <c r="BY349" s="39" t="str">
        <f t="shared" ca="1" si="570"/>
        <v/>
      </c>
      <c r="BZ349" s="39"/>
      <c r="CA349" s="39"/>
      <c r="CB349" s="39"/>
      <c r="CC349" s="39"/>
      <c r="CE349" s="86"/>
      <c r="CF349" s="43" t="str">
        <f t="shared" si="571"/>
        <v/>
      </c>
    </row>
    <row r="350" spans="2:84" ht="14.25" thickBot="1">
      <c r="B350" s="278"/>
      <c r="C350" s="67" t="s">
        <v>3696</v>
      </c>
      <c r="D350" s="283"/>
      <c r="E350" s="283"/>
      <c r="F350" s="283"/>
      <c r="G350" s="283"/>
      <c r="H350" s="283"/>
      <c r="I350" s="283"/>
      <c r="J350" s="283"/>
      <c r="K350" s="283"/>
      <c r="L350" s="283"/>
      <c r="M350" s="283"/>
      <c r="N350" s="283"/>
      <c r="O350" s="67" t="s">
        <v>3738</v>
      </c>
      <c r="P350" s="139"/>
      <c r="Q350" s="146"/>
      <c r="R350" s="160" t="str">
        <f t="shared" si="572"/>
        <v/>
      </c>
      <c r="S350" s="152"/>
      <c r="T350" s="160" t="str">
        <f t="shared" si="582"/>
        <v/>
      </c>
      <c r="U350" s="146"/>
      <c r="V350" s="249"/>
      <c r="W350" s="374"/>
      <c r="X350" s="374"/>
      <c r="Y350" s="283"/>
      <c r="Z350" s="375"/>
      <c r="AA350" s="375"/>
      <c r="AB350" s="375"/>
      <c r="AC350" s="245"/>
      <c r="AD350" s="371"/>
      <c r="AH350" s="38"/>
      <c r="AI350" s="267"/>
      <c r="AJ350" s="39" t="str">
        <f>IF($P350="","0",VLOOKUP($P350,登録データ!$Q$3:$R$21,2,FALSE))</f>
        <v>0</v>
      </c>
      <c r="AK350" s="39" t="str">
        <f t="shared" si="573"/>
        <v>00</v>
      </c>
      <c r="AL350" s="39" t="str">
        <f t="shared" si="574"/>
        <v/>
      </c>
      <c r="AM350" s="39" t="str">
        <f t="shared" si="579"/>
        <v>000000</v>
      </c>
      <c r="AN350" s="39" t="str">
        <f t="shared" si="580"/>
        <v/>
      </c>
      <c r="AO350" s="39" t="str">
        <f t="shared" si="581"/>
        <v/>
      </c>
      <c r="AP350" s="267"/>
      <c r="AQ350" s="43" t="str">
        <f t="shared" si="576"/>
        <v/>
      </c>
      <c r="AR350" s="267"/>
      <c r="AS350" s="267"/>
      <c r="AT350" s="350"/>
      <c r="AU350" s="200"/>
      <c r="AV350" s="199"/>
      <c r="AW350" s="199"/>
      <c r="AX350" s="199"/>
      <c r="AY350" s="199"/>
      <c r="AZ350" s="39"/>
      <c r="BA350" s="39"/>
      <c r="BB350" s="39"/>
      <c r="BC350" s="39"/>
      <c r="BD350" s="39"/>
      <c r="BE350" s="39"/>
      <c r="BG350" s="350"/>
      <c r="BH350" s="200"/>
      <c r="BI350" s="199"/>
      <c r="BJ350" s="199"/>
      <c r="BK350" s="199"/>
      <c r="BL350" s="199"/>
      <c r="BM350" s="39"/>
      <c r="BN350" s="39"/>
      <c r="BO350" s="39"/>
      <c r="BP350" s="39"/>
      <c r="BQ350" s="39"/>
      <c r="BT350" s="38" t="str">
        <f>IF($P350="七種競技",COUNTIF($P$21:$P350,"七種競技"),"")</f>
        <v/>
      </c>
      <c r="BU350" s="39" t="str">
        <f t="shared" ca="1" si="566"/>
        <v/>
      </c>
      <c r="BV350" s="39" t="str">
        <f t="shared" ca="1" si="567"/>
        <v/>
      </c>
      <c r="BW350" s="39" t="str">
        <f t="shared" ca="1" si="568"/>
        <v/>
      </c>
      <c r="BX350" s="39" t="str">
        <f t="shared" ca="1" si="569"/>
        <v/>
      </c>
      <c r="BY350" s="39" t="str">
        <f t="shared" ca="1" si="570"/>
        <v/>
      </c>
      <c r="BZ350" s="39"/>
      <c r="CA350" s="39"/>
      <c r="CB350" s="39"/>
      <c r="CC350" s="39"/>
      <c r="CE350" s="86"/>
      <c r="CF350" s="43" t="str">
        <f t="shared" si="571"/>
        <v/>
      </c>
    </row>
    <row r="351" spans="2:84" ht="14.25" thickTop="1">
      <c r="B351" s="405">
        <v>111</v>
      </c>
      <c r="C351" s="366"/>
      <c r="D351" s="407" t="str">
        <f>IF($C351="","",IF($C351="@",$D353,VLOOKUP($C351,登録データ!$A$3:$H$2500,2,FALSE)))</f>
        <v/>
      </c>
      <c r="E351" s="407"/>
      <c r="F351" s="407"/>
      <c r="G351" s="407" t="str">
        <f>IF($C351="","",IF($C351="@",$G353,VLOOKUP($C351,登録データ!$A$3:$H$2500,3,FALSE)))</f>
        <v/>
      </c>
      <c r="H351" s="407"/>
      <c r="I351" s="407"/>
      <c r="J351" s="407" t="str">
        <f>IF($C351="","",IF($C351="@",$J353,VLOOKUP($C351,登録データ!$A$3:$H$2500,7,FALSE)))</f>
        <v/>
      </c>
      <c r="K351" s="407"/>
      <c r="L351" s="407" t="str">
        <f>IF($C351="","",IF($C351="@",$L353,VLOOKUP($C351,登録データ!$A$3:$H$2500,4,FALSE)))</f>
        <v/>
      </c>
      <c r="M351" s="407"/>
      <c r="N351" s="407"/>
      <c r="O351" s="52" t="s">
        <v>3697</v>
      </c>
      <c r="P351" s="149"/>
      <c r="Q351" s="53"/>
      <c r="R351" s="156" t="str">
        <f t="shared" si="572"/>
        <v/>
      </c>
      <c r="S351" s="150"/>
      <c r="T351" s="156" t="str">
        <f t="shared" si="582"/>
        <v/>
      </c>
      <c r="U351" s="53"/>
      <c r="V351" s="364"/>
      <c r="W351" s="365"/>
      <c r="X351" s="365"/>
      <c r="Y351" s="366"/>
      <c r="Z351" s="367"/>
      <c r="AA351" s="367"/>
      <c r="AB351" s="367"/>
      <c r="AC351" s="378"/>
      <c r="AD351" s="369"/>
      <c r="AH351" s="38"/>
      <c r="AI351" s="267" t="str">
        <f>IF($C351="","",IF(LEFT($C351,1)="@",0,IF(VLOOKUP($C351,登録データ!$A$3:$V$2500,22,FALSE)=0,0,1)))</f>
        <v/>
      </c>
      <c r="AJ351" s="39" t="str">
        <f>IF($P351="","0",VLOOKUP($P351,登録データ!$Q$3:$R$21,2,FALSE))</f>
        <v>0</v>
      </c>
      <c r="AK351" s="39" t="str">
        <f t="shared" si="573"/>
        <v>00</v>
      </c>
      <c r="AL351" s="39" t="str">
        <f t="shared" si="574"/>
        <v/>
      </c>
      <c r="AM351" s="39" t="str">
        <f t="shared" si="579"/>
        <v>000000</v>
      </c>
      <c r="AN351" s="39" t="str">
        <f t="shared" si="580"/>
        <v/>
      </c>
      <c r="AO351" s="39" t="str">
        <f t="shared" si="581"/>
        <v/>
      </c>
      <c r="AP351" s="267" t="str">
        <f t="shared" ref="AP351" si="589">IF($C351="","",IF($C351="@",0,IF($C351&gt;1500,0,1)))</f>
        <v/>
      </c>
      <c r="AQ351" s="43" t="str">
        <f t="shared" si="576"/>
        <v/>
      </c>
      <c r="AR351" s="267" t="str">
        <f t="shared" ref="AR351" si="590">IF($C351="","",IF($C351="@",0,IF(COUNTIF($C$21:$C$620,$C351)=1,0,1)))</f>
        <v/>
      </c>
      <c r="AS351" s="267" t="str">
        <f t="shared" ref="AS351" si="591">IF($L351="","",IF(OR($L351="東京都",$L351="北海道",$L351="大阪府",$L351="京都府",RIGHT($L351,1)="県"),0,1))</f>
        <v/>
      </c>
      <c r="AT351" s="202" t="str">
        <f>IF($AC351="","",COUNTA($AC$21:$AC351))</f>
        <v/>
      </c>
      <c r="AU351" s="199" t="str">
        <f>IF($C351="","",IF($AT351="","",IF($C351="@",CONCATENATE("@",$D353),$C351)))</f>
        <v/>
      </c>
      <c r="AV351" s="199" t="str">
        <f>IF(LEFT($AU351,1)="@",$D353,"")</f>
        <v/>
      </c>
      <c r="AW351" s="199" t="str">
        <f>IF(LEFT($AU351,1)="@",$G353,"")</f>
        <v/>
      </c>
      <c r="AX351" s="199" t="str">
        <f>IF(LEFT($AU351,1)="@",$J353,"")</f>
        <v/>
      </c>
      <c r="AY351" s="199" t="str">
        <f>IF(LEFT($AU351,1)="@",$L353,"")</f>
        <v/>
      </c>
      <c r="AZ351" s="39"/>
      <c r="BA351" s="39"/>
      <c r="BB351" s="39"/>
      <c r="BC351" s="39"/>
      <c r="BD351" s="39"/>
      <c r="BE351" s="39"/>
      <c r="BG351" s="202" t="str">
        <f>IF($AD351="","",COUNTA($AD$21:$AD351))</f>
        <v/>
      </c>
      <c r="BH351" s="199" t="str">
        <f>IF($C351="","",IF($BG351="","",IF($C351="@",CONCATENATE("@",$D353),$C351)))</f>
        <v/>
      </c>
      <c r="BI351" s="199" t="str">
        <f>IF(LEFT($BH351,1)="@",$D353,"")</f>
        <v/>
      </c>
      <c r="BJ351" s="199" t="str">
        <f>IF(LEFT($BH351,1)="@",$G353,"")</f>
        <v/>
      </c>
      <c r="BK351" s="199" t="str">
        <f>IF(LEFT($BH351,1)="@",$J353,"")</f>
        <v/>
      </c>
      <c r="BL351" s="199" t="str">
        <f>IF(LEFT($BH351,1)="@",$L353,"")</f>
        <v/>
      </c>
      <c r="BM351" s="39"/>
      <c r="BN351" s="39"/>
      <c r="BO351" s="39"/>
      <c r="BP351" s="39"/>
      <c r="BQ351" s="39"/>
      <c r="BT351" s="38" t="str">
        <f>IF($P351="七種競技",COUNTIF($P$21:$P351,"七種競技"),"")</f>
        <v/>
      </c>
      <c r="BU351" s="39" t="str">
        <f t="shared" ca="1" si="566"/>
        <v/>
      </c>
      <c r="BV351" s="39" t="str">
        <f t="shared" ca="1" si="567"/>
        <v/>
      </c>
      <c r="BW351" s="39" t="str">
        <f t="shared" ca="1" si="568"/>
        <v/>
      </c>
      <c r="BX351" s="39" t="str">
        <f t="shared" ca="1" si="569"/>
        <v/>
      </c>
      <c r="BY351" s="39" t="str">
        <f t="shared" ca="1" si="570"/>
        <v/>
      </c>
      <c r="BZ351" s="39"/>
      <c r="CA351" s="39"/>
      <c r="CB351" s="39"/>
      <c r="CC351" s="39"/>
      <c r="CE351" s="86"/>
      <c r="CF351" s="43" t="str">
        <f t="shared" si="571"/>
        <v/>
      </c>
    </row>
    <row r="352" spans="2:84">
      <c r="B352" s="277"/>
      <c r="C352" s="280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138" t="s">
        <v>3698</v>
      </c>
      <c r="P352" s="136"/>
      <c r="Q352" s="144"/>
      <c r="R352" s="157" t="str">
        <f t="shared" si="572"/>
        <v/>
      </c>
      <c r="S352" s="151"/>
      <c r="T352" s="157" t="str">
        <f t="shared" si="582"/>
        <v/>
      </c>
      <c r="U352" s="144"/>
      <c r="V352" s="246"/>
      <c r="W352" s="372"/>
      <c r="X352" s="372"/>
      <c r="Y352" s="280"/>
      <c r="Z352" s="373"/>
      <c r="AA352" s="373"/>
      <c r="AB352" s="373"/>
      <c r="AC352" s="244"/>
      <c r="AD352" s="370"/>
      <c r="AH352" s="38"/>
      <c r="AI352" s="267"/>
      <c r="AJ352" s="39" t="str">
        <f>IF($P352="","0",VLOOKUP($P352,登録データ!$Q$3:$R$21,2,FALSE))</f>
        <v>0</v>
      </c>
      <c r="AK352" s="39" t="str">
        <f t="shared" si="573"/>
        <v>00</v>
      </c>
      <c r="AL352" s="39" t="str">
        <f t="shared" si="574"/>
        <v/>
      </c>
      <c r="AM352" s="39" t="str">
        <f t="shared" si="579"/>
        <v>000000</v>
      </c>
      <c r="AN352" s="39" t="str">
        <f t="shared" si="580"/>
        <v/>
      </c>
      <c r="AO352" s="39" t="str">
        <f t="shared" si="581"/>
        <v/>
      </c>
      <c r="AP352" s="267"/>
      <c r="AQ352" s="43" t="str">
        <f t="shared" si="576"/>
        <v/>
      </c>
      <c r="AR352" s="267"/>
      <c r="AS352" s="267"/>
      <c r="AT352" s="350"/>
      <c r="AU352" s="200"/>
      <c r="AV352" s="199"/>
      <c r="AW352" s="199"/>
      <c r="AX352" s="199"/>
      <c r="AY352" s="199"/>
      <c r="AZ352" s="39"/>
      <c r="BA352" s="39"/>
      <c r="BB352" s="39"/>
      <c r="BC352" s="39"/>
      <c r="BD352" s="39"/>
      <c r="BE352" s="39"/>
      <c r="BG352" s="350"/>
      <c r="BH352" s="200"/>
      <c r="BI352" s="199"/>
      <c r="BJ352" s="199"/>
      <c r="BK352" s="199"/>
      <c r="BL352" s="199"/>
      <c r="BM352" s="39"/>
      <c r="BN352" s="39"/>
      <c r="BO352" s="39"/>
      <c r="BP352" s="39"/>
      <c r="BQ352" s="39"/>
      <c r="BT352" s="38" t="str">
        <f>IF($P352="七種競技",COUNTIF($P$21:$P352,"七種競技"),"")</f>
        <v/>
      </c>
      <c r="BU352" s="39" t="str">
        <f t="shared" ca="1" si="566"/>
        <v/>
      </c>
      <c r="BV352" s="39" t="str">
        <f t="shared" ca="1" si="567"/>
        <v/>
      </c>
      <c r="BW352" s="39" t="str">
        <f t="shared" ca="1" si="568"/>
        <v/>
      </c>
      <c r="BX352" s="39" t="str">
        <f t="shared" ca="1" si="569"/>
        <v/>
      </c>
      <c r="BY352" s="39" t="str">
        <f t="shared" ca="1" si="570"/>
        <v/>
      </c>
      <c r="BZ352" s="39"/>
      <c r="CA352" s="39"/>
      <c r="CB352" s="39"/>
      <c r="CC352" s="39"/>
      <c r="CE352" s="86"/>
      <c r="CF352" s="43" t="str">
        <f t="shared" si="571"/>
        <v/>
      </c>
    </row>
    <row r="353" spans="2:84" ht="14.25" thickBot="1">
      <c r="B353" s="278"/>
      <c r="C353" s="67" t="s">
        <v>3696</v>
      </c>
      <c r="D353" s="283"/>
      <c r="E353" s="283"/>
      <c r="F353" s="283"/>
      <c r="G353" s="283"/>
      <c r="H353" s="283"/>
      <c r="I353" s="283"/>
      <c r="J353" s="283"/>
      <c r="K353" s="283"/>
      <c r="L353" s="283"/>
      <c r="M353" s="283"/>
      <c r="N353" s="283"/>
      <c r="O353" s="67" t="s">
        <v>3738</v>
      </c>
      <c r="P353" s="139"/>
      <c r="Q353" s="146"/>
      <c r="R353" s="160" t="str">
        <f t="shared" si="572"/>
        <v/>
      </c>
      <c r="S353" s="152"/>
      <c r="T353" s="160" t="str">
        <f t="shared" si="582"/>
        <v/>
      </c>
      <c r="U353" s="146"/>
      <c r="V353" s="249"/>
      <c r="W353" s="374"/>
      <c r="X353" s="374"/>
      <c r="Y353" s="283"/>
      <c r="Z353" s="375"/>
      <c r="AA353" s="375"/>
      <c r="AB353" s="375"/>
      <c r="AC353" s="245"/>
      <c r="AD353" s="371"/>
      <c r="AH353" s="38"/>
      <c r="AI353" s="267"/>
      <c r="AJ353" s="39" t="str">
        <f>IF($P353="","0",VLOOKUP($P353,登録データ!$Q$3:$R$21,2,FALSE))</f>
        <v>0</v>
      </c>
      <c r="AK353" s="39" t="str">
        <f t="shared" si="573"/>
        <v>00</v>
      </c>
      <c r="AL353" s="39" t="str">
        <f t="shared" si="574"/>
        <v/>
      </c>
      <c r="AM353" s="39" t="str">
        <f t="shared" si="579"/>
        <v>000000</v>
      </c>
      <c r="AN353" s="39" t="str">
        <f t="shared" si="580"/>
        <v/>
      </c>
      <c r="AO353" s="39" t="str">
        <f t="shared" si="581"/>
        <v/>
      </c>
      <c r="AP353" s="267"/>
      <c r="AQ353" s="43" t="str">
        <f t="shared" si="576"/>
        <v/>
      </c>
      <c r="AR353" s="267"/>
      <c r="AS353" s="267"/>
      <c r="AT353" s="350"/>
      <c r="AU353" s="200"/>
      <c r="AV353" s="199"/>
      <c r="AW353" s="199"/>
      <c r="AX353" s="199"/>
      <c r="AY353" s="199"/>
      <c r="AZ353" s="39"/>
      <c r="BA353" s="39"/>
      <c r="BB353" s="39"/>
      <c r="BC353" s="39"/>
      <c r="BD353" s="39"/>
      <c r="BE353" s="39"/>
      <c r="BG353" s="350"/>
      <c r="BH353" s="200"/>
      <c r="BI353" s="199"/>
      <c r="BJ353" s="199"/>
      <c r="BK353" s="199"/>
      <c r="BL353" s="199"/>
      <c r="BM353" s="39"/>
      <c r="BN353" s="39"/>
      <c r="BO353" s="39"/>
      <c r="BP353" s="39"/>
      <c r="BQ353" s="39"/>
      <c r="BT353" s="38" t="str">
        <f>IF($P353="七種競技",COUNTIF($P$21:$P353,"七種競技"),"")</f>
        <v/>
      </c>
      <c r="BU353" s="39" t="str">
        <f t="shared" ca="1" si="566"/>
        <v/>
      </c>
      <c r="BV353" s="39" t="str">
        <f t="shared" ca="1" si="567"/>
        <v/>
      </c>
      <c r="BW353" s="39" t="str">
        <f t="shared" ca="1" si="568"/>
        <v/>
      </c>
      <c r="BX353" s="39" t="str">
        <f t="shared" ca="1" si="569"/>
        <v/>
      </c>
      <c r="BY353" s="39" t="str">
        <f t="shared" ca="1" si="570"/>
        <v/>
      </c>
      <c r="BZ353" s="39"/>
      <c r="CA353" s="39"/>
      <c r="CB353" s="39"/>
      <c r="CC353" s="39"/>
      <c r="CE353" s="86"/>
      <c r="CF353" s="43" t="str">
        <f t="shared" si="571"/>
        <v/>
      </c>
    </row>
    <row r="354" spans="2:84" ht="14.25" thickTop="1">
      <c r="B354" s="405">
        <v>112</v>
      </c>
      <c r="C354" s="366"/>
      <c r="D354" s="407" t="str">
        <f>IF($C354="","",IF($C354="@",$D356,VLOOKUP($C354,登録データ!$A$3:$H$2500,2,FALSE)))</f>
        <v/>
      </c>
      <c r="E354" s="407"/>
      <c r="F354" s="407"/>
      <c r="G354" s="407" t="str">
        <f>IF($C354="","",IF($C354="@",$G356,VLOOKUP($C354,登録データ!$A$3:$H$2500,3,FALSE)))</f>
        <v/>
      </c>
      <c r="H354" s="407"/>
      <c r="I354" s="407"/>
      <c r="J354" s="407" t="str">
        <f>IF($C354="","",IF($C354="@",$J356,VLOOKUP($C354,登録データ!$A$3:$H$2500,7,FALSE)))</f>
        <v/>
      </c>
      <c r="K354" s="407"/>
      <c r="L354" s="407" t="str">
        <f>IF($C354="","",IF($C354="@",$L356,VLOOKUP($C354,登録データ!$A$3:$H$2500,4,FALSE)))</f>
        <v/>
      </c>
      <c r="M354" s="407"/>
      <c r="N354" s="407"/>
      <c r="O354" s="52" t="s">
        <v>3697</v>
      </c>
      <c r="P354" s="149"/>
      <c r="Q354" s="53"/>
      <c r="R354" s="156" t="str">
        <f t="shared" si="572"/>
        <v/>
      </c>
      <c r="S354" s="150"/>
      <c r="T354" s="156" t="str">
        <f t="shared" si="582"/>
        <v/>
      </c>
      <c r="U354" s="53"/>
      <c r="V354" s="364"/>
      <c r="W354" s="365"/>
      <c r="X354" s="365"/>
      <c r="Y354" s="366"/>
      <c r="Z354" s="367"/>
      <c r="AA354" s="367"/>
      <c r="AB354" s="367"/>
      <c r="AC354" s="378"/>
      <c r="AD354" s="369"/>
      <c r="AH354" s="38"/>
      <c r="AI354" s="267" t="str">
        <f>IF($C354="","",IF(LEFT($C354,1)="@",0,IF(VLOOKUP($C354,登録データ!$A$3:$V$2500,22,FALSE)=0,0,1)))</f>
        <v/>
      </c>
      <c r="AJ354" s="39" t="str">
        <f>IF($P354="","0",VLOOKUP($P354,登録データ!$Q$3:$R$21,2,FALSE))</f>
        <v>0</v>
      </c>
      <c r="AK354" s="39" t="str">
        <f t="shared" si="573"/>
        <v>00</v>
      </c>
      <c r="AL354" s="39" t="str">
        <f t="shared" si="574"/>
        <v/>
      </c>
      <c r="AM354" s="39" t="str">
        <f t="shared" si="579"/>
        <v>000000</v>
      </c>
      <c r="AN354" s="39" t="str">
        <f t="shared" si="580"/>
        <v/>
      </c>
      <c r="AO354" s="39" t="str">
        <f t="shared" si="581"/>
        <v/>
      </c>
      <c r="AP354" s="267" t="str">
        <f t="shared" ref="AP354" si="592">IF($C354="","",IF($C354="@",0,IF($C354&gt;1500,0,1)))</f>
        <v/>
      </c>
      <c r="AQ354" s="43" t="str">
        <f t="shared" si="576"/>
        <v/>
      </c>
      <c r="AR354" s="267" t="str">
        <f t="shared" ref="AR354" si="593">IF($C354="","",IF($C354="@",0,IF(COUNTIF($C$21:$C$620,$C354)=1,0,1)))</f>
        <v/>
      </c>
      <c r="AS354" s="267" t="str">
        <f t="shared" ref="AS354" si="594">IF($L354="","",IF(OR($L354="東京都",$L354="北海道",$L354="大阪府",$L354="京都府",RIGHT($L354,1)="県"),0,1))</f>
        <v/>
      </c>
      <c r="AT354" s="202" t="str">
        <f>IF($AC354="","",COUNTA($AC$21:$AC354))</f>
        <v/>
      </c>
      <c r="AU354" s="199" t="str">
        <f>IF($C354="","",IF($AT354="","",IF($C354="@",CONCATENATE("@",$D356),$C354)))</f>
        <v/>
      </c>
      <c r="AV354" s="199" t="str">
        <f>IF(LEFT($AU354,1)="@",$D356,"")</f>
        <v/>
      </c>
      <c r="AW354" s="199" t="str">
        <f>IF(LEFT($AU354,1)="@",$G356,"")</f>
        <v/>
      </c>
      <c r="AX354" s="199" t="str">
        <f>IF(LEFT($AU354,1)="@",$J356,"")</f>
        <v/>
      </c>
      <c r="AY354" s="199" t="str">
        <f>IF(LEFT($AU354,1)="@",$L356,"")</f>
        <v/>
      </c>
      <c r="AZ354" s="39"/>
      <c r="BA354" s="39"/>
      <c r="BB354" s="39"/>
      <c r="BC354" s="39"/>
      <c r="BD354" s="39"/>
      <c r="BE354" s="39"/>
      <c r="BG354" s="202" t="str">
        <f>IF($AD354="","",COUNTA($AD$21:$AD354))</f>
        <v/>
      </c>
      <c r="BH354" s="199" t="str">
        <f>IF($C354="","",IF($BG354="","",IF($C354="@",CONCATENATE("@",$D356),$C354)))</f>
        <v/>
      </c>
      <c r="BI354" s="199" t="str">
        <f>IF(LEFT($BH354,1)="@",$D356,"")</f>
        <v/>
      </c>
      <c r="BJ354" s="199" t="str">
        <f>IF(LEFT($BH354,1)="@",$G356,"")</f>
        <v/>
      </c>
      <c r="BK354" s="199" t="str">
        <f>IF(LEFT($BH354,1)="@",$J356,"")</f>
        <v/>
      </c>
      <c r="BL354" s="199" t="str">
        <f>IF(LEFT($BH354,1)="@",$L356,"")</f>
        <v/>
      </c>
      <c r="BM354" s="39"/>
      <c r="BN354" s="39"/>
      <c r="BO354" s="39"/>
      <c r="BP354" s="39"/>
      <c r="BQ354" s="39"/>
      <c r="BT354" s="38" t="str">
        <f>IF($P354="七種競技",COUNTIF($P$21:$P354,"七種競技"),"")</f>
        <v/>
      </c>
      <c r="BU354" s="39" t="str">
        <f t="shared" ca="1" si="566"/>
        <v/>
      </c>
      <c r="BV354" s="39" t="str">
        <f t="shared" ca="1" si="567"/>
        <v/>
      </c>
      <c r="BW354" s="39" t="str">
        <f t="shared" ca="1" si="568"/>
        <v/>
      </c>
      <c r="BX354" s="39" t="str">
        <f t="shared" ca="1" si="569"/>
        <v/>
      </c>
      <c r="BY354" s="39" t="str">
        <f t="shared" ca="1" si="570"/>
        <v/>
      </c>
      <c r="BZ354" s="39"/>
      <c r="CA354" s="39"/>
      <c r="CB354" s="39"/>
      <c r="CC354" s="39"/>
      <c r="CE354" s="86"/>
      <c r="CF354" s="43" t="str">
        <f t="shared" si="571"/>
        <v/>
      </c>
    </row>
    <row r="355" spans="2:84">
      <c r="B355" s="277"/>
      <c r="C355" s="280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138" t="s">
        <v>3698</v>
      </c>
      <c r="P355" s="136"/>
      <c r="Q355" s="144"/>
      <c r="R355" s="157" t="str">
        <f t="shared" si="572"/>
        <v/>
      </c>
      <c r="S355" s="151"/>
      <c r="T355" s="157" t="str">
        <f t="shared" si="582"/>
        <v/>
      </c>
      <c r="U355" s="144"/>
      <c r="V355" s="246"/>
      <c r="W355" s="372"/>
      <c r="X355" s="372"/>
      <c r="Y355" s="280"/>
      <c r="Z355" s="373"/>
      <c r="AA355" s="373"/>
      <c r="AB355" s="373"/>
      <c r="AC355" s="244"/>
      <c r="AD355" s="370"/>
      <c r="AH355" s="38"/>
      <c r="AI355" s="267"/>
      <c r="AJ355" s="39" t="str">
        <f>IF($P355="","0",VLOOKUP($P355,登録データ!$Q$3:$R$21,2,FALSE))</f>
        <v>0</v>
      </c>
      <c r="AK355" s="39" t="str">
        <f t="shared" si="573"/>
        <v>00</v>
      </c>
      <c r="AL355" s="39" t="str">
        <f t="shared" si="574"/>
        <v/>
      </c>
      <c r="AM355" s="39" t="str">
        <f t="shared" si="579"/>
        <v>000000</v>
      </c>
      <c r="AN355" s="39" t="str">
        <f t="shared" si="580"/>
        <v/>
      </c>
      <c r="AO355" s="39" t="str">
        <f t="shared" si="581"/>
        <v/>
      </c>
      <c r="AP355" s="267"/>
      <c r="AQ355" s="43" t="str">
        <f t="shared" si="576"/>
        <v/>
      </c>
      <c r="AR355" s="267"/>
      <c r="AS355" s="267"/>
      <c r="AT355" s="350"/>
      <c r="AU355" s="200"/>
      <c r="AV355" s="199"/>
      <c r="AW355" s="199"/>
      <c r="AX355" s="199"/>
      <c r="AY355" s="199"/>
      <c r="AZ355" s="39"/>
      <c r="BA355" s="39"/>
      <c r="BB355" s="39"/>
      <c r="BC355" s="39"/>
      <c r="BD355" s="39"/>
      <c r="BE355" s="39"/>
      <c r="BG355" s="350"/>
      <c r="BH355" s="200"/>
      <c r="BI355" s="199"/>
      <c r="BJ355" s="199"/>
      <c r="BK355" s="199"/>
      <c r="BL355" s="199"/>
      <c r="BM355" s="39"/>
      <c r="BN355" s="39"/>
      <c r="BO355" s="39"/>
      <c r="BP355" s="39"/>
      <c r="BQ355" s="39"/>
      <c r="BT355" s="38" t="str">
        <f>IF($P355="七種競技",COUNTIF($P$21:$P355,"七種競技"),"")</f>
        <v/>
      </c>
      <c r="BU355" s="39" t="str">
        <f t="shared" ca="1" si="566"/>
        <v/>
      </c>
      <c r="BV355" s="39" t="str">
        <f t="shared" ca="1" si="567"/>
        <v/>
      </c>
      <c r="BW355" s="39" t="str">
        <f t="shared" ca="1" si="568"/>
        <v/>
      </c>
      <c r="BX355" s="39" t="str">
        <f t="shared" ca="1" si="569"/>
        <v/>
      </c>
      <c r="BY355" s="39" t="str">
        <f t="shared" ca="1" si="570"/>
        <v/>
      </c>
      <c r="BZ355" s="39"/>
      <c r="CA355" s="39"/>
      <c r="CB355" s="39"/>
      <c r="CC355" s="39"/>
      <c r="CE355" s="86"/>
      <c r="CF355" s="43" t="str">
        <f t="shared" si="571"/>
        <v/>
      </c>
    </row>
    <row r="356" spans="2:84" ht="14.25" thickBot="1">
      <c r="B356" s="278"/>
      <c r="C356" s="67" t="s">
        <v>3696</v>
      </c>
      <c r="D356" s="283"/>
      <c r="E356" s="283"/>
      <c r="F356" s="283"/>
      <c r="G356" s="283"/>
      <c r="H356" s="283"/>
      <c r="I356" s="283"/>
      <c r="J356" s="283"/>
      <c r="K356" s="283"/>
      <c r="L356" s="283"/>
      <c r="M356" s="283"/>
      <c r="N356" s="283"/>
      <c r="O356" s="67" t="s">
        <v>3738</v>
      </c>
      <c r="P356" s="139"/>
      <c r="Q356" s="146"/>
      <c r="R356" s="160" t="str">
        <f t="shared" si="572"/>
        <v/>
      </c>
      <c r="S356" s="152"/>
      <c r="T356" s="160" t="str">
        <f t="shared" si="582"/>
        <v/>
      </c>
      <c r="U356" s="146"/>
      <c r="V356" s="249"/>
      <c r="W356" s="374"/>
      <c r="X356" s="374"/>
      <c r="Y356" s="283"/>
      <c r="Z356" s="375"/>
      <c r="AA356" s="375"/>
      <c r="AB356" s="375"/>
      <c r="AC356" s="245"/>
      <c r="AD356" s="371"/>
      <c r="AH356" s="38"/>
      <c r="AI356" s="267"/>
      <c r="AJ356" s="39" t="str">
        <f>IF($P356="","0",VLOOKUP($P356,登録データ!$Q$3:$R$21,2,FALSE))</f>
        <v>0</v>
      </c>
      <c r="AK356" s="39" t="str">
        <f t="shared" si="573"/>
        <v>00</v>
      </c>
      <c r="AL356" s="39" t="str">
        <f t="shared" si="574"/>
        <v/>
      </c>
      <c r="AM356" s="39" t="str">
        <f t="shared" si="579"/>
        <v>000000</v>
      </c>
      <c r="AN356" s="39" t="str">
        <f t="shared" si="580"/>
        <v/>
      </c>
      <c r="AO356" s="39" t="str">
        <f t="shared" si="581"/>
        <v/>
      </c>
      <c r="AP356" s="267"/>
      <c r="AQ356" s="43" t="str">
        <f t="shared" si="576"/>
        <v/>
      </c>
      <c r="AR356" s="267"/>
      <c r="AS356" s="267"/>
      <c r="AT356" s="350"/>
      <c r="AU356" s="200"/>
      <c r="AV356" s="199"/>
      <c r="AW356" s="199"/>
      <c r="AX356" s="199"/>
      <c r="AY356" s="199"/>
      <c r="AZ356" s="39"/>
      <c r="BA356" s="39"/>
      <c r="BB356" s="39"/>
      <c r="BC356" s="39"/>
      <c r="BD356" s="39"/>
      <c r="BE356" s="39"/>
      <c r="BG356" s="350"/>
      <c r="BH356" s="200"/>
      <c r="BI356" s="199"/>
      <c r="BJ356" s="199"/>
      <c r="BK356" s="199"/>
      <c r="BL356" s="199"/>
      <c r="BM356" s="39"/>
      <c r="BN356" s="39"/>
      <c r="BO356" s="39"/>
      <c r="BP356" s="39"/>
      <c r="BQ356" s="39"/>
      <c r="BT356" s="38" t="str">
        <f>IF($P356="七種競技",COUNTIF($P$21:$P356,"七種競技"),"")</f>
        <v/>
      </c>
      <c r="BU356" s="39" t="str">
        <f t="shared" ca="1" si="566"/>
        <v/>
      </c>
      <c r="BV356" s="39" t="str">
        <f t="shared" ca="1" si="567"/>
        <v/>
      </c>
      <c r="BW356" s="39" t="str">
        <f t="shared" ca="1" si="568"/>
        <v/>
      </c>
      <c r="BX356" s="39" t="str">
        <f t="shared" ca="1" si="569"/>
        <v/>
      </c>
      <c r="BY356" s="39" t="str">
        <f t="shared" ca="1" si="570"/>
        <v/>
      </c>
      <c r="BZ356" s="39"/>
      <c r="CA356" s="39"/>
      <c r="CB356" s="39"/>
      <c r="CC356" s="39"/>
      <c r="CE356" s="86"/>
      <c r="CF356" s="43" t="str">
        <f t="shared" si="571"/>
        <v/>
      </c>
    </row>
    <row r="357" spans="2:84" ht="14.25" thickTop="1">
      <c r="B357" s="405">
        <v>113</v>
      </c>
      <c r="C357" s="366"/>
      <c r="D357" s="407" t="str">
        <f>IF($C357="","",IF($C357="@",$D359,VLOOKUP($C357,登録データ!$A$3:$H$2500,2,FALSE)))</f>
        <v/>
      </c>
      <c r="E357" s="407"/>
      <c r="F357" s="407"/>
      <c r="G357" s="407" t="str">
        <f>IF($C357="","",IF($C357="@",$G359,VLOOKUP($C357,登録データ!$A$3:$H$2500,3,FALSE)))</f>
        <v/>
      </c>
      <c r="H357" s="407"/>
      <c r="I357" s="407"/>
      <c r="J357" s="407" t="str">
        <f>IF($C357="","",IF($C357="@",$J359,VLOOKUP($C357,登録データ!$A$3:$H$2500,7,FALSE)))</f>
        <v/>
      </c>
      <c r="K357" s="407"/>
      <c r="L357" s="407" t="str">
        <f>IF($C357="","",IF($C357="@",$L359,VLOOKUP($C357,登録データ!$A$3:$H$2500,4,FALSE)))</f>
        <v/>
      </c>
      <c r="M357" s="407"/>
      <c r="N357" s="407"/>
      <c r="O357" s="52" t="s">
        <v>3697</v>
      </c>
      <c r="P357" s="149"/>
      <c r="Q357" s="53"/>
      <c r="R357" s="156" t="str">
        <f t="shared" si="572"/>
        <v/>
      </c>
      <c r="S357" s="150"/>
      <c r="T357" s="156" t="str">
        <f t="shared" si="582"/>
        <v/>
      </c>
      <c r="U357" s="53"/>
      <c r="V357" s="364"/>
      <c r="W357" s="365"/>
      <c r="X357" s="365"/>
      <c r="Y357" s="366"/>
      <c r="Z357" s="367"/>
      <c r="AA357" s="367"/>
      <c r="AB357" s="367"/>
      <c r="AC357" s="378"/>
      <c r="AD357" s="369"/>
      <c r="AH357" s="38"/>
      <c r="AI357" s="267" t="str">
        <f>IF($C357="","",IF(LEFT($C357,1)="@",0,IF(VLOOKUP($C357,登録データ!$A$3:$V$2500,22,FALSE)=0,0,1)))</f>
        <v/>
      </c>
      <c r="AJ357" s="39" t="str">
        <f>IF($P357="","0",VLOOKUP($P357,登録データ!$Q$3:$R$21,2,FALSE))</f>
        <v>0</v>
      </c>
      <c r="AK357" s="39" t="str">
        <f t="shared" si="573"/>
        <v>00</v>
      </c>
      <c r="AL357" s="39" t="str">
        <f t="shared" si="574"/>
        <v/>
      </c>
      <c r="AM357" s="39" t="str">
        <f t="shared" si="579"/>
        <v>000000</v>
      </c>
      <c r="AN357" s="39" t="str">
        <f t="shared" si="580"/>
        <v/>
      </c>
      <c r="AO357" s="39" t="str">
        <f t="shared" si="581"/>
        <v/>
      </c>
      <c r="AP357" s="267" t="str">
        <f t="shared" ref="AP357" si="595">IF($C357="","",IF($C357="@",0,IF($C357&gt;1500,0,1)))</f>
        <v/>
      </c>
      <c r="AQ357" s="43" t="str">
        <f t="shared" si="576"/>
        <v/>
      </c>
      <c r="AR357" s="267" t="str">
        <f t="shared" ref="AR357" si="596">IF($C357="","",IF($C357="@",0,IF(COUNTIF($C$21:$C$620,$C357)=1,0,1)))</f>
        <v/>
      </c>
      <c r="AS357" s="267" t="str">
        <f t="shared" ref="AS357" si="597">IF($L357="","",IF(OR($L357="東京都",$L357="北海道",$L357="大阪府",$L357="京都府",RIGHT($L357,1)="県"),0,1))</f>
        <v/>
      </c>
      <c r="AT357" s="202" t="str">
        <f>IF($AC357="","",COUNTA($AC$21:$AC357))</f>
        <v/>
      </c>
      <c r="AU357" s="199" t="str">
        <f>IF($C357="","",IF($AT357="","",IF($C357="@",CONCATENATE("@",$D359),$C357)))</f>
        <v/>
      </c>
      <c r="AV357" s="199" t="str">
        <f>IF(LEFT($AU357,1)="@",$D359,"")</f>
        <v/>
      </c>
      <c r="AW357" s="199" t="str">
        <f>IF(LEFT($AU357,1)="@",$G359,"")</f>
        <v/>
      </c>
      <c r="AX357" s="199" t="str">
        <f>IF(LEFT($AU357,1)="@",$J359,"")</f>
        <v/>
      </c>
      <c r="AY357" s="199" t="str">
        <f>IF(LEFT($AU357,1)="@",$L359,"")</f>
        <v/>
      </c>
      <c r="AZ357" s="39"/>
      <c r="BA357" s="39"/>
      <c r="BB357" s="39"/>
      <c r="BC357" s="39"/>
      <c r="BD357" s="39"/>
      <c r="BE357" s="39"/>
      <c r="BG357" s="202" t="str">
        <f>IF($AD357="","",COUNTA($AD$21:$AD357))</f>
        <v/>
      </c>
      <c r="BH357" s="199" t="str">
        <f>IF($C357="","",IF($BG357="","",IF($C357="@",CONCATENATE("@",$D359),$C357)))</f>
        <v/>
      </c>
      <c r="BI357" s="199" t="str">
        <f>IF(LEFT($BH357,1)="@",$D359,"")</f>
        <v/>
      </c>
      <c r="BJ357" s="199" t="str">
        <f>IF(LEFT($BH357,1)="@",$G359,"")</f>
        <v/>
      </c>
      <c r="BK357" s="199" t="str">
        <f>IF(LEFT($BH357,1)="@",$J359,"")</f>
        <v/>
      </c>
      <c r="BL357" s="199" t="str">
        <f>IF(LEFT($BH357,1)="@",$L359,"")</f>
        <v/>
      </c>
      <c r="BM357" s="39"/>
      <c r="BN357" s="39"/>
      <c r="BO357" s="39"/>
      <c r="BP357" s="39"/>
      <c r="BQ357" s="39"/>
      <c r="BT357" s="38" t="str">
        <f>IF($P357="七種競技",COUNTIF($P$21:$P357,"七種競技"),"")</f>
        <v/>
      </c>
      <c r="BU357" s="39" t="str">
        <f t="shared" ca="1" si="566"/>
        <v/>
      </c>
      <c r="BV357" s="39" t="str">
        <f t="shared" ca="1" si="567"/>
        <v/>
      </c>
      <c r="BW357" s="39" t="str">
        <f t="shared" ca="1" si="568"/>
        <v/>
      </c>
      <c r="BX357" s="39" t="str">
        <f t="shared" ca="1" si="569"/>
        <v/>
      </c>
      <c r="BY357" s="39" t="str">
        <f t="shared" ca="1" si="570"/>
        <v/>
      </c>
      <c r="BZ357" s="39"/>
      <c r="CA357" s="39"/>
      <c r="CB357" s="39"/>
      <c r="CC357" s="39"/>
      <c r="CE357" s="86"/>
      <c r="CF357" s="43" t="str">
        <f t="shared" si="571"/>
        <v/>
      </c>
    </row>
    <row r="358" spans="2:84">
      <c r="B358" s="277"/>
      <c r="C358" s="280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138" t="s">
        <v>3698</v>
      </c>
      <c r="P358" s="136"/>
      <c r="Q358" s="144"/>
      <c r="R358" s="157" t="str">
        <f t="shared" si="572"/>
        <v/>
      </c>
      <c r="S358" s="151"/>
      <c r="T358" s="157" t="str">
        <f t="shared" si="582"/>
        <v/>
      </c>
      <c r="U358" s="144"/>
      <c r="V358" s="246"/>
      <c r="W358" s="372"/>
      <c r="X358" s="372"/>
      <c r="Y358" s="280"/>
      <c r="Z358" s="373"/>
      <c r="AA358" s="373"/>
      <c r="AB358" s="373"/>
      <c r="AC358" s="244"/>
      <c r="AD358" s="370"/>
      <c r="AH358" s="38"/>
      <c r="AI358" s="267"/>
      <c r="AJ358" s="39" t="str">
        <f>IF($P358="","0",VLOOKUP($P358,登録データ!$Q$3:$R$21,2,FALSE))</f>
        <v>0</v>
      </c>
      <c r="AK358" s="39" t="str">
        <f t="shared" si="573"/>
        <v>00</v>
      </c>
      <c r="AL358" s="39" t="str">
        <f t="shared" si="574"/>
        <v/>
      </c>
      <c r="AM358" s="39" t="str">
        <f t="shared" si="579"/>
        <v>000000</v>
      </c>
      <c r="AN358" s="39" t="str">
        <f t="shared" si="580"/>
        <v/>
      </c>
      <c r="AO358" s="39" t="str">
        <f t="shared" si="581"/>
        <v/>
      </c>
      <c r="AP358" s="267"/>
      <c r="AQ358" s="43" t="str">
        <f t="shared" si="576"/>
        <v/>
      </c>
      <c r="AR358" s="267"/>
      <c r="AS358" s="267"/>
      <c r="AT358" s="350"/>
      <c r="AU358" s="200"/>
      <c r="AV358" s="199"/>
      <c r="AW358" s="199"/>
      <c r="AX358" s="199"/>
      <c r="AY358" s="199"/>
      <c r="AZ358" s="39"/>
      <c r="BA358" s="39"/>
      <c r="BB358" s="39"/>
      <c r="BC358" s="39"/>
      <c r="BD358" s="39"/>
      <c r="BE358" s="39"/>
      <c r="BG358" s="350"/>
      <c r="BH358" s="200"/>
      <c r="BI358" s="199"/>
      <c r="BJ358" s="199"/>
      <c r="BK358" s="199"/>
      <c r="BL358" s="199"/>
      <c r="BM358" s="39"/>
      <c r="BN358" s="39"/>
      <c r="BO358" s="39"/>
      <c r="BP358" s="39"/>
      <c r="BQ358" s="39"/>
      <c r="BT358" s="38" t="str">
        <f>IF($P358="七種競技",COUNTIF($P$21:$P358,"七種競技"),"")</f>
        <v/>
      </c>
      <c r="BU358" s="39" t="str">
        <f t="shared" ca="1" si="566"/>
        <v/>
      </c>
      <c r="BV358" s="39" t="str">
        <f t="shared" ca="1" si="567"/>
        <v/>
      </c>
      <c r="BW358" s="39" t="str">
        <f t="shared" ca="1" si="568"/>
        <v/>
      </c>
      <c r="BX358" s="39" t="str">
        <f t="shared" ca="1" si="569"/>
        <v/>
      </c>
      <c r="BY358" s="39" t="str">
        <f t="shared" ca="1" si="570"/>
        <v/>
      </c>
      <c r="BZ358" s="39"/>
      <c r="CA358" s="39"/>
      <c r="CB358" s="39"/>
      <c r="CC358" s="39"/>
      <c r="CE358" s="86"/>
      <c r="CF358" s="43" t="str">
        <f t="shared" si="571"/>
        <v/>
      </c>
    </row>
    <row r="359" spans="2:84" ht="14.25" thickBot="1">
      <c r="B359" s="278"/>
      <c r="C359" s="67" t="s">
        <v>3696</v>
      </c>
      <c r="D359" s="283"/>
      <c r="E359" s="283"/>
      <c r="F359" s="283"/>
      <c r="G359" s="283"/>
      <c r="H359" s="283"/>
      <c r="I359" s="283"/>
      <c r="J359" s="283"/>
      <c r="K359" s="283"/>
      <c r="L359" s="283"/>
      <c r="M359" s="283"/>
      <c r="N359" s="283"/>
      <c r="O359" s="67" t="s">
        <v>3738</v>
      </c>
      <c r="P359" s="139"/>
      <c r="Q359" s="146"/>
      <c r="R359" s="160" t="str">
        <f t="shared" si="572"/>
        <v/>
      </c>
      <c r="S359" s="152"/>
      <c r="T359" s="160" t="str">
        <f t="shared" si="582"/>
        <v/>
      </c>
      <c r="U359" s="146"/>
      <c r="V359" s="249"/>
      <c r="W359" s="374"/>
      <c r="X359" s="374"/>
      <c r="Y359" s="283"/>
      <c r="Z359" s="375"/>
      <c r="AA359" s="375"/>
      <c r="AB359" s="375"/>
      <c r="AC359" s="245"/>
      <c r="AD359" s="371"/>
      <c r="AH359" s="38"/>
      <c r="AI359" s="267"/>
      <c r="AJ359" s="39" t="str">
        <f>IF($P359="","0",VLOOKUP($P359,登録データ!$Q$3:$R$21,2,FALSE))</f>
        <v>0</v>
      </c>
      <c r="AK359" s="39" t="str">
        <f t="shared" si="573"/>
        <v>00</v>
      </c>
      <c r="AL359" s="39" t="str">
        <f t="shared" si="574"/>
        <v/>
      </c>
      <c r="AM359" s="39" t="str">
        <f t="shared" si="579"/>
        <v>000000</v>
      </c>
      <c r="AN359" s="39" t="str">
        <f t="shared" si="580"/>
        <v/>
      </c>
      <c r="AO359" s="39" t="str">
        <f t="shared" si="581"/>
        <v/>
      </c>
      <c r="AP359" s="267"/>
      <c r="AQ359" s="43" t="str">
        <f t="shared" si="576"/>
        <v/>
      </c>
      <c r="AR359" s="267"/>
      <c r="AS359" s="267"/>
      <c r="AT359" s="350"/>
      <c r="AU359" s="200"/>
      <c r="AV359" s="199"/>
      <c r="AW359" s="199"/>
      <c r="AX359" s="199"/>
      <c r="AY359" s="199"/>
      <c r="AZ359" s="39"/>
      <c r="BA359" s="39"/>
      <c r="BB359" s="39"/>
      <c r="BC359" s="39"/>
      <c r="BD359" s="39"/>
      <c r="BE359" s="39"/>
      <c r="BG359" s="350"/>
      <c r="BH359" s="200"/>
      <c r="BI359" s="199"/>
      <c r="BJ359" s="199"/>
      <c r="BK359" s="199"/>
      <c r="BL359" s="199"/>
      <c r="BM359" s="39"/>
      <c r="BN359" s="39"/>
      <c r="BO359" s="39"/>
      <c r="BP359" s="39"/>
      <c r="BQ359" s="39"/>
      <c r="BT359" s="38" t="str">
        <f>IF($P359="七種競技",COUNTIF($P$21:$P359,"七種競技"),"")</f>
        <v/>
      </c>
      <c r="BU359" s="39" t="str">
        <f t="shared" ca="1" si="566"/>
        <v/>
      </c>
      <c r="BV359" s="39" t="str">
        <f t="shared" ca="1" si="567"/>
        <v/>
      </c>
      <c r="BW359" s="39" t="str">
        <f t="shared" ca="1" si="568"/>
        <v/>
      </c>
      <c r="BX359" s="39" t="str">
        <f t="shared" ca="1" si="569"/>
        <v/>
      </c>
      <c r="BY359" s="39" t="str">
        <f t="shared" ca="1" si="570"/>
        <v/>
      </c>
      <c r="BZ359" s="39"/>
      <c r="CA359" s="39"/>
      <c r="CB359" s="39"/>
      <c r="CC359" s="39"/>
      <c r="CE359" s="86"/>
      <c r="CF359" s="43" t="str">
        <f t="shared" si="571"/>
        <v/>
      </c>
    </row>
    <row r="360" spans="2:84" ht="14.25" thickTop="1">
      <c r="B360" s="405">
        <v>114</v>
      </c>
      <c r="C360" s="366"/>
      <c r="D360" s="407" t="str">
        <f>IF($C360="","",IF($C360="@",$D362,VLOOKUP($C360,登録データ!$A$3:$H$2500,2,FALSE)))</f>
        <v/>
      </c>
      <c r="E360" s="407"/>
      <c r="F360" s="407"/>
      <c r="G360" s="407" t="str">
        <f>IF($C360="","",IF($C360="@",$G362,VLOOKUP($C360,登録データ!$A$3:$H$2500,3,FALSE)))</f>
        <v/>
      </c>
      <c r="H360" s="407"/>
      <c r="I360" s="407"/>
      <c r="J360" s="407" t="str">
        <f>IF($C360="","",IF($C360="@",$J362,VLOOKUP($C360,登録データ!$A$3:$H$2500,7,FALSE)))</f>
        <v/>
      </c>
      <c r="K360" s="407"/>
      <c r="L360" s="407" t="str">
        <f>IF($C360="","",IF($C360="@",$L362,VLOOKUP($C360,登録データ!$A$3:$H$2500,4,FALSE)))</f>
        <v/>
      </c>
      <c r="M360" s="407"/>
      <c r="N360" s="407"/>
      <c r="O360" s="52" t="s">
        <v>3697</v>
      </c>
      <c r="P360" s="149"/>
      <c r="Q360" s="53"/>
      <c r="R360" s="156" t="str">
        <f t="shared" si="572"/>
        <v/>
      </c>
      <c r="S360" s="150"/>
      <c r="T360" s="156" t="str">
        <f t="shared" si="582"/>
        <v/>
      </c>
      <c r="U360" s="53"/>
      <c r="V360" s="364"/>
      <c r="W360" s="365"/>
      <c r="X360" s="365"/>
      <c r="Y360" s="366"/>
      <c r="Z360" s="367"/>
      <c r="AA360" s="367"/>
      <c r="AB360" s="367"/>
      <c r="AC360" s="368"/>
      <c r="AD360" s="369"/>
      <c r="AH360" s="38"/>
      <c r="AI360" s="267" t="str">
        <f>IF($C360="","",IF(LEFT($C360,1)="@",0,IF(VLOOKUP($C360,登録データ!$A$3:$V$2500,22,FALSE)=0,0,1)))</f>
        <v/>
      </c>
      <c r="AJ360" s="39" t="str">
        <f>IF($P360="","0",VLOOKUP($P360,登録データ!$Q$3:$R$21,2,FALSE))</f>
        <v>0</v>
      </c>
      <c r="AK360" s="39" t="str">
        <f t="shared" si="573"/>
        <v>00</v>
      </c>
      <c r="AL360" s="39" t="str">
        <f t="shared" si="574"/>
        <v/>
      </c>
      <c r="AM360" s="39" t="str">
        <f t="shared" si="579"/>
        <v>000000</v>
      </c>
      <c r="AN360" s="39" t="str">
        <f t="shared" si="580"/>
        <v/>
      </c>
      <c r="AO360" s="39" t="str">
        <f t="shared" si="581"/>
        <v/>
      </c>
      <c r="AP360" s="267" t="str">
        <f t="shared" ref="AP360" si="598">IF($C360="","",IF($C360="@",0,IF($C360&gt;1500,0,1)))</f>
        <v/>
      </c>
      <c r="AQ360" s="43" t="str">
        <f t="shared" si="576"/>
        <v/>
      </c>
      <c r="AR360" s="267" t="str">
        <f t="shared" ref="AR360" si="599">IF($C360="","",IF($C360="@",0,IF(COUNTIF($C$21:$C$620,$C360)=1,0,1)))</f>
        <v/>
      </c>
      <c r="AS360" s="267" t="str">
        <f t="shared" ref="AS360" si="600">IF($L360="","",IF(OR($L360="東京都",$L360="北海道",$L360="大阪府",$L360="京都府",RIGHT($L360,1)="県"),0,1))</f>
        <v/>
      </c>
      <c r="AT360" s="202" t="str">
        <f>IF($AC360="","",COUNTA($AC$21:$AC360))</f>
        <v/>
      </c>
      <c r="AU360" s="199" t="str">
        <f>IF($C360="","",IF($AT360="","",IF($C360="@",CONCATENATE("@",$D362),$C360)))</f>
        <v/>
      </c>
      <c r="AV360" s="199" t="str">
        <f>IF(LEFT($AU360,1)="@",$D362,"")</f>
        <v/>
      </c>
      <c r="AW360" s="199" t="str">
        <f>IF(LEFT($AU360,1)="@",$G362,"")</f>
        <v/>
      </c>
      <c r="AX360" s="199" t="str">
        <f>IF(LEFT($AU360,1)="@",$J362,"")</f>
        <v/>
      </c>
      <c r="AY360" s="199" t="str">
        <f>IF(LEFT($AU360,1)="@",$L362,"")</f>
        <v/>
      </c>
      <c r="AZ360" s="39"/>
      <c r="BA360" s="39"/>
      <c r="BB360" s="39"/>
      <c r="BC360" s="39"/>
      <c r="BD360" s="39"/>
      <c r="BE360" s="39"/>
      <c r="BG360" s="202" t="str">
        <f>IF($AD360="","",COUNTA($AD$21:$AD360))</f>
        <v/>
      </c>
      <c r="BH360" s="199" t="str">
        <f>IF($C360="","",IF($BG360="","",IF($C360="@",CONCATENATE("@",$D362),$C360)))</f>
        <v/>
      </c>
      <c r="BI360" s="199" t="str">
        <f>IF(LEFT($BH360,1)="@",$D362,"")</f>
        <v/>
      </c>
      <c r="BJ360" s="199" t="str">
        <f>IF(LEFT($BH360,1)="@",$G362,"")</f>
        <v/>
      </c>
      <c r="BK360" s="199" t="str">
        <f>IF(LEFT($BH360,1)="@",$J362,"")</f>
        <v/>
      </c>
      <c r="BL360" s="199" t="str">
        <f>IF(LEFT($BH360,1)="@",$L362,"")</f>
        <v/>
      </c>
      <c r="BM360" s="39"/>
      <c r="BN360" s="39"/>
      <c r="BO360" s="39"/>
      <c r="BP360" s="39"/>
      <c r="BQ360" s="39"/>
      <c r="BT360" s="38" t="str">
        <f>IF($P360="七種競技",COUNTIF($P$21:$P360,"七種競技"),"")</f>
        <v/>
      </c>
      <c r="BU360" s="39" t="str">
        <f t="shared" ca="1" si="566"/>
        <v/>
      </c>
      <c r="BV360" s="39" t="str">
        <f t="shared" ca="1" si="567"/>
        <v/>
      </c>
      <c r="BW360" s="39" t="str">
        <f t="shared" ca="1" si="568"/>
        <v/>
      </c>
      <c r="BX360" s="39" t="str">
        <f t="shared" ca="1" si="569"/>
        <v/>
      </c>
      <c r="BY360" s="39" t="str">
        <f t="shared" ca="1" si="570"/>
        <v/>
      </c>
      <c r="BZ360" s="39"/>
      <c r="CA360" s="39"/>
      <c r="CB360" s="39"/>
      <c r="CC360" s="39"/>
      <c r="CE360" s="86"/>
      <c r="CF360" s="43" t="str">
        <f t="shared" si="571"/>
        <v/>
      </c>
    </row>
    <row r="361" spans="2:84">
      <c r="B361" s="277"/>
      <c r="C361" s="280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138" t="s">
        <v>3698</v>
      </c>
      <c r="P361" s="136"/>
      <c r="Q361" s="144"/>
      <c r="R361" s="157" t="str">
        <f t="shared" si="572"/>
        <v/>
      </c>
      <c r="S361" s="151"/>
      <c r="T361" s="157" t="str">
        <f t="shared" si="582"/>
        <v/>
      </c>
      <c r="U361" s="144"/>
      <c r="V361" s="246"/>
      <c r="W361" s="372"/>
      <c r="X361" s="372"/>
      <c r="Y361" s="280"/>
      <c r="Z361" s="373"/>
      <c r="AA361" s="373"/>
      <c r="AB361" s="373"/>
      <c r="AC361" s="244"/>
      <c r="AD361" s="370"/>
      <c r="AH361" s="38"/>
      <c r="AI361" s="267"/>
      <c r="AJ361" s="39" t="str">
        <f>IF($P361="","0",VLOOKUP($P361,登録データ!$Q$3:$R$21,2,FALSE))</f>
        <v>0</v>
      </c>
      <c r="AK361" s="39" t="str">
        <f t="shared" si="573"/>
        <v>00</v>
      </c>
      <c r="AL361" s="39" t="str">
        <f t="shared" si="574"/>
        <v/>
      </c>
      <c r="AM361" s="39" t="str">
        <f t="shared" si="579"/>
        <v>000000</v>
      </c>
      <c r="AN361" s="39" t="str">
        <f t="shared" si="580"/>
        <v/>
      </c>
      <c r="AO361" s="39" t="str">
        <f t="shared" si="581"/>
        <v/>
      </c>
      <c r="AP361" s="267"/>
      <c r="AQ361" s="43" t="str">
        <f t="shared" si="576"/>
        <v/>
      </c>
      <c r="AR361" s="267"/>
      <c r="AS361" s="267"/>
      <c r="AT361" s="350"/>
      <c r="AU361" s="200"/>
      <c r="AV361" s="199"/>
      <c r="AW361" s="199"/>
      <c r="AX361" s="199"/>
      <c r="AY361" s="199"/>
      <c r="AZ361" s="39"/>
      <c r="BA361" s="39"/>
      <c r="BB361" s="39"/>
      <c r="BC361" s="39"/>
      <c r="BD361" s="39"/>
      <c r="BE361" s="39"/>
      <c r="BG361" s="350"/>
      <c r="BH361" s="200"/>
      <c r="BI361" s="199"/>
      <c r="BJ361" s="199"/>
      <c r="BK361" s="199"/>
      <c r="BL361" s="199"/>
      <c r="BM361" s="39"/>
      <c r="BN361" s="39"/>
      <c r="BO361" s="39"/>
      <c r="BP361" s="39"/>
      <c r="BQ361" s="39"/>
      <c r="BT361" s="38" t="str">
        <f>IF($P361="七種競技",COUNTIF($P$21:$P361,"七種競技"),"")</f>
        <v/>
      </c>
      <c r="BU361" s="39" t="str">
        <f t="shared" ca="1" si="566"/>
        <v/>
      </c>
      <c r="BV361" s="39" t="str">
        <f t="shared" ca="1" si="567"/>
        <v/>
      </c>
      <c r="BW361" s="39" t="str">
        <f t="shared" ca="1" si="568"/>
        <v/>
      </c>
      <c r="BX361" s="39" t="str">
        <f t="shared" ca="1" si="569"/>
        <v/>
      </c>
      <c r="BY361" s="39" t="str">
        <f t="shared" ca="1" si="570"/>
        <v/>
      </c>
      <c r="BZ361" s="39"/>
      <c r="CA361" s="39"/>
      <c r="CB361" s="39"/>
      <c r="CC361" s="39"/>
      <c r="CE361" s="86"/>
      <c r="CF361" s="43" t="str">
        <f t="shared" si="571"/>
        <v/>
      </c>
    </row>
    <row r="362" spans="2:84" ht="14.25" thickBot="1">
      <c r="B362" s="278"/>
      <c r="C362" s="67" t="s">
        <v>3696</v>
      </c>
      <c r="D362" s="283"/>
      <c r="E362" s="283"/>
      <c r="F362" s="283"/>
      <c r="G362" s="283"/>
      <c r="H362" s="283"/>
      <c r="I362" s="283"/>
      <c r="J362" s="283"/>
      <c r="K362" s="283"/>
      <c r="L362" s="283"/>
      <c r="M362" s="283"/>
      <c r="N362" s="283"/>
      <c r="O362" s="67" t="s">
        <v>3738</v>
      </c>
      <c r="P362" s="139"/>
      <c r="Q362" s="146"/>
      <c r="R362" s="160" t="str">
        <f t="shared" si="572"/>
        <v/>
      </c>
      <c r="S362" s="152"/>
      <c r="T362" s="160" t="str">
        <f t="shared" si="582"/>
        <v/>
      </c>
      <c r="U362" s="146"/>
      <c r="V362" s="249"/>
      <c r="W362" s="374"/>
      <c r="X362" s="374"/>
      <c r="Y362" s="283"/>
      <c r="Z362" s="375"/>
      <c r="AA362" s="375"/>
      <c r="AB362" s="375"/>
      <c r="AC362" s="245"/>
      <c r="AD362" s="371"/>
      <c r="AH362" s="38"/>
      <c r="AI362" s="267"/>
      <c r="AJ362" s="39" t="str">
        <f>IF($P362="","0",VLOOKUP($P362,登録データ!$Q$3:$R$21,2,FALSE))</f>
        <v>0</v>
      </c>
      <c r="AK362" s="39" t="str">
        <f t="shared" si="573"/>
        <v>00</v>
      </c>
      <c r="AL362" s="39" t="str">
        <f t="shared" si="574"/>
        <v/>
      </c>
      <c r="AM362" s="39" t="str">
        <f t="shared" si="579"/>
        <v>000000</v>
      </c>
      <c r="AN362" s="39" t="str">
        <f t="shared" si="580"/>
        <v/>
      </c>
      <c r="AO362" s="39" t="str">
        <f t="shared" si="581"/>
        <v/>
      </c>
      <c r="AP362" s="267"/>
      <c r="AQ362" s="43" t="str">
        <f t="shared" si="576"/>
        <v/>
      </c>
      <c r="AR362" s="267"/>
      <c r="AS362" s="267"/>
      <c r="AT362" s="350"/>
      <c r="AU362" s="200"/>
      <c r="AV362" s="199"/>
      <c r="AW362" s="199"/>
      <c r="AX362" s="199"/>
      <c r="AY362" s="199"/>
      <c r="AZ362" s="39"/>
      <c r="BA362" s="39"/>
      <c r="BB362" s="39"/>
      <c r="BC362" s="39"/>
      <c r="BD362" s="39"/>
      <c r="BE362" s="39"/>
      <c r="BG362" s="350"/>
      <c r="BH362" s="200"/>
      <c r="BI362" s="199"/>
      <c r="BJ362" s="199"/>
      <c r="BK362" s="199"/>
      <c r="BL362" s="199"/>
      <c r="BM362" s="39"/>
      <c r="BN362" s="39"/>
      <c r="BO362" s="39"/>
      <c r="BP362" s="39"/>
      <c r="BQ362" s="39"/>
      <c r="BT362" s="38" t="str">
        <f>IF($P362="七種競技",COUNTIF($P$21:$P362,"七種競技"),"")</f>
        <v/>
      </c>
      <c r="BU362" s="39" t="str">
        <f t="shared" ca="1" si="566"/>
        <v/>
      </c>
      <c r="BV362" s="39" t="str">
        <f t="shared" ca="1" si="567"/>
        <v/>
      </c>
      <c r="BW362" s="39" t="str">
        <f t="shared" ca="1" si="568"/>
        <v/>
      </c>
      <c r="BX362" s="39" t="str">
        <f t="shared" ca="1" si="569"/>
        <v/>
      </c>
      <c r="BY362" s="39" t="str">
        <f t="shared" ca="1" si="570"/>
        <v/>
      </c>
      <c r="BZ362" s="39"/>
      <c r="CA362" s="39"/>
      <c r="CB362" s="39"/>
      <c r="CC362" s="39"/>
      <c r="CE362" s="86"/>
      <c r="CF362" s="43" t="str">
        <f t="shared" si="571"/>
        <v/>
      </c>
    </row>
    <row r="363" spans="2:84" ht="14.25" thickTop="1">
      <c r="B363" s="405">
        <v>115</v>
      </c>
      <c r="C363" s="366"/>
      <c r="D363" s="407" t="str">
        <f>IF($C363="","",IF($C363="@",$D365,VLOOKUP($C363,登録データ!$A$3:$H$2500,2,FALSE)))</f>
        <v/>
      </c>
      <c r="E363" s="407"/>
      <c r="F363" s="407"/>
      <c r="G363" s="407" t="str">
        <f>IF($C363="","",IF($C363="@",$G365,VLOOKUP($C363,登録データ!$A$3:$H$2500,3,FALSE)))</f>
        <v/>
      </c>
      <c r="H363" s="407"/>
      <c r="I363" s="407"/>
      <c r="J363" s="407" t="str">
        <f>IF($C363="","",IF($C363="@",$J365,VLOOKUP($C363,登録データ!$A$3:$H$2500,7,FALSE)))</f>
        <v/>
      </c>
      <c r="K363" s="407"/>
      <c r="L363" s="407" t="str">
        <f>IF($C363="","",IF($C363="@",$L365,VLOOKUP($C363,登録データ!$A$3:$H$2500,4,FALSE)))</f>
        <v/>
      </c>
      <c r="M363" s="407"/>
      <c r="N363" s="407"/>
      <c r="O363" s="52" t="s">
        <v>3697</v>
      </c>
      <c r="P363" s="149"/>
      <c r="Q363" s="53"/>
      <c r="R363" s="156" t="str">
        <f t="shared" si="572"/>
        <v/>
      </c>
      <c r="S363" s="150"/>
      <c r="T363" s="156" t="str">
        <f t="shared" si="582"/>
        <v/>
      </c>
      <c r="U363" s="53"/>
      <c r="V363" s="364"/>
      <c r="W363" s="365"/>
      <c r="X363" s="365"/>
      <c r="Y363" s="366"/>
      <c r="Z363" s="367"/>
      <c r="AA363" s="367"/>
      <c r="AB363" s="367"/>
      <c r="AC363" s="368"/>
      <c r="AD363" s="369"/>
      <c r="AH363" s="38"/>
      <c r="AI363" s="267" t="str">
        <f>IF($C363="","",IF(LEFT($C363,1)="@",0,IF(VLOOKUP($C363,登録データ!$A$3:$V$2500,22,FALSE)=0,0,1)))</f>
        <v/>
      </c>
      <c r="AJ363" s="39" t="str">
        <f>IF($P363="","0",VLOOKUP($P363,登録データ!$Q$3:$R$21,2,FALSE))</f>
        <v>0</v>
      </c>
      <c r="AK363" s="39" t="str">
        <f t="shared" si="573"/>
        <v>00</v>
      </c>
      <c r="AL363" s="39" t="str">
        <f t="shared" si="574"/>
        <v/>
      </c>
      <c r="AM363" s="39" t="str">
        <f t="shared" si="579"/>
        <v>000000</v>
      </c>
      <c r="AN363" s="39" t="str">
        <f t="shared" si="580"/>
        <v/>
      </c>
      <c r="AO363" s="39" t="str">
        <f t="shared" si="581"/>
        <v/>
      </c>
      <c r="AP363" s="267" t="str">
        <f t="shared" ref="AP363" si="601">IF($C363="","",IF($C363="@",0,IF($C363&gt;1500,0,1)))</f>
        <v/>
      </c>
      <c r="AQ363" s="43" t="str">
        <f t="shared" si="576"/>
        <v/>
      </c>
      <c r="AR363" s="267" t="str">
        <f t="shared" ref="AR363" si="602">IF($C363="","",IF($C363="@",0,IF(COUNTIF($C$21:$C$620,$C363)=1,0,1)))</f>
        <v/>
      </c>
      <c r="AS363" s="267" t="str">
        <f t="shared" ref="AS363" si="603">IF($L363="","",IF(OR($L363="東京都",$L363="北海道",$L363="大阪府",$L363="京都府",RIGHT($L363,1)="県"),0,1))</f>
        <v/>
      </c>
      <c r="AT363" s="202" t="str">
        <f>IF($AC363="","",COUNTA($AC$21:$AC363))</f>
        <v/>
      </c>
      <c r="AU363" s="199" t="str">
        <f>IF($C363="","",IF($AT363="","",IF($C363="@",CONCATENATE("@",$D365),$C363)))</f>
        <v/>
      </c>
      <c r="AV363" s="199" t="str">
        <f>IF(LEFT($AU363,1)="@",$D365,"")</f>
        <v/>
      </c>
      <c r="AW363" s="199" t="str">
        <f>IF(LEFT($AU363,1)="@",$G365,"")</f>
        <v/>
      </c>
      <c r="AX363" s="199" t="str">
        <f>IF(LEFT($AU363,1)="@",$J365,"")</f>
        <v/>
      </c>
      <c r="AY363" s="199" t="str">
        <f>IF(LEFT($AU363,1)="@",$L365,"")</f>
        <v/>
      </c>
      <c r="AZ363" s="39"/>
      <c r="BA363" s="39"/>
      <c r="BB363" s="39"/>
      <c r="BC363" s="39"/>
      <c r="BD363" s="39"/>
      <c r="BE363" s="39"/>
      <c r="BG363" s="202" t="str">
        <f>IF($AD363="","",COUNTA($AD$21:$AD363))</f>
        <v/>
      </c>
      <c r="BH363" s="199" t="str">
        <f>IF($C363="","",IF($BG363="","",IF($C363="@",CONCATENATE("@",$D365),$C363)))</f>
        <v/>
      </c>
      <c r="BI363" s="199" t="str">
        <f>IF(LEFT($BH363,1)="@",$D365,"")</f>
        <v/>
      </c>
      <c r="BJ363" s="199" t="str">
        <f>IF(LEFT($BH363,1)="@",$G365,"")</f>
        <v/>
      </c>
      <c r="BK363" s="199" t="str">
        <f>IF(LEFT($BH363,1)="@",$J365,"")</f>
        <v/>
      </c>
      <c r="BL363" s="199" t="str">
        <f>IF(LEFT($BH363,1)="@",$L365,"")</f>
        <v/>
      </c>
      <c r="BM363" s="39"/>
      <c r="BN363" s="39"/>
      <c r="BO363" s="39"/>
      <c r="BP363" s="39"/>
      <c r="BQ363" s="39"/>
      <c r="BT363" s="38" t="str">
        <f>IF($P363="七種競技",COUNTIF($P$21:$P363,"七種競技"),"")</f>
        <v/>
      </c>
      <c r="BU363" s="39" t="str">
        <f t="shared" ca="1" si="566"/>
        <v/>
      </c>
      <c r="BV363" s="39" t="str">
        <f t="shared" ca="1" si="567"/>
        <v/>
      </c>
      <c r="BW363" s="39" t="str">
        <f t="shared" ca="1" si="568"/>
        <v/>
      </c>
      <c r="BX363" s="39" t="str">
        <f t="shared" ca="1" si="569"/>
        <v/>
      </c>
      <c r="BY363" s="39" t="str">
        <f t="shared" ca="1" si="570"/>
        <v/>
      </c>
      <c r="BZ363" s="39"/>
      <c r="CA363" s="39"/>
      <c r="CB363" s="39"/>
      <c r="CC363" s="39"/>
      <c r="CE363" s="86"/>
      <c r="CF363" s="43" t="str">
        <f t="shared" si="571"/>
        <v/>
      </c>
    </row>
    <row r="364" spans="2:84">
      <c r="B364" s="277"/>
      <c r="C364" s="280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138" t="s">
        <v>3698</v>
      </c>
      <c r="P364" s="136"/>
      <c r="Q364" s="144"/>
      <c r="R364" s="157" t="str">
        <f t="shared" si="572"/>
        <v/>
      </c>
      <c r="S364" s="151"/>
      <c r="T364" s="157" t="str">
        <f t="shared" si="582"/>
        <v/>
      </c>
      <c r="U364" s="144"/>
      <c r="V364" s="246"/>
      <c r="W364" s="372"/>
      <c r="X364" s="372"/>
      <c r="Y364" s="280"/>
      <c r="Z364" s="373"/>
      <c r="AA364" s="373"/>
      <c r="AB364" s="373"/>
      <c r="AC364" s="244"/>
      <c r="AD364" s="370"/>
      <c r="AH364" s="38"/>
      <c r="AI364" s="267"/>
      <c r="AJ364" s="39" t="str">
        <f>IF($P364="","0",VLOOKUP($P364,登録データ!$Q$3:$R$21,2,FALSE))</f>
        <v>0</v>
      </c>
      <c r="AK364" s="39" t="str">
        <f t="shared" si="573"/>
        <v>00</v>
      </c>
      <c r="AL364" s="39" t="str">
        <f t="shared" si="574"/>
        <v/>
      </c>
      <c r="AM364" s="39" t="str">
        <f t="shared" si="579"/>
        <v>000000</v>
      </c>
      <c r="AN364" s="39" t="str">
        <f t="shared" si="580"/>
        <v/>
      </c>
      <c r="AO364" s="39" t="str">
        <f t="shared" si="581"/>
        <v/>
      </c>
      <c r="AP364" s="267"/>
      <c r="AQ364" s="43" t="str">
        <f t="shared" si="576"/>
        <v/>
      </c>
      <c r="AR364" s="267"/>
      <c r="AS364" s="267"/>
      <c r="AT364" s="350"/>
      <c r="AU364" s="200"/>
      <c r="AV364" s="199"/>
      <c r="AW364" s="199"/>
      <c r="AX364" s="199"/>
      <c r="AY364" s="199"/>
      <c r="AZ364" s="39"/>
      <c r="BA364" s="39"/>
      <c r="BB364" s="39"/>
      <c r="BC364" s="39"/>
      <c r="BD364" s="39"/>
      <c r="BE364" s="39"/>
      <c r="BG364" s="350"/>
      <c r="BH364" s="200"/>
      <c r="BI364" s="199"/>
      <c r="BJ364" s="199"/>
      <c r="BK364" s="199"/>
      <c r="BL364" s="199"/>
      <c r="BM364" s="39"/>
      <c r="BN364" s="39"/>
      <c r="BO364" s="39"/>
      <c r="BP364" s="39"/>
      <c r="BQ364" s="39"/>
      <c r="BT364" s="38" t="str">
        <f>IF($P364="七種競技",COUNTIF($P$21:$P364,"七種競技"),"")</f>
        <v/>
      </c>
      <c r="BU364" s="39" t="str">
        <f t="shared" ca="1" si="566"/>
        <v/>
      </c>
      <c r="BV364" s="39" t="str">
        <f t="shared" ca="1" si="567"/>
        <v/>
      </c>
      <c r="BW364" s="39" t="str">
        <f t="shared" ca="1" si="568"/>
        <v/>
      </c>
      <c r="BX364" s="39" t="str">
        <f t="shared" ca="1" si="569"/>
        <v/>
      </c>
      <c r="BY364" s="39" t="str">
        <f t="shared" ca="1" si="570"/>
        <v/>
      </c>
      <c r="BZ364" s="39"/>
      <c r="CA364" s="39"/>
      <c r="CB364" s="39"/>
      <c r="CC364" s="39"/>
      <c r="CE364" s="86"/>
      <c r="CF364" s="43" t="str">
        <f t="shared" si="571"/>
        <v/>
      </c>
    </row>
    <row r="365" spans="2:84" ht="14.25" thickBot="1">
      <c r="B365" s="278"/>
      <c r="C365" s="67" t="s">
        <v>3696</v>
      </c>
      <c r="D365" s="283"/>
      <c r="E365" s="283"/>
      <c r="F365" s="283"/>
      <c r="G365" s="283"/>
      <c r="H365" s="283"/>
      <c r="I365" s="283"/>
      <c r="J365" s="283"/>
      <c r="K365" s="283"/>
      <c r="L365" s="283"/>
      <c r="M365" s="283"/>
      <c r="N365" s="283"/>
      <c r="O365" s="67" t="s">
        <v>3738</v>
      </c>
      <c r="P365" s="139"/>
      <c r="Q365" s="146"/>
      <c r="R365" s="160" t="str">
        <f t="shared" si="572"/>
        <v/>
      </c>
      <c r="S365" s="152"/>
      <c r="T365" s="160" t="str">
        <f t="shared" si="582"/>
        <v/>
      </c>
      <c r="U365" s="146"/>
      <c r="V365" s="249"/>
      <c r="W365" s="374"/>
      <c r="X365" s="374"/>
      <c r="Y365" s="283"/>
      <c r="Z365" s="375"/>
      <c r="AA365" s="375"/>
      <c r="AB365" s="375"/>
      <c r="AC365" s="245"/>
      <c r="AD365" s="371"/>
      <c r="AH365" s="38"/>
      <c r="AI365" s="267"/>
      <c r="AJ365" s="39" t="str">
        <f>IF($P365="","0",VLOOKUP($P365,登録データ!$Q$3:$R$21,2,FALSE))</f>
        <v>0</v>
      </c>
      <c r="AK365" s="39" t="str">
        <f t="shared" si="573"/>
        <v>00</v>
      </c>
      <c r="AL365" s="39" t="str">
        <f t="shared" si="574"/>
        <v/>
      </c>
      <c r="AM365" s="39" t="str">
        <f t="shared" si="579"/>
        <v>000000</v>
      </c>
      <c r="AN365" s="39" t="str">
        <f t="shared" si="580"/>
        <v/>
      </c>
      <c r="AO365" s="39" t="str">
        <f t="shared" si="581"/>
        <v/>
      </c>
      <c r="AP365" s="267"/>
      <c r="AQ365" s="43" t="str">
        <f t="shared" si="576"/>
        <v/>
      </c>
      <c r="AR365" s="267"/>
      <c r="AS365" s="267"/>
      <c r="AT365" s="350"/>
      <c r="AU365" s="200"/>
      <c r="AV365" s="199"/>
      <c r="AW365" s="199"/>
      <c r="AX365" s="199"/>
      <c r="AY365" s="199"/>
      <c r="AZ365" s="39"/>
      <c r="BA365" s="39"/>
      <c r="BB365" s="39"/>
      <c r="BC365" s="39"/>
      <c r="BD365" s="39"/>
      <c r="BE365" s="39"/>
      <c r="BG365" s="350"/>
      <c r="BH365" s="200"/>
      <c r="BI365" s="199"/>
      <c r="BJ365" s="199"/>
      <c r="BK365" s="199"/>
      <c r="BL365" s="199"/>
      <c r="BM365" s="39"/>
      <c r="BN365" s="39"/>
      <c r="BO365" s="39"/>
      <c r="BP365" s="39"/>
      <c r="BQ365" s="39"/>
      <c r="BT365" s="38" t="str">
        <f>IF($P365="七種競技",COUNTIF($P$21:$P365,"七種競技"),"")</f>
        <v/>
      </c>
      <c r="BU365" s="39" t="str">
        <f t="shared" ca="1" si="566"/>
        <v/>
      </c>
      <c r="BV365" s="39" t="str">
        <f t="shared" ca="1" si="567"/>
        <v/>
      </c>
      <c r="BW365" s="39" t="str">
        <f t="shared" ca="1" si="568"/>
        <v/>
      </c>
      <c r="BX365" s="39" t="str">
        <f t="shared" ca="1" si="569"/>
        <v/>
      </c>
      <c r="BY365" s="39" t="str">
        <f t="shared" ca="1" si="570"/>
        <v/>
      </c>
      <c r="BZ365" s="39"/>
      <c r="CA365" s="39"/>
      <c r="CB365" s="39"/>
      <c r="CC365" s="39"/>
      <c r="CE365" s="86"/>
      <c r="CF365" s="43" t="str">
        <f t="shared" si="571"/>
        <v/>
      </c>
    </row>
    <row r="366" spans="2:84" ht="14.25" thickTop="1">
      <c r="B366" s="405">
        <v>116</v>
      </c>
      <c r="C366" s="366"/>
      <c r="D366" s="407" t="str">
        <f>IF($C366="","",IF($C366="@",$D368,VLOOKUP($C366,登録データ!$A$3:$H$2500,2,FALSE)))</f>
        <v/>
      </c>
      <c r="E366" s="407"/>
      <c r="F366" s="407"/>
      <c r="G366" s="407" t="str">
        <f>IF($C366="","",IF($C366="@",$G368,VLOOKUP($C366,登録データ!$A$3:$H$2500,3,FALSE)))</f>
        <v/>
      </c>
      <c r="H366" s="407"/>
      <c r="I366" s="407"/>
      <c r="J366" s="407" t="str">
        <f>IF($C366="","",IF($C366="@",$J368,VLOOKUP($C366,登録データ!$A$3:$H$2500,7,FALSE)))</f>
        <v/>
      </c>
      <c r="K366" s="407"/>
      <c r="L366" s="407" t="str">
        <f>IF($C366="","",IF($C366="@",$L368,VLOOKUP($C366,登録データ!$A$3:$H$2500,4,FALSE)))</f>
        <v/>
      </c>
      <c r="M366" s="407"/>
      <c r="N366" s="407"/>
      <c r="O366" s="52" t="s">
        <v>3697</v>
      </c>
      <c r="P366" s="149"/>
      <c r="Q366" s="53"/>
      <c r="R366" s="156" t="str">
        <f t="shared" si="572"/>
        <v/>
      </c>
      <c r="S366" s="150"/>
      <c r="T366" s="156" t="str">
        <f t="shared" si="582"/>
        <v/>
      </c>
      <c r="U366" s="53"/>
      <c r="V366" s="364"/>
      <c r="W366" s="365"/>
      <c r="X366" s="365"/>
      <c r="Y366" s="366"/>
      <c r="Z366" s="367"/>
      <c r="AA366" s="367"/>
      <c r="AB366" s="367"/>
      <c r="AC366" s="368"/>
      <c r="AD366" s="369"/>
      <c r="AH366" s="38"/>
      <c r="AI366" s="267" t="str">
        <f>IF($C366="","",IF(LEFT($C366,1)="@",0,IF(VLOOKUP($C366,登録データ!$A$3:$V$2500,22,FALSE)=0,0,1)))</f>
        <v/>
      </c>
      <c r="AJ366" s="39" t="str">
        <f>IF($P366="","0",VLOOKUP($P366,登録データ!$Q$3:$R$21,2,FALSE))</f>
        <v>0</v>
      </c>
      <c r="AK366" s="39" t="str">
        <f t="shared" si="573"/>
        <v>00</v>
      </c>
      <c r="AL366" s="39" t="str">
        <f t="shared" si="574"/>
        <v/>
      </c>
      <c r="AM366" s="39" t="str">
        <f t="shared" si="579"/>
        <v>000000</v>
      </c>
      <c r="AN366" s="39" t="str">
        <f t="shared" si="580"/>
        <v/>
      </c>
      <c r="AO366" s="39" t="str">
        <f t="shared" si="581"/>
        <v/>
      </c>
      <c r="AP366" s="267" t="str">
        <f t="shared" ref="AP366" si="604">IF($C366="","",IF($C366="@",0,IF($C366&gt;1500,0,1)))</f>
        <v/>
      </c>
      <c r="AQ366" s="43" t="str">
        <f t="shared" si="576"/>
        <v/>
      </c>
      <c r="AR366" s="267" t="str">
        <f t="shared" ref="AR366" si="605">IF($C366="","",IF($C366="@",0,IF(COUNTIF($C$21:$C$620,$C366)=1,0,1)))</f>
        <v/>
      </c>
      <c r="AS366" s="267" t="str">
        <f t="shared" ref="AS366" si="606">IF($L366="","",IF(OR($L366="東京都",$L366="北海道",$L366="大阪府",$L366="京都府",RIGHT($L366,1)="県"),0,1))</f>
        <v/>
      </c>
      <c r="AT366" s="202" t="str">
        <f>IF($AC366="","",COUNTA($AC$21:$AC366))</f>
        <v/>
      </c>
      <c r="AU366" s="199" t="str">
        <f>IF($C366="","",IF($AT366="","",IF($C366="@",CONCATENATE("@",$D368),$C366)))</f>
        <v/>
      </c>
      <c r="AV366" s="199" t="str">
        <f>IF(LEFT($AU366,1)="@",$D368,"")</f>
        <v/>
      </c>
      <c r="AW366" s="199" t="str">
        <f>IF(LEFT($AU366,1)="@",$G368,"")</f>
        <v/>
      </c>
      <c r="AX366" s="199" t="str">
        <f>IF(LEFT($AU366,1)="@",$J368,"")</f>
        <v/>
      </c>
      <c r="AY366" s="199" t="str">
        <f>IF(LEFT($AU366,1)="@",$L368,"")</f>
        <v/>
      </c>
      <c r="AZ366" s="39"/>
      <c r="BA366" s="39"/>
      <c r="BB366" s="39"/>
      <c r="BC366" s="39"/>
      <c r="BD366" s="39"/>
      <c r="BE366" s="39"/>
      <c r="BG366" s="202" t="str">
        <f>IF($AD366="","",COUNTA($AD$21:$AD366))</f>
        <v/>
      </c>
      <c r="BH366" s="199" t="str">
        <f>IF($C366="","",IF($BG366="","",IF($C366="@",CONCATENATE("@",$D368),$C366)))</f>
        <v/>
      </c>
      <c r="BI366" s="199" t="str">
        <f>IF(LEFT($BH366,1)="@",$D368,"")</f>
        <v/>
      </c>
      <c r="BJ366" s="199" t="str">
        <f>IF(LEFT($BH366,1)="@",$G368,"")</f>
        <v/>
      </c>
      <c r="BK366" s="199" t="str">
        <f>IF(LEFT($BH366,1)="@",$J368,"")</f>
        <v/>
      </c>
      <c r="BL366" s="199" t="str">
        <f>IF(LEFT($BH366,1)="@",$L368,"")</f>
        <v/>
      </c>
      <c r="BM366" s="39"/>
      <c r="BN366" s="39"/>
      <c r="BO366" s="39"/>
      <c r="BP366" s="39"/>
      <c r="BQ366" s="39"/>
      <c r="BT366" s="38" t="str">
        <f>IF($P366="七種競技",COUNTIF($P$21:$P366,"七種競技"),"")</f>
        <v/>
      </c>
      <c r="BU366" s="39" t="str">
        <f t="shared" ca="1" si="566"/>
        <v/>
      </c>
      <c r="BV366" s="39" t="str">
        <f t="shared" ca="1" si="567"/>
        <v/>
      </c>
      <c r="BW366" s="39" t="str">
        <f t="shared" ca="1" si="568"/>
        <v/>
      </c>
      <c r="BX366" s="39" t="str">
        <f t="shared" ca="1" si="569"/>
        <v/>
      </c>
      <c r="BY366" s="39" t="str">
        <f t="shared" ca="1" si="570"/>
        <v/>
      </c>
      <c r="BZ366" s="39"/>
      <c r="CA366" s="39"/>
      <c r="CB366" s="39"/>
      <c r="CC366" s="39"/>
      <c r="CE366" s="86"/>
      <c r="CF366" s="43" t="str">
        <f t="shared" si="571"/>
        <v/>
      </c>
    </row>
    <row r="367" spans="2:84">
      <c r="B367" s="277"/>
      <c r="C367" s="280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138" t="s">
        <v>3698</v>
      </c>
      <c r="P367" s="136"/>
      <c r="Q367" s="144"/>
      <c r="R367" s="157" t="str">
        <f t="shared" si="572"/>
        <v/>
      </c>
      <c r="S367" s="151"/>
      <c r="T367" s="157" t="str">
        <f t="shared" si="582"/>
        <v/>
      </c>
      <c r="U367" s="144"/>
      <c r="V367" s="246"/>
      <c r="W367" s="372"/>
      <c r="X367" s="372"/>
      <c r="Y367" s="280"/>
      <c r="Z367" s="373"/>
      <c r="AA367" s="373"/>
      <c r="AB367" s="373"/>
      <c r="AC367" s="244"/>
      <c r="AD367" s="370"/>
      <c r="AH367" s="38"/>
      <c r="AI367" s="267"/>
      <c r="AJ367" s="39" t="str">
        <f>IF($P367="","0",VLOOKUP($P367,登録データ!$Q$3:$R$21,2,FALSE))</f>
        <v>0</v>
      </c>
      <c r="AK367" s="39" t="str">
        <f t="shared" si="573"/>
        <v>00</v>
      </c>
      <c r="AL367" s="39" t="str">
        <f t="shared" si="574"/>
        <v/>
      </c>
      <c r="AM367" s="39" t="str">
        <f t="shared" si="579"/>
        <v>000000</v>
      </c>
      <c r="AN367" s="39" t="str">
        <f t="shared" si="580"/>
        <v/>
      </c>
      <c r="AO367" s="39" t="str">
        <f t="shared" si="581"/>
        <v/>
      </c>
      <c r="AP367" s="267"/>
      <c r="AQ367" s="43" t="str">
        <f t="shared" si="576"/>
        <v/>
      </c>
      <c r="AR367" s="267"/>
      <c r="AS367" s="267"/>
      <c r="AT367" s="350"/>
      <c r="AU367" s="200"/>
      <c r="AV367" s="199"/>
      <c r="AW367" s="199"/>
      <c r="AX367" s="199"/>
      <c r="AY367" s="199"/>
      <c r="AZ367" s="39"/>
      <c r="BA367" s="39"/>
      <c r="BB367" s="39"/>
      <c r="BC367" s="39"/>
      <c r="BD367" s="39"/>
      <c r="BE367" s="39"/>
      <c r="BG367" s="350"/>
      <c r="BH367" s="200"/>
      <c r="BI367" s="199"/>
      <c r="BJ367" s="199"/>
      <c r="BK367" s="199"/>
      <c r="BL367" s="199"/>
      <c r="BM367" s="39"/>
      <c r="BN367" s="39"/>
      <c r="BO367" s="39"/>
      <c r="BP367" s="39"/>
      <c r="BQ367" s="39"/>
      <c r="BT367" s="38" t="str">
        <f>IF($P367="七種競技",COUNTIF($P$21:$P367,"七種競技"),"")</f>
        <v/>
      </c>
      <c r="BU367" s="39" t="str">
        <f t="shared" ca="1" si="566"/>
        <v/>
      </c>
      <c r="BV367" s="39" t="str">
        <f t="shared" ca="1" si="567"/>
        <v/>
      </c>
      <c r="BW367" s="39" t="str">
        <f t="shared" ca="1" si="568"/>
        <v/>
      </c>
      <c r="BX367" s="39" t="str">
        <f t="shared" ca="1" si="569"/>
        <v/>
      </c>
      <c r="BY367" s="39" t="str">
        <f t="shared" ca="1" si="570"/>
        <v/>
      </c>
      <c r="BZ367" s="39"/>
      <c r="CA367" s="39"/>
      <c r="CB367" s="39"/>
      <c r="CC367" s="39"/>
      <c r="CE367" s="86"/>
      <c r="CF367" s="43" t="str">
        <f t="shared" si="571"/>
        <v/>
      </c>
    </row>
    <row r="368" spans="2:84" ht="14.25" thickBot="1">
      <c r="B368" s="278"/>
      <c r="C368" s="67" t="s">
        <v>3696</v>
      </c>
      <c r="D368" s="283"/>
      <c r="E368" s="283"/>
      <c r="F368" s="283"/>
      <c r="G368" s="283"/>
      <c r="H368" s="283"/>
      <c r="I368" s="283"/>
      <c r="J368" s="283"/>
      <c r="K368" s="283"/>
      <c r="L368" s="283"/>
      <c r="M368" s="283"/>
      <c r="N368" s="283"/>
      <c r="O368" s="67" t="s">
        <v>3738</v>
      </c>
      <c r="P368" s="139"/>
      <c r="Q368" s="146"/>
      <c r="R368" s="160" t="str">
        <f t="shared" si="572"/>
        <v/>
      </c>
      <c r="S368" s="152"/>
      <c r="T368" s="160" t="str">
        <f t="shared" si="582"/>
        <v/>
      </c>
      <c r="U368" s="146"/>
      <c r="V368" s="249"/>
      <c r="W368" s="374"/>
      <c r="X368" s="374"/>
      <c r="Y368" s="283"/>
      <c r="Z368" s="375"/>
      <c r="AA368" s="375"/>
      <c r="AB368" s="375"/>
      <c r="AC368" s="245"/>
      <c r="AD368" s="371"/>
      <c r="AH368" s="38"/>
      <c r="AI368" s="267"/>
      <c r="AJ368" s="39" t="str">
        <f>IF($P368="","0",VLOOKUP($P368,登録データ!$Q$3:$R$21,2,FALSE))</f>
        <v>0</v>
      </c>
      <c r="AK368" s="39" t="str">
        <f t="shared" si="573"/>
        <v>00</v>
      </c>
      <c r="AL368" s="39" t="str">
        <f t="shared" si="574"/>
        <v/>
      </c>
      <c r="AM368" s="39" t="str">
        <f t="shared" si="579"/>
        <v>000000</v>
      </c>
      <c r="AN368" s="39" t="str">
        <f t="shared" si="580"/>
        <v/>
      </c>
      <c r="AO368" s="39" t="str">
        <f t="shared" si="581"/>
        <v/>
      </c>
      <c r="AP368" s="267"/>
      <c r="AQ368" s="43" t="str">
        <f t="shared" si="576"/>
        <v/>
      </c>
      <c r="AR368" s="267"/>
      <c r="AS368" s="267"/>
      <c r="AT368" s="350"/>
      <c r="AU368" s="200"/>
      <c r="AV368" s="199"/>
      <c r="AW368" s="199"/>
      <c r="AX368" s="199"/>
      <c r="AY368" s="199"/>
      <c r="AZ368" s="39"/>
      <c r="BA368" s="39"/>
      <c r="BB368" s="39"/>
      <c r="BC368" s="39"/>
      <c r="BD368" s="39"/>
      <c r="BE368" s="39"/>
      <c r="BG368" s="350"/>
      <c r="BH368" s="200"/>
      <c r="BI368" s="199"/>
      <c r="BJ368" s="199"/>
      <c r="BK368" s="199"/>
      <c r="BL368" s="199"/>
      <c r="BM368" s="39"/>
      <c r="BN368" s="39"/>
      <c r="BO368" s="39"/>
      <c r="BP368" s="39"/>
      <c r="BQ368" s="39"/>
      <c r="BT368" s="38" t="str">
        <f>IF($P368="七種競技",COUNTIF($P$21:$P368,"七種競技"),"")</f>
        <v/>
      </c>
      <c r="BU368" s="39" t="str">
        <f t="shared" ca="1" si="566"/>
        <v/>
      </c>
      <c r="BV368" s="39" t="str">
        <f t="shared" ca="1" si="567"/>
        <v/>
      </c>
      <c r="BW368" s="39" t="str">
        <f t="shared" ca="1" si="568"/>
        <v/>
      </c>
      <c r="BX368" s="39" t="str">
        <f t="shared" ca="1" si="569"/>
        <v/>
      </c>
      <c r="BY368" s="39" t="str">
        <f t="shared" ca="1" si="570"/>
        <v/>
      </c>
      <c r="BZ368" s="39"/>
      <c r="CA368" s="39"/>
      <c r="CB368" s="39"/>
      <c r="CC368" s="39"/>
      <c r="CE368" s="86"/>
      <c r="CF368" s="43" t="str">
        <f t="shared" si="571"/>
        <v/>
      </c>
    </row>
    <row r="369" spans="2:84" ht="14.25" thickTop="1">
      <c r="B369" s="405">
        <v>117</v>
      </c>
      <c r="C369" s="366"/>
      <c r="D369" s="407" t="str">
        <f>IF($C369="","",IF($C369="@",$D371,VLOOKUP($C369,登録データ!$A$3:$H$2500,2,FALSE)))</f>
        <v/>
      </c>
      <c r="E369" s="407"/>
      <c r="F369" s="407"/>
      <c r="G369" s="407" t="str">
        <f>IF($C369="","",IF($C369="@",$G371,VLOOKUP($C369,登録データ!$A$3:$H$2500,3,FALSE)))</f>
        <v/>
      </c>
      <c r="H369" s="407"/>
      <c r="I369" s="407"/>
      <c r="J369" s="407" t="str">
        <f>IF($C369="","",IF($C369="@",$J371,VLOOKUP($C369,登録データ!$A$3:$H$2500,7,FALSE)))</f>
        <v/>
      </c>
      <c r="K369" s="407"/>
      <c r="L369" s="407" t="str">
        <f>IF($C369="","",IF($C369="@",$L371,VLOOKUP($C369,登録データ!$A$3:$H$2500,4,FALSE)))</f>
        <v/>
      </c>
      <c r="M369" s="407"/>
      <c r="N369" s="407"/>
      <c r="O369" s="52" t="s">
        <v>3697</v>
      </c>
      <c r="P369" s="149"/>
      <c r="Q369" s="53"/>
      <c r="R369" s="156" t="str">
        <f t="shared" si="572"/>
        <v/>
      </c>
      <c r="S369" s="150"/>
      <c r="T369" s="156" t="str">
        <f t="shared" si="582"/>
        <v/>
      </c>
      <c r="U369" s="53"/>
      <c r="V369" s="364"/>
      <c r="W369" s="365"/>
      <c r="X369" s="365"/>
      <c r="Y369" s="366"/>
      <c r="Z369" s="367"/>
      <c r="AA369" s="367"/>
      <c r="AB369" s="367"/>
      <c r="AC369" s="378"/>
      <c r="AD369" s="369"/>
      <c r="AH369" s="38"/>
      <c r="AI369" s="267" t="str">
        <f>IF($C369="","",IF(LEFT($C369,1)="@",0,IF(VLOOKUP($C369,登録データ!$A$3:$V$2500,22,FALSE)=0,0,1)))</f>
        <v/>
      </c>
      <c r="AJ369" s="39" t="str">
        <f>IF($P369="","0",VLOOKUP($P369,登録データ!$Q$3:$R$21,2,FALSE))</f>
        <v>0</v>
      </c>
      <c r="AK369" s="39" t="str">
        <f t="shared" si="573"/>
        <v>00</v>
      </c>
      <c r="AL369" s="39" t="str">
        <f t="shared" si="574"/>
        <v/>
      </c>
      <c r="AM369" s="39" t="str">
        <f t="shared" si="579"/>
        <v>000000</v>
      </c>
      <c r="AN369" s="39" t="str">
        <f t="shared" si="580"/>
        <v/>
      </c>
      <c r="AO369" s="39" t="str">
        <f t="shared" si="581"/>
        <v/>
      </c>
      <c r="AP369" s="267" t="str">
        <f t="shared" ref="AP369" si="607">IF($C369="","",IF($C369="@",0,IF($C369&gt;1500,0,1)))</f>
        <v/>
      </c>
      <c r="AQ369" s="43" t="str">
        <f t="shared" si="576"/>
        <v/>
      </c>
      <c r="AR369" s="267" t="str">
        <f t="shared" ref="AR369" si="608">IF($C369="","",IF($C369="@",0,IF(COUNTIF($C$21:$C$620,$C369)=1,0,1)))</f>
        <v/>
      </c>
      <c r="AS369" s="267" t="str">
        <f t="shared" ref="AS369" si="609">IF($L369="","",IF(OR($L369="東京都",$L369="北海道",$L369="大阪府",$L369="京都府",RIGHT($L369,1)="県"),0,1))</f>
        <v/>
      </c>
      <c r="AT369" s="202" t="str">
        <f>IF($AC369="","",COUNTA($AC$21:$AC369))</f>
        <v/>
      </c>
      <c r="AU369" s="199" t="str">
        <f>IF($C369="","",IF($AT369="","",IF($C369="@",CONCATENATE("@",$D371),$C369)))</f>
        <v/>
      </c>
      <c r="AV369" s="199" t="str">
        <f>IF(LEFT($AU369,1)="@",$D371,"")</f>
        <v/>
      </c>
      <c r="AW369" s="199" t="str">
        <f>IF(LEFT($AU369,1)="@",$G371,"")</f>
        <v/>
      </c>
      <c r="AX369" s="199" t="str">
        <f>IF(LEFT($AU369,1)="@",$J371,"")</f>
        <v/>
      </c>
      <c r="AY369" s="199" t="str">
        <f>IF(LEFT($AU369,1)="@",$L371,"")</f>
        <v/>
      </c>
      <c r="AZ369" s="39"/>
      <c r="BA369" s="39"/>
      <c r="BB369" s="39"/>
      <c r="BC369" s="39"/>
      <c r="BD369" s="39"/>
      <c r="BE369" s="39"/>
      <c r="BG369" s="202" t="str">
        <f>IF($AD369="","",COUNTA($AD$21:$AD369))</f>
        <v/>
      </c>
      <c r="BH369" s="199" t="str">
        <f>IF($C369="","",IF($BG369="","",IF($C369="@",CONCATENATE("@",$D371),$C369)))</f>
        <v/>
      </c>
      <c r="BI369" s="199" t="str">
        <f>IF(LEFT($BH369,1)="@",$D371,"")</f>
        <v/>
      </c>
      <c r="BJ369" s="199" t="str">
        <f>IF(LEFT($BH369,1)="@",$G371,"")</f>
        <v/>
      </c>
      <c r="BK369" s="199" t="str">
        <f>IF(LEFT($BH369,1)="@",$J371,"")</f>
        <v/>
      </c>
      <c r="BL369" s="199" t="str">
        <f>IF(LEFT($BH369,1)="@",$L371,"")</f>
        <v/>
      </c>
      <c r="BM369" s="39"/>
      <c r="BN369" s="39"/>
      <c r="BO369" s="39"/>
      <c r="BP369" s="39"/>
      <c r="BQ369" s="39"/>
      <c r="BT369" s="38" t="str">
        <f>IF($P369="七種競技",COUNTIF($P$21:$P369,"七種競技"),"")</f>
        <v/>
      </c>
      <c r="BU369" s="39" t="str">
        <f t="shared" ca="1" si="566"/>
        <v/>
      </c>
      <c r="BV369" s="39" t="str">
        <f t="shared" ca="1" si="567"/>
        <v/>
      </c>
      <c r="BW369" s="39" t="str">
        <f t="shared" ca="1" si="568"/>
        <v/>
      </c>
      <c r="BX369" s="39" t="str">
        <f t="shared" ca="1" si="569"/>
        <v/>
      </c>
      <c r="BY369" s="39" t="str">
        <f t="shared" ca="1" si="570"/>
        <v/>
      </c>
      <c r="BZ369" s="39"/>
      <c r="CA369" s="39"/>
      <c r="CB369" s="39"/>
      <c r="CC369" s="39"/>
      <c r="CE369" s="86"/>
      <c r="CF369" s="43" t="str">
        <f t="shared" si="571"/>
        <v/>
      </c>
    </row>
    <row r="370" spans="2:84">
      <c r="B370" s="277"/>
      <c r="C370" s="280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138" t="s">
        <v>3698</v>
      </c>
      <c r="P370" s="136"/>
      <c r="Q370" s="144"/>
      <c r="R370" s="157" t="str">
        <f t="shared" si="572"/>
        <v/>
      </c>
      <c r="S370" s="151"/>
      <c r="T370" s="157" t="str">
        <f t="shared" si="582"/>
        <v/>
      </c>
      <c r="U370" s="144"/>
      <c r="V370" s="246"/>
      <c r="W370" s="372"/>
      <c r="X370" s="372"/>
      <c r="Y370" s="280"/>
      <c r="Z370" s="373"/>
      <c r="AA370" s="373"/>
      <c r="AB370" s="373"/>
      <c r="AC370" s="244"/>
      <c r="AD370" s="370"/>
      <c r="AH370" s="38"/>
      <c r="AI370" s="267"/>
      <c r="AJ370" s="39" t="str">
        <f>IF($P370="","0",VLOOKUP($P370,登録データ!$Q$3:$R$21,2,FALSE))</f>
        <v>0</v>
      </c>
      <c r="AK370" s="39" t="str">
        <f t="shared" si="573"/>
        <v>00</v>
      </c>
      <c r="AL370" s="39" t="str">
        <f t="shared" si="574"/>
        <v/>
      </c>
      <c r="AM370" s="39" t="str">
        <f t="shared" si="579"/>
        <v>000000</v>
      </c>
      <c r="AN370" s="39" t="str">
        <f t="shared" si="580"/>
        <v/>
      </c>
      <c r="AO370" s="39" t="str">
        <f t="shared" si="581"/>
        <v/>
      </c>
      <c r="AP370" s="267"/>
      <c r="AQ370" s="43" t="str">
        <f t="shared" si="576"/>
        <v/>
      </c>
      <c r="AR370" s="267"/>
      <c r="AS370" s="267"/>
      <c r="AT370" s="350"/>
      <c r="AU370" s="200"/>
      <c r="AV370" s="199"/>
      <c r="AW370" s="199"/>
      <c r="AX370" s="199"/>
      <c r="AY370" s="199"/>
      <c r="AZ370" s="39"/>
      <c r="BA370" s="39"/>
      <c r="BB370" s="39"/>
      <c r="BC370" s="39"/>
      <c r="BD370" s="39"/>
      <c r="BE370" s="39"/>
      <c r="BG370" s="350"/>
      <c r="BH370" s="200"/>
      <c r="BI370" s="199"/>
      <c r="BJ370" s="199"/>
      <c r="BK370" s="199"/>
      <c r="BL370" s="199"/>
      <c r="BM370" s="39"/>
      <c r="BN370" s="39"/>
      <c r="BO370" s="39"/>
      <c r="BP370" s="39"/>
      <c r="BQ370" s="39"/>
      <c r="BT370" s="38" t="str">
        <f>IF($P370="七種競技",COUNTIF($P$21:$P370,"七種競技"),"")</f>
        <v/>
      </c>
      <c r="BU370" s="39" t="str">
        <f t="shared" ca="1" si="566"/>
        <v/>
      </c>
      <c r="BV370" s="39" t="str">
        <f t="shared" ca="1" si="567"/>
        <v/>
      </c>
      <c r="BW370" s="39" t="str">
        <f t="shared" ca="1" si="568"/>
        <v/>
      </c>
      <c r="BX370" s="39" t="str">
        <f t="shared" ca="1" si="569"/>
        <v/>
      </c>
      <c r="BY370" s="39" t="str">
        <f t="shared" ca="1" si="570"/>
        <v/>
      </c>
      <c r="BZ370" s="39"/>
      <c r="CA370" s="39"/>
      <c r="CB370" s="39"/>
      <c r="CC370" s="39"/>
      <c r="CE370" s="86"/>
      <c r="CF370" s="43" t="str">
        <f t="shared" si="571"/>
        <v/>
      </c>
    </row>
    <row r="371" spans="2:84" ht="14.25" thickBot="1">
      <c r="B371" s="278"/>
      <c r="C371" s="67" t="s">
        <v>3696</v>
      </c>
      <c r="D371" s="283"/>
      <c r="E371" s="283"/>
      <c r="F371" s="283"/>
      <c r="G371" s="283"/>
      <c r="H371" s="283"/>
      <c r="I371" s="283"/>
      <c r="J371" s="283"/>
      <c r="K371" s="283"/>
      <c r="L371" s="283"/>
      <c r="M371" s="283"/>
      <c r="N371" s="283"/>
      <c r="O371" s="67" t="s">
        <v>3738</v>
      </c>
      <c r="P371" s="139"/>
      <c r="Q371" s="146"/>
      <c r="R371" s="160" t="str">
        <f t="shared" si="572"/>
        <v/>
      </c>
      <c r="S371" s="152"/>
      <c r="T371" s="160" t="str">
        <f t="shared" si="582"/>
        <v/>
      </c>
      <c r="U371" s="146"/>
      <c r="V371" s="249"/>
      <c r="W371" s="374"/>
      <c r="X371" s="374"/>
      <c r="Y371" s="283"/>
      <c r="Z371" s="375"/>
      <c r="AA371" s="375"/>
      <c r="AB371" s="375"/>
      <c r="AC371" s="245"/>
      <c r="AD371" s="371"/>
      <c r="AH371" s="38"/>
      <c r="AI371" s="267"/>
      <c r="AJ371" s="39" t="str">
        <f>IF($P371="","0",VLOOKUP($P371,登録データ!$Q$3:$R$21,2,FALSE))</f>
        <v>0</v>
      </c>
      <c r="AK371" s="39" t="str">
        <f t="shared" si="573"/>
        <v>00</v>
      </c>
      <c r="AL371" s="39" t="str">
        <f t="shared" si="574"/>
        <v/>
      </c>
      <c r="AM371" s="39" t="str">
        <f t="shared" si="579"/>
        <v>000000</v>
      </c>
      <c r="AN371" s="39" t="str">
        <f t="shared" si="580"/>
        <v/>
      </c>
      <c r="AO371" s="39" t="str">
        <f t="shared" si="581"/>
        <v/>
      </c>
      <c r="AP371" s="267"/>
      <c r="AQ371" s="43" t="str">
        <f t="shared" si="576"/>
        <v/>
      </c>
      <c r="AR371" s="267"/>
      <c r="AS371" s="267"/>
      <c r="AT371" s="350"/>
      <c r="AU371" s="200"/>
      <c r="AV371" s="199"/>
      <c r="AW371" s="199"/>
      <c r="AX371" s="199"/>
      <c r="AY371" s="199"/>
      <c r="AZ371" s="39"/>
      <c r="BA371" s="39"/>
      <c r="BB371" s="39"/>
      <c r="BC371" s="39"/>
      <c r="BD371" s="39"/>
      <c r="BE371" s="39"/>
      <c r="BG371" s="350"/>
      <c r="BH371" s="200"/>
      <c r="BI371" s="199"/>
      <c r="BJ371" s="199"/>
      <c r="BK371" s="199"/>
      <c r="BL371" s="199"/>
      <c r="BM371" s="39"/>
      <c r="BN371" s="39"/>
      <c r="BO371" s="39"/>
      <c r="BP371" s="39"/>
      <c r="BQ371" s="39"/>
      <c r="BT371" s="38" t="str">
        <f>IF($P371="七種競技",COUNTIF($P$21:$P371,"七種競技"),"")</f>
        <v/>
      </c>
      <c r="BU371" s="39" t="str">
        <f t="shared" ca="1" si="566"/>
        <v/>
      </c>
      <c r="BV371" s="39" t="str">
        <f t="shared" ca="1" si="567"/>
        <v/>
      </c>
      <c r="BW371" s="39" t="str">
        <f t="shared" ca="1" si="568"/>
        <v/>
      </c>
      <c r="BX371" s="39" t="str">
        <f t="shared" ca="1" si="569"/>
        <v/>
      </c>
      <c r="BY371" s="39" t="str">
        <f t="shared" ca="1" si="570"/>
        <v/>
      </c>
      <c r="BZ371" s="39"/>
      <c r="CA371" s="39"/>
      <c r="CB371" s="39"/>
      <c r="CC371" s="39"/>
      <c r="CE371" s="86"/>
      <c r="CF371" s="43" t="str">
        <f t="shared" si="571"/>
        <v/>
      </c>
    </row>
    <row r="372" spans="2:84" ht="14.25" thickTop="1">
      <c r="B372" s="405">
        <v>118</v>
      </c>
      <c r="C372" s="366"/>
      <c r="D372" s="407" t="str">
        <f>IF($C372="","",IF($C372="@",$D374,VLOOKUP($C372,登録データ!$A$3:$H$2500,2,FALSE)))</f>
        <v/>
      </c>
      <c r="E372" s="407"/>
      <c r="F372" s="407"/>
      <c r="G372" s="407" t="str">
        <f>IF($C372="","",IF($C372="@",$G374,VLOOKUP($C372,登録データ!$A$3:$H$2500,3,FALSE)))</f>
        <v/>
      </c>
      <c r="H372" s="407"/>
      <c r="I372" s="407"/>
      <c r="J372" s="407" t="str">
        <f>IF($C372="","",IF($C372="@",$J374,VLOOKUP($C372,登録データ!$A$3:$H$2500,7,FALSE)))</f>
        <v/>
      </c>
      <c r="K372" s="407"/>
      <c r="L372" s="407" t="str">
        <f>IF($C372="","",IF($C372="@",$L374,VLOOKUP($C372,登録データ!$A$3:$H$2500,4,FALSE)))</f>
        <v/>
      </c>
      <c r="M372" s="407"/>
      <c r="N372" s="407"/>
      <c r="O372" s="52" t="s">
        <v>3697</v>
      </c>
      <c r="P372" s="149"/>
      <c r="Q372" s="53"/>
      <c r="R372" s="156" t="str">
        <f t="shared" si="572"/>
        <v/>
      </c>
      <c r="S372" s="150"/>
      <c r="T372" s="156" t="str">
        <f t="shared" si="582"/>
        <v/>
      </c>
      <c r="U372" s="53"/>
      <c r="V372" s="364"/>
      <c r="W372" s="365"/>
      <c r="X372" s="365"/>
      <c r="Y372" s="366"/>
      <c r="Z372" s="367"/>
      <c r="AA372" s="367"/>
      <c r="AB372" s="367"/>
      <c r="AC372" s="378"/>
      <c r="AD372" s="369"/>
      <c r="AH372" s="38"/>
      <c r="AI372" s="267" t="str">
        <f>IF($C372="","",IF(LEFT($C372,1)="@",0,IF(VLOOKUP($C372,登録データ!$A$3:$V$2500,22,FALSE)=0,0,1)))</f>
        <v/>
      </c>
      <c r="AJ372" s="39" t="str">
        <f>IF($P372="","0",VLOOKUP($P372,登録データ!$Q$3:$R$21,2,FALSE))</f>
        <v>0</v>
      </c>
      <c r="AK372" s="39" t="str">
        <f t="shared" si="573"/>
        <v>00</v>
      </c>
      <c r="AL372" s="39" t="str">
        <f t="shared" si="574"/>
        <v/>
      </c>
      <c r="AM372" s="39" t="str">
        <f t="shared" si="579"/>
        <v>000000</v>
      </c>
      <c r="AN372" s="39" t="str">
        <f t="shared" si="580"/>
        <v/>
      </c>
      <c r="AO372" s="39" t="str">
        <f t="shared" si="581"/>
        <v/>
      </c>
      <c r="AP372" s="267" t="str">
        <f t="shared" ref="AP372" si="610">IF($C372="","",IF($C372="@",0,IF($C372&gt;1500,0,1)))</f>
        <v/>
      </c>
      <c r="AQ372" s="43" t="str">
        <f t="shared" si="576"/>
        <v/>
      </c>
      <c r="AR372" s="267" t="str">
        <f t="shared" ref="AR372" si="611">IF($C372="","",IF($C372="@",0,IF(COUNTIF($C$21:$C$620,$C372)=1,0,1)))</f>
        <v/>
      </c>
      <c r="AS372" s="267" t="str">
        <f t="shared" ref="AS372" si="612">IF($L372="","",IF(OR($L372="東京都",$L372="北海道",$L372="大阪府",$L372="京都府",RIGHT($L372,1)="県"),0,1))</f>
        <v/>
      </c>
      <c r="AT372" s="202" t="str">
        <f>IF($AC372="","",COUNTA($AC$21:$AC372))</f>
        <v/>
      </c>
      <c r="AU372" s="199" t="str">
        <f>IF($C372="","",IF($AT372="","",IF($C372="@",CONCATENATE("@",$D374),$C372)))</f>
        <v/>
      </c>
      <c r="AV372" s="199" t="str">
        <f>IF(LEFT($AU372,1)="@",$D374,"")</f>
        <v/>
      </c>
      <c r="AW372" s="199" t="str">
        <f>IF(LEFT($AU372,1)="@",$G374,"")</f>
        <v/>
      </c>
      <c r="AX372" s="199" t="str">
        <f>IF(LEFT($AU372,1)="@",$J374,"")</f>
        <v/>
      </c>
      <c r="AY372" s="199" t="str">
        <f>IF(LEFT($AU372,1)="@",$L374,"")</f>
        <v/>
      </c>
      <c r="AZ372" s="39"/>
      <c r="BA372" s="39"/>
      <c r="BB372" s="39"/>
      <c r="BC372" s="39"/>
      <c r="BD372" s="39"/>
      <c r="BE372" s="39"/>
      <c r="BG372" s="202" t="str">
        <f>IF($AD372="","",COUNTA($AD$21:$AD372))</f>
        <v/>
      </c>
      <c r="BH372" s="199" t="str">
        <f>IF($C372="","",IF($BG372="","",IF($C372="@",CONCATENATE("@",$D374),$C372)))</f>
        <v/>
      </c>
      <c r="BI372" s="199" t="str">
        <f>IF(LEFT($BH372,1)="@",$D374,"")</f>
        <v/>
      </c>
      <c r="BJ372" s="199" t="str">
        <f>IF(LEFT($BH372,1)="@",$G374,"")</f>
        <v/>
      </c>
      <c r="BK372" s="199" t="str">
        <f>IF(LEFT($BH372,1)="@",$J374,"")</f>
        <v/>
      </c>
      <c r="BL372" s="199" t="str">
        <f>IF(LEFT($BH372,1)="@",$L374,"")</f>
        <v/>
      </c>
      <c r="BM372" s="39"/>
      <c r="BN372" s="39"/>
      <c r="BO372" s="39"/>
      <c r="BP372" s="39"/>
      <c r="BQ372" s="39"/>
      <c r="BT372" s="38" t="str">
        <f>IF($P372="七種競技",COUNTIF($P$21:$P372,"七種競技"),"")</f>
        <v/>
      </c>
      <c r="BU372" s="39" t="str">
        <f t="shared" ca="1" si="566"/>
        <v/>
      </c>
      <c r="BV372" s="39" t="str">
        <f t="shared" ca="1" si="567"/>
        <v/>
      </c>
      <c r="BW372" s="39" t="str">
        <f t="shared" ca="1" si="568"/>
        <v/>
      </c>
      <c r="BX372" s="39" t="str">
        <f t="shared" ca="1" si="569"/>
        <v/>
      </c>
      <c r="BY372" s="39" t="str">
        <f t="shared" ca="1" si="570"/>
        <v/>
      </c>
      <c r="BZ372" s="39"/>
      <c r="CA372" s="39"/>
      <c r="CB372" s="39"/>
      <c r="CC372" s="39"/>
      <c r="CE372" s="86"/>
      <c r="CF372" s="43" t="str">
        <f t="shared" si="571"/>
        <v/>
      </c>
    </row>
    <row r="373" spans="2:84">
      <c r="B373" s="277"/>
      <c r="C373" s="280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138" t="s">
        <v>3698</v>
      </c>
      <c r="P373" s="136"/>
      <c r="Q373" s="144"/>
      <c r="R373" s="157" t="str">
        <f t="shared" si="572"/>
        <v/>
      </c>
      <c r="S373" s="151"/>
      <c r="T373" s="157" t="str">
        <f t="shared" si="582"/>
        <v/>
      </c>
      <c r="U373" s="144"/>
      <c r="V373" s="246"/>
      <c r="W373" s="372"/>
      <c r="X373" s="372"/>
      <c r="Y373" s="280"/>
      <c r="Z373" s="373"/>
      <c r="AA373" s="373"/>
      <c r="AB373" s="373"/>
      <c r="AC373" s="244"/>
      <c r="AD373" s="370"/>
      <c r="AH373" s="38"/>
      <c r="AI373" s="267"/>
      <c r="AJ373" s="39" t="str">
        <f>IF($P373="","0",VLOOKUP($P373,登録データ!$Q$3:$R$21,2,FALSE))</f>
        <v>0</v>
      </c>
      <c r="AK373" s="39" t="str">
        <f t="shared" si="573"/>
        <v>00</v>
      </c>
      <c r="AL373" s="39" t="str">
        <f t="shared" si="574"/>
        <v/>
      </c>
      <c r="AM373" s="39" t="str">
        <f t="shared" si="579"/>
        <v>000000</v>
      </c>
      <c r="AN373" s="39" t="str">
        <f t="shared" si="580"/>
        <v/>
      </c>
      <c r="AO373" s="39" t="str">
        <f t="shared" si="581"/>
        <v/>
      </c>
      <c r="AP373" s="267"/>
      <c r="AQ373" s="43" t="str">
        <f t="shared" si="576"/>
        <v/>
      </c>
      <c r="AR373" s="267"/>
      <c r="AS373" s="267"/>
      <c r="AT373" s="350"/>
      <c r="AU373" s="200"/>
      <c r="AV373" s="199"/>
      <c r="AW373" s="199"/>
      <c r="AX373" s="199"/>
      <c r="AY373" s="199"/>
      <c r="AZ373" s="39"/>
      <c r="BA373" s="39"/>
      <c r="BB373" s="39"/>
      <c r="BC373" s="39"/>
      <c r="BD373" s="39"/>
      <c r="BE373" s="39"/>
      <c r="BG373" s="350"/>
      <c r="BH373" s="200"/>
      <c r="BI373" s="199"/>
      <c r="BJ373" s="199"/>
      <c r="BK373" s="199"/>
      <c r="BL373" s="199"/>
      <c r="BM373" s="39"/>
      <c r="BN373" s="39"/>
      <c r="BO373" s="39"/>
      <c r="BP373" s="39"/>
      <c r="BQ373" s="39"/>
      <c r="BT373" s="38" t="str">
        <f>IF($P373="七種競技",COUNTIF($P$21:$P373,"七種競技"),"")</f>
        <v/>
      </c>
      <c r="BU373" s="39" t="str">
        <f t="shared" ca="1" si="566"/>
        <v/>
      </c>
      <c r="BV373" s="39" t="str">
        <f t="shared" ca="1" si="567"/>
        <v/>
      </c>
      <c r="BW373" s="39" t="str">
        <f t="shared" ca="1" si="568"/>
        <v/>
      </c>
      <c r="BX373" s="39" t="str">
        <f t="shared" ca="1" si="569"/>
        <v/>
      </c>
      <c r="BY373" s="39" t="str">
        <f t="shared" ca="1" si="570"/>
        <v/>
      </c>
      <c r="BZ373" s="39"/>
      <c r="CA373" s="39"/>
      <c r="CB373" s="39"/>
      <c r="CC373" s="39"/>
      <c r="CE373" s="86"/>
      <c r="CF373" s="43" t="str">
        <f t="shared" si="571"/>
        <v/>
      </c>
    </row>
    <row r="374" spans="2:84" ht="14.25" thickBot="1">
      <c r="B374" s="278"/>
      <c r="C374" s="67" t="s">
        <v>3696</v>
      </c>
      <c r="D374" s="283"/>
      <c r="E374" s="283"/>
      <c r="F374" s="283"/>
      <c r="G374" s="283"/>
      <c r="H374" s="283"/>
      <c r="I374" s="283"/>
      <c r="J374" s="283"/>
      <c r="K374" s="283"/>
      <c r="L374" s="283"/>
      <c r="M374" s="283"/>
      <c r="N374" s="283"/>
      <c r="O374" s="67" t="s">
        <v>3738</v>
      </c>
      <c r="P374" s="139"/>
      <c r="Q374" s="146"/>
      <c r="R374" s="160" t="str">
        <f t="shared" si="572"/>
        <v/>
      </c>
      <c r="S374" s="152"/>
      <c r="T374" s="160" t="str">
        <f t="shared" si="582"/>
        <v/>
      </c>
      <c r="U374" s="146"/>
      <c r="V374" s="249"/>
      <c r="W374" s="374"/>
      <c r="X374" s="374"/>
      <c r="Y374" s="283"/>
      <c r="Z374" s="375"/>
      <c r="AA374" s="375"/>
      <c r="AB374" s="375"/>
      <c r="AC374" s="245"/>
      <c r="AD374" s="371"/>
      <c r="AH374" s="38"/>
      <c r="AI374" s="267"/>
      <c r="AJ374" s="39" t="str">
        <f>IF($P374="","0",VLOOKUP($P374,登録データ!$Q$3:$R$21,2,FALSE))</f>
        <v>0</v>
      </c>
      <c r="AK374" s="39" t="str">
        <f t="shared" si="573"/>
        <v>00</v>
      </c>
      <c r="AL374" s="39" t="str">
        <f t="shared" si="574"/>
        <v/>
      </c>
      <c r="AM374" s="39" t="str">
        <f t="shared" si="579"/>
        <v>000000</v>
      </c>
      <c r="AN374" s="39" t="str">
        <f t="shared" si="580"/>
        <v/>
      </c>
      <c r="AO374" s="39" t="str">
        <f t="shared" si="581"/>
        <v/>
      </c>
      <c r="AP374" s="267"/>
      <c r="AQ374" s="43" t="str">
        <f t="shared" si="576"/>
        <v/>
      </c>
      <c r="AR374" s="267"/>
      <c r="AS374" s="267"/>
      <c r="AT374" s="350"/>
      <c r="AU374" s="200"/>
      <c r="AV374" s="199"/>
      <c r="AW374" s="199"/>
      <c r="AX374" s="199"/>
      <c r="AY374" s="199"/>
      <c r="AZ374" s="39"/>
      <c r="BA374" s="39"/>
      <c r="BB374" s="39"/>
      <c r="BC374" s="39"/>
      <c r="BD374" s="39"/>
      <c r="BE374" s="39"/>
      <c r="BG374" s="350"/>
      <c r="BH374" s="200"/>
      <c r="BI374" s="199"/>
      <c r="BJ374" s="199"/>
      <c r="BK374" s="199"/>
      <c r="BL374" s="199"/>
      <c r="BM374" s="39"/>
      <c r="BN374" s="39"/>
      <c r="BO374" s="39"/>
      <c r="BP374" s="39"/>
      <c r="BQ374" s="39"/>
      <c r="BT374" s="38" t="str">
        <f>IF($P374="七種競技",COUNTIF($P$21:$P374,"七種競技"),"")</f>
        <v/>
      </c>
      <c r="BU374" s="39" t="str">
        <f t="shared" ca="1" si="566"/>
        <v/>
      </c>
      <c r="BV374" s="39" t="str">
        <f t="shared" ca="1" si="567"/>
        <v/>
      </c>
      <c r="BW374" s="39" t="str">
        <f t="shared" ca="1" si="568"/>
        <v/>
      </c>
      <c r="BX374" s="39" t="str">
        <f t="shared" ca="1" si="569"/>
        <v/>
      </c>
      <c r="BY374" s="39" t="str">
        <f t="shared" ca="1" si="570"/>
        <v/>
      </c>
      <c r="BZ374" s="39"/>
      <c r="CA374" s="39"/>
      <c r="CB374" s="39"/>
      <c r="CC374" s="39"/>
      <c r="CE374" s="86"/>
      <c r="CF374" s="43" t="str">
        <f t="shared" si="571"/>
        <v/>
      </c>
    </row>
    <row r="375" spans="2:84" ht="14.25" thickTop="1">
      <c r="B375" s="277">
        <v>119</v>
      </c>
      <c r="C375" s="366"/>
      <c r="D375" s="407" t="str">
        <f>IF($C375="","",IF($C375="@",$D377,VLOOKUP($C375,登録データ!$A$3:$H$2500,2,FALSE)))</f>
        <v/>
      </c>
      <c r="E375" s="407"/>
      <c r="F375" s="407"/>
      <c r="G375" s="407" t="str">
        <f>IF($C375="","",IF($C375="@",$G377,VLOOKUP($C375,登録データ!$A$3:$H$2500,3,FALSE)))</f>
        <v/>
      </c>
      <c r="H375" s="407"/>
      <c r="I375" s="407"/>
      <c r="J375" s="407" t="str">
        <f>IF($C375="","",IF($C375="@",$J377,VLOOKUP($C375,登録データ!$A$3:$H$2500,7,FALSE)))</f>
        <v/>
      </c>
      <c r="K375" s="407"/>
      <c r="L375" s="407" t="str">
        <f>IF($C375="","",IF($C375="@",$L377,VLOOKUP($C375,登録データ!$A$3:$H$2500,4,FALSE)))</f>
        <v/>
      </c>
      <c r="M375" s="407"/>
      <c r="N375" s="407"/>
      <c r="O375" s="52" t="s">
        <v>3697</v>
      </c>
      <c r="P375" s="149"/>
      <c r="Q375" s="53"/>
      <c r="R375" s="156" t="str">
        <f t="shared" si="572"/>
        <v/>
      </c>
      <c r="S375" s="150"/>
      <c r="T375" s="156" t="str">
        <f t="shared" si="582"/>
        <v/>
      </c>
      <c r="U375" s="53"/>
      <c r="V375" s="364"/>
      <c r="W375" s="365"/>
      <c r="X375" s="365"/>
      <c r="Y375" s="366"/>
      <c r="Z375" s="367"/>
      <c r="AA375" s="367"/>
      <c r="AB375" s="367"/>
      <c r="AC375" s="368"/>
      <c r="AD375" s="369"/>
      <c r="AH375" s="38"/>
      <c r="AI375" s="267" t="str">
        <f>IF($C375="","",IF(LEFT($C375,1)="@",0,IF(VLOOKUP($C375,登録データ!$A$3:$V$2500,22,FALSE)=0,0,1)))</f>
        <v/>
      </c>
      <c r="AJ375" s="39" t="str">
        <f>IF($P375="","0",VLOOKUP($P375,登録データ!$Q$3:$R$21,2,FALSE))</f>
        <v>0</v>
      </c>
      <c r="AK375" s="39" t="str">
        <f t="shared" si="573"/>
        <v>00</v>
      </c>
      <c r="AL375" s="39" t="str">
        <f t="shared" si="574"/>
        <v/>
      </c>
      <c r="AM375" s="39" t="str">
        <f t="shared" si="579"/>
        <v>000000</v>
      </c>
      <c r="AN375" s="39" t="str">
        <f t="shared" si="580"/>
        <v/>
      </c>
      <c r="AO375" s="39" t="str">
        <f t="shared" si="581"/>
        <v/>
      </c>
      <c r="AP375" s="267" t="str">
        <f t="shared" ref="AP375" si="613">IF($C375="","",IF($C375="@",0,IF($C375&gt;1500,0,1)))</f>
        <v/>
      </c>
      <c r="AQ375" s="43" t="str">
        <f t="shared" si="576"/>
        <v/>
      </c>
      <c r="AR375" s="267" t="str">
        <f t="shared" ref="AR375" si="614">IF($C375="","",IF($C375="@",0,IF(COUNTIF($C$21:$C$620,$C375)=1,0,1)))</f>
        <v/>
      </c>
      <c r="AS375" s="267" t="str">
        <f t="shared" ref="AS375" si="615">IF($L375="","",IF(OR($L375="東京都",$L375="北海道",$L375="大阪府",$L375="京都府",RIGHT($L375,1)="県"),0,1))</f>
        <v/>
      </c>
      <c r="AT375" s="202" t="str">
        <f>IF($AC375="","",COUNTA($AC$21:$AC375))</f>
        <v/>
      </c>
      <c r="AU375" s="199" t="str">
        <f>IF($C375="","",IF($AT375="","",IF($C375="@",CONCATENATE("@",$D377),$C375)))</f>
        <v/>
      </c>
      <c r="AV375" s="199" t="str">
        <f>IF(LEFT($AU375,1)="@",$D377,"")</f>
        <v/>
      </c>
      <c r="AW375" s="199" t="str">
        <f>IF(LEFT($AU375,1)="@",$G377,"")</f>
        <v/>
      </c>
      <c r="AX375" s="199" t="str">
        <f>IF(LEFT($AU375,1)="@",$J377,"")</f>
        <v/>
      </c>
      <c r="AY375" s="199" t="str">
        <f>IF(LEFT($AU375,1)="@",$L377,"")</f>
        <v/>
      </c>
      <c r="AZ375" s="39"/>
      <c r="BA375" s="39"/>
      <c r="BB375" s="39"/>
      <c r="BC375" s="39"/>
      <c r="BD375" s="39"/>
      <c r="BE375" s="39"/>
      <c r="BG375" s="202" t="str">
        <f>IF($AD375="","",COUNTA($AD$21:$AD375))</f>
        <v/>
      </c>
      <c r="BH375" s="199" t="str">
        <f>IF($C375="","",IF($BG375="","",IF($C375="@",CONCATENATE("@",$D377),$C375)))</f>
        <v/>
      </c>
      <c r="BI375" s="199" t="str">
        <f>IF(LEFT($BH375,1)="@",$D377,"")</f>
        <v/>
      </c>
      <c r="BJ375" s="199" t="str">
        <f>IF(LEFT($BH375,1)="@",$G377,"")</f>
        <v/>
      </c>
      <c r="BK375" s="199" t="str">
        <f>IF(LEFT($BH375,1)="@",$J377,"")</f>
        <v/>
      </c>
      <c r="BL375" s="199" t="str">
        <f>IF(LEFT($BH375,1)="@",$L377,"")</f>
        <v/>
      </c>
      <c r="BM375" s="39"/>
      <c r="BN375" s="39"/>
      <c r="BO375" s="39"/>
      <c r="BP375" s="39"/>
      <c r="BQ375" s="39"/>
      <c r="BT375" s="38" t="str">
        <f>IF($P375="七種競技",COUNTIF($P$21:$P375,"七種競技"),"")</f>
        <v/>
      </c>
      <c r="BU375" s="39" t="str">
        <f t="shared" ca="1" si="566"/>
        <v/>
      </c>
      <c r="BV375" s="39" t="str">
        <f t="shared" ca="1" si="567"/>
        <v/>
      </c>
      <c r="BW375" s="39" t="str">
        <f t="shared" ca="1" si="568"/>
        <v/>
      </c>
      <c r="BX375" s="39" t="str">
        <f t="shared" ca="1" si="569"/>
        <v/>
      </c>
      <c r="BY375" s="39" t="str">
        <f t="shared" ca="1" si="570"/>
        <v/>
      </c>
      <c r="BZ375" s="39"/>
      <c r="CA375" s="39"/>
      <c r="CB375" s="39"/>
      <c r="CC375" s="39"/>
      <c r="CE375" s="86"/>
      <c r="CF375" s="43" t="str">
        <f t="shared" si="571"/>
        <v/>
      </c>
    </row>
    <row r="376" spans="2:84">
      <c r="B376" s="277"/>
      <c r="C376" s="280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138" t="s">
        <v>3698</v>
      </c>
      <c r="P376" s="136"/>
      <c r="Q376" s="144"/>
      <c r="R376" s="157" t="str">
        <f t="shared" si="572"/>
        <v/>
      </c>
      <c r="S376" s="151"/>
      <c r="T376" s="157" t="str">
        <f t="shared" si="582"/>
        <v/>
      </c>
      <c r="U376" s="144"/>
      <c r="V376" s="246"/>
      <c r="W376" s="372"/>
      <c r="X376" s="372"/>
      <c r="Y376" s="280"/>
      <c r="Z376" s="373"/>
      <c r="AA376" s="373"/>
      <c r="AB376" s="373"/>
      <c r="AC376" s="244"/>
      <c r="AD376" s="370"/>
      <c r="AH376" s="38"/>
      <c r="AI376" s="267"/>
      <c r="AJ376" s="39" t="str">
        <f>IF($P376="","0",VLOOKUP($P376,登録データ!$Q$3:$R$21,2,FALSE))</f>
        <v>0</v>
      </c>
      <c r="AK376" s="39" t="str">
        <f t="shared" si="573"/>
        <v>00</v>
      </c>
      <c r="AL376" s="39" t="str">
        <f t="shared" si="574"/>
        <v/>
      </c>
      <c r="AM376" s="39" t="str">
        <f t="shared" si="579"/>
        <v>000000</v>
      </c>
      <c r="AN376" s="39" t="str">
        <f t="shared" si="580"/>
        <v/>
      </c>
      <c r="AO376" s="39" t="str">
        <f t="shared" si="581"/>
        <v/>
      </c>
      <c r="AP376" s="267"/>
      <c r="AQ376" s="43" t="str">
        <f t="shared" si="576"/>
        <v/>
      </c>
      <c r="AR376" s="267"/>
      <c r="AS376" s="267"/>
      <c r="AT376" s="350"/>
      <c r="AU376" s="200"/>
      <c r="AV376" s="199"/>
      <c r="AW376" s="199"/>
      <c r="AX376" s="199"/>
      <c r="AY376" s="199"/>
      <c r="AZ376" s="39"/>
      <c r="BA376" s="39"/>
      <c r="BB376" s="39"/>
      <c r="BC376" s="39"/>
      <c r="BD376" s="39"/>
      <c r="BE376" s="39"/>
      <c r="BG376" s="350"/>
      <c r="BH376" s="200"/>
      <c r="BI376" s="199"/>
      <c r="BJ376" s="199"/>
      <c r="BK376" s="199"/>
      <c r="BL376" s="199"/>
      <c r="BM376" s="39"/>
      <c r="BN376" s="39"/>
      <c r="BO376" s="39"/>
      <c r="BP376" s="39"/>
      <c r="BQ376" s="39"/>
      <c r="BT376" s="38" t="str">
        <f>IF($P376="七種競技",COUNTIF($P$21:$P376,"七種競技"),"")</f>
        <v/>
      </c>
      <c r="BU376" s="39" t="str">
        <f t="shared" ca="1" si="566"/>
        <v/>
      </c>
      <c r="BV376" s="39" t="str">
        <f t="shared" ca="1" si="567"/>
        <v/>
      </c>
      <c r="BW376" s="39" t="str">
        <f t="shared" ca="1" si="568"/>
        <v/>
      </c>
      <c r="BX376" s="39" t="str">
        <f t="shared" ca="1" si="569"/>
        <v/>
      </c>
      <c r="BY376" s="39" t="str">
        <f t="shared" ca="1" si="570"/>
        <v/>
      </c>
      <c r="BZ376" s="39"/>
      <c r="CA376" s="39"/>
      <c r="CB376" s="39"/>
      <c r="CC376" s="39"/>
      <c r="CE376" s="86"/>
      <c r="CF376" s="43" t="str">
        <f t="shared" si="571"/>
        <v/>
      </c>
    </row>
    <row r="377" spans="2:84" ht="14.25" thickBot="1">
      <c r="B377" s="278"/>
      <c r="C377" s="67" t="s">
        <v>3696</v>
      </c>
      <c r="D377" s="283"/>
      <c r="E377" s="283"/>
      <c r="F377" s="283"/>
      <c r="G377" s="283"/>
      <c r="H377" s="283"/>
      <c r="I377" s="283"/>
      <c r="J377" s="283"/>
      <c r="K377" s="283"/>
      <c r="L377" s="283"/>
      <c r="M377" s="283"/>
      <c r="N377" s="283"/>
      <c r="O377" s="67" t="s">
        <v>3738</v>
      </c>
      <c r="P377" s="139"/>
      <c r="Q377" s="146"/>
      <c r="R377" s="160" t="str">
        <f t="shared" si="572"/>
        <v/>
      </c>
      <c r="S377" s="152"/>
      <c r="T377" s="160" t="str">
        <f t="shared" si="582"/>
        <v/>
      </c>
      <c r="U377" s="146"/>
      <c r="V377" s="249"/>
      <c r="W377" s="374"/>
      <c r="X377" s="374"/>
      <c r="Y377" s="283"/>
      <c r="Z377" s="375"/>
      <c r="AA377" s="375"/>
      <c r="AB377" s="375"/>
      <c r="AC377" s="245"/>
      <c r="AD377" s="371"/>
      <c r="AH377" s="38"/>
      <c r="AI377" s="267"/>
      <c r="AJ377" s="39" t="str">
        <f>IF($P377="","0",VLOOKUP($P377,登録データ!$Q$3:$R$21,2,FALSE))</f>
        <v>0</v>
      </c>
      <c r="AK377" s="39" t="str">
        <f t="shared" si="573"/>
        <v>00</v>
      </c>
      <c r="AL377" s="39" t="str">
        <f t="shared" si="574"/>
        <v/>
      </c>
      <c r="AM377" s="39" t="str">
        <f t="shared" si="579"/>
        <v>000000</v>
      </c>
      <c r="AN377" s="39" t="str">
        <f t="shared" si="580"/>
        <v/>
      </c>
      <c r="AO377" s="39" t="str">
        <f t="shared" si="581"/>
        <v/>
      </c>
      <c r="AP377" s="267"/>
      <c r="AQ377" s="43" t="str">
        <f t="shared" si="576"/>
        <v/>
      </c>
      <c r="AR377" s="267"/>
      <c r="AS377" s="267"/>
      <c r="AT377" s="350"/>
      <c r="AU377" s="200"/>
      <c r="AV377" s="199"/>
      <c r="AW377" s="199"/>
      <c r="AX377" s="199"/>
      <c r="AY377" s="199"/>
      <c r="AZ377" s="39"/>
      <c r="BA377" s="39"/>
      <c r="BB377" s="39"/>
      <c r="BC377" s="39"/>
      <c r="BD377" s="39"/>
      <c r="BE377" s="39"/>
      <c r="BG377" s="350"/>
      <c r="BH377" s="200"/>
      <c r="BI377" s="199"/>
      <c r="BJ377" s="199"/>
      <c r="BK377" s="199"/>
      <c r="BL377" s="199"/>
      <c r="BM377" s="39"/>
      <c r="BN377" s="39"/>
      <c r="BO377" s="39"/>
      <c r="BP377" s="39"/>
      <c r="BQ377" s="39"/>
      <c r="BT377" s="38" t="str">
        <f>IF($P377="七種競技",COUNTIF($P$21:$P377,"七種競技"),"")</f>
        <v/>
      </c>
      <c r="BU377" s="39" t="str">
        <f t="shared" ca="1" si="566"/>
        <v/>
      </c>
      <c r="BV377" s="39" t="str">
        <f t="shared" ca="1" si="567"/>
        <v/>
      </c>
      <c r="BW377" s="39" t="str">
        <f t="shared" ca="1" si="568"/>
        <v/>
      </c>
      <c r="BX377" s="39" t="str">
        <f t="shared" ca="1" si="569"/>
        <v/>
      </c>
      <c r="BY377" s="39" t="str">
        <f t="shared" ca="1" si="570"/>
        <v/>
      </c>
      <c r="BZ377" s="39"/>
      <c r="CA377" s="39"/>
      <c r="CB377" s="39"/>
      <c r="CC377" s="39"/>
      <c r="CE377" s="86"/>
      <c r="CF377" s="43" t="str">
        <f t="shared" si="571"/>
        <v/>
      </c>
    </row>
    <row r="378" spans="2:84" ht="14.25" thickTop="1">
      <c r="B378" s="277">
        <v>120</v>
      </c>
      <c r="C378" s="366"/>
      <c r="D378" s="407" t="str">
        <f>IF($C378="","",IF($C378="@",$D380,VLOOKUP($C378,登録データ!$A$3:$H$2500,2,FALSE)))</f>
        <v/>
      </c>
      <c r="E378" s="407"/>
      <c r="F378" s="407"/>
      <c r="G378" s="407" t="str">
        <f>IF($C378="","",IF($C378="@",$G380,VLOOKUP($C378,登録データ!$A$3:$H$2500,3,FALSE)))</f>
        <v/>
      </c>
      <c r="H378" s="407"/>
      <c r="I378" s="407"/>
      <c r="J378" s="407" t="str">
        <f>IF($C378="","",IF($C378="@",$J380,VLOOKUP($C378,登録データ!$A$3:$H$2500,7,FALSE)))</f>
        <v/>
      </c>
      <c r="K378" s="407"/>
      <c r="L378" s="407" t="str">
        <f>IF($C378="","",IF($C378="@",$L380,VLOOKUP($C378,登録データ!$A$3:$H$2500,4,FALSE)))</f>
        <v/>
      </c>
      <c r="M378" s="407"/>
      <c r="N378" s="407"/>
      <c r="O378" s="52" t="s">
        <v>3697</v>
      </c>
      <c r="P378" s="149"/>
      <c r="Q378" s="53"/>
      <c r="R378" s="156" t="str">
        <f t="shared" si="572"/>
        <v/>
      </c>
      <c r="S378" s="150"/>
      <c r="T378" s="156" t="str">
        <f t="shared" si="582"/>
        <v/>
      </c>
      <c r="U378" s="53"/>
      <c r="V378" s="364"/>
      <c r="W378" s="365"/>
      <c r="X378" s="365"/>
      <c r="Y378" s="366"/>
      <c r="Z378" s="367"/>
      <c r="AA378" s="367"/>
      <c r="AB378" s="367"/>
      <c r="AC378" s="368"/>
      <c r="AD378" s="369"/>
      <c r="AH378" s="38"/>
      <c r="AI378" s="267" t="str">
        <f>IF($C378="","",IF(LEFT($C378,1)="@",0,IF(VLOOKUP($C378,登録データ!$A$3:$V$2500,22,FALSE)=0,0,1)))</f>
        <v/>
      </c>
      <c r="AJ378" s="39" t="str">
        <f>IF($P378="","0",VLOOKUP($P378,登録データ!$Q$3:$R$21,2,FALSE))</f>
        <v>0</v>
      </c>
      <c r="AK378" s="39" t="str">
        <f t="shared" si="573"/>
        <v>00</v>
      </c>
      <c r="AL378" s="39" t="str">
        <f t="shared" si="574"/>
        <v/>
      </c>
      <c r="AM378" s="39" t="str">
        <f t="shared" si="579"/>
        <v>000000</v>
      </c>
      <c r="AN378" s="39" t="str">
        <f t="shared" si="580"/>
        <v/>
      </c>
      <c r="AO378" s="39" t="str">
        <f t="shared" si="581"/>
        <v/>
      </c>
      <c r="AP378" s="267" t="str">
        <f t="shared" ref="AP378" si="616">IF($C378="","",IF($C378="@",0,IF($C378&gt;1500,0,1)))</f>
        <v/>
      </c>
      <c r="AQ378" s="43" t="str">
        <f t="shared" si="576"/>
        <v/>
      </c>
      <c r="AR378" s="267" t="str">
        <f t="shared" ref="AR378" si="617">IF($C378="","",IF($C378="@",0,IF(COUNTIF($C$21:$C$620,$C378)=1,0,1)))</f>
        <v/>
      </c>
      <c r="AS378" s="267" t="str">
        <f t="shared" ref="AS378" si="618">IF($L378="","",IF(OR($L378="東京都",$L378="北海道",$L378="大阪府",$L378="京都府",RIGHT($L378,1)="県"),0,1))</f>
        <v/>
      </c>
      <c r="AT378" s="202" t="str">
        <f>IF($AC378="","",COUNTA($AC$21:$AC378))</f>
        <v/>
      </c>
      <c r="AU378" s="199" t="str">
        <f>IF($C378="","",IF($AT378="","",IF($C378="@",CONCATENATE("@",$D380),$C378)))</f>
        <v/>
      </c>
      <c r="AV378" s="199" t="str">
        <f>IF(LEFT($AU378,1)="@",$D380,"")</f>
        <v/>
      </c>
      <c r="AW378" s="199" t="str">
        <f>IF(LEFT($AU378,1)="@",$G380,"")</f>
        <v/>
      </c>
      <c r="AX378" s="199" t="str">
        <f>IF(LEFT($AU378,1)="@",$J380,"")</f>
        <v/>
      </c>
      <c r="AY378" s="199" t="str">
        <f>IF(LEFT($AU378,1)="@",$L380,"")</f>
        <v/>
      </c>
      <c r="AZ378" s="39"/>
      <c r="BA378" s="39"/>
      <c r="BB378" s="39"/>
      <c r="BC378" s="39"/>
      <c r="BD378" s="39"/>
      <c r="BE378" s="39"/>
      <c r="BG378" s="202" t="str">
        <f>IF($AD378="","",COUNTA($AD$21:$AD378))</f>
        <v/>
      </c>
      <c r="BH378" s="199" t="str">
        <f>IF($C378="","",IF($BG378="","",IF($C378="@",CONCATENATE("@",$D380),$C378)))</f>
        <v/>
      </c>
      <c r="BI378" s="199" t="str">
        <f>IF(LEFT($BH378,1)="@",$D380,"")</f>
        <v/>
      </c>
      <c r="BJ378" s="199" t="str">
        <f>IF(LEFT($BH378,1)="@",$G380,"")</f>
        <v/>
      </c>
      <c r="BK378" s="199" t="str">
        <f>IF(LEFT($BH378,1)="@",$J380,"")</f>
        <v/>
      </c>
      <c r="BL378" s="199" t="str">
        <f>IF(LEFT($BH378,1)="@",$L380,"")</f>
        <v/>
      </c>
      <c r="BM378" s="39"/>
      <c r="BN378" s="39"/>
      <c r="BO378" s="39"/>
      <c r="BP378" s="39"/>
      <c r="BQ378" s="39"/>
      <c r="BT378" s="38" t="str">
        <f>IF($P378="七種競技",COUNTIF($P$21:$P378,"七種競技"),"")</f>
        <v/>
      </c>
      <c r="BU378" s="39" t="str">
        <f t="shared" ca="1" si="566"/>
        <v/>
      </c>
      <c r="BV378" s="39" t="str">
        <f t="shared" ca="1" si="567"/>
        <v/>
      </c>
      <c r="BW378" s="39" t="str">
        <f t="shared" ca="1" si="568"/>
        <v/>
      </c>
      <c r="BX378" s="39" t="str">
        <f t="shared" ca="1" si="569"/>
        <v/>
      </c>
      <c r="BY378" s="39" t="str">
        <f t="shared" ca="1" si="570"/>
        <v/>
      </c>
      <c r="BZ378" s="39"/>
      <c r="CA378" s="39"/>
      <c r="CB378" s="39"/>
      <c r="CC378" s="39"/>
      <c r="CE378" s="86"/>
      <c r="CF378" s="43" t="str">
        <f t="shared" si="571"/>
        <v/>
      </c>
    </row>
    <row r="379" spans="2:84">
      <c r="B379" s="277"/>
      <c r="C379" s="280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138" t="s">
        <v>3698</v>
      </c>
      <c r="P379" s="136"/>
      <c r="Q379" s="144"/>
      <c r="R379" s="157" t="str">
        <f t="shared" si="572"/>
        <v/>
      </c>
      <c r="S379" s="151"/>
      <c r="T379" s="157" t="str">
        <f t="shared" si="582"/>
        <v/>
      </c>
      <c r="U379" s="144"/>
      <c r="V379" s="246"/>
      <c r="W379" s="372"/>
      <c r="X379" s="372"/>
      <c r="Y379" s="280"/>
      <c r="Z379" s="373"/>
      <c r="AA379" s="373"/>
      <c r="AB379" s="373"/>
      <c r="AC379" s="244"/>
      <c r="AD379" s="370"/>
      <c r="AH379" s="38"/>
      <c r="AI379" s="267"/>
      <c r="AJ379" s="39" t="str">
        <f>IF($P379="","0",VLOOKUP($P379,登録データ!$Q$3:$R$21,2,FALSE))</f>
        <v>0</v>
      </c>
      <c r="AK379" s="39" t="str">
        <f t="shared" si="573"/>
        <v>00</v>
      </c>
      <c r="AL379" s="39" t="str">
        <f t="shared" si="574"/>
        <v/>
      </c>
      <c r="AM379" s="39" t="str">
        <f t="shared" si="579"/>
        <v>000000</v>
      </c>
      <c r="AN379" s="39" t="str">
        <f t="shared" si="580"/>
        <v/>
      </c>
      <c r="AO379" s="39" t="str">
        <f t="shared" si="581"/>
        <v/>
      </c>
      <c r="AP379" s="267"/>
      <c r="AQ379" s="43" t="str">
        <f t="shared" si="576"/>
        <v/>
      </c>
      <c r="AR379" s="267"/>
      <c r="AS379" s="267"/>
      <c r="AT379" s="350"/>
      <c r="AU379" s="200"/>
      <c r="AV379" s="199"/>
      <c r="AW379" s="199"/>
      <c r="AX379" s="199"/>
      <c r="AY379" s="199"/>
      <c r="AZ379" s="39"/>
      <c r="BA379" s="39"/>
      <c r="BB379" s="39"/>
      <c r="BC379" s="39"/>
      <c r="BD379" s="39"/>
      <c r="BE379" s="39"/>
      <c r="BG379" s="350"/>
      <c r="BH379" s="200"/>
      <c r="BI379" s="199"/>
      <c r="BJ379" s="199"/>
      <c r="BK379" s="199"/>
      <c r="BL379" s="199"/>
      <c r="BM379" s="39"/>
      <c r="BN379" s="39"/>
      <c r="BO379" s="39"/>
      <c r="BP379" s="39"/>
      <c r="BQ379" s="39"/>
      <c r="BT379" s="38" t="str">
        <f>IF($P379="七種競技",COUNTIF($P$21:$P379,"七種競技"),"")</f>
        <v/>
      </c>
      <c r="BU379" s="39" t="str">
        <f t="shared" ca="1" si="566"/>
        <v/>
      </c>
      <c r="BV379" s="39" t="str">
        <f t="shared" ca="1" si="567"/>
        <v/>
      </c>
      <c r="BW379" s="39" t="str">
        <f t="shared" ca="1" si="568"/>
        <v/>
      </c>
      <c r="BX379" s="39" t="str">
        <f t="shared" ca="1" si="569"/>
        <v/>
      </c>
      <c r="BY379" s="39" t="str">
        <f t="shared" ca="1" si="570"/>
        <v/>
      </c>
      <c r="BZ379" s="39"/>
      <c r="CA379" s="39"/>
      <c r="CB379" s="39"/>
      <c r="CC379" s="39"/>
      <c r="CE379" s="86"/>
      <c r="CF379" s="43" t="str">
        <f t="shared" si="571"/>
        <v/>
      </c>
    </row>
    <row r="380" spans="2:84" ht="14.25" thickBot="1">
      <c r="B380" s="278"/>
      <c r="C380" s="67" t="s">
        <v>3696</v>
      </c>
      <c r="D380" s="283"/>
      <c r="E380" s="283"/>
      <c r="F380" s="283"/>
      <c r="G380" s="283"/>
      <c r="H380" s="283"/>
      <c r="I380" s="283"/>
      <c r="J380" s="283"/>
      <c r="K380" s="283"/>
      <c r="L380" s="283"/>
      <c r="M380" s="283"/>
      <c r="N380" s="283"/>
      <c r="O380" s="67" t="s">
        <v>3738</v>
      </c>
      <c r="P380" s="139"/>
      <c r="Q380" s="146"/>
      <c r="R380" s="160" t="str">
        <f t="shared" si="572"/>
        <v/>
      </c>
      <c r="S380" s="152"/>
      <c r="T380" s="160" t="str">
        <f t="shared" si="582"/>
        <v/>
      </c>
      <c r="U380" s="146"/>
      <c r="V380" s="249"/>
      <c r="W380" s="374"/>
      <c r="X380" s="374"/>
      <c r="Y380" s="283"/>
      <c r="Z380" s="375"/>
      <c r="AA380" s="375"/>
      <c r="AB380" s="375"/>
      <c r="AC380" s="245"/>
      <c r="AD380" s="371"/>
      <c r="AH380" s="38"/>
      <c r="AI380" s="267"/>
      <c r="AJ380" s="39" t="str">
        <f>IF($P380="","0",VLOOKUP($P380,登録データ!$Q$3:$R$21,2,FALSE))</f>
        <v>0</v>
      </c>
      <c r="AK380" s="39" t="str">
        <f t="shared" si="573"/>
        <v>00</v>
      </c>
      <c r="AL380" s="39" t="str">
        <f t="shared" si="574"/>
        <v/>
      </c>
      <c r="AM380" s="39" t="str">
        <f t="shared" si="579"/>
        <v>000000</v>
      </c>
      <c r="AN380" s="39" t="str">
        <f t="shared" si="580"/>
        <v/>
      </c>
      <c r="AO380" s="39" t="str">
        <f t="shared" si="581"/>
        <v/>
      </c>
      <c r="AP380" s="267"/>
      <c r="AQ380" s="43" t="str">
        <f t="shared" si="576"/>
        <v/>
      </c>
      <c r="AR380" s="267"/>
      <c r="AS380" s="267"/>
      <c r="AT380" s="350"/>
      <c r="AU380" s="200"/>
      <c r="AV380" s="199"/>
      <c r="AW380" s="199"/>
      <c r="AX380" s="199"/>
      <c r="AY380" s="199"/>
      <c r="AZ380" s="39"/>
      <c r="BA380" s="39"/>
      <c r="BB380" s="39"/>
      <c r="BC380" s="39"/>
      <c r="BD380" s="39"/>
      <c r="BE380" s="39"/>
      <c r="BG380" s="350"/>
      <c r="BH380" s="200"/>
      <c r="BI380" s="199"/>
      <c r="BJ380" s="199"/>
      <c r="BK380" s="199"/>
      <c r="BL380" s="199"/>
      <c r="BM380" s="39"/>
      <c r="BN380" s="39"/>
      <c r="BO380" s="39"/>
      <c r="BP380" s="39"/>
      <c r="BQ380" s="39"/>
      <c r="BT380" s="38" t="str">
        <f>IF($P380="七種競技",COUNTIF($P$21:$P380,"七種競技"),"")</f>
        <v/>
      </c>
      <c r="BU380" s="39" t="str">
        <f t="shared" ca="1" si="566"/>
        <v/>
      </c>
      <c r="BV380" s="39" t="str">
        <f t="shared" ca="1" si="567"/>
        <v/>
      </c>
      <c r="BW380" s="39" t="str">
        <f t="shared" ca="1" si="568"/>
        <v/>
      </c>
      <c r="BX380" s="39" t="str">
        <f t="shared" ca="1" si="569"/>
        <v/>
      </c>
      <c r="BY380" s="39" t="str">
        <f t="shared" ca="1" si="570"/>
        <v/>
      </c>
      <c r="BZ380" s="39"/>
      <c r="CA380" s="39"/>
      <c r="CB380" s="39"/>
      <c r="CC380" s="39"/>
      <c r="CE380" s="86"/>
      <c r="CF380" s="43" t="str">
        <f t="shared" si="571"/>
        <v/>
      </c>
    </row>
    <row r="381" spans="2:84" ht="14.25" thickTop="1">
      <c r="B381" s="277">
        <v>121</v>
      </c>
      <c r="C381" s="366"/>
      <c r="D381" s="407" t="str">
        <f>IF($C381="","",IF($C381="@",$D383,VLOOKUP($C381,登録データ!$A$3:$H$2500,2,FALSE)))</f>
        <v/>
      </c>
      <c r="E381" s="407"/>
      <c r="F381" s="407"/>
      <c r="G381" s="407" t="str">
        <f>IF($C381="","",IF($C381="@",$G383,VLOOKUP($C381,登録データ!$A$3:$H$2500,3,FALSE)))</f>
        <v/>
      </c>
      <c r="H381" s="407"/>
      <c r="I381" s="407"/>
      <c r="J381" s="407" t="str">
        <f>IF($C381="","",IF($C381="@",$J383,VLOOKUP($C381,登録データ!$A$3:$H$2500,7,FALSE)))</f>
        <v/>
      </c>
      <c r="K381" s="407"/>
      <c r="L381" s="407" t="str">
        <f>IF($C381="","",IF($C381="@",$L383,VLOOKUP($C381,登録データ!$A$3:$H$2500,4,FALSE)))</f>
        <v/>
      </c>
      <c r="M381" s="407"/>
      <c r="N381" s="407"/>
      <c r="O381" s="52" t="s">
        <v>3697</v>
      </c>
      <c r="P381" s="149"/>
      <c r="Q381" s="53"/>
      <c r="R381" s="156" t="str">
        <f t="shared" si="572"/>
        <v/>
      </c>
      <c r="S381" s="150"/>
      <c r="T381" s="156" t="str">
        <f t="shared" si="582"/>
        <v/>
      </c>
      <c r="U381" s="53"/>
      <c r="V381" s="364"/>
      <c r="W381" s="365"/>
      <c r="X381" s="365"/>
      <c r="Y381" s="366"/>
      <c r="Z381" s="367"/>
      <c r="AA381" s="367"/>
      <c r="AB381" s="367"/>
      <c r="AC381" s="368"/>
      <c r="AD381" s="369"/>
      <c r="AH381" s="38"/>
      <c r="AI381" s="267" t="str">
        <f>IF($C381="","",IF(LEFT($C381,1)="@",0,IF(VLOOKUP($C381,登録データ!$A$3:$V$2500,22,FALSE)=0,0,1)))</f>
        <v/>
      </c>
      <c r="AJ381" s="39" t="str">
        <f>IF($P381="","0",VLOOKUP($P381,登録データ!$Q$3:$R$21,2,FALSE))</f>
        <v>0</v>
      </c>
      <c r="AK381" s="39" t="str">
        <f t="shared" si="573"/>
        <v>00</v>
      </c>
      <c r="AL381" s="39" t="str">
        <f t="shared" si="574"/>
        <v/>
      </c>
      <c r="AM381" s="39" t="str">
        <f t="shared" si="579"/>
        <v>000000</v>
      </c>
      <c r="AN381" s="39" t="str">
        <f t="shared" si="580"/>
        <v/>
      </c>
      <c r="AO381" s="39" t="str">
        <f t="shared" si="581"/>
        <v/>
      </c>
      <c r="AP381" s="267" t="str">
        <f t="shared" ref="AP381" si="619">IF($C381="","",IF($C381="@",0,IF($C381&gt;1500,0,1)))</f>
        <v/>
      </c>
      <c r="AQ381" s="43" t="str">
        <f t="shared" si="576"/>
        <v/>
      </c>
      <c r="AR381" s="267" t="str">
        <f t="shared" ref="AR381" si="620">IF($C381="","",IF($C381="@",0,IF(COUNTIF($C$21:$C$620,$C381)=1,0,1)))</f>
        <v/>
      </c>
      <c r="AS381" s="267" t="str">
        <f t="shared" ref="AS381" si="621">IF($L381="","",IF(OR($L381="東京都",$L381="北海道",$L381="大阪府",$L381="京都府",RIGHT($L381,1)="県"),0,1))</f>
        <v/>
      </c>
      <c r="AT381" s="202" t="str">
        <f>IF($AC381="","",COUNTA($AC$21:$AC381))</f>
        <v/>
      </c>
      <c r="AU381" s="199" t="str">
        <f>IF($C381="","",IF($AT381="","",IF($C381="@",CONCATENATE("@",$D383),$C381)))</f>
        <v/>
      </c>
      <c r="AV381" s="199" t="str">
        <f>IF(LEFT($AU381,1)="@",$D383,"")</f>
        <v/>
      </c>
      <c r="AW381" s="199" t="str">
        <f>IF(LEFT($AU381,1)="@",$G383,"")</f>
        <v/>
      </c>
      <c r="AX381" s="199" t="str">
        <f>IF(LEFT($AU381,1)="@",$J383,"")</f>
        <v/>
      </c>
      <c r="AY381" s="199" t="str">
        <f>IF(LEFT($AU381,1)="@",$L383,"")</f>
        <v/>
      </c>
      <c r="AZ381" s="39"/>
      <c r="BA381" s="39"/>
      <c r="BB381" s="39"/>
      <c r="BC381" s="39"/>
      <c r="BD381" s="39"/>
      <c r="BE381" s="39"/>
      <c r="BG381" s="202" t="str">
        <f>IF($AD381="","",COUNTA($AD$21:$AD381))</f>
        <v/>
      </c>
      <c r="BH381" s="199" t="str">
        <f>IF($C381="","",IF($BG381="","",IF($C381="@",CONCATENATE("@",$D383),$C381)))</f>
        <v/>
      </c>
      <c r="BI381" s="199" t="str">
        <f>IF(LEFT($BH381,1)="@",$D383,"")</f>
        <v/>
      </c>
      <c r="BJ381" s="199" t="str">
        <f>IF(LEFT($BH381,1)="@",$G383,"")</f>
        <v/>
      </c>
      <c r="BK381" s="199" t="str">
        <f>IF(LEFT($BH381,1)="@",$J383,"")</f>
        <v/>
      </c>
      <c r="BL381" s="199" t="str">
        <f>IF(LEFT($BH381,1)="@",$L383,"")</f>
        <v/>
      </c>
      <c r="BM381" s="39"/>
      <c r="BN381" s="39"/>
      <c r="BO381" s="39"/>
      <c r="BP381" s="39"/>
      <c r="BQ381" s="39"/>
      <c r="BT381" s="38" t="str">
        <f>IF($P381="七種競技",COUNTIF($P$21:$P381,"七種競技"),"")</f>
        <v/>
      </c>
      <c r="BU381" s="39" t="str">
        <f t="shared" ca="1" si="566"/>
        <v/>
      </c>
      <c r="BV381" s="39" t="str">
        <f t="shared" ca="1" si="567"/>
        <v/>
      </c>
      <c r="BW381" s="39" t="str">
        <f t="shared" ca="1" si="568"/>
        <v/>
      </c>
      <c r="BX381" s="39" t="str">
        <f t="shared" ca="1" si="569"/>
        <v/>
      </c>
      <c r="BY381" s="39" t="str">
        <f t="shared" ca="1" si="570"/>
        <v/>
      </c>
      <c r="BZ381" s="39"/>
      <c r="CA381" s="39"/>
      <c r="CB381" s="39"/>
      <c r="CC381" s="39"/>
      <c r="CE381" s="86"/>
      <c r="CF381" s="43" t="str">
        <f t="shared" si="571"/>
        <v/>
      </c>
    </row>
    <row r="382" spans="2:84">
      <c r="B382" s="277"/>
      <c r="C382" s="280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138" t="s">
        <v>3698</v>
      </c>
      <c r="P382" s="136"/>
      <c r="Q382" s="144"/>
      <c r="R382" s="157" t="str">
        <f t="shared" si="572"/>
        <v/>
      </c>
      <c r="S382" s="151"/>
      <c r="T382" s="157" t="str">
        <f t="shared" si="582"/>
        <v/>
      </c>
      <c r="U382" s="144"/>
      <c r="V382" s="246"/>
      <c r="W382" s="372"/>
      <c r="X382" s="372"/>
      <c r="Y382" s="280"/>
      <c r="Z382" s="373"/>
      <c r="AA382" s="373"/>
      <c r="AB382" s="373"/>
      <c r="AC382" s="244"/>
      <c r="AD382" s="370"/>
      <c r="AH382" s="38"/>
      <c r="AI382" s="267"/>
      <c r="AJ382" s="39" t="str">
        <f>IF($P382="","0",VLOOKUP($P382,登録データ!$Q$3:$R$21,2,FALSE))</f>
        <v>0</v>
      </c>
      <c r="AK382" s="39" t="str">
        <f t="shared" si="573"/>
        <v>00</v>
      </c>
      <c r="AL382" s="39" t="str">
        <f t="shared" si="574"/>
        <v/>
      </c>
      <c r="AM382" s="39" t="str">
        <f t="shared" si="579"/>
        <v>000000</v>
      </c>
      <c r="AN382" s="39" t="str">
        <f t="shared" si="580"/>
        <v/>
      </c>
      <c r="AO382" s="39" t="str">
        <f t="shared" si="581"/>
        <v/>
      </c>
      <c r="AP382" s="267"/>
      <c r="AQ382" s="43" t="str">
        <f t="shared" si="576"/>
        <v/>
      </c>
      <c r="AR382" s="267"/>
      <c r="AS382" s="267"/>
      <c r="AT382" s="350"/>
      <c r="AU382" s="200"/>
      <c r="AV382" s="199"/>
      <c r="AW382" s="199"/>
      <c r="AX382" s="199"/>
      <c r="AY382" s="199"/>
      <c r="AZ382" s="39"/>
      <c r="BA382" s="39"/>
      <c r="BB382" s="39"/>
      <c r="BC382" s="39"/>
      <c r="BD382" s="39"/>
      <c r="BE382" s="39"/>
      <c r="BG382" s="350"/>
      <c r="BH382" s="200"/>
      <c r="BI382" s="199"/>
      <c r="BJ382" s="199"/>
      <c r="BK382" s="199"/>
      <c r="BL382" s="199"/>
      <c r="BM382" s="39"/>
      <c r="BN382" s="39"/>
      <c r="BO382" s="39"/>
      <c r="BP382" s="39"/>
      <c r="BQ382" s="39"/>
      <c r="BT382" s="38" t="str">
        <f>IF($P382="七種競技",COUNTIF($P$21:$P382,"七種競技"),"")</f>
        <v/>
      </c>
      <c r="BU382" s="39" t="str">
        <f t="shared" ca="1" si="566"/>
        <v/>
      </c>
      <c r="BV382" s="39" t="str">
        <f t="shared" ca="1" si="567"/>
        <v/>
      </c>
      <c r="BW382" s="39" t="str">
        <f t="shared" ca="1" si="568"/>
        <v/>
      </c>
      <c r="BX382" s="39" t="str">
        <f t="shared" ca="1" si="569"/>
        <v/>
      </c>
      <c r="BY382" s="39" t="str">
        <f t="shared" ca="1" si="570"/>
        <v/>
      </c>
      <c r="BZ382" s="39"/>
      <c r="CA382" s="39"/>
      <c r="CB382" s="39"/>
      <c r="CC382" s="39"/>
      <c r="CE382" s="86"/>
      <c r="CF382" s="43" t="str">
        <f t="shared" si="571"/>
        <v/>
      </c>
    </row>
    <row r="383" spans="2:84" ht="14.25" thickBot="1">
      <c r="B383" s="278"/>
      <c r="C383" s="67" t="s">
        <v>3696</v>
      </c>
      <c r="D383" s="283"/>
      <c r="E383" s="283"/>
      <c r="F383" s="283"/>
      <c r="G383" s="283"/>
      <c r="H383" s="283"/>
      <c r="I383" s="283"/>
      <c r="J383" s="283"/>
      <c r="K383" s="283"/>
      <c r="L383" s="283"/>
      <c r="M383" s="283"/>
      <c r="N383" s="283"/>
      <c r="O383" s="67" t="s">
        <v>3738</v>
      </c>
      <c r="P383" s="139"/>
      <c r="Q383" s="146"/>
      <c r="R383" s="160" t="str">
        <f t="shared" si="572"/>
        <v/>
      </c>
      <c r="S383" s="152"/>
      <c r="T383" s="160" t="str">
        <f t="shared" si="582"/>
        <v/>
      </c>
      <c r="U383" s="146"/>
      <c r="V383" s="249"/>
      <c r="W383" s="374"/>
      <c r="X383" s="374"/>
      <c r="Y383" s="283"/>
      <c r="Z383" s="375"/>
      <c r="AA383" s="375"/>
      <c r="AB383" s="375"/>
      <c r="AC383" s="245"/>
      <c r="AD383" s="371"/>
      <c r="AH383" s="38"/>
      <c r="AI383" s="267"/>
      <c r="AJ383" s="39" t="str">
        <f>IF($P383="","0",VLOOKUP($P383,登録データ!$Q$3:$R$21,2,FALSE))</f>
        <v>0</v>
      </c>
      <c r="AK383" s="39" t="str">
        <f t="shared" si="573"/>
        <v>00</v>
      </c>
      <c r="AL383" s="39" t="str">
        <f t="shared" si="574"/>
        <v/>
      </c>
      <c r="AM383" s="39" t="str">
        <f t="shared" si="579"/>
        <v>000000</v>
      </c>
      <c r="AN383" s="39" t="str">
        <f t="shared" si="580"/>
        <v/>
      </c>
      <c r="AO383" s="39" t="str">
        <f t="shared" si="581"/>
        <v/>
      </c>
      <c r="AP383" s="267"/>
      <c r="AQ383" s="43" t="str">
        <f t="shared" si="576"/>
        <v/>
      </c>
      <c r="AR383" s="267"/>
      <c r="AS383" s="267"/>
      <c r="AT383" s="350"/>
      <c r="AU383" s="200"/>
      <c r="AV383" s="199"/>
      <c r="AW383" s="199"/>
      <c r="AX383" s="199"/>
      <c r="AY383" s="199"/>
      <c r="AZ383" s="39"/>
      <c r="BA383" s="39"/>
      <c r="BB383" s="39"/>
      <c r="BC383" s="39"/>
      <c r="BD383" s="39"/>
      <c r="BE383" s="39"/>
      <c r="BG383" s="350"/>
      <c r="BH383" s="200"/>
      <c r="BI383" s="199"/>
      <c r="BJ383" s="199"/>
      <c r="BK383" s="199"/>
      <c r="BL383" s="199"/>
      <c r="BM383" s="39"/>
      <c r="BN383" s="39"/>
      <c r="BO383" s="39"/>
      <c r="BP383" s="39"/>
      <c r="BQ383" s="39"/>
      <c r="BT383" s="38" t="str">
        <f>IF($P383="七種競技",COUNTIF($P$21:$P383,"七種競技"),"")</f>
        <v/>
      </c>
      <c r="BU383" s="39" t="str">
        <f t="shared" ca="1" si="566"/>
        <v/>
      </c>
      <c r="BV383" s="39" t="str">
        <f t="shared" ca="1" si="567"/>
        <v/>
      </c>
      <c r="BW383" s="39" t="str">
        <f t="shared" ca="1" si="568"/>
        <v/>
      </c>
      <c r="BX383" s="39" t="str">
        <f t="shared" ca="1" si="569"/>
        <v/>
      </c>
      <c r="BY383" s="39" t="str">
        <f t="shared" ca="1" si="570"/>
        <v/>
      </c>
      <c r="BZ383" s="39"/>
      <c r="CA383" s="39"/>
      <c r="CB383" s="39"/>
      <c r="CC383" s="39"/>
      <c r="CE383" s="86"/>
      <c r="CF383" s="43" t="str">
        <f t="shared" si="571"/>
        <v/>
      </c>
    </row>
    <row r="384" spans="2:84" ht="14.25" thickTop="1">
      <c r="B384" s="277">
        <v>122</v>
      </c>
      <c r="C384" s="366"/>
      <c r="D384" s="407" t="str">
        <f>IF($C384="","",IF($C384="@",$D386,VLOOKUP($C384,登録データ!$A$3:$H$2500,2,FALSE)))</f>
        <v/>
      </c>
      <c r="E384" s="407"/>
      <c r="F384" s="407"/>
      <c r="G384" s="407" t="str">
        <f>IF($C384="","",IF($C384="@",$G386,VLOOKUP($C384,登録データ!$A$3:$H$2500,3,FALSE)))</f>
        <v/>
      </c>
      <c r="H384" s="407"/>
      <c r="I384" s="407"/>
      <c r="J384" s="407" t="str">
        <f>IF($C384="","",IF($C384="@",$J386,VLOOKUP($C384,登録データ!$A$3:$H$2500,7,FALSE)))</f>
        <v/>
      </c>
      <c r="K384" s="407"/>
      <c r="L384" s="407" t="str">
        <f>IF($C384="","",IF($C384="@",$L386,VLOOKUP($C384,登録データ!$A$3:$H$2500,4,FALSE)))</f>
        <v/>
      </c>
      <c r="M384" s="407"/>
      <c r="N384" s="407"/>
      <c r="O384" s="52" t="s">
        <v>3697</v>
      </c>
      <c r="P384" s="149"/>
      <c r="Q384" s="53"/>
      <c r="R384" s="156" t="str">
        <f t="shared" si="572"/>
        <v/>
      </c>
      <c r="S384" s="150"/>
      <c r="T384" s="156" t="str">
        <f t="shared" si="582"/>
        <v/>
      </c>
      <c r="U384" s="53"/>
      <c r="V384" s="364"/>
      <c r="W384" s="365"/>
      <c r="X384" s="365"/>
      <c r="Y384" s="366"/>
      <c r="Z384" s="367"/>
      <c r="AA384" s="367"/>
      <c r="AB384" s="367"/>
      <c r="AC384" s="378"/>
      <c r="AD384" s="369"/>
      <c r="AH384" s="38"/>
      <c r="AI384" s="267" t="str">
        <f>IF($C384="","",IF(LEFT($C384,1)="@",0,IF(VLOOKUP($C384,登録データ!$A$3:$V$2500,22,FALSE)=0,0,1)))</f>
        <v/>
      </c>
      <c r="AJ384" s="39" t="str">
        <f>IF($P384="","0",VLOOKUP($P384,登録データ!$Q$3:$R$21,2,FALSE))</f>
        <v>0</v>
      </c>
      <c r="AK384" s="39" t="str">
        <f t="shared" si="573"/>
        <v>00</v>
      </c>
      <c r="AL384" s="39" t="str">
        <f t="shared" si="574"/>
        <v/>
      </c>
      <c r="AM384" s="39" t="str">
        <f t="shared" si="579"/>
        <v>000000</v>
      </c>
      <c r="AN384" s="39" t="str">
        <f t="shared" si="580"/>
        <v/>
      </c>
      <c r="AO384" s="39" t="str">
        <f t="shared" si="581"/>
        <v/>
      </c>
      <c r="AP384" s="267" t="str">
        <f t="shared" ref="AP384" si="622">IF($C384="","",IF($C384="@",0,IF($C384&gt;1500,0,1)))</f>
        <v/>
      </c>
      <c r="AQ384" s="43" t="str">
        <f t="shared" si="576"/>
        <v/>
      </c>
      <c r="AR384" s="267" t="str">
        <f t="shared" ref="AR384" si="623">IF($C384="","",IF($C384="@",0,IF(COUNTIF($C$21:$C$620,$C384)=1,0,1)))</f>
        <v/>
      </c>
      <c r="AS384" s="267" t="str">
        <f t="shared" ref="AS384" si="624">IF($L384="","",IF(OR($L384="東京都",$L384="北海道",$L384="大阪府",$L384="京都府",RIGHT($L384,1)="県"),0,1))</f>
        <v/>
      </c>
      <c r="AT384" s="202" t="str">
        <f>IF($AC384="","",COUNTA($AC$21:$AC384))</f>
        <v/>
      </c>
      <c r="AU384" s="199" t="str">
        <f>IF($C384="","",IF($AT384="","",IF($C384="@",CONCATENATE("@",$D386),$C384)))</f>
        <v/>
      </c>
      <c r="AV384" s="199" t="str">
        <f>IF(LEFT($AU384,1)="@",$D386,"")</f>
        <v/>
      </c>
      <c r="AW384" s="199" t="str">
        <f>IF(LEFT($AU384,1)="@",$G386,"")</f>
        <v/>
      </c>
      <c r="AX384" s="199" t="str">
        <f>IF(LEFT($AU384,1)="@",$J386,"")</f>
        <v/>
      </c>
      <c r="AY384" s="199" t="str">
        <f>IF(LEFT($AU384,1)="@",$L386,"")</f>
        <v/>
      </c>
      <c r="AZ384" s="39"/>
      <c r="BA384" s="39"/>
      <c r="BB384" s="39"/>
      <c r="BC384" s="39"/>
      <c r="BD384" s="39"/>
      <c r="BE384" s="39"/>
      <c r="BG384" s="202" t="str">
        <f>IF($AD384="","",COUNTA($AD$21:$AD384))</f>
        <v/>
      </c>
      <c r="BH384" s="199" t="str">
        <f>IF($C384="","",IF($BG384="","",IF($C384="@",CONCATENATE("@",$D386),$C384)))</f>
        <v/>
      </c>
      <c r="BI384" s="199" t="str">
        <f>IF(LEFT($BH384,1)="@",$D386,"")</f>
        <v/>
      </c>
      <c r="BJ384" s="199" t="str">
        <f>IF(LEFT($BH384,1)="@",$G386,"")</f>
        <v/>
      </c>
      <c r="BK384" s="199" t="str">
        <f>IF(LEFT($BH384,1)="@",$J386,"")</f>
        <v/>
      </c>
      <c r="BL384" s="199" t="str">
        <f>IF(LEFT($BH384,1)="@",$L386,"")</f>
        <v/>
      </c>
      <c r="BM384" s="39"/>
      <c r="BN384" s="39"/>
      <c r="BO384" s="39"/>
      <c r="BP384" s="39"/>
      <c r="BQ384" s="39"/>
      <c r="BT384" s="38" t="str">
        <f>IF($P384="七種競技",COUNTIF($P$21:$P384,"七種競技"),"")</f>
        <v/>
      </c>
      <c r="BU384" s="39" t="str">
        <f t="shared" ca="1" si="566"/>
        <v/>
      </c>
      <c r="BV384" s="39" t="str">
        <f t="shared" ca="1" si="567"/>
        <v/>
      </c>
      <c r="BW384" s="39" t="str">
        <f t="shared" ca="1" si="568"/>
        <v/>
      </c>
      <c r="BX384" s="39" t="str">
        <f t="shared" ca="1" si="569"/>
        <v/>
      </c>
      <c r="BY384" s="39" t="str">
        <f t="shared" ca="1" si="570"/>
        <v/>
      </c>
      <c r="BZ384" s="39"/>
      <c r="CA384" s="39"/>
      <c r="CB384" s="39"/>
      <c r="CC384" s="39"/>
      <c r="CE384" s="86"/>
      <c r="CF384" s="43" t="str">
        <f t="shared" si="571"/>
        <v/>
      </c>
    </row>
    <row r="385" spans="2:84">
      <c r="B385" s="277"/>
      <c r="C385" s="280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138" t="s">
        <v>3698</v>
      </c>
      <c r="P385" s="136"/>
      <c r="Q385" s="144"/>
      <c r="R385" s="157" t="str">
        <f t="shared" si="572"/>
        <v/>
      </c>
      <c r="S385" s="151"/>
      <c r="T385" s="157" t="str">
        <f t="shared" si="582"/>
        <v/>
      </c>
      <c r="U385" s="144"/>
      <c r="V385" s="246"/>
      <c r="W385" s="372"/>
      <c r="X385" s="372"/>
      <c r="Y385" s="280"/>
      <c r="Z385" s="373"/>
      <c r="AA385" s="373"/>
      <c r="AB385" s="373"/>
      <c r="AC385" s="244"/>
      <c r="AD385" s="370"/>
      <c r="AH385" s="38"/>
      <c r="AI385" s="267"/>
      <c r="AJ385" s="39" t="str">
        <f>IF($P385="","0",VLOOKUP($P385,登録データ!$Q$3:$R$21,2,FALSE))</f>
        <v>0</v>
      </c>
      <c r="AK385" s="39" t="str">
        <f t="shared" si="573"/>
        <v>00</v>
      </c>
      <c r="AL385" s="39" t="str">
        <f t="shared" si="574"/>
        <v/>
      </c>
      <c r="AM385" s="39" t="str">
        <f t="shared" si="579"/>
        <v>000000</v>
      </c>
      <c r="AN385" s="39" t="str">
        <f t="shared" si="580"/>
        <v/>
      </c>
      <c r="AO385" s="39" t="str">
        <f t="shared" si="581"/>
        <v/>
      </c>
      <c r="AP385" s="267"/>
      <c r="AQ385" s="43" t="str">
        <f t="shared" si="576"/>
        <v/>
      </c>
      <c r="AR385" s="267"/>
      <c r="AS385" s="267"/>
      <c r="AT385" s="350"/>
      <c r="AU385" s="200"/>
      <c r="AV385" s="199"/>
      <c r="AW385" s="199"/>
      <c r="AX385" s="199"/>
      <c r="AY385" s="199"/>
      <c r="AZ385" s="39"/>
      <c r="BA385" s="39"/>
      <c r="BB385" s="39"/>
      <c r="BC385" s="39"/>
      <c r="BD385" s="39"/>
      <c r="BE385" s="39"/>
      <c r="BG385" s="350"/>
      <c r="BH385" s="200"/>
      <c r="BI385" s="199"/>
      <c r="BJ385" s="199"/>
      <c r="BK385" s="199"/>
      <c r="BL385" s="199"/>
      <c r="BM385" s="39"/>
      <c r="BN385" s="39"/>
      <c r="BO385" s="39"/>
      <c r="BP385" s="39"/>
      <c r="BQ385" s="39"/>
      <c r="BT385" s="38" t="str">
        <f>IF($P385="七種競技",COUNTIF($P$21:$P385,"七種競技"),"")</f>
        <v/>
      </c>
      <c r="BU385" s="39" t="str">
        <f t="shared" ca="1" si="566"/>
        <v/>
      </c>
      <c r="BV385" s="39" t="str">
        <f t="shared" ca="1" si="567"/>
        <v/>
      </c>
      <c r="BW385" s="39" t="str">
        <f t="shared" ca="1" si="568"/>
        <v/>
      </c>
      <c r="BX385" s="39" t="str">
        <f t="shared" ca="1" si="569"/>
        <v/>
      </c>
      <c r="BY385" s="39" t="str">
        <f t="shared" ca="1" si="570"/>
        <v/>
      </c>
      <c r="BZ385" s="39"/>
      <c r="CA385" s="39"/>
      <c r="CB385" s="39"/>
      <c r="CC385" s="39"/>
      <c r="CE385" s="86"/>
      <c r="CF385" s="43" t="str">
        <f t="shared" si="571"/>
        <v/>
      </c>
    </row>
    <row r="386" spans="2:84" ht="14.25" thickBot="1">
      <c r="B386" s="278"/>
      <c r="C386" s="67" t="s">
        <v>3696</v>
      </c>
      <c r="D386" s="283"/>
      <c r="E386" s="283"/>
      <c r="F386" s="283"/>
      <c r="G386" s="283"/>
      <c r="H386" s="283"/>
      <c r="I386" s="283"/>
      <c r="J386" s="283"/>
      <c r="K386" s="283"/>
      <c r="L386" s="283"/>
      <c r="M386" s="283"/>
      <c r="N386" s="283"/>
      <c r="O386" s="67" t="s">
        <v>3738</v>
      </c>
      <c r="P386" s="139"/>
      <c r="Q386" s="146"/>
      <c r="R386" s="160" t="str">
        <f t="shared" si="572"/>
        <v/>
      </c>
      <c r="S386" s="152"/>
      <c r="T386" s="160" t="str">
        <f t="shared" si="582"/>
        <v/>
      </c>
      <c r="U386" s="146"/>
      <c r="V386" s="249"/>
      <c r="W386" s="374"/>
      <c r="X386" s="374"/>
      <c r="Y386" s="283"/>
      <c r="Z386" s="375"/>
      <c r="AA386" s="375"/>
      <c r="AB386" s="375"/>
      <c r="AC386" s="245"/>
      <c r="AD386" s="371"/>
      <c r="AH386" s="38"/>
      <c r="AI386" s="267"/>
      <c r="AJ386" s="39" t="str">
        <f>IF($P386="","0",VLOOKUP($P386,登録データ!$Q$3:$R$21,2,FALSE))</f>
        <v>0</v>
      </c>
      <c r="AK386" s="39" t="str">
        <f t="shared" si="573"/>
        <v>00</v>
      </c>
      <c r="AL386" s="39" t="str">
        <f t="shared" si="574"/>
        <v/>
      </c>
      <c r="AM386" s="39" t="str">
        <f t="shared" si="579"/>
        <v>000000</v>
      </c>
      <c r="AN386" s="39" t="str">
        <f t="shared" si="580"/>
        <v/>
      </c>
      <c r="AO386" s="39" t="str">
        <f t="shared" si="581"/>
        <v/>
      </c>
      <c r="AP386" s="267"/>
      <c r="AQ386" s="43" t="str">
        <f t="shared" si="576"/>
        <v/>
      </c>
      <c r="AR386" s="267"/>
      <c r="AS386" s="267"/>
      <c r="AT386" s="350"/>
      <c r="AU386" s="200"/>
      <c r="AV386" s="199"/>
      <c r="AW386" s="199"/>
      <c r="AX386" s="199"/>
      <c r="AY386" s="199"/>
      <c r="AZ386" s="39"/>
      <c r="BA386" s="39"/>
      <c r="BB386" s="39"/>
      <c r="BC386" s="39"/>
      <c r="BD386" s="39"/>
      <c r="BE386" s="39"/>
      <c r="BG386" s="350"/>
      <c r="BH386" s="200"/>
      <c r="BI386" s="199"/>
      <c r="BJ386" s="199"/>
      <c r="BK386" s="199"/>
      <c r="BL386" s="199"/>
      <c r="BM386" s="39"/>
      <c r="BN386" s="39"/>
      <c r="BO386" s="39"/>
      <c r="BP386" s="39"/>
      <c r="BQ386" s="39"/>
      <c r="BT386" s="38" t="str">
        <f>IF($P386="七種競技",COUNTIF($P$21:$P386,"七種競技"),"")</f>
        <v/>
      </c>
      <c r="BU386" s="39" t="str">
        <f t="shared" ca="1" si="566"/>
        <v/>
      </c>
      <c r="BV386" s="39" t="str">
        <f t="shared" ca="1" si="567"/>
        <v/>
      </c>
      <c r="BW386" s="39" t="str">
        <f t="shared" ca="1" si="568"/>
        <v/>
      </c>
      <c r="BX386" s="39" t="str">
        <f t="shared" ca="1" si="569"/>
        <v/>
      </c>
      <c r="BY386" s="39" t="str">
        <f t="shared" ca="1" si="570"/>
        <v/>
      </c>
      <c r="BZ386" s="39"/>
      <c r="CA386" s="39"/>
      <c r="CB386" s="39"/>
      <c r="CC386" s="39"/>
      <c r="CE386" s="86"/>
      <c r="CF386" s="43" t="str">
        <f t="shared" si="571"/>
        <v/>
      </c>
    </row>
    <row r="387" spans="2:84" ht="14.25" thickTop="1">
      <c r="B387" s="277">
        <v>123</v>
      </c>
      <c r="C387" s="366"/>
      <c r="D387" s="407" t="str">
        <f>IF($C387="","",IF($C387="@",$D389,VLOOKUP($C387,登録データ!$A$3:$H$2500,2,FALSE)))</f>
        <v/>
      </c>
      <c r="E387" s="407"/>
      <c r="F387" s="407"/>
      <c r="G387" s="407" t="str">
        <f>IF($C387="","",IF($C387="@",$G389,VLOOKUP($C387,登録データ!$A$3:$H$2500,3,FALSE)))</f>
        <v/>
      </c>
      <c r="H387" s="407"/>
      <c r="I387" s="407"/>
      <c r="J387" s="407" t="str">
        <f>IF($C387="","",IF($C387="@",$J389,VLOOKUP($C387,登録データ!$A$3:$H$2500,7,FALSE)))</f>
        <v/>
      </c>
      <c r="K387" s="407"/>
      <c r="L387" s="407" t="str">
        <f>IF($C387="","",IF($C387="@",$L389,VLOOKUP($C387,登録データ!$A$3:$H$2500,4,FALSE)))</f>
        <v/>
      </c>
      <c r="M387" s="407"/>
      <c r="N387" s="407"/>
      <c r="O387" s="52" t="s">
        <v>3697</v>
      </c>
      <c r="P387" s="149"/>
      <c r="Q387" s="53"/>
      <c r="R387" s="156" t="str">
        <f t="shared" si="572"/>
        <v/>
      </c>
      <c r="S387" s="150"/>
      <c r="T387" s="156" t="str">
        <f t="shared" si="582"/>
        <v/>
      </c>
      <c r="U387" s="53"/>
      <c r="V387" s="364"/>
      <c r="W387" s="365"/>
      <c r="X387" s="365"/>
      <c r="Y387" s="366"/>
      <c r="Z387" s="367"/>
      <c r="AA387" s="367"/>
      <c r="AB387" s="367"/>
      <c r="AC387" s="378"/>
      <c r="AD387" s="369"/>
      <c r="AH387" s="38"/>
      <c r="AI387" s="267" t="str">
        <f>IF($C387="","",IF(LEFT($C387,1)="@",0,IF(VLOOKUP($C387,登録データ!$A$3:$V$2500,22,FALSE)=0,0,1)))</f>
        <v/>
      </c>
      <c r="AJ387" s="39" t="str">
        <f>IF($P387="","0",VLOOKUP($P387,登録データ!$Q$3:$R$21,2,FALSE))</f>
        <v>0</v>
      </c>
      <c r="AK387" s="39" t="str">
        <f t="shared" si="573"/>
        <v>00</v>
      </c>
      <c r="AL387" s="39" t="str">
        <f t="shared" si="574"/>
        <v/>
      </c>
      <c r="AM387" s="39" t="str">
        <f t="shared" si="579"/>
        <v>000000</v>
      </c>
      <c r="AN387" s="39" t="str">
        <f t="shared" si="580"/>
        <v/>
      </c>
      <c r="AO387" s="39" t="str">
        <f t="shared" si="581"/>
        <v/>
      </c>
      <c r="AP387" s="267" t="str">
        <f t="shared" ref="AP387" si="625">IF($C387="","",IF($C387="@",0,IF($C387&gt;1500,0,1)))</f>
        <v/>
      </c>
      <c r="AQ387" s="43" t="str">
        <f t="shared" si="576"/>
        <v/>
      </c>
      <c r="AR387" s="267" t="str">
        <f t="shared" ref="AR387" si="626">IF($C387="","",IF($C387="@",0,IF(COUNTIF($C$21:$C$620,$C387)=1,0,1)))</f>
        <v/>
      </c>
      <c r="AS387" s="267" t="str">
        <f t="shared" ref="AS387" si="627">IF($L387="","",IF(OR($L387="東京都",$L387="北海道",$L387="大阪府",$L387="京都府",RIGHT($L387,1)="県"),0,1))</f>
        <v/>
      </c>
      <c r="AT387" s="202" t="str">
        <f>IF($AC387="","",COUNTA($AC$21:$AC387))</f>
        <v/>
      </c>
      <c r="AU387" s="199" t="str">
        <f>IF($C387="","",IF($AT387="","",IF($C387="@",CONCATENATE("@",$D389),$C387)))</f>
        <v/>
      </c>
      <c r="AV387" s="199" t="str">
        <f>IF(LEFT($AU387,1)="@",$D389,"")</f>
        <v/>
      </c>
      <c r="AW387" s="199" t="str">
        <f>IF(LEFT($AU387,1)="@",$G389,"")</f>
        <v/>
      </c>
      <c r="AX387" s="199" t="str">
        <f>IF(LEFT($AU387,1)="@",$J389,"")</f>
        <v/>
      </c>
      <c r="AY387" s="199" t="str">
        <f>IF(LEFT($AU387,1)="@",$L389,"")</f>
        <v/>
      </c>
      <c r="AZ387" s="39"/>
      <c r="BA387" s="39"/>
      <c r="BB387" s="39"/>
      <c r="BC387" s="39"/>
      <c r="BD387" s="39"/>
      <c r="BE387" s="39"/>
      <c r="BG387" s="202" t="str">
        <f>IF($AD387="","",COUNTA($AD$21:$AD387))</f>
        <v/>
      </c>
      <c r="BH387" s="199" t="str">
        <f>IF($C387="","",IF($BG387="","",IF($C387="@",CONCATENATE("@",$D389),$C387)))</f>
        <v/>
      </c>
      <c r="BI387" s="199" t="str">
        <f>IF(LEFT($BH387,1)="@",$D389,"")</f>
        <v/>
      </c>
      <c r="BJ387" s="199" t="str">
        <f>IF(LEFT($BH387,1)="@",$G389,"")</f>
        <v/>
      </c>
      <c r="BK387" s="199" t="str">
        <f>IF(LEFT($BH387,1)="@",$J389,"")</f>
        <v/>
      </c>
      <c r="BL387" s="199" t="str">
        <f>IF(LEFT($BH387,1)="@",$L389,"")</f>
        <v/>
      </c>
      <c r="BM387" s="39"/>
      <c r="BN387" s="39"/>
      <c r="BO387" s="39"/>
      <c r="BP387" s="39"/>
      <c r="BQ387" s="39"/>
      <c r="BT387" s="38" t="str">
        <f>IF($P387="七種競技",COUNTIF($P$21:$P387,"七種競技"),"")</f>
        <v/>
      </c>
      <c r="BU387" s="39" t="str">
        <f t="shared" ca="1" si="566"/>
        <v/>
      </c>
      <c r="BV387" s="39" t="str">
        <f t="shared" ca="1" si="567"/>
        <v/>
      </c>
      <c r="BW387" s="39" t="str">
        <f t="shared" ca="1" si="568"/>
        <v/>
      </c>
      <c r="BX387" s="39" t="str">
        <f t="shared" ca="1" si="569"/>
        <v/>
      </c>
      <c r="BY387" s="39" t="str">
        <f t="shared" ca="1" si="570"/>
        <v/>
      </c>
      <c r="BZ387" s="39"/>
      <c r="CA387" s="39"/>
      <c r="CB387" s="39"/>
      <c r="CC387" s="39"/>
      <c r="CE387" s="86"/>
      <c r="CF387" s="43" t="str">
        <f t="shared" si="571"/>
        <v/>
      </c>
    </row>
    <row r="388" spans="2:84">
      <c r="B388" s="277"/>
      <c r="C388" s="280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138" t="s">
        <v>3698</v>
      </c>
      <c r="P388" s="136"/>
      <c r="Q388" s="144"/>
      <c r="R388" s="157" t="str">
        <f t="shared" si="572"/>
        <v/>
      </c>
      <c r="S388" s="151"/>
      <c r="T388" s="157" t="str">
        <f t="shared" si="582"/>
        <v/>
      </c>
      <c r="U388" s="144"/>
      <c r="V388" s="246"/>
      <c r="W388" s="372"/>
      <c r="X388" s="372"/>
      <c r="Y388" s="280"/>
      <c r="Z388" s="373"/>
      <c r="AA388" s="373"/>
      <c r="AB388" s="373"/>
      <c r="AC388" s="244"/>
      <c r="AD388" s="370"/>
      <c r="AH388" s="38"/>
      <c r="AI388" s="267"/>
      <c r="AJ388" s="39" t="str">
        <f>IF($P388="","0",VLOOKUP($P388,登録データ!$Q$3:$R$21,2,FALSE))</f>
        <v>0</v>
      </c>
      <c r="AK388" s="39" t="str">
        <f t="shared" si="573"/>
        <v>00</v>
      </c>
      <c r="AL388" s="39" t="str">
        <f t="shared" si="574"/>
        <v/>
      </c>
      <c r="AM388" s="39" t="str">
        <f t="shared" si="579"/>
        <v>000000</v>
      </c>
      <c r="AN388" s="39" t="str">
        <f t="shared" si="580"/>
        <v/>
      </c>
      <c r="AO388" s="39" t="str">
        <f t="shared" si="581"/>
        <v/>
      </c>
      <c r="AP388" s="267"/>
      <c r="AQ388" s="43" t="str">
        <f t="shared" si="576"/>
        <v/>
      </c>
      <c r="AR388" s="267"/>
      <c r="AS388" s="267"/>
      <c r="AT388" s="350"/>
      <c r="AU388" s="200"/>
      <c r="AV388" s="199"/>
      <c r="AW388" s="199"/>
      <c r="AX388" s="199"/>
      <c r="AY388" s="199"/>
      <c r="AZ388" s="39"/>
      <c r="BA388" s="39"/>
      <c r="BB388" s="39"/>
      <c r="BC388" s="39"/>
      <c r="BD388" s="39"/>
      <c r="BE388" s="39"/>
      <c r="BG388" s="350"/>
      <c r="BH388" s="200"/>
      <c r="BI388" s="199"/>
      <c r="BJ388" s="199"/>
      <c r="BK388" s="199"/>
      <c r="BL388" s="199"/>
      <c r="BM388" s="39"/>
      <c r="BN388" s="39"/>
      <c r="BO388" s="39"/>
      <c r="BP388" s="39"/>
      <c r="BQ388" s="39"/>
      <c r="BT388" s="38" t="str">
        <f>IF($P388="七種競技",COUNTIF($P$21:$P388,"七種競技"),"")</f>
        <v/>
      </c>
      <c r="BU388" s="39" t="str">
        <f t="shared" ca="1" si="566"/>
        <v/>
      </c>
      <c r="BV388" s="39" t="str">
        <f t="shared" ca="1" si="567"/>
        <v/>
      </c>
      <c r="BW388" s="39" t="str">
        <f t="shared" ca="1" si="568"/>
        <v/>
      </c>
      <c r="BX388" s="39" t="str">
        <f t="shared" ca="1" si="569"/>
        <v/>
      </c>
      <c r="BY388" s="39" t="str">
        <f t="shared" ca="1" si="570"/>
        <v/>
      </c>
      <c r="BZ388" s="39"/>
      <c r="CA388" s="39"/>
      <c r="CB388" s="39"/>
      <c r="CC388" s="39"/>
      <c r="CE388" s="86"/>
      <c r="CF388" s="43" t="str">
        <f t="shared" si="571"/>
        <v/>
      </c>
    </row>
    <row r="389" spans="2:84" ht="14.25" thickBot="1">
      <c r="B389" s="278"/>
      <c r="C389" s="67" t="s">
        <v>3696</v>
      </c>
      <c r="D389" s="283"/>
      <c r="E389" s="283"/>
      <c r="F389" s="283"/>
      <c r="G389" s="283"/>
      <c r="H389" s="283"/>
      <c r="I389" s="283"/>
      <c r="J389" s="283"/>
      <c r="K389" s="283"/>
      <c r="L389" s="283"/>
      <c r="M389" s="283"/>
      <c r="N389" s="283"/>
      <c r="O389" s="67" t="s">
        <v>3738</v>
      </c>
      <c r="P389" s="139"/>
      <c r="Q389" s="146"/>
      <c r="R389" s="160" t="str">
        <f t="shared" si="572"/>
        <v/>
      </c>
      <c r="S389" s="152"/>
      <c r="T389" s="160" t="str">
        <f t="shared" si="582"/>
        <v/>
      </c>
      <c r="U389" s="146"/>
      <c r="V389" s="249"/>
      <c r="W389" s="374"/>
      <c r="X389" s="374"/>
      <c r="Y389" s="283"/>
      <c r="Z389" s="375"/>
      <c r="AA389" s="375"/>
      <c r="AB389" s="375"/>
      <c r="AC389" s="245"/>
      <c r="AD389" s="371"/>
      <c r="AH389" s="38"/>
      <c r="AI389" s="267"/>
      <c r="AJ389" s="39" t="str">
        <f>IF($P389="","0",VLOOKUP($P389,登録データ!$Q$3:$R$21,2,FALSE))</f>
        <v>0</v>
      </c>
      <c r="AK389" s="39" t="str">
        <f t="shared" si="573"/>
        <v>00</v>
      </c>
      <c r="AL389" s="39" t="str">
        <f t="shared" si="574"/>
        <v/>
      </c>
      <c r="AM389" s="39" t="str">
        <f t="shared" si="579"/>
        <v>000000</v>
      </c>
      <c r="AN389" s="39" t="str">
        <f t="shared" si="580"/>
        <v/>
      </c>
      <c r="AO389" s="39" t="str">
        <f t="shared" si="581"/>
        <v/>
      </c>
      <c r="AP389" s="267"/>
      <c r="AQ389" s="43" t="str">
        <f t="shared" si="576"/>
        <v/>
      </c>
      <c r="AR389" s="267"/>
      <c r="AS389" s="267"/>
      <c r="AT389" s="350"/>
      <c r="AU389" s="200"/>
      <c r="AV389" s="199"/>
      <c r="AW389" s="199"/>
      <c r="AX389" s="199"/>
      <c r="AY389" s="199"/>
      <c r="AZ389" s="39"/>
      <c r="BA389" s="39"/>
      <c r="BB389" s="39"/>
      <c r="BC389" s="39"/>
      <c r="BD389" s="39"/>
      <c r="BE389" s="39"/>
      <c r="BG389" s="350"/>
      <c r="BH389" s="200"/>
      <c r="BI389" s="199"/>
      <c r="BJ389" s="199"/>
      <c r="BK389" s="199"/>
      <c r="BL389" s="199"/>
      <c r="BM389" s="39"/>
      <c r="BN389" s="39"/>
      <c r="BO389" s="39"/>
      <c r="BP389" s="39"/>
      <c r="BQ389" s="39"/>
      <c r="BT389" s="38" t="str">
        <f>IF($P389="七種競技",COUNTIF($P$21:$P389,"七種競技"),"")</f>
        <v/>
      </c>
      <c r="BU389" s="39" t="str">
        <f t="shared" ca="1" si="566"/>
        <v/>
      </c>
      <c r="BV389" s="39" t="str">
        <f t="shared" ca="1" si="567"/>
        <v/>
      </c>
      <c r="BW389" s="39" t="str">
        <f t="shared" ca="1" si="568"/>
        <v/>
      </c>
      <c r="BX389" s="39" t="str">
        <f t="shared" ca="1" si="569"/>
        <v/>
      </c>
      <c r="BY389" s="39" t="str">
        <f t="shared" ca="1" si="570"/>
        <v/>
      </c>
      <c r="BZ389" s="39"/>
      <c r="CA389" s="39"/>
      <c r="CB389" s="39"/>
      <c r="CC389" s="39"/>
      <c r="CE389" s="86"/>
      <c r="CF389" s="43" t="str">
        <f t="shared" si="571"/>
        <v/>
      </c>
    </row>
    <row r="390" spans="2:84" ht="14.25" thickTop="1">
      <c r="B390" s="277">
        <v>124</v>
      </c>
      <c r="C390" s="366"/>
      <c r="D390" s="407" t="str">
        <f>IF($C390="","",IF($C390="@",$D392,VLOOKUP($C390,登録データ!$A$3:$H$2500,2,FALSE)))</f>
        <v/>
      </c>
      <c r="E390" s="407"/>
      <c r="F390" s="407"/>
      <c r="G390" s="407" t="str">
        <f>IF($C390="","",IF($C390="@",$G392,VLOOKUP($C390,登録データ!$A$3:$H$2500,3,FALSE)))</f>
        <v/>
      </c>
      <c r="H390" s="407"/>
      <c r="I390" s="407"/>
      <c r="J390" s="407" t="str">
        <f>IF($C390="","",IF($C390="@",$J392,VLOOKUP($C390,登録データ!$A$3:$H$2500,7,FALSE)))</f>
        <v/>
      </c>
      <c r="K390" s="407"/>
      <c r="L390" s="407" t="str">
        <f>IF($C390="","",IF($C390="@",$L392,VLOOKUP($C390,登録データ!$A$3:$H$2500,4,FALSE)))</f>
        <v/>
      </c>
      <c r="M390" s="407"/>
      <c r="N390" s="407"/>
      <c r="O390" s="52" t="s">
        <v>3697</v>
      </c>
      <c r="P390" s="149"/>
      <c r="Q390" s="53"/>
      <c r="R390" s="156" t="str">
        <f t="shared" si="572"/>
        <v/>
      </c>
      <c r="S390" s="150"/>
      <c r="T390" s="156" t="str">
        <f t="shared" si="582"/>
        <v/>
      </c>
      <c r="U390" s="53"/>
      <c r="V390" s="364"/>
      <c r="W390" s="365"/>
      <c r="X390" s="365"/>
      <c r="Y390" s="366"/>
      <c r="Z390" s="367"/>
      <c r="AA390" s="367"/>
      <c r="AB390" s="367"/>
      <c r="AC390" s="378"/>
      <c r="AD390" s="369"/>
      <c r="AH390" s="38"/>
      <c r="AI390" s="267" t="str">
        <f>IF($C390="","",IF(LEFT($C390,1)="@",0,IF(VLOOKUP($C390,登録データ!$A$3:$V$2500,22,FALSE)=0,0,1)))</f>
        <v/>
      </c>
      <c r="AJ390" s="39" t="str">
        <f>IF($P390="","0",VLOOKUP($P390,登録データ!$Q$3:$R$21,2,FALSE))</f>
        <v>0</v>
      </c>
      <c r="AK390" s="39" t="str">
        <f t="shared" si="573"/>
        <v>00</v>
      </c>
      <c r="AL390" s="39" t="str">
        <f t="shared" si="574"/>
        <v/>
      </c>
      <c r="AM390" s="39" t="str">
        <f t="shared" si="579"/>
        <v>000000</v>
      </c>
      <c r="AN390" s="39" t="str">
        <f t="shared" si="580"/>
        <v/>
      </c>
      <c r="AO390" s="39" t="str">
        <f t="shared" si="581"/>
        <v/>
      </c>
      <c r="AP390" s="267" t="str">
        <f t="shared" ref="AP390" si="628">IF($C390="","",IF($C390="@",0,IF($C390&gt;1500,0,1)))</f>
        <v/>
      </c>
      <c r="AQ390" s="43" t="str">
        <f t="shared" si="576"/>
        <v/>
      </c>
      <c r="AR390" s="267" t="str">
        <f t="shared" ref="AR390" si="629">IF($C390="","",IF($C390="@",0,IF(COUNTIF($C$21:$C$620,$C390)=1,0,1)))</f>
        <v/>
      </c>
      <c r="AS390" s="267" t="str">
        <f t="shared" ref="AS390" si="630">IF($L390="","",IF(OR($L390="東京都",$L390="北海道",$L390="大阪府",$L390="京都府",RIGHT($L390,1)="県"),0,1))</f>
        <v/>
      </c>
      <c r="AT390" s="202" t="str">
        <f>IF($AC390="","",COUNTA($AC$21:$AC390))</f>
        <v/>
      </c>
      <c r="AU390" s="199" t="str">
        <f>IF($C390="","",IF($AT390="","",IF($C390="@",CONCATENATE("@",$D392),$C390)))</f>
        <v/>
      </c>
      <c r="AV390" s="199" t="str">
        <f>IF(LEFT($AU390,1)="@",$D392,"")</f>
        <v/>
      </c>
      <c r="AW390" s="199" t="str">
        <f>IF(LEFT($AU390,1)="@",$G392,"")</f>
        <v/>
      </c>
      <c r="AX390" s="199" t="str">
        <f>IF(LEFT($AU390,1)="@",$J392,"")</f>
        <v/>
      </c>
      <c r="AY390" s="199" t="str">
        <f>IF(LEFT($AU390,1)="@",$L392,"")</f>
        <v/>
      </c>
      <c r="AZ390" s="39"/>
      <c r="BA390" s="39"/>
      <c r="BB390" s="39"/>
      <c r="BC390" s="39"/>
      <c r="BD390" s="39"/>
      <c r="BE390" s="39"/>
      <c r="BG390" s="202" t="str">
        <f>IF($AD390="","",COUNTA($AD$21:$AD390))</f>
        <v/>
      </c>
      <c r="BH390" s="199" t="str">
        <f>IF($C390="","",IF($BG390="","",IF($C390="@",CONCATENATE("@",$D392),$C390)))</f>
        <v/>
      </c>
      <c r="BI390" s="199" t="str">
        <f>IF(LEFT($BH390,1)="@",$D392,"")</f>
        <v/>
      </c>
      <c r="BJ390" s="199" t="str">
        <f>IF(LEFT($BH390,1)="@",$G392,"")</f>
        <v/>
      </c>
      <c r="BK390" s="199" t="str">
        <f>IF(LEFT($BH390,1)="@",$J392,"")</f>
        <v/>
      </c>
      <c r="BL390" s="199" t="str">
        <f>IF(LEFT($BH390,1)="@",$L392,"")</f>
        <v/>
      </c>
      <c r="BM390" s="39"/>
      <c r="BN390" s="39"/>
      <c r="BO390" s="39"/>
      <c r="BP390" s="39"/>
      <c r="BQ390" s="39"/>
      <c r="BT390" s="38" t="str">
        <f>IF($P390="七種競技",COUNTIF($P$21:$P390,"七種競技"),"")</f>
        <v/>
      </c>
      <c r="BU390" s="39" t="str">
        <f t="shared" ca="1" si="566"/>
        <v/>
      </c>
      <c r="BV390" s="39" t="str">
        <f t="shared" ca="1" si="567"/>
        <v/>
      </c>
      <c r="BW390" s="39" t="str">
        <f t="shared" ca="1" si="568"/>
        <v/>
      </c>
      <c r="BX390" s="39" t="str">
        <f t="shared" ca="1" si="569"/>
        <v/>
      </c>
      <c r="BY390" s="39" t="str">
        <f t="shared" ca="1" si="570"/>
        <v/>
      </c>
      <c r="BZ390" s="39"/>
      <c r="CA390" s="39"/>
      <c r="CB390" s="39"/>
      <c r="CC390" s="39"/>
      <c r="CE390" s="86"/>
      <c r="CF390" s="43" t="str">
        <f t="shared" si="571"/>
        <v/>
      </c>
    </row>
    <row r="391" spans="2:84">
      <c r="B391" s="277"/>
      <c r="C391" s="280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138" t="s">
        <v>3698</v>
      </c>
      <c r="P391" s="136"/>
      <c r="Q391" s="144"/>
      <c r="R391" s="157" t="str">
        <f t="shared" si="572"/>
        <v/>
      </c>
      <c r="S391" s="151"/>
      <c r="T391" s="157" t="str">
        <f t="shared" si="582"/>
        <v/>
      </c>
      <c r="U391" s="144"/>
      <c r="V391" s="246"/>
      <c r="W391" s="372"/>
      <c r="X391" s="372"/>
      <c r="Y391" s="280"/>
      <c r="Z391" s="373"/>
      <c r="AA391" s="373"/>
      <c r="AB391" s="373"/>
      <c r="AC391" s="244"/>
      <c r="AD391" s="370"/>
      <c r="AH391" s="38"/>
      <c r="AI391" s="267"/>
      <c r="AJ391" s="39" t="str">
        <f>IF($P391="","0",VLOOKUP($P391,登録データ!$Q$3:$R$21,2,FALSE))</f>
        <v>0</v>
      </c>
      <c r="AK391" s="39" t="str">
        <f t="shared" si="573"/>
        <v>00</v>
      </c>
      <c r="AL391" s="39" t="str">
        <f t="shared" si="574"/>
        <v/>
      </c>
      <c r="AM391" s="39" t="str">
        <f t="shared" si="579"/>
        <v>000000</v>
      </c>
      <c r="AN391" s="39" t="str">
        <f t="shared" si="580"/>
        <v/>
      </c>
      <c r="AO391" s="39" t="str">
        <f t="shared" si="581"/>
        <v/>
      </c>
      <c r="AP391" s="267"/>
      <c r="AQ391" s="43" t="str">
        <f t="shared" si="576"/>
        <v/>
      </c>
      <c r="AR391" s="267"/>
      <c r="AS391" s="267"/>
      <c r="AT391" s="350"/>
      <c r="AU391" s="200"/>
      <c r="AV391" s="199"/>
      <c r="AW391" s="199"/>
      <c r="AX391" s="199"/>
      <c r="AY391" s="199"/>
      <c r="AZ391" s="39"/>
      <c r="BA391" s="39"/>
      <c r="BB391" s="39"/>
      <c r="BC391" s="39"/>
      <c r="BD391" s="39"/>
      <c r="BE391" s="39"/>
      <c r="BG391" s="350"/>
      <c r="BH391" s="200"/>
      <c r="BI391" s="199"/>
      <c r="BJ391" s="199"/>
      <c r="BK391" s="199"/>
      <c r="BL391" s="199"/>
      <c r="BM391" s="39"/>
      <c r="BN391" s="39"/>
      <c r="BO391" s="39"/>
      <c r="BP391" s="39"/>
      <c r="BQ391" s="39"/>
      <c r="BT391" s="38" t="str">
        <f>IF($P391="七種競技",COUNTIF($P$21:$P391,"七種競技"),"")</f>
        <v/>
      </c>
      <c r="BU391" s="39" t="str">
        <f t="shared" ca="1" si="566"/>
        <v/>
      </c>
      <c r="BV391" s="39" t="str">
        <f t="shared" ca="1" si="567"/>
        <v/>
      </c>
      <c r="BW391" s="39" t="str">
        <f t="shared" ca="1" si="568"/>
        <v/>
      </c>
      <c r="BX391" s="39" t="str">
        <f t="shared" ca="1" si="569"/>
        <v/>
      </c>
      <c r="BY391" s="39" t="str">
        <f t="shared" ca="1" si="570"/>
        <v/>
      </c>
      <c r="BZ391" s="39"/>
      <c r="CA391" s="39"/>
      <c r="CB391" s="39"/>
      <c r="CC391" s="39"/>
      <c r="CE391" s="86"/>
      <c r="CF391" s="43" t="str">
        <f t="shared" si="571"/>
        <v/>
      </c>
    </row>
    <row r="392" spans="2:84" ht="14.25" thickBot="1">
      <c r="B392" s="278"/>
      <c r="C392" s="67" t="s">
        <v>3696</v>
      </c>
      <c r="D392" s="283"/>
      <c r="E392" s="283"/>
      <c r="F392" s="283"/>
      <c r="G392" s="283"/>
      <c r="H392" s="283"/>
      <c r="I392" s="283"/>
      <c r="J392" s="283"/>
      <c r="K392" s="283"/>
      <c r="L392" s="283"/>
      <c r="M392" s="283"/>
      <c r="N392" s="283"/>
      <c r="O392" s="67" t="s">
        <v>3738</v>
      </c>
      <c r="P392" s="139"/>
      <c r="Q392" s="146"/>
      <c r="R392" s="160" t="str">
        <f t="shared" si="572"/>
        <v/>
      </c>
      <c r="S392" s="152"/>
      <c r="T392" s="160" t="str">
        <f t="shared" si="582"/>
        <v/>
      </c>
      <c r="U392" s="146"/>
      <c r="V392" s="249"/>
      <c r="W392" s="374"/>
      <c r="X392" s="374"/>
      <c r="Y392" s="283"/>
      <c r="Z392" s="375"/>
      <c r="AA392" s="375"/>
      <c r="AB392" s="375"/>
      <c r="AC392" s="245"/>
      <c r="AD392" s="371"/>
      <c r="AH392" s="38"/>
      <c r="AI392" s="267"/>
      <c r="AJ392" s="39" t="str">
        <f>IF($P392="","0",VLOOKUP($P392,登録データ!$Q$3:$R$21,2,FALSE))</f>
        <v>0</v>
      </c>
      <c r="AK392" s="39" t="str">
        <f t="shared" si="573"/>
        <v>00</v>
      </c>
      <c r="AL392" s="39" t="str">
        <f t="shared" si="574"/>
        <v/>
      </c>
      <c r="AM392" s="39" t="str">
        <f t="shared" si="579"/>
        <v>000000</v>
      </c>
      <c r="AN392" s="39" t="str">
        <f t="shared" si="580"/>
        <v/>
      </c>
      <c r="AO392" s="39" t="str">
        <f t="shared" si="581"/>
        <v/>
      </c>
      <c r="AP392" s="267"/>
      <c r="AQ392" s="43" t="str">
        <f t="shared" si="576"/>
        <v/>
      </c>
      <c r="AR392" s="267"/>
      <c r="AS392" s="267"/>
      <c r="AT392" s="350"/>
      <c r="AU392" s="200"/>
      <c r="AV392" s="199"/>
      <c r="AW392" s="199"/>
      <c r="AX392" s="199"/>
      <c r="AY392" s="199"/>
      <c r="AZ392" s="39"/>
      <c r="BA392" s="39"/>
      <c r="BB392" s="39"/>
      <c r="BC392" s="39"/>
      <c r="BD392" s="39"/>
      <c r="BE392" s="39"/>
      <c r="BG392" s="350"/>
      <c r="BH392" s="200"/>
      <c r="BI392" s="199"/>
      <c r="BJ392" s="199"/>
      <c r="BK392" s="199"/>
      <c r="BL392" s="199"/>
      <c r="BM392" s="39"/>
      <c r="BN392" s="39"/>
      <c r="BO392" s="39"/>
      <c r="BP392" s="39"/>
      <c r="BQ392" s="39"/>
      <c r="BT392" s="38" t="str">
        <f>IF($P392="七種競技",COUNTIF($P$21:$P392,"七種競技"),"")</f>
        <v/>
      </c>
      <c r="BU392" s="39" t="str">
        <f t="shared" ca="1" si="566"/>
        <v/>
      </c>
      <c r="BV392" s="39" t="str">
        <f t="shared" ca="1" si="567"/>
        <v/>
      </c>
      <c r="BW392" s="39" t="str">
        <f t="shared" ca="1" si="568"/>
        <v/>
      </c>
      <c r="BX392" s="39" t="str">
        <f t="shared" ca="1" si="569"/>
        <v/>
      </c>
      <c r="BY392" s="39" t="str">
        <f t="shared" ca="1" si="570"/>
        <v/>
      </c>
      <c r="BZ392" s="39"/>
      <c r="CA392" s="39"/>
      <c r="CB392" s="39"/>
      <c r="CC392" s="39"/>
      <c r="CE392" s="86"/>
      <c r="CF392" s="43" t="str">
        <f t="shared" si="571"/>
        <v/>
      </c>
    </row>
    <row r="393" spans="2:84" ht="14.25" thickTop="1">
      <c r="B393" s="277">
        <v>125</v>
      </c>
      <c r="C393" s="366"/>
      <c r="D393" s="407" t="str">
        <f>IF($C393="","",IF($C393="@",$D395,VLOOKUP($C393,登録データ!$A$3:$H$2500,2,FALSE)))</f>
        <v/>
      </c>
      <c r="E393" s="407"/>
      <c r="F393" s="407"/>
      <c r="G393" s="407" t="str">
        <f>IF($C393="","",IF($C393="@",$G395,VLOOKUP($C393,登録データ!$A$3:$H$2500,3,FALSE)))</f>
        <v/>
      </c>
      <c r="H393" s="407"/>
      <c r="I393" s="407"/>
      <c r="J393" s="407" t="str">
        <f>IF($C393="","",IF($C393="@",$J395,VLOOKUP($C393,登録データ!$A$3:$H$2500,7,FALSE)))</f>
        <v/>
      </c>
      <c r="K393" s="407"/>
      <c r="L393" s="407" t="str">
        <f>IF($C393="","",IF($C393="@",$L395,VLOOKUP($C393,登録データ!$A$3:$H$2500,4,FALSE)))</f>
        <v/>
      </c>
      <c r="M393" s="407"/>
      <c r="N393" s="407"/>
      <c r="O393" s="52" t="s">
        <v>3697</v>
      </c>
      <c r="P393" s="149"/>
      <c r="Q393" s="53"/>
      <c r="R393" s="156" t="str">
        <f t="shared" si="572"/>
        <v/>
      </c>
      <c r="S393" s="150"/>
      <c r="T393" s="156" t="str">
        <f t="shared" si="582"/>
        <v/>
      </c>
      <c r="U393" s="53"/>
      <c r="V393" s="364"/>
      <c r="W393" s="365"/>
      <c r="X393" s="365"/>
      <c r="Y393" s="366"/>
      <c r="Z393" s="367"/>
      <c r="AA393" s="367"/>
      <c r="AB393" s="367"/>
      <c r="AC393" s="368"/>
      <c r="AD393" s="369"/>
      <c r="AH393" s="38"/>
      <c r="AI393" s="267" t="str">
        <f>IF($C393="","",IF(LEFT($C393,1)="@",0,IF(VLOOKUP($C393,登録データ!$A$3:$V$2500,22,FALSE)=0,0,1)))</f>
        <v/>
      </c>
      <c r="AJ393" s="39" t="str">
        <f>IF($P393="","0",VLOOKUP($P393,登録データ!$Q$3:$R$21,2,FALSE))</f>
        <v>0</v>
      </c>
      <c r="AK393" s="39" t="str">
        <f t="shared" si="573"/>
        <v>00</v>
      </c>
      <c r="AL393" s="39" t="str">
        <f t="shared" si="574"/>
        <v/>
      </c>
      <c r="AM393" s="39" t="str">
        <f t="shared" si="579"/>
        <v>000000</v>
      </c>
      <c r="AN393" s="39" t="str">
        <f t="shared" si="580"/>
        <v/>
      </c>
      <c r="AO393" s="39" t="str">
        <f t="shared" si="581"/>
        <v/>
      </c>
      <c r="AP393" s="267" t="str">
        <f t="shared" ref="AP393" si="631">IF($C393="","",IF($C393="@",0,IF($C393&gt;1500,0,1)))</f>
        <v/>
      </c>
      <c r="AQ393" s="43" t="str">
        <f t="shared" si="576"/>
        <v/>
      </c>
      <c r="AR393" s="267" t="str">
        <f t="shared" ref="AR393" si="632">IF($C393="","",IF($C393="@",0,IF(COUNTIF($C$21:$C$620,$C393)=1,0,1)))</f>
        <v/>
      </c>
      <c r="AS393" s="267" t="str">
        <f t="shared" ref="AS393" si="633">IF($L393="","",IF(OR($L393="東京都",$L393="北海道",$L393="大阪府",$L393="京都府",RIGHT($L393,1)="県"),0,1))</f>
        <v/>
      </c>
      <c r="AT393" s="202" t="str">
        <f>IF($AC393="","",COUNTA($AC$21:$AC393))</f>
        <v/>
      </c>
      <c r="AU393" s="199" t="str">
        <f>IF($C393="","",IF($AT393="","",IF($C393="@",CONCATENATE("@",$D395),$C393)))</f>
        <v/>
      </c>
      <c r="AV393" s="199" t="str">
        <f>IF(LEFT($AU393,1)="@",$D395,"")</f>
        <v/>
      </c>
      <c r="AW393" s="199" t="str">
        <f>IF(LEFT($AU393,1)="@",$G395,"")</f>
        <v/>
      </c>
      <c r="AX393" s="199" t="str">
        <f>IF(LEFT($AU393,1)="@",$J395,"")</f>
        <v/>
      </c>
      <c r="AY393" s="199" t="str">
        <f>IF(LEFT($AU393,1)="@",$L395,"")</f>
        <v/>
      </c>
      <c r="AZ393" s="39"/>
      <c r="BA393" s="39"/>
      <c r="BB393" s="39"/>
      <c r="BC393" s="39"/>
      <c r="BD393" s="39"/>
      <c r="BE393" s="39"/>
      <c r="BG393" s="202" t="str">
        <f>IF($AD393="","",COUNTA($AD$21:$AD393))</f>
        <v/>
      </c>
      <c r="BH393" s="199" t="str">
        <f>IF($C393="","",IF($BG393="","",IF($C393="@",CONCATENATE("@",$D395),$C393)))</f>
        <v/>
      </c>
      <c r="BI393" s="199" t="str">
        <f>IF(LEFT($BH393,1)="@",$D395,"")</f>
        <v/>
      </c>
      <c r="BJ393" s="199" t="str">
        <f>IF(LEFT($BH393,1)="@",$G395,"")</f>
        <v/>
      </c>
      <c r="BK393" s="199" t="str">
        <f>IF(LEFT($BH393,1)="@",$J395,"")</f>
        <v/>
      </c>
      <c r="BL393" s="199" t="str">
        <f>IF(LEFT($BH393,1)="@",$L395,"")</f>
        <v/>
      </c>
      <c r="BM393" s="39"/>
      <c r="BN393" s="39"/>
      <c r="BO393" s="39"/>
      <c r="BP393" s="39"/>
      <c r="BQ393" s="39"/>
      <c r="BT393" s="38" t="str">
        <f>IF($P393="七種競技",COUNTIF($P$21:$P393,"七種競技"),"")</f>
        <v/>
      </c>
      <c r="BU393" s="39" t="str">
        <f t="shared" ca="1" si="566"/>
        <v/>
      </c>
      <c r="BV393" s="39" t="str">
        <f t="shared" ca="1" si="567"/>
        <v/>
      </c>
      <c r="BW393" s="39" t="str">
        <f t="shared" ca="1" si="568"/>
        <v/>
      </c>
      <c r="BX393" s="39" t="str">
        <f t="shared" ca="1" si="569"/>
        <v/>
      </c>
      <c r="BY393" s="39" t="str">
        <f t="shared" ca="1" si="570"/>
        <v/>
      </c>
      <c r="BZ393" s="39"/>
      <c r="CA393" s="39"/>
      <c r="CB393" s="39"/>
      <c r="CC393" s="39"/>
      <c r="CE393" s="86"/>
      <c r="CF393" s="43" t="str">
        <f t="shared" si="571"/>
        <v/>
      </c>
    </row>
    <row r="394" spans="2:84">
      <c r="B394" s="277"/>
      <c r="C394" s="280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138" t="s">
        <v>3698</v>
      </c>
      <c r="P394" s="136"/>
      <c r="Q394" s="144"/>
      <c r="R394" s="157" t="str">
        <f t="shared" si="572"/>
        <v/>
      </c>
      <c r="S394" s="151"/>
      <c r="T394" s="157" t="str">
        <f t="shared" si="582"/>
        <v/>
      </c>
      <c r="U394" s="144"/>
      <c r="V394" s="246"/>
      <c r="W394" s="372"/>
      <c r="X394" s="372"/>
      <c r="Y394" s="280"/>
      <c r="Z394" s="373"/>
      <c r="AA394" s="373"/>
      <c r="AB394" s="373"/>
      <c r="AC394" s="244"/>
      <c r="AD394" s="370"/>
      <c r="AH394" s="38"/>
      <c r="AI394" s="267"/>
      <c r="AJ394" s="39" t="str">
        <f>IF($P394="","0",VLOOKUP($P394,登録データ!$Q$3:$R$21,2,FALSE))</f>
        <v>0</v>
      </c>
      <c r="AK394" s="39" t="str">
        <f t="shared" si="573"/>
        <v>00</v>
      </c>
      <c r="AL394" s="39" t="str">
        <f t="shared" si="574"/>
        <v/>
      </c>
      <c r="AM394" s="39" t="str">
        <f t="shared" si="579"/>
        <v>000000</v>
      </c>
      <c r="AN394" s="39" t="str">
        <f t="shared" si="580"/>
        <v/>
      </c>
      <c r="AO394" s="39" t="str">
        <f t="shared" si="581"/>
        <v/>
      </c>
      <c r="AP394" s="267"/>
      <c r="AQ394" s="43" t="str">
        <f t="shared" si="576"/>
        <v/>
      </c>
      <c r="AR394" s="267"/>
      <c r="AS394" s="267"/>
      <c r="AT394" s="350"/>
      <c r="AU394" s="200"/>
      <c r="AV394" s="199"/>
      <c r="AW394" s="199"/>
      <c r="AX394" s="199"/>
      <c r="AY394" s="199"/>
      <c r="AZ394" s="39"/>
      <c r="BA394" s="39"/>
      <c r="BB394" s="39"/>
      <c r="BC394" s="39"/>
      <c r="BD394" s="39"/>
      <c r="BE394" s="39"/>
      <c r="BG394" s="350"/>
      <c r="BH394" s="200"/>
      <c r="BI394" s="199"/>
      <c r="BJ394" s="199"/>
      <c r="BK394" s="199"/>
      <c r="BL394" s="199"/>
      <c r="BM394" s="39"/>
      <c r="BN394" s="39"/>
      <c r="BO394" s="39"/>
      <c r="BP394" s="39"/>
      <c r="BQ394" s="39"/>
      <c r="BT394" s="38" t="str">
        <f>IF($P394="七種競技",COUNTIF($P$21:$P394,"七種競技"),"")</f>
        <v/>
      </c>
      <c r="BU394" s="39" t="str">
        <f t="shared" ca="1" si="566"/>
        <v/>
      </c>
      <c r="BV394" s="39" t="str">
        <f t="shared" ca="1" si="567"/>
        <v/>
      </c>
      <c r="BW394" s="39" t="str">
        <f t="shared" ca="1" si="568"/>
        <v/>
      </c>
      <c r="BX394" s="39" t="str">
        <f t="shared" ca="1" si="569"/>
        <v/>
      </c>
      <c r="BY394" s="39" t="str">
        <f t="shared" ca="1" si="570"/>
        <v/>
      </c>
      <c r="BZ394" s="39"/>
      <c r="CA394" s="39"/>
      <c r="CB394" s="39"/>
      <c r="CC394" s="39"/>
      <c r="CE394" s="86"/>
      <c r="CF394" s="43" t="str">
        <f t="shared" si="571"/>
        <v/>
      </c>
    </row>
    <row r="395" spans="2:84" ht="14.25" thickBot="1">
      <c r="B395" s="278"/>
      <c r="C395" s="67" t="s">
        <v>3696</v>
      </c>
      <c r="D395" s="283"/>
      <c r="E395" s="283"/>
      <c r="F395" s="283"/>
      <c r="G395" s="283"/>
      <c r="H395" s="283"/>
      <c r="I395" s="283"/>
      <c r="J395" s="283"/>
      <c r="K395" s="283"/>
      <c r="L395" s="283"/>
      <c r="M395" s="283"/>
      <c r="N395" s="283"/>
      <c r="O395" s="67" t="s">
        <v>3738</v>
      </c>
      <c r="P395" s="139"/>
      <c r="Q395" s="146"/>
      <c r="R395" s="160" t="str">
        <f t="shared" si="572"/>
        <v/>
      </c>
      <c r="S395" s="152"/>
      <c r="T395" s="160" t="str">
        <f t="shared" si="582"/>
        <v/>
      </c>
      <c r="U395" s="146"/>
      <c r="V395" s="249"/>
      <c r="W395" s="374"/>
      <c r="X395" s="374"/>
      <c r="Y395" s="283"/>
      <c r="Z395" s="375"/>
      <c r="AA395" s="375"/>
      <c r="AB395" s="375"/>
      <c r="AC395" s="245"/>
      <c r="AD395" s="371"/>
      <c r="AH395" s="38"/>
      <c r="AI395" s="267"/>
      <c r="AJ395" s="39" t="str">
        <f>IF($P395="","0",VLOOKUP($P395,登録データ!$Q$3:$R$21,2,FALSE))</f>
        <v>0</v>
      </c>
      <c r="AK395" s="39" t="str">
        <f t="shared" si="573"/>
        <v>00</v>
      </c>
      <c r="AL395" s="39" t="str">
        <f t="shared" si="574"/>
        <v/>
      </c>
      <c r="AM395" s="39" t="str">
        <f t="shared" si="579"/>
        <v>000000</v>
      </c>
      <c r="AN395" s="39" t="str">
        <f t="shared" si="580"/>
        <v/>
      </c>
      <c r="AO395" s="39" t="str">
        <f t="shared" si="581"/>
        <v/>
      </c>
      <c r="AP395" s="267"/>
      <c r="AQ395" s="43" t="str">
        <f t="shared" si="576"/>
        <v/>
      </c>
      <c r="AR395" s="267"/>
      <c r="AS395" s="267"/>
      <c r="AT395" s="350"/>
      <c r="AU395" s="200"/>
      <c r="AV395" s="199"/>
      <c r="AW395" s="199"/>
      <c r="AX395" s="199"/>
      <c r="AY395" s="199"/>
      <c r="AZ395" s="39"/>
      <c r="BA395" s="39"/>
      <c r="BB395" s="39"/>
      <c r="BC395" s="39"/>
      <c r="BD395" s="39"/>
      <c r="BE395" s="39"/>
      <c r="BG395" s="350"/>
      <c r="BH395" s="200"/>
      <c r="BI395" s="199"/>
      <c r="BJ395" s="199"/>
      <c r="BK395" s="199"/>
      <c r="BL395" s="199"/>
      <c r="BM395" s="39"/>
      <c r="BN395" s="39"/>
      <c r="BO395" s="39"/>
      <c r="BP395" s="39"/>
      <c r="BQ395" s="39"/>
      <c r="BT395" s="38" t="str">
        <f>IF($P395="七種競技",COUNTIF($P$21:$P395,"七種競技"),"")</f>
        <v/>
      </c>
      <c r="BU395" s="39" t="str">
        <f t="shared" ca="1" si="566"/>
        <v/>
      </c>
      <c r="BV395" s="39" t="str">
        <f t="shared" ca="1" si="567"/>
        <v/>
      </c>
      <c r="BW395" s="39" t="str">
        <f t="shared" ca="1" si="568"/>
        <v/>
      </c>
      <c r="BX395" s="39" t="str">
        <f t="shared" ca="1" si="569"/>
        <v/>
      </c>
      <c r="BY395" s="39" t="str">
        <f t="shared" ca="1" si="570"/>
        <v/>
      </c>
      <c r="BZ395" s="39"/>
      <c r="CA395" s="39"/>
      <c r="CB395" s="39"/>
      <c r="CC395" s="39"/>
      <c r="CE395" s="86"/>
      <c r="CF395" s="43" t="str">
        <f t="shared" si="571"/>
        <v/>
      </c>
    </row>
    <row r="396" spans="2:84" ht="14.25" thickTop="1">
      <c r="B396" s="277">
        <v>126</v>
      </c>
      <c r="C396" s="366"/>
      <c r="D396" s="407" t="str">
        <f>IF($C396="","",IF($C396="@",$D398,VLOOKUP($C396,登録データ!$A$3:$H$2500,2,FALSE)))</f>
        <v/>
      </c>
      <c r="E396" s="407"/>
      <c r="F396" s="407"/>
      <c r="G396" s="407" t="str">
        <f>IF($C396="","",IF($C396="@",$G398,VLOOKUP($C396,登録データ!$A$3:$H$2500,3,FALSE)))</f>
        <v/>
      </c>
      <c r="H396" s="407"/>
      <c r="I396" s="407"/>
      <c r="J396" s="407" t="str">
        <f>IF($C396="","",IF($C396="@",$J398,VLOOKUP($C396,登録データ!$A$3:$H$2500,7,FALSE)))</f>
        <v/>
      </c>
      <c r="K396" s="407"/>
      <c r="L396" s="407" t="str">
        <f>IF($C396="","",IF($C396="@",$L398,VLOOKUP($C396,登録データ!$A$3:$H$2500,4,FALSE)))</f>
        <v/>
      </c>
      <c r="M396" s="407"/>
      <c r="N396" s="407"/>
      <c r="O396" s="52" t="s">
        <v>3697</v>
      </c>
      <c r="P396" s="149"/>
      <c r="Q396" s="53"/>
      <c r="R396" s="156" t="str">
        <f t="shared" si="572"/>
        <v/>
      </c>
      <c r="S396" s="150"/>
      <c r="T396" s="156" t="str">
        <f t="shared" si="582"/>
        <v/>
      </c>
      <c r="U396" s="53"/>
      <c r="V396" s="364"/>
      <c r="W396" s="365"/>
      <c r="X396" s="365"/>
      <c r="Y396" s="366"/>
      <c r="Z396" s="367"/>
      <c r="AA396" s="367"/>
      <c r="AB396" s="367"/>
      <c r="AC396" s="368"/>
      <c r="AD396" s="369"/>
      <c r="AH396" s="38"/>
      <c r="AI396" s="267" t="str">
        <f>IF($C396="","",IF(LEFT($C396,1)="@",0,IF(VLOOKUP($C396,登録データ!$A$3:$V$2500,22,FALSE)=0,0,1)))</f>
        <v/>
      </c>
      <c r="AJ396" s="39" t="str">
        <f>IF($P396="","0",VLOOKUP($P396,登録データ!$Q$3:$R$21,2,FALSE))</f>
        <v>0</v>
      </c>
      <c r="AK396" s="39" t="str">
        <f t="shared" si="573"/>
        <v>00</v>
      </c>
      <c r="AL396" s="39" t="str">
        <f t="shared" si="574"/>
        <v/>
      </c>
      <c r="AM396" s="39" t="str">
        <f t="shared" si="579"/>
        <v>000000</v>
      </c>
      <c r="AN396" s="39" t="str">
        <f t="shared" si="580"/>
        <v/>
      </c>
      <c r="AO396" s="39" t="str">
        <f t="shared" si="581"/>
        <v/>
      </c>
      <c r="AP396" s="267" t="str">
        <f t="shared" ref="AP396" si="634">IF($C396="","",IF($C396="@",0,IF($C396&gt;1500,0,1)))</f>
        <v/>
      </c>
      <c r="AQ396" s="43" t="str">
        <f t="shared" si="576"/>
        <v/>
      </c>
      <c r="AR396" s="267" t="str">
        <f t="shared" ref="AR396" si="635">IF($C396="","",IF($C396="@",0,IF(COUNTIF($C$21:$C$620,$C396)=1,0,1)))</f>
        <v/>
      </c>
      <c r="AS396" s="267" t="str">
        <f t="shared" ref="AS396" si="636">IF($L396="","",IF(OR($L396="東京都",$L396="北海道",$L396="大阪府",$L396="京都府",RIGHT($L396,1)="県"),0,1))</f>
        <v/>
      </c>
      <c r="AT396" s="202" t="str">
        <f>IF($AC396="","",COUNTA($AC$21:$AC396))</f>
        <v/>
      </c>
      <c r="AU396" s="199" t="str">
        <f>IF($C396="","",IF($AT396="","",IF($C396="@",CONCATENATE("@",$D398),$C396)))</f>
        <v/>
      </c>
      <c r="AV396" s="199" t="str">
        <f>IF(LEFT($AU396,1)="@",$D398,"")</f>
        <v/>
      </c>
      <c r="AW396" s="199" t="str">
        <f>IF(LEFT($AU396,1)="@",$G398,"")</f>
        <v/>
      </c>
      <c r="AX396" s="199" t="str">
        <f>IF(LEFT($AU396,1)="@",$J398,"")</f>
        <v/>
      </c>
      <c r="AY396" s="199" t="str">
        <f>IF(LEFT($AU396,1)="@",$L398,"")</f>
        <v/>
      </c>
      <c r="AZ396" s="39"/>
      <c r="BA396" s="39"/>
      <c r="BB396" s="39"/>
      <c r="BC396" s="39"/>
      <c r="BD396" s="39"/>
      <c r="BE396" s="39"/>
      <c r="BG396" s="202" t="str">
        <f>IF($AD396="","",COUNTA($AD$21:$AD396))</f>
        <v/>
      </c>
      <c r="BH396" s="199" t="str">
        <f>IF($C396="","",IF($BG396="","",IF($C396="@",CONCATENATE("@",$D398),$C396)))</f>
        <v/>
      </c>
      <c r="BI396" s="199" t="str">
        <f>IF(LEFT($BH396,1)="@",$D398,"")</f>
        <v/>
      </c>
      <c r="BJ396" s="199" t="str">
        <f>IF(LEFT($BH396,1)="@",$G398,"")</f>
        <v/>
      </c>
      <c r="BK396" s="199" t="str">
        <f>IF(LEFT($BH396,1)="@",$J398,"")</f>
        <v/>
      </c>
      <c r="BL396" s="199" t="str">
        <f>IF(LEFT($BH396,1)="@",$L398,"")</f>
        <v/>
      </c>
      <c r="BM396" s="39"/>
      <c r="BN396" s="39"/>
      <c r="BO396" s="39"/>
      <c r="BP396" s="39"/>
      <c r="BQ396" s="39"/>
      <c r="BT396" s="38" t="str">
        <f>IF($P396="七種競技",COUNTIF($P$21:$P396,"七種競技"),"")</f>
        <v/>
      </c>
      <c r="BU396" s="39" t="str">
        <f t="shared" ca="1" si="566"/>
        <v/>
      </c>
      <c r="BV396" s="39" t="str">
        <f t="shared" ca="1" si="567"/>
        <v/>
      </c>
      <c r="BW396" s="39" t="str">
        <f t="shared" ca="1" si="568"/>
        <v/>
      </c>
      <c r="BX396" s="39" t="str">
        <f t="shared" ca="1" si="569"/>
        <v/>
      </c>
      <c r="BY396" s="39" t="str">
        <f t="shared" ca="1" si="570"/>
        <v/>
      </c>
      <c r="BZ396" s="39"/>
      <c r="CA396" s="39"/>
      <c r="CB396" s="39"/>
      <c r="CC396" s="39"/>
      <c r="CE396" s="86"/>
      <c r="CF396" s="43" t="str">
        <f t="shared" si="571"/>
        <v/>
      </c>
    </row>
    <row r="397" spans="2:84">
      <c r="B397" s="277"/>
      <c r="C397" s="280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138" t="s">
        <v>3698</v>
      </c>
      <c r="P397" s="136"/>
      <c r="Q397" s="144"/>
      <c r="R397" s="157" t="str">
        <f t="shared" si="572"/>
        <v/>
      </c>
      <c r="S397" s="151"/>
      <c r="T397" s="157" t="str">
        <f t="shared" si="582"/>
        <v/>
      </c>
      <c r="U397" s="144"/>
      <c r="V397" s="246"/>
      <c r="W397" s="372"/>
      <c r="X397" s="372"/>
      <c r="Y397" s="280"/>
      <c r="Z397" s="373"/>
      <c r="AA397" s="373"/>
      <c r="AB397" s="373"/>
      <c r="AC397" s="244"/>
      <c r="AD397" s="370"/>
      <c r="AH397" s="38"/>
      <c r="AI397" s="267"/>
      <c r="AJ397" s="39" t="str">
        <f>IF($P397="","0",VLOOKUP($P397,登録データ!$Q$3:$R$21,2,FALSE))</f>
        <v>0</v>
      </c>
      <c r="AK397" s="39" t="str">
        <f t="shared" si="573"/>
        <v>00</v>
      </c>
      <c r="AL397" s="39" t="str">
        <f t="shared" si="574"/>
        <v/>
      </c>
      <c r="AM397" s="39" t="str">
        <f t="shared" si="579"/>
        <v>000000</v>
      </c>
      <c r="AN397" s="39" t="str">
        <f t="shared" si="580"/>
        <v/>
      </c>
      <c r="AO397" s="39" t="str">
        <f t="shared" si="581"/>
        <v/>
      </c>
      <c r="AP397" s="267"/>
      <c r="AQ397" s="43" t="str">
        <f t="shared" si="576"/>
        <v/>
      </c>
      <c r="AR397" s="267"/>
      <c r="AS397" s="267"/>
      <c r="AT397" s="350"/>
      <c r="AU397" s="200"/>
      <c r="AV397" s="199"/>
      <c r="AW397" s="199"/>
      <c r="AX397" s="199"/>
      <c r="AY397" s="199"/>
      <c r="AZ397" s="39"/>
      <c r="BA397" s="39"/>
      <c r="BB397" s="39"/>
      <c r="BC397" s="39"/>
      <c r="BD397" s="39"/>
      <c r="BE397" s="39"/>
      <c r="BG397" s="350"/>
      <c r="BH397" s="200"/>
      <c r="BI397" s="199"/>
      <c r="BJ397" s="199"/>
      <c r="BK397" s="199"/>
      <c r="BL397" s="199"/>
      <c r="BM397" s="39"/>
      <c r="BN397" s="39"/>
      <c r="BO397" s="39"/>
      <c r="BP397" s="39"/>
      <c r="BQ397" s="39"/>
      <c r="BT397" s="38" t="str">
        <f>IF($P397="七種競技",COUNTIF($P$21:$P397,"七種競技"),"")</f>
        <v/>
      </c>
      <c r="BU397" s="39" t="str">
        <f t="shared" ca="1" si="566"/>
        <v/>
      </c>
      <c r="BV397" s="39" t="str">
        <f t="shared" ca="1" si="567"/>
        <v/>
      </c>
      <c r="BW397" s="39" t="str">
        <f t="shared" ca="1" si="568"/>
        <v/>
      </c>
      <c r="BX397" s="39" t="str">
        <f t="shared" ca="1" si="569"/>
        <v/>
      </c>
      <c r="BY397" s="39" t="str">
        <f t="shared" ca="1" si="570"/>
        <v/>
      </c>
      <c r="BZ397" s="39"/>
      <c r="CA397" s="39"/>
      <c r="CB397" s="39"/>
      <c r="CC397" s="39"/>
      <c r="CE397" s="86"/>
      <c r="CF397" s="43" t="str">
        <f t="shared" si="571"/>
        <v/>
      </c>
    </row>
    <row r="398" spans="2:84" ht="14.25" thickBot="1">
      <c r="B398" s="278"/>
      <c r="C398" s="67" t="s">
        <v>3696</v>
      </c>
      <c r="D398" s="283"/>
      <c r="E398" s="283"/>
      <c r="F398" s="283"/>
      <c r="G398" s="283"/>
      <c r="H398" s="283"/>
      <c r="I398" s="283"/>
      <c r="J398" s="283"/>
      <c r="K398" s="283"/>
      <c r="L398" s="283"/>
      <c r="M398" s="283"/>
      <c r="N398" s="283"/>
      <c r="O398" s="67" t="s">
        <v>3738</v>
      </c>
      <c r="P398" s="139"/>
      <c r="Q398" s="146"/>
      <c r="R398" s="160" t="str">
        <f t="shared" si="572"/>
        <v/>
      </c>
      <c r="S398" s="152"/>
      <c r="T398" s="160" t="str">
        <f t="shared" si="582"/>
        <v/>
      </c>
      <c r="U398" s="146"/>
      <c r="V398" s="249"/>
      <c r="W398" s="374"/>
      <c r="X398" s="374"/>
      <c r="Y398" s="283"/>
      <c r="Z398" s="375"/>
      <c r="AA398" s="375"/>
      <c r="AB398" s="375"/>
      <c r="AC398" s="245"/>
      <c r="AD398" s="371"/>
      <c r="AH398" s="38"/>
      <c r="AI398" s="267"/>
      <c r="AJ398" s="39" t="str">
        <f>IF($P398="","0",VLOOKUP($P398,登録データ!$Q$3:$R$21,2,FALSE))</f>
        <v>0</v>
      </c>
      <c r="AK398" s="39" t="str">
        <f t="shared" si="573"/>
        <v>00</v>
      </c>
      <c r="AL398" s="39" t="str">
        <f t="shared" si="574"/>
        <v/>
      </c>
      <c r="AM398" s="39" t="str">
        <f t="shared" si="579"/>
        <v>000000</v>
      </c>
      <c r="AN398" s="39" t="str">
        <f t="shared" si="580"/>
        <v/>
      </c>
      <c r="AO398" s="39" t="str">
        <f t="shared" si="581"/>
        <v/>
      </c>
      <c r="AP398" s="267"/>
      <c r="AQ398" s="43" t="str">
        <f t="shared" si="576"/>
        <v/>
      </c>
      <c r="AR398" s="267"/>
      <c r="AS398" s="267"/>
      <c r="AT398" s="350"/>
      <c r="AU398" s="200"/>
      <c r="AV398" s="199"/>
      <c r="AW398" s="199"/>
      <c r="AX398" s="199"/>
      <c r="AY398" s="199"/>
      <c r="AZ398" s="39"/>
      <c r="BA398" s="39"/>
      <c r="BB398" s="39"/>
      <c r="BC398" s="39"/>
      <c r="BD398" s="39"/>
      <c r="BE398" s="39"/>
      <c r="BG398" s="350"/>
      <c r="BH398" s="200"/>
      <c r="BI398" s="199"/>
      <c r="BJ398" s="199"/>
      <c r="BK398" s="199"/>
      <c r="BL398" s="199"/>
      <c r="BM398" s="39"/>
      <c r="BN398" s="39"/>
      <c r="BO398" s="39"/>
      <c r="BP398" s="39"/>
      <c r="BQ398" s="39"/>
      <c r="BT398" s="38" t="str">
        <f>IF($P398="七種競技",COUNTIF($P$21:$P398,"七種競技"),"")</f>
        <v/>
      </c>
      <c r="BU398" s="39" t="str">
        <f t="shared" ca="1" si="566"/>
        <v/>
      </c>
      <c r="BV398" s="39" t="str">
        <f t="shared" ca="1" si="567"/>
        <v/>
      </c>
      <c r="BW398" s="39" t="str">
        <f t="shared" ca="1" si="568"/>
        <v/>
      </c>
      <c r="BX398" s="39" t="str">
        <f t="shared" ca="1" si="569"/>
        <v/>
      </c>
      <c r="BY398" s="39" t="str">
        <f t="shared" ca="1" si="570"/>
        <v/>
      </c>
      <c r="BZ398" s="39"/>
      <c r="CA398" s="39"/>
      <c r="CB398" s="39"/>
      <c r="CC398" s="39"/>
      <c r="CE398" s="86"/>
      <c r="CF398" s="43" t="str">
        <f t="shared" si="571"/>
        <v/>
      </c>
    </row>
    <row r="399" spans="2:84" ht="14.25" thickTop="1">
      <c r="B399" s="277">
        <v>127</v>
      </c>
      <c r="C399" s="366"/>
      <c r="D399" s="407" t="str">
        <f>IF($C399="","",IF($C399="@",$D401,VLOOKUP($C399,登録データ!$A$3:$H$2500,2,FALSE)))</f>
        <v/>
      </c>
      <c r="E399" s="407"/>
      <c r="F399" s="407"/>
      <c r="G399" s="407" t="str">
        <f>IF($C399="","",IF($C399="@",$G401,VLOOKUP($C399,登録データ!$A$3:$H$2500,3,FALSE)))</f>
        <v/>
      </c>
      <c r="H399" s="407"/>
      <c r="I399" s="407"/>
      <c r="J399" s="407" t="str">
        <f>IF($C399="","",IF($C399="@",$J401,VLOOKUP($C399,登録データ!$A$3:$H$2500,7,FALSE)))</f>
        <v/>
      </c>
      <c r="K399" s="407"/>
      <c r="L399" s="407" t="str">
        <f>IF($C399="","",IF($C399="@",$L401,VLOOKUP($C399,登録データ!$A$3:$H$2500,4,FALSE)))</f>
        <v/>
      </c>
      <c r="M399" s="407"/>
      <c r="N399" s="407"/>
      <c r="O399" s="52" t="s">
        <v>3697</v>
      </c>
      <c r="P399" s="149"/>
      <c r="Q399" s="53"/>
      <c r="R399" s="156" t="str">
        <f t="shared" si="572"/>
        <v/>
      </c>
      <c r="S399" s="150"/>
      <c r="T399" s="156" t="str">
        <f t="shared" si="582"/>
        <v/>
      </c>
      <c r="U399" s="53"/>
      <c r="V399" s="364"/>
      <c r="W399" s="365"/>
      <c r="X399" s="365"/>
      <c r="Y399" s="366"/>
      <c r="Z399" s="367"/>
      <c r="AA399" s="367"/>
      <c r="AB399" s="367"/>
      <c r="AC399" s="378"/>
      <c r="AD399" s="369"/>
      <c r="AH399" s="38"/>
      <c r="AI399" s="267" t="str">
        <f>IF($C399="","",IF(LEFT($C399,1)="@",0,IF(VLOOKUP($C399,登録データ!$A$3:$V$2500,22,FALSE)=0,0,1)))</f>
        <v/>
      </c>
      <c r="AJ399" s="39" t="str">
        <f>IF($P399="","0",VLOOKUP($P399,登録データ!$Q$3:$R$21,2,FALSE))</f>
        <v>0</v>
      </c>
      <c r="AK399" s="39" t="str">
        <f t="shared" si="573"/>
        <v>00</v>
      </c>
      <c r="AL399" s="39" t="str">
        <f t="shared" si="574"/>
        <v/>
      </c>
      <c r="AM399" s="39" t="str">
        <f t="shared" si="579"/>
        <v>000000</v>
      </c>
      <c r="AN399" s="39" t="str">
        <f t="shared" si="580"/>
        <v/>
      </c>
      <c r="AO399" s="39" t="str">
        <f t="shared" si="581"/>
        <v/>
      </c>
      <c r="AP399" s="267" t="str">
        <f t="shared" ref="AP399" si="637">IF($C399="","",IF($C399="@",0,IF($C399&gt;1500,0,1)))</f>
        <v/>
      </c>
      <c r="AQ399" s="43" t="str">
        <f t="shared" si="576"/>
        <v/>
      </c>
      <c r="AR399" s="267" t="str">
        <f t="shared" ref="AR399" si="638">IF($C399="","",IF($C399="@",0,IF(COUNTIF($C$21:$C$620,$C399)=1,0,1)))</f>
        <v/>
      </c>
      <c r="AS399" s="267" t="str">
        <f t="shared" ref="AS399" si="639">IF($L399="","",IF(OR($L399="東京都",$L399="北海道",$L399="大阪府",$L399="京都府",RIGHT($L399,1)="県"),0,1))</f>
        <v/>
      </c>
      <c r="AT399" s="202" t="str">
        <f>IF($AC399="","",COUNTA($AC$21:$AC399))</f>
        <v/>
      </c>
      <c r="AU399" s="199" t="str">
        <f>IF($C399="","",IF($AT399="","",IF($C399="@",CONCATENATE("@",$D401),$C399)))</f>
        <v/>
      </c>
      <c r="AV399" s="199" t="str">
        <f>IF(LEFT($AU399,1)="@",$D401,"")</f>
        <v/>
      </c>
      <c r="AW399" s="199" t="str">
        <f>IF(LEFT($AU399,1)="@",$G401,"")</f>
        <v/>
      </c>
      <c r="AX399" s="199" t="str">
        <f>IF(LEFT($AU399,1)="@",$J401,"")</f>
        <v/>
      </c>
      <c r="AY399" s="199" t="str">
        <f>IF(LEFT($AU399,1)="@",$L401,"")</f>
        <v/>
      </c>
      <c r="AZ399" s="39"/>
      <c r="BA399" s="39"/>
      <c r="BB399" s="39"/>
      <c r="BC399" s="39"/>
      <c r="BD399" s="39"/>
      <c r="BE399" s="39"/>
      <c r="BG399" s="202" t="str">
        <f>IF($AD399="","",COUNTA($AD$21:$AD399))</f>
        <v/>
      </c>
      <c r="BH399" s="199" t="str">
        <f>IF($C399="","",IF($BG399="","",IF($C399="@",CONCATENATE("@",$D401),$C399)))</f>
        <v/>
      </c>
      <c r="BI399" s="199" t="str">
        <f>IF(LEFT($BH399,1)="@",$D401,"")</f>
        <v/>
      </c>
      <c r="BJ399" s="199" t="str">
        <f>IF(LEFT($BH399,1)="@",$G401,"")</f>
        <v/>
      </c>
      <c r="BK399" s="199" t="str">
        <f>IF(LEFT($BH399,1)="@",$J401,"")</f>
        <v/>
      </c>
      <c r="BL399" s="199" t="str">
        <f>IF(LEFT($BH399,1)="@",$L401,"")</f>
        <v/>
      </c>
      <c r="BM399" s="39"/>
      <c r="BN399" s="39"/>
      <c r="BO399" s="39"/>
      <c r="BP399" s="39"/>
      <c r="BQ399" s="39"/>
      <c r="BT399" s="38" t="str">
        <f>IF($P399="七種競技",COUNTIF($P$21:$P399,"七種競技"),"")</f>
        <v/>
      </c>
      <c r="BU399" s="39" t="str">
        <f t="shared" ca="1" si="566"/>
        <v/>
      </c>
      <c r="BV399" s="39" t="str">
        <f t="shared" ca="1" si="567"/>
        <v/>
      </c>
      <c r="BW399" s="39" t="str">
        <f t="shared" ca="1" si="568"/>
        <v/>
      </c>
      <c r="BX399" s="39" t="str">
        <f t="shared" ca="1" si="569"/>
        <v/>
      </c>
      <c r="BY399" s="39" t="str">
        <f t="shared" ca="1" si="570"/>
        <v/>
      </c>
      <c r="BZ399" s="39"/>
      <c r="CA399" s="39"/>
      <c r="CB399" s="39"/>
      <c r="CC399" s="39"/>
      <c r="CE399" s="86"/>
      <c r="CF399" s="43" t="str">
        <f t="shared" si="571"/>
        <v/>
      </c>
    </row>
    <row r="400" spans="2:84">
      <c r="B400" s="277"/>
      <c r="C400" s="280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138" t="s">
        <v>3698</v>
      </c>
      <c r="P400" s="136"/>
      <c r="Q400" s="144"/>
      <c r="R400" s="157" t="str">
        <f t="shared" si="572"/>
        <v/>
      </c>
      <c r="S400" s="151"/>
      <c r="T400" s="157" t="str">
        <f t="shared" si="582"/>
        <v/>
      </c>
      <c r="U400" s="144"/>
      <c r="V400" s="246"/>
      <c r="W400" s="372"/>
      <c r="X400" s="372"/>
      <c r="Y400" s="280"/>
      <c r="Z400" s="373"/>
      <c r="AA400" s="373"/>
      <c r="AB400" s="373"/>
      <c r="AC400" s="244"/>
      <c r="AD400" s="370"/>
      <c r="AH400" s="38"/>
      <c r="AI400" s="267"/>
      <c r="AJ400" s="39" t="str">
        <f>IF($P400="","0",VLOOKUP($P400,登録データ!$Q$3:$R$21,2,FALSE))</f>
        <v>0</v>
      </c>
      <c r="AK400" s="39" t="str">
        <f t="shared" si="573"/>
        <v>00</v>
      </c>
      <c r="AL400" s="39" t="str">
        <f t="shared" si="574"/>
        <v/>
      </c>
      <c r="AM400" s="39" t="str">
        <f t="shared" si="579"/>
        <v>000000</v>
      </c>
      <c r="AN400" s="39" t="str">
        <f t="shared" si="580"/>
        <v/>
      </c>
      <c r="AO400" s="39" t="str">
        <f t="shared" si="581"/>
        <v/>
      </c>
      <c r="AP400" s="267"/>
      <c r="AQ400" s="43" t="str">
        <f t="shared" si="576"/>
        <v/>
      </c>
      <c r="AR400" s="267"/>
      <c r="AS400" s="267"/>
      <c r="AT400" s="350"/>
      <c r="AU400" s="200"/>
      <c r="AV400" s="199"/>
      <c r="AW400" s="199"/>
      <c r="AX400" s="199"/>
      <c r="AY400" s="199"/>
      <c r="AZ400" s="39"/>
      <c r="BA400" s="39"/>
      <c r="BB400" s="39"/>
      <c r="BC400" s="39"/>
      <c r="BD400" s="39"/>
      <c r="BE400" s="39"/>
      <c r="BG400" s="350"/>
      <c r="BH400" s="200"/>
      <c r="BI400" s="199"/>
      <c r="BJ400" s="199"/>
      <c r="BK400" s="199"/>
      <c r="BL400" s="199"/>
      <c r="BM400" s="39"/>
      <c r="BN400" s="39"/>
      <c r="BO400" s="39"/>
      <c r="BP400" s="39"/>
      <c r="BQ400" s="39"/>
      <c r="BT400" s="38" t="str">
        <f>IF($P400="七種競技",COUNTIF($P$21:$P400,"七種競技"),"")</f>
        <v/>
      </c>
      <c r="BU400" s="39" t="str">
        <f t="shared" ca="1" si="566"/>
        <v/>
      </c>
      <c r="BV400" s="39" t="str">
        <f t="shared" ca="1" si="567"/>
        <v/>
      </c>
      <c r="BW400" s="39" t="str">
        <f t="shared" ca="1" si="568"/>
        <v/>
      </c>
      <c r="BX400" s="39" t="str">
        <f t="shared" ca="1" si="569"/>
        <v/>
      </c>
      <c r="BY400" s="39" t="str">
        <f t="shared" ca="1" si="570"/>
        <v/>
      </c>
      <c r="BZ400" s="39"/>
      <c r="CA400" s="39"/>
      <c r="CB400" s="39"/>
      <c r="CC400" s="39"/>
      <c r="CE400" s="86"/>
      <c r="CF400" s="43" t="str">
        <f t="shared" si="571"/>
        <v/>
      </c>
    </row>
    <row r="401" spans="2:84" ht="14.25" thickBot="1">
      <c r="B401" s="278"/>
      <c r="C401" s="67" t="s">
        <v>3696</v>
      </c>
      <c r="D401" s="283"/>
      <c r="E401" s="283"/>
      <c r="F401" s="283"/>
      <c r="G401" s="283"/>
      <c r="H401" s="283"/>
      <c r="I401" s="283"/>
      <c r="J401" s="283"/>
      <c r="K401" s="283"/>
      <c r="L401" s="283"/>
      <c r="M401" s="283"/>
      <c r="N401" s="283"/>
      <c r="O401" s="67" t="s">
        <v>3738</v>
      </c>
      <c r="P401" s="139"/>
      <c r="Q401" s="146"/>
      <c r="R401" s="160" t="str">
        <f t="shared" si="572"/>
        <v/>
      </c>
      <c r="S401" s="152"/>
      <c r="T401" s="160" t="str">
        <f t="shared" si="582"/>
        <v/>
      </c>
      <c r="U401" s="146"/>
      <c r="V401" s="249"/>
      <c r="W401" s="374"/>
      <c r="X401" s="374"/>
      <c r="Y401" s="283"/>
      <c r="Z401" s="375"/>
      <c r="AA401" s="375"/>
      <c r="AB401" s="375"/>
      <c r="AC401" s="245"/>
      <c r="AD401" s="371"/>
      <c r="AH401" s="38"/>
      <c r="AI401" s="267"/>
      <c r="AJ401" s="39" t="str">
        <f>IF($P401="","0",VLOOKUP($P401,登録データ!$Q$3:$R$21,2,FALSE))</f>
        <v>0</v>
      </c>
      <c r="AK401" s="39" t="str">
        <f t="shared" si="573"/>
        <v>00</v>
      </c>
      <c r="AL401" s="39" t="str">
        <f t="shared" si="574"/>
        <v/>
      </c>
      <c r="AM401" s="39" t="str">
        <f t="shared" si="579"/>
        <v>000000</v>
      </c>
      <c r="AN401" s="39" t="str">
        <f t="shared" si="580"/>
        <v/>
      </c>
      <c r="AO401" s="39" t="str">
        <f t="shared" si="581"/>
        <v/>
      </c>
      <c r="AP401" s="267"/>
      <c r="AQ401" s="43" t="str">
        <f t="shared" si="576"/>
        <v/>
      </c>
      <c r="AR401" s="267"/>
      <c r="AS401" s="267"/>
      <c r="AT401" s="350"/>
      <c r="AU401" s="200"/>
      <c r="AV401" s="199"/>
      <c r="AW401" s="199"/>
      <c r="AX401" s="199"/>
      <c r="AY401" s="199"/>
      <c r="AZ401" s="39"/>
      <c r="BA401" s="39"/>
      <c r="BB401" s="39"/>
      <c r="BC401" s="39"/>
      <c r="BD401" s="39"/>
      <c r="BE401" s="39"/>
      <c r="BG401" s="350"/>
      <c r="BH401" s="200"/>
      <c r="BI401" s="199"/>
      <c r="BJ401" s="199"/>
      <c r="BK401" s="199"/>
      <c r="BL401" s="199"/>
      <c r="BM401" s="39"/>
      <c r="BN401" s="39"/>
      <c r="BO401" s="39"/>
      <c r="BP401" s="39"/>
      <c r="BQ401" s="39"/>
      <c r="BT401" s="38" t="str">
        <f>IF($P401="七種競技",COUNTIF($P$21:$P401,"七種競技"),"")</f>
        <v/>
      </c>
      <c r="BU401" s="39" t="str">
        <f t="shared" ca="1" si="566"/>
        <v/>
      </c>
      <c r="BV401" s="39" t="str">
        <f t="shared" ca="1" si="567"/>
        <v/>
      </c>
      <c r="BW401" s="39" t="str">
        <f t="shared" ca="1" si="568"/>
        <v/>
      </c>
      <c r="BX401" s="39" t="str">
        <f t="shared" ca="1" si="569"/>
        <v/>
      </c>
      <c r="BY401" s="39" t="str">
        <f t="shared" ca="1" si="570"/>
        <v/>
      </c>
      <c r="BZ401" s="39"/>
      <c r="CA401" s="39"/>
      <c r="CB401" s="39"/>
      <c r="CC401" s="39"/>
      <c r="CE401" s="86"/>
      <c r="CF401" s="43" t="str">
        <f t="shared" si="571"/>
        <v/>
      </c>
    </row>
    <row r="402" spans="2:84" ht="14.25" thickTop="1">
      <c r="B402" s="405">
        <v>128</v>
      </c>
      <c r="C402" s="366"/>
      <c r="D402" s="407" t="str">
        <f>IF($C402="","",IF($C402="@",$D404,VLOOKUP($C402,登録データ!$A$3:$H$2500,2,FALSE)))</f>
        <v/>
      </c>
      <c r="E402" s="407"/>
      <c r="F402" s="407"/>
      <c r="G402" s="407" t="str">
        <f>IF($C402="","",IF($C402="@",$G404,VLOOKUP($C402,登録データ!$A$3:$H$2500,3,FALSE)))</f>
        <v/>
      </c>
      <c r="H402" s="407"/>
      <c r="I402" s="407"/>
      <c r="J402" s="407" t="str">
        <f>IF($C402="","",IF($C402="@",$J404,VLOOKUP($C402,登録データ!$A$3:$H$2500,7,FALSE)))</f>
        <v/>
      </c>
      <c r="K402" s="407"/>
      <c r="L402" s="407" t="str">
        <f>IF($C402="","",IF($C402="@",$L404,VLOOKUP($C402,登録データ!$A$3:$H$2500,4,FALSE)))</f>
        <v/>
      </c>
      <c r="M402" s="407"/>
      <c r="N402" s="407"/>
      <c r="O402" s="52" t="s">
        <v>3697</v>
      </c>
      <c r="P402" s="149"/>
      <c r="Q402" s="53"/>
      <c r="R402" s="156" t="str">
        <f t="shared" si="572"/>
        <v/>
      </c>
      <c r="S402" s="150"/>
      <c r="T402" s="156" t="str">
        <f t="shared" si="582"/>
        <v/>
      </c>
      <c r="U402" s="53"/>
      <c r="V402" s="364"/>
      <c r="W402" s="365"/>
      <c r="X402" s="365"/>
      <c r="Y402" s="366"/>
      <c r="Z402" s="367"/>
      <c r="AA402" s="367"/>
      <c r="AB402" s="367"/>
      <c r="AC402" s="368"/>
      <c r="AD402" s="369"/>
      <c r="AH402" s="38"/>
      <c r="AI402" s="267" t="str">
        <f>IF($C402="","",IF(LEFT($C402,1)="@",0,IF(VLOOKUP($C402,登録データ!$A$3:$V$2500,22,FALSE)=0,0,1)))</f>
        <v/>
      </c>
      <c r="AJ402" s="39" t="str">
        <f>IF($P402="","0",VLOOKUP($P402,登録データ!$Q$3:$R$21,2,FALSE))</f>
        <v>0</v>
      </c>
      <c r="AK402" s="39" t="str">
        <f t="shared" si="573"/>
        <v>00</v>
      </c>
      <c r="AL402" s="39" t="str">
        <f t="shared" si="574"/>
        <v/>
      </c>
      <c r="AM402" s="39" t="str">
        <f t="shared" si="579"/>
        <v>000000</v>
      </c>
      <c r="AN402" s="39" t="str">
        <f t="shared" si="580"/>
        <v/>
      </c>
      <c r="AO402" s="39" t="str">
        <f t="shared" si="581"/>
        <v/>
      </c>
      <c r="AP402" s="267" t="str">
        <f t="shared" ref="AP402" si="640">IF($C402="","",IF($C402="@",0,IF($C402&gt;1500,0,1)))</f>
        <v/>
      </c>
      <c r="AQ402" s="43" t="str">
        <f t="shared" si="576"/>
        <v/>
      </c>
      <c r="AR402" s="267" t="str">
        <f t="shared" ref="AR402" si="641">IF($C402="","",IF($C402="@",0,IF(COUNTIF($C$21:$C$620,$C402)=1,0,1)))</f>
        <v/>
      </c>
      <c r="AS402" s="267" t="str">
        <f t="shared" ref="AS402" si="642">IF($L402="","",IF(OR($L402="東京都",$L402="北海道",$L402="大阪府",$L402="京都府",RIGHT($L402,1)="県"),0,1))</f>
        <v/>
      </c>
      <c r="AT402" s="202" t="str">
        <f>IF($AC402="","",COUNTA($AC$21:$AC402))</f>
        <v/>
      </c>
      <c r="AU402" s="199" t="str">
        <f>IF($C402="","",IF($AT402="","",IF($C402="@",CONCATENATE("@",$D404),$C402)))</f>
        <v/>
      </c>
      <c r="AV402" s="199" t="str">
        <f>IF(LEFT($AU402,1)="@",$D404,"")</f>
        <v/>
      </c>
      <c r="AW402" s="199" t="str">
        <f>IF(LEFT($AU402,1)="@",$G404,"")</f>
        <v/>
      </c>
      <c r="AX402" s="199" t="str">
        <f>IF(LEFT($AU402,1)="@",$J404,"")</f>
        <v/>
      </c>
      <c r="AY402" s="199" t="str">
        <f>IF(LEFT($AU402,1)="@",$L404,"")</f>
        <v/>
      </c>
      <c r="AZ402" s="39"/>
      <c r="BA402" s="39"/>
      <c r="BB402" s="39"/>
      <c r="BC402" s="39"/>
      <c r="BD402" s="39"/>
      <c r="BE402" s="39"/>
      <c r="BG402" s="202" t="str">
        <f>IF($AD402="","",COUNTA($AD$21:$AD402))</f>
        <v/>
      </c>
      <c r="BH402" s="199" t="str">
        <f>IF($C402="","",IF($BG402="","",IF($C402="@",CONCATENATE("@",$D404),$C402)))</f>
        <v/>
      </c>
      <c r="BI402" s="199" t="str">
        <f>IF(LEFT($BH402,1)="@",$D404,"")</f>
        <v/>
      </c>
      <c r="BJ402" s="199" t="str">
        <f>IF(LEFT($BH402,1)="@",$G404,"")</f>
        <v/>
      </c>
      <c r="BK402" s="199" t="str">
        <f>IF(LEFT($BH402,1)="@",$J404,"")</f>
        <v/>
      </c>
      <c r="BL402" s="199" t="str">
        <f>IF(LEFT($BH402,1)="@",$L404,"")</f>
        <v/>
      </c>
      <c r="BM402" s="39"/>
      <c r="BN402" s="39"/>
      <c r="BO402" s="39"/>
      <c r="BP402" s="39"/>
      <c r="BQ402" s="39"/>
      <c r="BT402" s="38" t="str">
        <f>IF($P402="七種競技",COUNTIF($P$21:$P402,"七種競技"),"")</f>
        <v/>
      </c>
      <c r="BU402" s="39" t="str">
        <f t="shared" ca="1" si="566"/>
        <v/>
      </c>
      <c r="BV402" s="39" t="str">
        <f t="shared" ca="1" si="567"/>
        <v/>
      </c>
      <c r="BW402" s="39" t="str">
        <f t="shared" ca="1" si="568"/>
        <v/>
      </c>
      <c r="BX402" s="39" t="str">
        <f t="shared" ca="1" si="569"/>
        <v/>
      </c>
      <c r="BY402" s="39" t="str">
        <f t="shared" ca="1" si="570"/>
        <v/>
      </c>
      <c r="BZ402" s="39"/>
      <c r="CA402" s="39"/>
      <c r="CB402" s="39"/>
      <c r="CC402" s="39"/>
      <c r="CE402" s="86"/>
      <c r="CF402" s="43" t="str">
        <f t="shared" si="571"/>
        <v/>
      </c>
    </row>
    <row r="403" spans="2:84">
      <c r="B403" s="277"/>
      <c r="C403" s="280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138" t="s">
        <v>3698</v>
      </c>
      <c r="P403" s="136"/>
      <c r="Q403" s="144"/>
      <c r="R403" s="157" t="str">
        <f t="shared" si="572"/>
        <v/>
      </c>
      <c r="S403" s="151"/>
      <c r="T403" s="157" t="str">
        <f t="shared" si="582"/>
        <v/>
      </c>
      <c r="U403" s="144"/>
      <c r="V403" s="246"/>
      <c r="W403" s="372"/>
      <c r="X403" s="372"/>
      <c r="Y403" s="280"/>
      <c r="Z403" s="373"/>
      <c r="AA403" s="373"/>
      <c r="AB403" s="373"/>
      <c r="AC403" s="244"/>
      <c r="AD403" s="370"/>
      <c r="AH403" s="38"/>
      <c r="AI403" s="267"/>
      <c r="AJ403" s="39" t="str">
        <f>IF($P403="","0",VLOOKUP($P403,登録データ!$Q$3:$R$21,2,FALSE))</f>
        <v>0</v>
      </c>
      <c r="AK403" s="39" t="str">
        <f t="shared" si="573"/>
        <v>00</v>
      </c>
      <c r="AL403" s="39" t="str">
        <f t="shared" si="574"/>
        <v/>
      </c>
      <c r="AM403" s="39" t="str">
        <f t="shared" si="579"/>
        <v>000000</v>
      </c>
      <c r="AN403" s="39" t="str">
        <f t="shared" si="580"/>
        <v/>
      </c>
      <c r="AO403" s="39" t="str">
        <f t="shared" si="581"/>
        <v/>
      </c>
      <c r="AP403" s="267"/>
      <c r="AQ403" s="43" t="str">
        <f t="shared" si="576"/>
        <v/>
      </c>
      <c r="AR403" s="267"/>
      <c r="AS403" s="267"/>
      <c r="AT403" s="350"/>
      <c r="AU403" s="200"/>
      <c r="AV403" s="199"/>
      <c r="AW403" s="199"/>
      <c r="AX403" s="199"/>
      <c r="AY403" s="199"/>
      <c r="AZ403" s="39"/>
      <c r="BA403" s="39"/>
      <c r="BB403" s="39"/>
      <c r="BC403" s="39"/>
      <c r="BD403" s="39"/>
      <c r="BE403" s="39"/>
      <c r="BG403" s="350"/>
      <c r="BH403" s="200"/>
      <c r="BI403" s="199"/>
      <c r="BJ403" s="199"/>
      <c r="BK403" s="199"/>
      <c r="BL403" s="199"/>
      <c r="BM403" s="39"/>
      <c r="BN403" s="39"/>
      <c r="BO403" s="39"/>
      <c r="BP403" s="39"/>
      <c r="BQ403" s="39"/>
      <c r="BT403" s="38" t="str">
        <f>IF($P403="七種競技",COUNTIF($P$21:$P403,"七種競技"),"")</f>
        <v/>
      </c>
      <c r="BU403" s="39" t="str">
        <f t="shared" ca="1" si="566"/>
        <v/>
      </c>
      <c r="BV403" s="39" t="str">
        <f t="shared" ca="1" si="567"/>
        <v/>
      </c>
      <c r="BW403" s="39" t="str">
        <f t="shared" ca="1" si="568"/>
        <v/>
      </c>
      <c r="BX403" s="39" t="str">
        <f t="shared" ca="1" si="569"/>
        <v/>
      </c>
      <c r="BY403" s="39" t="str">
        <f t="shared" ca="1" si="570"/>
        <v/>
      </c>
      <c r="BZ403" s="39"/>
      <c r="CA403" s="39"/>
      <c r="CB403" s="39"/>
      <c r="CC403" s="39"/>
      <c r="CE403" s="86"/>
      <c r="CF403" s="43" t="str">
        <f t="shared" si="571"/>
        <v/>
      </c>
    </row>
    <row r="404" spans="2:84" ht="14.25" thickBot="1">
      <c r="B404" s="278"/>
      <c r="C404" s="67" t="s">
        <v>3696</v>
      </c>
      <c r="D404" s="283"/>
      <c r="E404" s="283"/>
      <c r="F404" s="283"/>
      <c r="G404" s="283"/>
      <c r="H404" s="283"/>
      <c r="I404" s="283"/>
      <c r="J404" s="283"/>
      <c r="K404" s="283"/>
      <c r="L404" s="283"/>
      <c r="M404" s="283"/>
      <c r="N404" s="283"/>
      <c r="O404" s="67" t="s">
        <v>3738</v>
      </c>
      <c r="P404" s="139"/>
      <c r="Q404" s="146"/>
      <c r="R404" s="160" t="str">
        <f t="shared" si="572"/>
        <v/>
      </c>
      <c r="S404" s="152"/>
      <c r="T404" s="160" t="str">
        <f t="shared" si="582"/>
        <v/>
      </c>
      <c r="U404" s="146"/>
      <c r="V404" s="249"/>
      <c r="W404" s="374"/>
      <c r="X404" s="374"/>
      <c r="Y404" s="283"/>
      <c r="Z404" s="375"/>
      <c r="AA404" s="375"/>
      <c r="AB404" s="375"/>
      <c r="AC404" s="245"/>
      <c r="AD404" s="371"/>
      <c r="AH404" s="38"/>
      <c r="AI404" s="267"/>
      <c r="AJ404" s="39" t="str">
        <f>IF($P404="","0",VLOOKUP($P404,登録データ!$Q$3:$R$21,2,FALSE))</f>
        <v>0</v>
      </c>
      <c r="AK404" s="39" t="str">
        <f t="shared" si="573"/>
        <v>00</v>
      </c>
      <c r="AL404" s="39" t="str">
        <f t="shared" si="574"/>
        <v/>
      </c>
      <c r="AM404" s="39" t="str">
        <f t="shared" si="579"/>
        <v>000000</v>
      </c>
      <c r="AN404" s="39" t="str">
        <f t="shared" si="580"/>
        <v/>
      </c>
      <c r="AO404" s="39" t="str">
        <f t="shared" si="581"/>
        <v/>
      </c>
      <c r="AP404" s="267"/>
      <c r="AQ404" s="43" t="str">
        <f t="shared" si="576"/>
        <v/>
      </c>
      <c r="AR404" s="267"/>
      <c r="AS404" s="267"/>
      <c r="AT404" s="350"/>
      <c r="AU404" s="200"/>
      <c r="AV404" s="199"/>
      <c r="AW404" s="199"/>
      <c r="AX404" s="199"/>
      <c r="AY404" s="199"/>
      <c r="AZ404" s="39"/>
      <c r="BA404" s="39"/>
      <c r="BB404" s="39"/>
      <c r="BC404" s="39"/>
      <c r="BD404" s="39"/>
      <c r="BE404" s="39"/>
      <c r="BG404" s="350"/>
      <c r="BH404" s="200"/>
      <c r="BI404" s="199"/>
      <c r="BJ404" s="199"/>
      <c r="BK404" s="199"/>
      <c r="BL404" s="199"/>
      <c r="BM404" s="39"/>
      <c r="BN404" s="39"/>
      <c r="BO404" s="39"/>
      <c r="BP404" s="39"/>
      <c r="BQ404" s="39"/>
      <c r="BT404" s="38" t="str">
        <f>IF($P404="七種競技",COUNTIF($P$21:$P404,"七種競技"),"")</f>
        <v/>
      </c>
      <c r="BU404" s="39" t="str">
        <f t="shared" ca="1" si="566"/>
        <v/>
      </c>
      <c r="BV404" s="39" t="str">
        <f t="shared" ca="1" si="567"/>
        <v/>
      </c>
      <c r="BW404" s="39" t="str">
        <f t="shared" ca="1" si="568"/>
        <v/>
      </c>
      <c r="BX404" s="39" t="str">
        <f t="shared" ca="1" si="569"/>
        <v/>
      </c>
      <c r="BY404" s="39" t="str">
        <f t="shared" ca="1" si="570"/>
        <v/>
      </c>
      <c r="BZ404" s="39"/>
      <c r="CA404" s="39"/>
      <c r="CB404" s="39"/>
      <c r="CC404" s="39"/>
      <c r="CE404" s="86"/>
      <c r="CF404" s="43" t="str">
        <f t="shared" si="571"/>
        <v/>
      </c>
    </row>
    <row r="405" spans="2:84" ht="14.25" thickTop="1">
      <c r="B405" s="405">
        <v>129</v>
      </c>
      <c r="C405" s="366"/>
      <c r="D405" s="407" t="str">
        <f>IF($C405="","",IF($C405="@",$D407,VLOOKUP($C405,登録データ!$A$3:$H$2500,2,FALSE)))</f>
        <v/>
      </c>
      <c r="E405" s="407"/>
      <c r="F405" s="407"/>
      <c r="G405" s="407" t="str">
        <f>IF($C405="","",IF($C405="@",$G407,VLOOKUP($C405,登録データ!$A$3:$H$2500,3,FALSE)))</f>
        <v/>
      </c>
      <c r="H405" s="407"/>
      <c r="I405" s="407"/>
      <c r="J405" s="407" t="str">
        <f>IF($C405="","",IF($C405="@",$J407,VLOOKUP($C405,登録データ!$A$3:$H$2500,7,FALSE)))</f>
        <v/>
      </c>
      <c r="K405" s="407"/>
      <c r="L405" s="407" t="str">
        <f>IF($C405="","",IF($C405="@",$L407,VLOOKUP($C405,登録データ!$A$3:$H$2500,4,FALSE)))</f>
        <v/>
      </c>
      <c r="M405" s="407"/>
      <c r="N405" s="407"/>
      <c r="O405" s="52" t="s">
        <v>3697</v>
      </c>
      <c r="P405" s="149"/>
      <c r="Q405" s="53"/>
      <c r="R405" s="156" t="str">
        <f t="shared" si="572"/>
        <v/>
      </c>
      <c r="S405" s="150"/>
      <c r="T405" s="156" t="str">
        <f t="shared" si="582"/>
        <v/>
      </c>
      <c r="U405" s="53"/>
      <c r="V405" s="364"/>
      <c r="W405" s="365"/>
      <c r="X405" s="365"/>
      <c r="Y405" s="366"/>
      <c r="Z405" s="367"/>
      <c r="AA405" s="367"/>
      <c r="AB405" s="367"/>
      <c r="AC405" s="368"/>
      <c r="AD405" s="369"/>
      <c r="AH405" s="38"/>
      <c r="AI405" s="267" t="str">
        <f>IF($C405="","",IF(LEFT($C405,1)="@",0,IF(VLOOKUP($C405,登録データ!$A$3:$V$2500,22,FALSE)=0,0,1)))</f>
        <v/>
      </c>
      <c r="AJ405" s="39" t="str">
        <f>IF($P405="","0",VLOOKUP($P405,登録データ!$Q$3:$R$21,2,FALSE))</f>
        <v>0</v>
      </c>
      <c r="AK405" s="39" t="str">
        <f t="shared" si="573"/>
        <v>00</v>
      </c>
      <c r="AL405" s="39" t="str">
        <f t="shared" si="574"/>
        <v/>
      </c>
      <c r="AM405" s="39" t="str">
        <f t="shared" si="579"/>
        <v>000000</v>
      </c>
      <c r="AN405" s="39" t="str">
        <f t="shared" si="580"/>
        <v/>
      </c>
      <c r="AO405" s="39" t="str">
        <f t="shared" si="581"/>
        <v/>
      </c>
      <c r="AP405" s="267" t="str">
        <f t="shared" ref="AP405" si="643">IF($C405="","",IF($C405="@",0,IF($C405&gt;1500,0,1)))</f>
        <v/>
      </c>
      <c r="AQ405" s="43" t="str">
        <f t="shared" si="576"/>
        <v/>
      </c>
      <c r="AR405" s="267" t="str">
        <f t="shared" ref="AR405" si="644">IF($C405="","",IF($C405="@",0,IF(COUNTIF($C$21:$C$620,$C405)=1,0,1)))</f>
        <v/>
      </c>
      <c r="AS405" s="267" t="str">
        <f t="shared" ref="AS405" si="645">IF($L405="","",IF(OR($L405="東京都",$L405="北海道",$L405="大阪府",$L405="京都府",RIGHT($L405,1)="県"),0,1))</f>
        <v/>
      </c>
      <c r="AT405" s="202" t="str">
        <f>IF($AC405="","",COUNTA($AC$21:$AC405))</f>
        <v/>
      </c>
      <c r="AU405" s="199" t="str">
        <f>IF($C405="","",IF($AT405="","",IF($C405="@",CONCATENATE("@",$D407),$C405)))</f>
        <v/>
      </c>
      <c r="AV405" s="199" t="str">
        <f>IF(LEFT($AU405,1)="@",$D407,"")</f>
        <v/>
      </c>
      <c r="AW405" s="199" t="str">
        <f>IF(LEFT($AU405,1)="@",$G407,"")</f>
        <v/>
      </c>
      <c r="AX405" s="199" t="str">
        <f>IF(LEFT($AU405,1)="@",$J407,"")</f>
        <v/>
      </c>
      <c r="AY405" s="199" t="str">
        <f>IF(LEFT($AU405,1)="@",$L407,"")</f>
        <v/>
      </c>
      <c r="AZ405" s="39"/>
      <c r="BA405" s="39"/>
      <c r="BB405" s="39"/>
      <c r="BC405" s="39"/>
      <c r="BD405" s="39"/>
      <c r="BE405" s="39"/>
      <c r="BG405" s="202" t="str">
        <f>IF($AD405="","",COUNTA($AD$21:$AD405))</f>
        <v/>
      </c>
      <c r="BH405" s="199" t="str">
        <f>IF($C405="","",IF($BG405="","",IF($C405="@",CONCATENATE("@",$D407),$C405)))</f>
        <v/>
      </c>
      <c r="BI405" s="199" t="str">
        <f>IF(LEFT($BH405,1)="@",$D407,"")</f>
        <v/>
      </c>
      <c r="BJ405" s="199" t="str">
        <f>IF(LEFT($BH405,1)="@",$G407,"")</f>
        <v/>
      </c>
      <c r="BK405" s="199" t="str">
        <f>IF(LEFT($BH405,1)="@",$J407,"")</f>
        <v/>
      </c>
      <c r="BL405" s="199" t="str">
        <f>IF(LEFT($BH405,1)="@",$L407,"")</f>
        <v/>
      </c>
      <c r="BM405" s="39"/>
      <c r="BN405" s="39"/>
      <c r="BO405" s="39"/>
      <c r="BP405" s="39"/>
      <c r="BQ405" s="39"/>
      <c r="BT405" s="38" t="str">
        <f>IF($P405="七種競技",COUNTIF($P$21:$P405,"七種競技"),"")</f>
        <v/>
      </c>
      <c r="BU405" s="39" t="str">
        <f t="shared" ref="BU405:BU468" ca="1" si="646">IF(OFFSET($C405,-MOD(ROW($C405),3),0)="","",IF($BT405="","",IF(OFFSET($C405,-MOD(ROW($C405),3),0)="@",CONCATENATE("@",OFFSET($D407,-MOD(ROW($C405),3),0)),$C405)))</f>
        <v/>
      </c>
      <c r="BV405" s="39" t="str">
        <f t="shared" ref="BV405:BV468" ca="1" si="647">IF(LEFT($BU405,1)="@",OFFSET($D407,-MOD(ROW($C405),3),0),"")</f>
        <v/>
      </c>
      <c r="BW405" s="39" t="str">
        <f t="shared" ref="BW405:BW468" ca="1" si="648">IF(LEFT($BU405,1)="@",OFFSET($G407,-MOD(ROW($C405),3),0),"")</f>
        <v/>
      </c>
      <c r="BX405" s="39" t="str">
        <f t="shared" ref="BX405:BX468" ca="1" si="649">IF(LEFT($BU405,1)="@",OFFSET($J407,-MOD(ROW($C405),3),0),"")</f>
        <v/>
      </c>
      <c r="BY405" s="39" t="str">
        <f t="shared" ref="BY405:BY468" ca="1" si="650">IF(LEFT($BU405,1)="@",OFFSET($L407,-MOD(ROW($C405),3),0),"")</f>
        <v/>
      </c>
      <c r="BZ405" s="39"/>
      <c r="CA405" s="39"/>
      <c r="CB405" s="39"/>
      <c r="CC405" s="39"/>
      <c r="CE405" s="86"/>
      <c r="CF405" s="43" t="str">
        <f t="shared" ref="CF405:CF468" si="651">IF($V405="","",IF(OR($V405&lt;$CF398,$V405&gt;$CF399),1,0))</f>
        <v/>
      </c>
    </row>
    <row r="406" spans="2:84">
      <c r="B406" s="277"/>
      <c r="C406" s="280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138" t="s">
        <v>3698</v>
      </c>
      <c r="P406" s="136"/>
      <c r="Q406" s="144"/>
      <c r="R406" s="157" t="str">
        <f t="shared" ref="R406:R469" si="652">IF($P406="","",IF(OR(RIGHT($P406,1)="m",RIGHT($P406,1)="H",RIGHT($P406,1)="C"),"分",""))</f>
        <v/>
      </c>
      <c r="S406" s="151"/>
      <c r="T406" s="157" t="str">
        <f t="shared" si="582"/>
        <v/>
      </c>
      <c r="U406" s="144"/>
      <c r="V406" s="246"/>
      <c r="W406" s="372"/>
      <c r="X406" s="372"/>
      <c r="Y406" s="280"/>
      <c r="Z406" s="373"/>
      <c r="AA406" s="373"/>
      <c r="AB406" s="373"/>
      <c r="AC406" s="244"/>
      <c r="AD406" s="370"/>
      <c r="AH406" s="38"/>
      <c r="AI406" s="267"/>
      <c r="AJ406" s="39" t="str">
        <f>IF($P406="","0",VLOOKUP($P406,登録データ!$Q$3:$R$21,2,FALSE))</f>
        <v>0</v>
      </c>
      <c r="AK406" s="39" t="str">
        <f t="shared" ref="AK406:AK469" si="653">IF($U406="","00",IF(LEN($U406)=1,$U406*10,$U406))</f>
        <v>00</v>
      </c>
      <c r="AL406" s="39" t="str">
        <f t="shared" ref="AL406:AL469" si="654">IF($P406="","",IF(OR(RIGHT($P406,1)="m",RIGHT($P406,1)="H"),1,2))</f>
        <v/>
      </c>
      <c r="AM406" s="39" t="str">
        <f t="shared" si="579"/>
        <v>000000</v>
      </c>
      <c r="AN406" s="39" t="str">
        <f t="shared" si="580"/>
        <v/>
      </c>
      <c r="AO406" s="39" t="str">
        <f t="shared" si="581"/>
        <v/>
      </c>
      <c r="AP406" s="267"/>
      <c r="AQ406" s="43" t="str">
        <f t="shared" ref="AQ406:AQ469" si="655">IF($S406="","",IF($T406="m",0,IF(VALUE($S406)&gt;59,1,0)))</f>
        <v/>
      </c>
      <c r="AR406" s="267"/>
      <c r="AS406" s="267"/>
      <c r="AT406" s="350"/>
      <c r="AU406" s="200"/>
      <c r="AV406" s="199"/>
      <c r="AW406" s="199"/>
      <c r="AX406" s="199"/>
      <c r="AY406" s="199"/>
      <c r="AZ406" s="39"/>
      <c r="BA406" s="39"/>
      <c r="BB406" s="39"/>
      <c r="BC406" s="39"/>
      <c r="BD406" s="39"/>
      <c r="BE406" s="39"/>
      <c r="BG406" s="350"/>
      <c r="BH406" s="200"/>
      <c r="BI406" s="199"/>
      <c r="BJ406" s="199"/>
      <c r="BK406" s="199"/>
      <c r="BL406" s="199"/>
      <c r="BM406" s="39"/>
      <c r="BN406" s="39"/>
      <c r="BO406" s="39"/>
      <c r="BP406" s="39"/>
      <c r="BQ406" s="39"/>
      <c r="BT406" s="38" t="str">
        <f>IF($P406="七種競技",COUNTIF($P$21:$P406,"七種競技"),"")</f>
        <v/>
      </c>
      <c r="BU406" s="39" t="str">
        <f t="shared" ca="1" si="646"/>
        <v/>
      </c>
      <c r="BV406" s="39" t="str">
        <f t="shared" ca="1" si="647"/>
        <v/>
      </c>
      <c r="BW406" s="39" t="str">
        <f t="shared" ca="1" si="648"/>
        <v/>
      </c>
      <c r="BX406" s="39" t="str">
        <f t="shared" ca="1" si="649"/>
        <v/>
      </c>
      <c r="BY406" s="39" t="str">
        <f t="shared" ca="1" si="650"/>
        <v/>
      </c>
      <c r="BZ406" s="39"/>
      <c r="CA406" s="39"/>
      <c r="CB406" s="39"/>
      <c r="CC406" s="39"/>
      <c r="CE406" s="86"/>
      <c r="CF406" s="43" t="str">
        <f t="shared" si="651"/>
        <v/>
      </c>
    </row>
    <row r="407" spans="2:84" ht="14.25" thickBot="1">
      <c r="B407" s="278"/>
      <c r="C407" s="67" t="s">
        <v>3696</v>
      </c>
      <c r="D407" s="283"/>
      <c r="E407" s="283"/>
      <c r="F407" s="283"/>
      <c r="G407" s="283"/>
      <c r="H407" s="283"/>
      <c r="I407" s="283"/>
      <c r="J407" s="283"/>
      <c r="K407" s="283"/>
      <c r="L407" s="283"/>
      <c r="M407" s="283"/>
      <c r="N407" s="283"/>
      <c r="O407" s="67" t="s">
        <v>3738</v>
      </c>
      <c r="P407" s="139"/>
      <c r="Q407" s="146"/>
      <c r="R407" s="160" t="str">
        <f t="shared" si="652"/>
        <v/>
      </c>
      <c r="S407" s="152"/>
      <c r="T407" s="160" t="str">
        <f t="shared" si="582"/>
        <v/>
      </c>
      <c r="U407" s="146"/>
      <c r="V407" s="249"/>
      <c r="W407" s="374"/>
      <c r="X407" s="374"/>
      <c r="Y407" s="283"/>
      <c r="Z407" s="375"/>
      <c r="AA407" s="375"/>
      <c r="AB407" s="375"/>
      <c r="AC407" s="245"/>
      <c r="AD407" s="371"/>
      <c r="AH407" s="38"/>
      <c r="AI407" s="267"/>
      <c r="AJ407" s="39" t="str">
        <f>IF($P407="","0",VLOOKUP($P407,登録データ!$Q$3:$R$21,2,FALSE))</f>
        <v>0</v>
      </c>
      <c r="AK407" s="39" t="str">
        <f t="shared" si="653"/>
        <v>00</v>
      </c>
      <c r="AL407" s="39" t="str">
        <f t="shared" si="654"/>
        <v/>
      </c>
      <c r="AM407" s="39" t="str">
        <f t="shared" ref="AM407:AM470" si="656">IF($AL407=2,IF($S407="","0000",CONCATENATE(RIGHT($S407+100,2),$AK407)),IF($S407="","000000",CONCATENATE(RIGHT($Q407+100,2),RIGHT($S407+100,2),$AK407)))</f>
        <v>000000</v>
      </c>
      <c r="AN407" s="39" t="str">
        <f t="shared" ref="AN407:AN470" si="657">IF($P407="七種競技",0,IF($AL407="","",IF($S407="",1,0)))</f>
        <v/>
      </c>
      <c r="AO407" s="39" t="str">
        <f t="shared" ref="AO407:AO470" si="658">IF($P407="","",CONCATENATE($AJ407," ",IF($AL407=1,RIGHT($AM407+10000000,7),RIGHT($AM407+100000,5))))</f>
        <v/>
      </c>
      <c r="AP407" s="267"/>
      <c r="AQ407" s="43" t="str">
        <f t="shared" si="655"/>
        <v/>
      </c>
      <c r="AR407" s="267"/>
      <c r="AS407" s="267"/>
      <c r="AT407" s="350"/>
      <c r="AU407" s="200"/>
      <c r="AV407" s="199"/>
      <c r="AW407" s="199"/>
      <c r="AX407" s="199"/>
      <c r="AY407" s="199"/>
      <c r="AZ407" s="39"/>
      <c r="BA407" s="39"/>
      <c r="BB407" s="39"/>
      <c r="BC407" s="39"/>
      <c r="BD407" s="39"/>
      <c r="BE407" s="39"/>
      <c r="BG407" s="350"/>
      <c r="BH407" s="200"/>
      <c r="BI407" s="199"/>
      <c r="BJ407" s="199"/>
      <c r="BK407" s="199"/>
      <c r="BL407" s="199"/>
      <c r="BM407" s="39"/>
      <c r="BN407" s="39"/>
      <c r="BO407" s="39"/>
      <c r="BP407" s="39"/>
      <c r="BQ407" s="39"/>
      <c r="BT407" s="38" t="str">
        <f>IF($P407="七種競技",COUNTIF($P$21:$P407,"七種競技"),"")</f>
        <v/>
      </c>
      <c r="BU407" s="39" t="str">
        <f t="shared" ca="1" si="646"/>
        <v/>
      </c>
      <c r="BV407" s="39" t="str">
        <f t="shared" ca="1" si="647"/>
        <v/>
      </c>
      <c r="BW407" s="39" t="str">
        <f t="shared" ca="1" si="648"/>
        <v/>
      </c>
      <c r="BX407" s="39" t="str">
        <f t="shared" ca="1" si="649"/>
        <v/>
      </c>
      <c r="BY407" s="39" t="str">
        <f t="shared" ca="1" si="650"/>
        <v/>
      </c>
      <c r="BZ407" s="39"/>
      <c r="CA407" s="39"/>
      <c r="CB407" s="39"/>
      <c r="CC407" s="39"/>
      <c r="CE407" s="86"/>
      <c r="CF407" s="43" t="str">
        <f t="shared" si="651"/>
        <v/>
      </c>
    </row>
    <row r="408" spans="2:84" ht="14.25" thickTop="1">
      <c r="B408" s="405">
        <v>130</v>
      </c>
      <c r="C408" s="366"/>
      <c r="D408" s="407" t="str">
        <f>IF($C408="","",IF($C408="@",$D410,VLOOKUP($C408,登録データ!$A$3:$H$2500,2,FALSE)))</f>
        <v/>
      </c>
      <c r="E408" s="407"/>
      <c r="F408" s="407"/>
      <c r="G408" s="407" t="str">
        <f>IF($C408="","",IF($C408="@",$G410,VLOOKUP($C408,登録データ!$A$3:$H$2500,3,FALSE)))</f>
        <v/>
      </c>
      <c r="H408" s="407"/>
      <c r="I408" s="407"/>
      <c r="J408" s="407" t="str">
        <f>IF($C408="","",IF($C408="@",$J410,VLOOKUP($C408,登録データ!$A$3:$H$2500,7,FALSE)))</f>
        <v/>
      </c>
      <c r="K408" s="407"/>
      <c r="L408" s="407" t="str">
        <f>IF($C408="","",IF($C408="@",$L410,VLOOKUP($C408,登録データ!$A$3:$H$2500,4,FALSE)))</f>
        <v/>
      </c>
      <c r="M408" s="407"/>
      <c r="N408" s="407"/>
      <c r="O408" s="52" t="s">
        <v>3697</v>
      </c>
      <c r="P408" s="149"/>
      <c r="Q408" s="53"/>
      <c r="R408" s="156" t="str">
        <f t="shared" si="652"/>
        <v/>
      </c>
      <c r="S408" s="150"/>
      <c r="T408" s="156" t="str">
        <f t="shared" si="582"/>
        <v/>
      </c>
      <c r="U408" s="53"/>
      <c r="V408" s="364"/>
      <c r="W408" s="365"/>
      <c r="X408" s="365"/>
      <c r="Y408" s="366"/>
      <c r="Z408" s="367"/>
      <c r="AA408" s="367"/>
      <c r="AB408" s="367"/>
      <c r="AC408" s="378"/>
      <c r="AD408" s="369"/>
      <c r="AH408" s="38"/>
      <c r="AI408" s="267" t="str">
        <f>IF($C408="","",IF(LEFT($C408,1)="@",0,IF(VLOOKUP($C408,登録データ!$A$3:$V$2500,22,FALSE)=0,0,1)))</f>
        <v/>
      </c>
      <c r="AJ408" s="39" t="str">
        <f>IF($P408="","0",VLOOKUP($P408,登録データ!$Q$3:$R$21,2,FALSE))</f>
        <v>0</v>
      </c>
      <c r="AK408" s="39" t="str">
        <f t="shared" si="653"/>
        <v>00</v>
      </c>
      <c r="AL408" s="39" t="str">
        <f t="shared" si="654"/>
        <v/>
      </c>
      <c r="AM408" s="39" t="str">
        <f t="shared" si="656"/>
        <v>000000</v>
      </c>
      <c r="AN408" s="39" t="str">
        <f t="shared" si="657"/>
        <v/>
      </c>
      <c r="AO408" s="39" t="str">
        <f t="shared" si="658"/>
        <v/>
      </c>
      <c r="AP408" s="267" t="str">
        <f t="shared" ref="AP408" si="659">IF($C408="","",IF($C408="@",0,IF($C408&gt;1500,0,1)))</f>
        <v/>
      </c>
      <c r="AQ408" s="43" t="str">
        <f t="shared" si="655"/>
        <v/>
      </c>
      <c r="AR408" s="267" t="str">
        <f t="shared" ref="AR408" si="660">IF($C408="","",IF($C408="@",0,IF(COUNTIF($C$21:$C$620,$C408)=1,0,1)))</f>
        <v/>
      </c>
      <c r="AS408" s="267" t="str">
        <f t="shared" ref="AS408" si="661">IF($L408="","",IF(OR($L408="東京都",$L408="北海道",$L408="大阪府",$L408="京都府",RIGHT($L408,1)="県"),0,1))</f>
        <v/>
      </c>
      <c r="AT408" s="202" t="str">
        <f>IF($AC408="","",COUNTA($AC$21:$AC408))</f>
        <v/>
      </c>
      <c r="AU408" s="199" t="str">
        <f>IF($C408="","",IF($AT408="","",IF($C408="@",CONCATENATE("@",$D410),$C408)))</f>
        <v/>
      </c>
      <c r="AV408" s="199" t="str">
        <f>IF(LEFT($AU408,1)="@",$D410,"")</f>
        <v/>
      </c>
      <c r="AW408" s="199" t="str">
        <f>IF(LEFT($AU408,1)="@",$G410,"")</f>
        <v/>
      </c>
      <c r="AX408" s="199" t="str">
        <f>IF(LEFT($AU408,1)="@",$J410,"")</f>
        <v/>
      </c>
      <c r="AY408" s="199" t="str">
        <f>IF(LEFT($AU408,1)="@",$L410,"")</f>
        <v/>
      </c>
      <c r="AZ408" s="39"/>
      <c r="BA408" s="39"/>
      <c r="BB408" s="39"/>
      <c r="BC408" s="39"/>
      <c r="BD408" s="39"/>
      <c r="BE408" s="39"/>
      <c r="BG408" s="202" t="str">
        <f>IF($AD408="","",COUNTA($AD$21:$AD408))</f>
        <v/>
      </c>
      <c r="BH408" s="199" t="str">
        <f>IF($C408="","",IF($BG408="","",IF($C408="@",CONCATENATE("@",$D410),$C408)))</f>
        <v/>
      </c>
      <c r="BI408" s="199" t="str">
        <f>IF(LEFT($BH408,1)="@",$D410,"")</f>
        <v/>
      </c>
      <c r="BJ408" s="199" t="str">
        <f>IF(LEFT($BH408,1)="@",$G410,"")</f>
        <v/>
      </c>
      <c r="BK408" s="199" t="str">
        <f>IF(LEFT($BH408,1)="@",$J410,"")</f>
        <v/>
      </c>
      <c r="BL408" s="199" t="str">
        <f>IF(LEFT($BH408,1)="@",$L410,"")</f>
        <v/>
      </c>
      <c r="BM408" s="39"/>
      <c r="BN408" s="39"/>
      <c r="BO408" s="39"/>
      <c r="BP408" s="39"/>
      <c r="BQ408" s="39"/>
      <c r="BT408" s="38" t="str">
        <f>IF($P408="七種競技",COUNTIF($P$21:$P408,"七種競技"),"")</f>
        <v/>
      </c>
      <c r="BU408" s="39" t="str">
        <f t="shared" ca="1" si="646"/>
        <v/>
      </c>
      <c r="BV408" s="39" t="str">
        <f t="shared" ca="1" si="647"/>
        <v/>
      </c>
      <c r="BW408" s="39" t="str">
        <f t="shared" ca="1" si="648"/>
        <v/>
      </c>
      <c r="BX408" s="39" t="str">
        <f t="shared" ca="1" si="649"/>
        <v/>
      </c>
      <c r="BY408" s="39" t="str">
        <f t="shared" ca="1" si="650"/>
        <v/>
      </c>
      <c r="BZ408" s="39"/>
      <c r="CA408" s="39"/>
      <c r="CB408" s="39"/>
      <c r="CC408" s="39"/>
      <c r="CE408" s="86"/>
      <c r="CF408" s="43" t="str">
        <f t="shared" si="651"/>
        <v/>
      </c>
    </row>
    <row r="409" spans="2:84">
      <c r="B409" s="277"/>
      <c r="C409" s="280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138" t="s">
        <v>3698</v>
      </c>
      <c r="P409" s="136"/>
      <c r="Q409" s="144"/>
      <c r="R409" s="157" t="str">
        <f t="shared" si="652"/>
        <v/>
      </c>
      <c r="S409" s="151"/>
      <c r="T409" s="157" t="str">
        <f t="shared" ref="T409:T472" si="662">IF($P409="","",IF(P409="七種競技","",IF(OR(RIGHT($P409,1)="m",RIGHT($P409,1)="H",RIGHT($P409,1)="C"),"秒","m")))</f>
        <v/>
      </c>
      <c r="U409" s="144"/>
      <c r="V409" s="246"/>
      <c r="W409" s="372"/>
      <c r="X409" s="372"/>
      <c r="Y409" s="280"/>
      <c r="Z409" s="373"/>
      <c r="AA409" s="373"/>
      <c r="AB409" s="373"/>
      <c r="AC409" s="244"/>
      <c r="AD409" s="370"/>
      <c r="AH409" s="38"/>
      <c r="AI409" s="267"/>
      <c r="AJ409" s="39" t="str">
        <f>IF($P409="","0",VLOOKUP($P409,登録データ!$Q$3:$R$21,2,FALSE))</f>
        <v>0</v>
      </c>
      <c r="AK409" s="39" t="str">
        <f t="shared" si="653"/>
        <v>00</v>
      </c>
      <c r="AL409" s="39" t="str">
        <f t="shared" si="654"/>
        <v/>
      </c>
      <c r="AM409" s="39" t="str">
        <f t="shared" si="656"/>
        <v>000000</v>
      </c>
      <c r="AN409" s="39" t="str">
        <f t="shared" si="657"/>
        <v/>
      </c>
      <c r="AO409" s="39" t="str">
        <f t="shared" si="658"/>
        <v/>
      </c>
      <c r="AP409" s="267"/>
      <c r="AQ409" s="43" t="str">
        <f t="shared" si="655"/>
        <v/>
      </c>
      <c r="AR409" s="267"/>
      <c r="AS409" s="267"/>
      <c r="AT409" s="350"/>
      <c r="AU409" s="200"/>
      <c r="AV409" s="199"/>
      <c r="AW409" s="199"/>
      <c r="AX409" s="199"/>
      <c r="AY409" s="199"/>
      <c r="AZ409" s="39"/>
      <c r="BA409" s="39"/>
      <c r="BB409" s="39"/>
      <c r="BC409" s="39"/>
      <c r="BD409" s="39"/>
      <c r="BE409" s="39"/>
      <c r="BG409" s="350"/>
      <c r="BH409" s="200"/>
      <c r="BI409" s="199"/>
      <c r="BJ409" s="199"/>
      <c r="BK409" s="199"/>
      <c r="BL409" s="199"/>
      <c r="BM409" s="39"/>
      <c r="BN409" s="39"/>
      <c r="BO409" s="39"/>
      <c r="BP409" s="39"/>
      <c r="BQ409" s="39"/>
      <c r="BT409" s="38" t="str">
        <f>IF($P409="七種競技",COUNTIF($P$21:$P409,"七種競技"),"")</f>
        <v/>
      </c>
      <c r="BU409" s="39" t="str">
        <f t="shared" ca="1" si="646"/>
        <v/>
      </c>
      <c r="BV409" s="39" t="str">
        <f t="shared" ca="1" si="647"/>
        <v/>
      </c>
      <c r="BW409" s="39" t="str">
        <f t="shared" ca="1" si="648"/>
        <v/>
      </c>
      <c r="BX409" s="39" t="str">
        <f t="shared" ca="1" si="649"/>
        <v/>
      </c>
      <c r="BY409" s="39" t="str">
        <f t="shared" ca="1" si="650"/>
        <v/>
      </c>
      <c r="BZ409" s="39"/>
      <c r="CA409" s="39"/>
      <c r="CB409" s="39"/>
      <c r="CC409" s="39"/>
      <c r="CE409" s="86"/>
      <c r="CF409" s="43" t="str">
        <f t="shared" si="651"/>
        <v/>
      </c>
    </row>
    <row r="410" spans="2:84" ht="14.25" thickBot="1">
      <c r="B410" s="278"/>
      <c r="C410" s="67" t="s">
        <v>3696</v>
      </c>
      <c r="D410" s="283"/>
      <c r="E410" s="283"/>
      <c r="F410" s="283"/>
      <c r="G410" s="283"/>
      <c r="H410" s="283"/>
      <c r="I410" s="283"/>
      <c r="J410" s="283"/>
      <c r="K410" s="283"/>
      <c r="L410" s="283"/>
      <c r="M410" s="283"/>
      <c r="N410" s="283"/>
      <c r="O410" s="67" t="s">
        <v>3738</v>
      </c>
      <c r="P410" s="139"/>
      <c r="Q410" s="146"/>
      <c r="R410" s="160" t="str">
        <f t="shared" si="652"/>
        <v/>
      </c>
      <c r="S410" s="152"/>
      <c r="T410" s="160" t="str">
        <f t="shared" si="662"/>
        <v/>
      </c>
      <c r="U410" s="146"/>
      <c r="V410" s="249"/>
      <c r="W410" s="374"/>
      <c r="X410" s="374"/>
      <c r="Y410" s="283"/>
      <c r="Z410" s="375"/>
      <c r="AA410" s="375"/>
      <c r="AB410" s="375"/>
      <c r="AC410" s="245"/>
      <c r="AD410" s="371"/>
      <c r="AH410" s="38"/>
      <c r="AI410" s="267"/>
      <c r="AJ410" s="39" t="str">
        <f>IF($P410="","0",VLOOKUP($P410,登録データ!$Q$3:$R$21,2,FALSE))</f>
        <v>0</v>
      </c>
      <c r="AK410" s="39" t="str">
        <f t="shared" si="653"/>
        <v>00</v>
      </c>
      <c r="AL410" s="39" t="str">
        <f t="shared" si="654"/>
        <v/>
      </c>
      <c r="AM410" s="39" t="str">
        <f t="shared" si="656"/>
        <v>000000</v>
      </c>
      <c r="AN410" s="39" t="str">
        <f t="shared" si="657"/>
        <v/>
      </c>
      <c r="AO410" s="39" t="str">
        <f t="shared" si="658"/>
        <v/>
      </c>
      <c r="AP410" s="267"/>
      <c r="AQ410" s="43" t="str">
        <f t="shared" si="655"/>
        <v/>
      </c>
      <c r="AR410" s="267"/>
      <c r="AS410" s="267"/>
      <c r="AT410" s="350"/>
      <c r="AU410" s="200"/>
      <c r="AV410" s="199"/>
      <c r="AW410" s="199"/>
      <c r="AX410" s="199"/>
      <c r="AY410" s="199"/>
      <c r="AZ410" s="39"/>
      <c r="BA410" s="39"/>
      <c r="BB410" s="39"/>
      <c r="BC410" s="39"/>
      <c r="BD410" s="39"/>
      <c r="BE410" s="39"/>
      <c r="BG410" s="350"/>
      <c r="BH410" s="200"/>
      <c r="BI410" s="199"/>
      <c r="BJ410" s="199"/>
      <c r="BK410" s="199"/>
      <c r="BL410" s="199"/>
      <c r="BM410" s="39"/>
      <c r="BN410" s="39"/>
      <c r="BO410" s="39"/>
      <c r="BP410" s="39"/>
      <c r="BQ410" s="39"/>
      <c r="BT410" s="38" t="str">
        <f>IF($P410="七種競技",COUNTIF($P$21:$P410,"七種競技"),"")</f>
        <v/>
      </c>
      <c r="BU410" s="39" t="str">
        <f t="shared" ca="1" si="646"/>
        <v/>
      </c>
      <c r="BV410" s="39" t="str">
        <f t="shared" ca="1" si="647"/>
        <v/>
      </c>
      <c r="BW410" s="39" t="str">
        <f t="shared" ca="1" si="648"/>
        <v/>
      </c>
      <c r="BX410" s="39" t="str">
        <f t="shared" ca="1" si="649"/>
        <v/>
      </c>
      <c r="BY410" s="39" t="str">
        <f t="shared" ca="1" si="650"/>
        <v/>
      </c>
      <c r="BZ410" s="39"/>
      <c r="CA410" s="39"/>
      <c r="CB410" s="39"/>
      <c r="CC410" s="39"/>
      <c r="CE410" s="86"/>
      <c r="CF410" s="43" t="str">
        <f t="shared" si="651"/>
        <v/>
      </c>
    </row>
    <row r="411" spans="2:84" ht="14.25" thickTop="1">
      <c r="B411" s="405">
        <v>131</v>
      </c>
      <c r="C411" s="366"/>
      <c r="D411" s="407" t="str">
        <f>IF($C411="","",IF($C411="@",$D413,VLOOKUP($C411,登録データ!$A$3:$H$2500,2,FALSE)))</f>
        <v/>
      </c>
      <c r="E411" s="407"/>
      <c r="F411" s="407"/>
      <c r="G411" s="407" t="str">
        <f>IF($C411="","",IF($C411="@",$G413,VLOOKUP($C411,登録データ!$A$3:$H$2500,3,FALSE)))</f>
        <v/>
      </c>
      <c r="H411" s="407"/>
      <c r="I411" s="407"/>
      <c r="J411" s="407" t="str">
        <f>IF($C411="","",IF($C411="@",$J413,VLOOKUP($C411,登録データ!$A$3:$H$2500,7,FALSE)))</f>
        <v/>
      </c>
      <c r="K411" s="407"/>
      <c r="L411" s="407" t="str">
        <f>IF($C411="","",IF($C411="@",$L413,VLOOKUP($C411,登録データ!$A$3:$H$2500,4,FALSE)))</f>
        <v/>
      </c>
      <c r="M411" s="407"/>
      <c r="N411" s="407"/>
      <c r="O411" s="52" t="s">
        <v>3697</v>
      </c>
      <c r="P411" s="149"/>
      <c r="Q411" s="53"/>
      <c r="R411" s="156" t="str">
        <f t="shared" si="652"/>
        <v/>
      </c>
      <c r="S411" s="150"/>
      <c r="T411" s="156" t="str">
        <f t="shared" si="662"/>
        <v/>
      </c>
      <c r="U411" s="53"/>
      <c r="V411" s="364"/>
      <c r="W411" s="365"/>
      <c r="X411" s="365"/>
      <c r="Y411" s="366"/>
      <c r="Z411" s="367"/>
      <c r="AA411" s="367"/>
      <c r="AB411" s="367"/>
      <c r="AC411" s="378"/>
      <c r="AD411" s="369"/>
      <c r="AH411" s="38"/>
      <c r="AI411" s="267" t="str">
        <f>IF($C411="","",IF(LEFT($C411,1)="@",0,IF(VLOOKUP($C411,登録データ!$A$3:$V$2500,22,FALSE)=0,0,1)))</f>
        <v/>
      </c>
      <c r="AJ411" s="39" t="str">
        <f>IF($P411="","0",VLOOKUP($P411,登録データ!$Q$3:$R$21,2,FALSE))</f>
        <v>0</v>
      </c>
      <c r="AK411" s="39" t="str">
        <f t="shared" si="653"/>
        <v>00</v>
      </c>
      <c r="AL411" s="39" t="str">
        <f t="shared" si="654"/>
        <v/>
      </c>
      <c r="AM411" s="39" t="str">
        <f t="shared" si="656"/>
        <v>000000</v>
      </c>
      <c r="AN411" s="39" t="str">
        <f t="shared" si="657"/>
        <v/>
      </c>
      <c r="AO411" s="39" t="str">
        <f t="shared" si="658"/>
        <v/>
      </c>
      <c r="AP411" s="267" t="str">
        <f t="shared" ref="AP411" si="663">IF($C411="","",IF($C411="@",0,IF($C411&gt;1500,0,1)))</f>
        <v/>
      </c>
      <c r="AQ411" s="43" t="str">
        <f t="shared" si="655"/>
        <v/>
      </c>
      <c r="AR411" s="267" t="str">
        <f t="shared" ref="AR411" si="664">IF($C411="","",IF($C411="@",0,IF(COUNTIF($C$21:$C$620,$C411)=1,0,1)))</f>
        <v/>
      </c>
      <c r="AS411" s="267" t="str">
        <f t="shared" ref="AS411" si="665">IF($L411="","",IF(OR($L411="東京都",$L411="北海道",$L411="大阪府",$L411="京都府",RIGHT($L411,1)="県"),0,1))</f>
        <v/>
      </c>
      <c r="AT411" s="202" t="str">
        <f>IF($AC411="","",COUNTA($AC$21:$AC411))</f>
        <v/>
      </c>
      <c r="AU411" s="199" t="str">
        <f>IF($C411="","",IF($AT411="","",IF($C411="@",CONCATENATE("@",$D413),$C411)))</f>
        <v/>
      </c>
      <c r="AV411" s="199" t="str">
        <f>IF(LEFT($AU411,1)="@",$D413,"")</f>
        <v/>
      </c>
      <c r="AW411" s="199" t="str">
        <f>IF(LEFT($AU411,1)="@",$G413,"")</f>
        <v/>
      </c>
      <c r="AX411" s="199" t="str">
        <f>IF(LEFT($AU411,1)="@",$J413,"")</f>
        <v/>
      </c>
      <c r="AY411" s="199" t="str">
        <f>IF(LEFT($AU411,1)="@",$L413,"")</f>
        <v/>
      </c>
      <c r="AZ411" s="39"/>
      <c r="BA411" s="39"/>
      <c r="BB411" s="39"/>
      <c r="BC411" s="39"/>
      <c r="BD411" s="39"/>
      <c r="BE411" s="39"/>
      <c r="BG411" s="202" t="str">
        <f>IF($AD411="","",COUNTA($AD$21:$AD411))</f>
        <v/>
      </c>
      <c r="BH411" s="199" t="str">
        <f>IF($C411="","",IF($BG411="","",IF($C411="@",CONCATENATE("@",$D413),$C411)))</f>
        <v/>
      </c>
      <c r="BI411" s="199" t="str">
        <f>IF(LEFT($BH411,1)="@",$D413,"")</f>
        <v/>
      </c>
      <c r="BJ411" s="199" t="str">
        <f>IF(LEFT($BH411,1)="@",$G413,"")</f>
        <v/>
      </c>
      <c r="BK411" s="199" t="str">
        <f>IF(LEFT($BH411,1)="@",$J413,"")</f>
        <v/>
      </c>
      <c r="BL411" s="199" t="str">
        <f>IF(LEFT($BH411,1)="@",$L413,"")</f>
        <v/>
      </c>
      <c r="BM411" s="39"/>
      <c r="BN411" s="39"/>
      <c r="BO411" s="39"/>
      <c r="BP411" s="39"/>
      <c r="BQ411" s="39"/>
      <c r="BT411" s="38" t="str">
        <f>IF($P411="七種競技",COUNTIF($P$21:$P411,"七種競技"),"")</f>
        <v/>
      </c>
      <c r="BU411" s="39" t="str">
        <f t="shared" ca="1" si="646"/>
        <v/>
      </c>
      <c r="BV411" s="39" t="str">
        <f t="shared" ca="1" si="647"/>
        <v/>
      </c>
      <c r="BW411" s="39" t="str">
        <f t="shared" ca="1" si="648"/>
        <v/>
      </c>
      <c r="BX411" s="39" t="str">
        <f t="shared" ca="1" si="649"/>
        <v/>
      </c>
      <c r="BY411" s="39" t="str">
        <f t="shared" ca="1" si="650"/>
        <v/>
      </c>
      <c r="BZ411" s="39"/>
      <c r="CA411" s="39"/>
      <c r="CB411" s="39"/>
      <c r="CC411" s="39"/>
      <c r="CE411" s="86"/>
      <c r="CF411" s="43" t="str">
        <f t="shared" si="651"/>
        <v/>
      </c>
    </row>
    <row r="412" spans="2:84">
      <c r="B412" s="277"/>
      <c r="C412" s="280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138" t="s">
        <v>3698</v>
      </c>
      <c r="P412" s="136"/>
      <c r="Q412" s="144"/>
      <c r="R412" s="157" t="str">
        <f t="shared" si="652"/>
        <v/>
      </c>
      <c r="S412" s="151"/>
      <c r="T412" s="157" t="str">
        <f t="shared" si="662"/>
        <v/>
      </c>
      <c r="U412" s="144"/>
      <c r="V412" s="246"/>
      <c r="W412" s="372"/>
      <c r="X412" s="372"/>
      <c r="Y412" s="280"/>
      <c r="Z412" s="373"/>
      <c r="AA412" s="373"/>
      <c r="AB412" s="373"/>
      <c r="AC412" s="244"/>
      <c r="AD412" s="370"/>
      <c r="AH412" s="38"/>
      <c r="AI412" s="267"/>
      <c r="AJ412" s="39" t="str">
        <f>IF($P412="","0",VLOOKUP($P412,登録データ!$Q$3:$R$21,2,FALSE))</f>
        <v>0</v>
      </c>
      <c r="AK412" s="39" t="str">
        <f t="shared" si="653"/>
        <v>00</v>
      </c>
      <c r="AL412" s="39" t="str">
        <f t="shared" si="654"/>
        <v/>
      </c>
      <c r="AM412" s="39" t="str">
        <f t="shared" si="656"/>
        <v>000000</v>
      </c>
      <c r="AN412" s="39" t="str">
        <f t="shared" si="657"/>
        <v/>
      </c>
      <c r="AO412" s="39" t="str">
        <f t="shared" si="658"/>
        <v/>
      </c>
      <c r="AP412" s="267"/>
      <c r="AQ412" s="43" t="str">
        <f t="shared" si="655"/>
        <v/>
      </c>
      <c r="AR412" s="267"/>
      <c r="AS412" s="267"/>
      <c r="AT412" s="350"/>
      <c r="AU412" s="200"/>
      <c r="AV412" s="199"/>
      <c r="AW412" s="199"/>
      <c r="AX412" s="199"/>
      <c r="AY412" s="199"/>
      <c r="AZ412" s="39"/>
      <c r="BA412" s="39"/>
      <c r="BB412" s="39"/>
      <c r="BC412" s="39"/>
      <c r="BD412" s="39"/>
      <c r="BE412" s="39"/>
      <c r="BG412" s="350"/>
      <c r="BH412" s="200"/>
      <c r="BI412" s="199"/>
      <c r="BJ412" s="199"/>
      <c r="BK412" s="199"/>
      <c r="BL412" s="199"/>
      <c r="BM412" s="39"/>
      <c r="BN412" s="39"/>
      <c r="BO412" s="39"/>
      <c r="BP412" s="39"/>
      <c r="BQ412" s="39"/>
      <c r="BT412" s="38" t="str">
        <f>IF($P412="七種競技",COUNTIF($P$21:$P412,"七種競技"),"")</f>
        <v/>
      </c>
      <c r="BU412" s="39" t="str">
        <f t="shared" ca="1" si="646"/>
        <v/>
      </c>
      <c r="BV412" s="39" t="str">
        <f t="shared" ca="1" si="647"/>
        <v/>
      </c>
      <c r="BW412" s="39" t="str">
        <f t="shared" ca="1" si="648"/>
        <v/>
      </c>
      <c r="BX412" s="39" t="str">
        <f t="shared" ca="1" si="649"/>
        <v/>
      </c>
      <c r="BY412" s="39" t="str">
        <f t="shared" ca="1" si="650"/>
        <v/>
      </c>
      <c r="BZ412" s="39"/>
      <c r="CA412" s="39"/>
      <c r="CB412" s="39"/>
      <c r="CC412" s="39"/>
      <c r="CE412" s="86"/>
      <c r="CF412" s="43" t="str">
        <f t="shared" si="651"/>
        <v/>
      </c>
    </row>
    <row r="413" spans="2:84" ht="14.25" thickBot="1">
      <c r="B413" s="278"/>
      <c r="C413" s="67" t="s">
        <v>3696</v>
      </c>
      <c r="D413" s="283"/>
      <c r="E413" s="283"/>
      <c r="F413" s="283"/>
      <c r="G413" s="283"/>
      <c r="H413" s="283"/>
      <c r="I413" s="283"/>
      <c r="J413" s="283"/>
      <c r="K413" s="283"/>
      <c r="L413" s="283"/>
      <c r="M413" s="283"/>
      <c r="N413" s="283"/>
      <c r="O413" s="67" t="s">
        <v>3738</v>
      </c>
      <c r="P413" s="139"/>
      <c r="Q413" s="146"/>
      <c r="R413" s="160" t="str">
        <f t="shared" si="652"/>
        <v/>
      </c>
      <c r="S413" s="152"/>
      <c r="T413" s="160" t="str">
        <f t="shared" si="662"/>
        <v/>
      </c>
      <c r="U413" s="146"/>
      <c r="V413" s="249"/>
      <c r="W413" s="374"/>
      <c r="X413" s="374"/>
      <c r="Y413" s="283"/>
      <c r="Z413" s="375"/>
      <c r="AA413" s="375"/>
      <c r="AB413" s="375"/>
      <c r="AC413" s="245"/>
      <c r="AD413" s="371"/>
      <c r="AH413" s="38"/>
      <c r="AI413" s="267"/>
      <c r="AJ413" s="39" t="str">
        <f>IF($P413="","0",VLOOKUP($P413,登録データ!$Q$3:$R$21,2,FALSE))</f>
        <v>0</v>
      </c>
      <c r="AK413" s="39" t="str">
        <f t="shared" si="653"/>
        <v>00</v>
      </c>
      <c r="AL413" s="39" t="str">
        <f t="shared" si="654"/>
        <v/>
      </c>
      <c r="AM413" s="39" t="str">
        <f t="shared" si="656"/>
        <v>000000</v>
      </c>
      <c r="AN413" s="39" t="str">
        <f t="shared" si="657"/>
        <v/>
      </c>
      <c r="AO413" s="39" t="str">
        <f t="shared" si="658"/>
        <v/>
      </c>
      <c r="AP413" s="267"/>
      <c r="AQ413" s="43" t="str">
        <f t="shared" si="655"/>
        <v/>
      </c>
      <c r="AR413" s="267"/>
      <c r="AS413" s="267"/>
      <c r="AT413" s="350"/>
      <c r="AU413" s="200"/>
      <c r="AV413" s="199"/>
      <c r="AW413" s="199"/>
      <c r="AX413" s="199"/>
      <c r="AY413" s="199"/>
      <c r="AZ413" s="39"/>
      <c r="BA413" s="39"/>
      <c r="BB413" s="39"/>
      <c r="BC413" s="39"/>
      <c r="BD413" s="39"/>
      <c r="BE413" s="39"/>
      <c r="BG413" s="350"/>
      <c r="BH413" s="200"/>
      <c r="BI413" s="199"/>
      <c r="BJ413" s="199"/>
      <c r="BK413" s="199"/>
      <c r="BL413" s="199"/>
      <c r="BM413" s="39"/>
      <c r="BN413" s="39"/>
      <c r="BO413" s="39"/>
      <c r="BP413" s="39"/>
      <c r="BQ413" s="39"/>
      <c r="BT413" s="38" t="str">
        <f>IF($P413="七種競技",COUNTIF($P$21:$P413,"七種競技"),"")</f>
        <v/>
      </c>
      <c r="BU413" s="39" t="str">
        <f t="shared" ca="1" si="646"/>
        <v/>
      </c>
      <c r="BV413" s="39" t="str">
        <f t="shared" ca="1" si="647"/>
        <v/>
      </c>
      <c r="BW413" s="39" t="str">
        <f t="shared" ca="1" si="648"/>
        <v/>
      </c>
      <c r="BX413" s="39" t="str">
        <f t="shared" ca="1" si="649"/>
        <v/>
      </c>
      <c r="BY413" s="39" t="str">
        <f t="shared" ca="1" si="650"/>
        <v/>
      </c>
      <c r="BZ413" s="39"/>
      <c r="CA413" s="39"/>
      <c r="CB413" s="39"/>
      <c r="CC413" s="39"/>
      <c r="CE413" s="86"/>
      <c r="CF413" s="43" t="str">
        <f t="shared" si="651"/>
        <v/>
      </c>
    </row>
    <row r="414" spans="2:84" ht="14.25" thickTop="1">
      <c r="B414" s="405">
        <v>132</v>
      </c>
      <c r="C414" s="366"/>
      <c r="D414" s="407" t="str">
        <f>IF($C414="","",IF($C414="@",$D416,VLOOKUP($C414,登録データ!$A$3:$H$2500,2,FALSE)))</f>
        <v/>
      </c>
      <c r="E414" s="407"/>
      <c r="F414" s="407"/>
      <c r="G414" s="407" t="str">
        <f>IF($C414="","",IF($C414="@",$G416,VLOOKUP($C414,登録データ!$A$3:$H$2500,3,FALSE)))</f>
        <v/>
      </c>
      <c r="H414" s="407"/>
      <c r="I414" s="407"/>
      <c r="J414" s="407" t="str">
        <f>IF($C414="","",IF($C414="@",$J416,VLOOKUP($C414,登録データ!$A$3:$H$2500,7,FALSE)))</f>
        <v/>
      </c>
      <c r="K414" s="407"/>
      <c r="L414" s="407" t="str">
        <f>IF($C414="","",IF($C414="@",$L416,VLOOKUP($C414,登録データ!$A$3:$H$2500,4,FALSE)))</f>
        <v/>
      </c>
      <c r="M414" s="407"/>
      <c r="N414" s="407"/>
      <c r="O414" s="52" t="s">
        <v>3697</v>
      </c>
      <c r="P414" s="149"/>
      <c r="Q414" s="53"/>
      <c r="R414" s="156" t="str">
        <f t="shared" si="652"/>
        <v/>
      </c>
      <c r="S414" s="150"/>
      <c r="T414" s="156" t="str">
        <f t="shared" si="662"/>
        <v/>
      </c>
      <c r="U414" s="53"/>
      <c r="V414" s="364"/>
      <c r="W414" s="365"/>
      <c r="X414" s="365"/>
      <c r="Y414" s="366"/>
      <c r="Z414" s="367"/>
      <c r="AA414" s="367"/>
      <c r="AB414" s="367"/>
      <c r="AC414" s="378"/>
      <c r="AD414" s="369"/>
      <c r="AH414" s="38"/>
      <c r="AI414" s="267" t="str">
        <f>IF($C414="","",IF(LEFT($C414,1)="@",0,IF(VLOOKUP($C414,登録データ!$A$3:$V$2500,22,FALSE)=0,0,1)))</f>
        <v/>
      </c>
      <c r="AJ414" s="39" t="str">
        <f>IF($P414="","0",VLOOKUP($P414,登録データ!$Q$3:$R$21,2,FALSE))</f>
        <v>0</v>
      </c>
      <c r="AK414" s="39" t="str">
        <f t="shared" si="653"/>
        <v>00</v>
      </c>
      <c r="AL414" s="39" t="str">
        <f t="shared" si="654"/>
        <v/>
      </c>
      <c r="AM414" s="39" t="str">
        <f t="shared" si="656"/>
        <v>000000</v>
      </c>
      <c r="AN414" s="39" t="str">
        <f t="shared" si="657"/>
        <v/>
      </c>
      <c r="AO414" s="39" t="str">
        <f t="shared" si="658"/>
        <v/>
      </c>
      <c r="AP414" s="267" t="str">
        <f t="shared" ref="AP414" si="666">IF($C414="","",IF($C414="@",0,IF($C414&gt;1500,0,1)))</f>
        <v/>
      </c>
      <c r="AQ414" s="43" t="str">
        <f t="shared" si="655"/>
        <v/>
      </c>
      <c r="AR414" s="267" t="str">
        <f t="shared" ref="AR414" si="667">IF($C414="","",IF($C414="@",0,IF(COUNTIF($C$21:$C$620,$C414)=1,0,1)))</f>
        <v/>
      </c>
      <c r="AS414" s="267" t="str">
        <f t="shared" ref="AS414" si="668">IF($L414="","",IF(OR($L414="東京都",$L414="北海道",$L414="大阪府",$L414="京都府",RIGHT($L414,1)="県"),0,1))</f>
        <v/>
      </c>
      <c r="AT414" s="202" t="str">
        <f>IF($AC414="","",COUNTA($AC$21:$AC414))</f>
        <v/>
      </c>
      <c r="AU414" s="199" t="str">
        <f>IF($C414="","",IF($AT414="","",IF($C414="@",CONCATENATE("@",$D416),$C414)))</f>
        <v/>
      </c>
      <c r="AV414" s="199" t="str">
        <f>IF(LEFT($AU414,1)="@",$D416,"")</f>
        <v/>
      </c>
      <c r="AW414" s="199" t="str">
        <f>IF(LEFT($AU414,1)="@",$G416,"")</f>
        <v/>
      </c>
      <c r="AX414" s="199" t="str">
        <f>IF(LEFT($AU414,1)="@",$J416,"")</f>
        <v/>
      </c>
      <c r="AY414" s="199" t="str">
        <f>IF(LEFT($AU414,1)="@",$L416,"")</f>
        <v/>
      </c>
      <c r="AZ414" s="39"/>
      <c r="BA414" s="39"/>
      <c r="BB414" s="39"/>
      <c r="BC414" s="39"/>
      <c r="BD414" s="39"/>
      <c r="BE414" s="39"/>
      <c r="BG414" s="202" t="str">
        <f>IF($AD414="","",COUNTA($AD$21:$AD414))</f>
        <v/>
      </c>
      <c r="BH414" s="199" t="str">
        <f>IF($C414="","",IF($BG414="","",IF($C414="@",CONCATENATE("@",$D416),$C414)))</f>
        <v/>
      </c>
      <c r="BI414" s="199" t="str">
        <f>IF(LEFT($BH414,1)="@",$D416,"")</f>
        <v/>
      </c>
      <c r="BJ414" s="199" t="str">
        <f>IF(LEFT($BH414,1)="@",$G416,"")</f>
        <v/>
      </c>
      <c r="BK414" s="199" t="str">
        <f>IF(LEFT($BH414,1)="@",$J416,"")</f>
        <v/>
      </c>
      <c r="BL414" s="199" t="str">
        <f>IF(LEFT($BH414,1)="@",$L416,"")</f>
        <v/>
      </c>
      <c r="BM414" s="39"/>
      <c r="BN414" s="39"/>
      <c r="BO414" s="39"/>
      <c r="BP414" s="39"/>
      <c r="BQ414" s="39"/>
      <c r="BT414" s="38" t="str">
        <f>IF($P414="七種競技",COUNTIF($P$21:$P414,"七種競技"),"")</f>
        <v/>
      </c>
      <c r="BU414" s="39" t="str">
        <f t="shared" ca="1" si="646"/>
        <v/>
      </c>
      <c r="BV414" s="39" t="str">
        <f t="shared" ca="1" si="647"/>
        <v/>
      </c>
      <c r="BW414" s="39" t="str">
        <f t="shared" ca="1" si="648"/>
        <v/>
      </c>
      <c r="BX414" s="39" t="str">
        <f t="shared" ca="1" si="649"/>
        <v/>
      </c>
      <c r="BY414" s="39" t="str">
        <f t="shared" ca="1" si="650"/>
        <v/>
      </c>
      <c r="BZ414" s="39"/>
      <c r="CA414" s="39"/>
      <c r="CB414" s="39"/>
      <c r="CC414" s="39"/>
      <c r="CE414" s="86"/>
      <c r="CF414" s="43" t="str">
        <f t="shared" si="651"/>
        <v/>
      </c>
    </row>
    <row r="415" spans="2:84">
      <c r="B415" s="277"/>
      <c r="C415" s="280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138" t="s">
        <v>3698</v>
      </c>
      <c r="P415" s="136"/>
      <c r="Q415" s="144"/>
      <c r="R415" s="157" t="str">
        <f t="shared" si="652"/>
        <v/>
      </c>
      <c r="S415" s="151"/>
      <c r="T415" s="157" t="str">
        <f t="shared" si="662"/>
        <v/>
      </c>
      <c r="U415" s="144"/>
      <c r="V415" s="246"/>
      <c r="W415" s="372"/>
      <c r="X415" s="372"/>
      <c r="Y415" s="280"/>
      <c r="Z415" s="373"/>
      <c r="AA415" s="373"/>
      <c r="AB415" s="373"/>
      <c r="AC415" s="244"/>
      <c r="AD415" s="370"/>
      <c r="AH415" s="38"/>
      <c r="AI415" s="267"/>
      <c r="AJ415" s="39" t="str">
        <f>IF($P415="","0",VLOOKUP($P415,登録データ!$Q$3:$R$21,2,FALSE))</f>
        <v>0</v>
      </c>
      <c r="AK415" s="39" t="str">
        <f t="shared" si="653"/>
        <v>00</v>
      </c>
      <c r="AL415" s="39" t="str">
        <f t="shared" si="654"/>
        <v/>
      </c>
      <c r="AM415" s="39" t="str">
        <f t="shared" si="656"/>
        <v>000000</v>
      </c>
      <c r="AN415" s="39" t="str">
        <f t="shared" si="657"/>
        <v/>
      </c>
      <c r="AO415" s="39" t="str">
        <f t="shared" si="658"/>
        <v/>
      </c>
      <c r="AP415" s="267"/>
      <c r="AQ415" s="43" t="str">
        <f t="shared" si="655"/>
        <v/>
      </c>
      <c r="AR415" s="267"/>
      <c r="AS415" s="267"/>
      <c r="AT415" s="350"/>
      <c r="AU415" s="200"/>
      <c r="AV415" s="199"/>
      <c r="AW415" s="199"/>
      <c r="AX415" s="199"/>
      <c r="AY415" s="199"/>
      <c r="AZ415" s="39"/>
      <c r="BA415" s="39"/>
      <c r="BB415" s="39"/>
      <c r="BC415" s="39"/>
      <c r="BD415" s="39"/>
      <c r="BE415" s="39"/>
      <c r="BG415" s="350"/>
      <c r="BH415" s="200"/>
      <c r="BI415" s="199"/>
      <c r="BJ415" s="199"/>
      <c r="BK415" s="199"/>
      <c r="BL415" s="199"/>
      <c r="BM415" s="39"/>
      <c r="BN415" s="39"/>
      <c r="BO415" s="39"/>
      <c r="BP415" s="39"/>
      <c r="BQ415" s="39"/>
      <c r="BT415" s="38" t="str">
        <f>IF($P415="七種競技",COUNTIF($P$21:$P415,"七種競技"),"")</f>
        <v/>
      </c>
      <c r="BU415" s="39" t="str">
        <f t="shared" ca="1" si="646"/>
        <v/>
      </c>
      <c r="BV415" s="39" t="str">
        <f t="shared" ca="1" si="647"/>
        <v/>
      </c>
      <c r="BW415" s="39" t="str">
        <f t="shared" ca="1" si="648"/>
        <v/>
      </c>
      <c r="BX415" s="39" t="str">
        <f t="shared" ca="1" si="649"/>
        <v/>
      </c>
      <c r="BY415" s="39" t="str">
        <f t="shared" ca="1" si="650"/>
        <v/>
      </c>
      <c r="BZ415" s="39"/>
      <c r="CA415" s="39"/>
      <c r="CB415" s="39"/>
      <c r="CC415" s="39"/>
      <c r="CE415" s="86"/>
      <c r="CF415" s="43" t="str">
        <f t="shared" si="651"/>
        <v/>
      </c>
    </row>
    <row r="416" spans="2:84" ht="14.25" thickBot="1">
      <c r="B416" s="278"/>
      <c r="C416" s="67" t="s">
        <v>3696</v>
      </c>
      <c r="D416" s="283"/>
      <c r="E416" s="283"/>
      <c r="F416" s="283"/>
      <c r="G416" s="283"/>
      <c r="H416" s="283"/>
      <c r="I416" s="283"/>
      <c r="J416" s="283"/>
      <c r="K416" s="283"/>
      <c r="L416" s="283"/>
      <c r="M416" s="283"/>
      <c r="N416" s="283"/>
      <c r="O416" s="67" t="s">
        <v>3738</v>
      </c>
      <c r="P416" s="139"/>
      <c r="Q416" s="146"/>
      <c r="R416" s="160" t="str">
        <f t="shared" si="652"/>
        <v/>
      </c>
      <c r="S416" s="152"/>
      <c r="T416" s="160" t="str">
        <f t="shared" si="662"/>
        <v/>
      </c>
      <c r="U416" s="146"/>
      <c r="V416" s="249"/>
      <c r="W416" s="374"/>
      <c r="X416" s="374"/>
      <c r="Y416" s="283"/>
      <c r="Z416" s="375"/>
      <c r="AA416" s="375"/>
      <c r="AB416" s="375"/>
      <c r="AC416" s="245"/>
      <c r="AD416" s="371"/>
      <c r="AH416" s="38"/>
      <c r="AI416" s="267"/>
      <c r="AJ416" s="39" t="str">
        <f>IF($P416="","0",VLOOKUP($P416,登録データ!$Q$3:$R$21,2,FALSE))</f>
        <v>0</v>
      </c>
      <c r="AK416" s="39" t="str">
        <f t="shared" si="653"/>
        <v>00</v>
      </c>
      <c r="AL416" s="39" t="str">
        <f t="shared" si="654"/>
        <v/>
      </c>
      <c r="AM416" s="39" t="str">
        <f t="shared" si="656"/>
        <v>000000</v>
      </c>
      <c r="AN416" s="39" t="str">
        <f t="shared" si="657"/>
        <v/>
      </c>
      <c r="AO416" s="39" t="str">
        <f t="shared" si="658"/>
        <v/>
      </c>
      <c r="AP416" s="267"/>
      <c r="AQ416" s="43" t="str">
        <f t="shared" si="655"/>
        <v/>
      </c>
      <c r="AR416" s="267"/>
      <c r="AS416" s="267"/>
      <c r="AT416" s="350"/>
      <c r="AU416" s="200"/>
      <c r="AV416" s="199"/>
      <c r="AW416" s="199"/>
      <c r="AX416" s="199"/>
      <c r="AY416" s="199"/>
      <c r="AZ416" s="39"/>
      <c r="BA416" s="39"/>
      <c r="BB416" s="39"/>
      <c r="BC416" s="39"/>
      <c r="BD416" s="39"/>
      <c r="BE416" s="39"/>
      <c r="BG416" s="350"/>
      <c r="BH416" s="200"/>
      <c r="BI416" s="199"/>
      <c r="BJ416" s="199"/>
      <c r="BK416" s="199"/>
      <c r="BL416" s="199"/>
      <c r="BM416" s="39"/>
      <c r="BN416" s="39"/>
      <c r="BO416" s="39"/>
      <c r="BP416" s="39"/>
      <c r="BQ416" s="39"/>
      <c r="BT416" s="38" t="str">
        <f>IF($P416="七種競技",COUNTIF($P$21:$P416,"七種競技"),"")</f>
        <v/>
      </c>
      <c r="BU416" s="39" t="str">
        <f t="shared" ca="1" si="646"/>
        <v/>
      </c>
      <c r="BV416" s="39" t="str">
        <f t="shared" ca="1" si="647"/>
        <v/>
      </c>
      <c r="BW416" s="39" t="str">
        <f t="shared" ca="1" si="648"/>
        <v/>
      </c>
      <c r="BX416" s="39" t="str">
        <f t="shared" ca="1" si="649"/>
        <v/>
      </c>
      <c r="BY416" s="39" t="str">
        <f t="shared" ca="1" si="650"/>
        <v/>
      </c>
      <c r="BZ416" s="39"/>
      <c r="CA416" s="39"/>
      <c r="CB416" s="39"/>
      <c r="CC416" s="39"/>
      <c r="CE416" s="86"/>
      <c r="CF416" s="43" t="str">
        <f t="shared" si="651"/>
        <v/>
      </c>
    </row>
    <row r="417" spans="2:84" ht="14.25" thickTop="1">
      <c r="B417" s="405">
        <v>133</v>
      </c>
      <c r="C417" s="366"/>
      <c r="D417" s="407" t="str">
        <f>IF($C417="","",IF($C417="@",$D419,VLOOKUP($C417,登録データ!$A$3:$H$2500,2,FALSE)))</f>
        <v/>
      </c>
      <c r="E417" s="407"/>
      <c r="F417" s="407"/>
      <c r="G417" s="407" t="str">
        <f>IF($C417="","",IF($C417="@",$G419,VLOOKUP($C417,登録データ!$A$3:$H$2500,3,FALSE)))</f>
        <v/>
      </c>
      <c r="H417" s="407"/>
      <c r="I417" s="407"/>
      <c r="J417" s="407" t="str">
        <f>IF($C417="","",IF($C417="@",$J419,VLOOKUP($C417,登録データ!$A$3:$H$2500,7,FALSE)))</f>
        <v/>
      </c>
      <c r="K417" s="407"/>
      <c r="L417" s="407" t="str">
        <f>IF($C417="","",IF($C417="@",$L419,VLOOKUP($C417,登録データ!$A$3:$H$2500,4,FALSE)))</f>
        <v/>
      </c>
      <c r="M417" s="407"/>
      <c r="N417" s="407"/>
      <c r="O417" s="52" t="s">
        <v>3697</v>
      </c>
      <c r="P417" s="149"/>
      <c r="Q417" s="53"/>
      <c r="R417" s="156" t="str">
        <f t="shared" si="652"/>
        <v/>
      </c>
      <c r="S417" s="150"/>
      <c r="T417" s="156" t="str">
        <f t="shared" si="662"/>
        <v/>
      </c>
      <c r="U417" s="53"/>
      <c r="V417" s="364"/>
      <c r="W417" s="365"/>
      <c r="X417" s="365"/>
      <c r="Y417" s="366"/>
      <c r="Z417" s="367"/>
      <c r="AA417" s="367"/>
      <c r="AB417" s="367"/>
      <c r="AC417" s="378"/>
      <c r="AD417" s="369"/>
      <c r="AH417" s="38"/>
      <c r="AI417" s="267" t="str">
        <f>IF($C417="","",IF(LEFT($C417,1)="@",0,IF(VLOOKUP($C417,登録データ!$A$3:$V$2500,22,FALSE)=0,0,1)))</f>
        <v/>
      </c>
      <c r="AJ417" s="39" t="str">
        <f>IF($P417="","0",VLOOKUP($P417,登録データ!$Q$3:$R$21,2,FALSE))</f>
        <v>0</v>
      </c>
      <c r="AK417" s="39" t="str">
        <f t="shared" si="653"/>
        <v>00</v>
      </c>
      <c r="AL417" s="39" t="str">
        <f t="shared" si="654"/>
        <v/>
      </c>
      <c r="AM417" s="39" t="str">
        <f t="shared" si="656"/>
        <v>000000</v>
      </c>
      <c r="AN417" s="39" t="str">
        <f t="shared" si="657"/>
        <v/>
      </c>
      <c r="AO417" s="39" t="str">
        <f t="shared" si="658"/>
        <v/>
      </c>
      <c r="AP417" s="267" t="str">
        <f t="shared" ref="AP417" si="669">IF($C417="","",IF($C417="@",0,IF($C417&gt;1500,0,1)))</f>
        <v/>
      </c>
      <c r="AQ417" s="43" t="str">
        <f t="shared" si="655"/>
        <v/>
      </c>
      <c r="AR417" s="267" t="str">
        <f t="shared" ref="AR417" si="670">IF($C417="","",IF($C417="@",0,IF(COUNTIF($C$21:$C$620,$C417)=1,0,1)))</f>
        <v/>
      </c>
      <c r="AS417" s="267" t="str">
        <f t="shared" ref="AS417" si="671">IF($L417="","",IF(OR($L417="東京都",$L417="北海道",$L417="大阪府",$L417="京都府",RIGHT($L417,1)="県"),0,1))</f>
        <v/>
      </c>
      <c r="AT417" s="202" t="str">
        <f>IF($AC417="","",COUNTA($AC$21:$AC417))</f>
        <v/>
      </c>
      <c r="AU417" s="199" t="str">
        <f>IF($C417="","",IF($AT417="","",IF($C417="@",CONCATENATE("@",$D419),$C417)))</f>
        <v/>
      </c>
      <c r="AV417" s="199" t="str">
        <f>IF(LEFT($AU417,1)="@",$D419,"")</f>
        <v/>
      </c>
      <c r="AW417" s="199" t="str">
        <f>IF(LEFT($AU417,1)="@",$G419,"")</f>
        <v/>
      </c>
      <c r="AX417" s="199" t="str">
        <f>IF(LEFT($AU417,1)="@",$J419,"")</f>
        <v/>
      </c>
      <c r="AY417" s="199" t="str">
        <f>IF(LEFT($AU417,1)="@",$L419,"")</f>
        <v/>
      </c>
      <c r="AZ417" s="39"/>
      <c r="BA417" s="39"/>
      <c r="BB417" s="39"/>
      <c r="BC417" s="39"/>
      <c r="BD417" s="39"/>
      <c r="BE417" s="39"/>
      <c r="BG417" s="202" t="str">
        <f>IF($AD417="","",COUNTA($AD$21:$AD417))</f>
        <v/>
      </c>
      <c r="BH417" s="199" t="str">
        <f>IF($C417="","",IF($BG417="","",IF($C417="@",CONCATENATE("@",$D419),$C417)))</f>
        <v/>
      </c>
      <c r="BI417" s="199" t="str">
        <f>IF(LEFT($BH417,1)="@",$D419,"")</f>
        <v/>
      </c>
      <c r="BJ417" s="199" t="str">
        <f>IF(LEFT($BH417,1)="@",$G419,"")</f>
        <v/>
      </c>
      <c r="BK417" s="199" t="str">
        <f>IF(LEFT($BH417,1)="@",$J419,"")</f>
        <v/>
      </c>
      <c r="BL417" s="199" t="str">
        <f>IF(LEFT($BH417,1)="@",$L419,"")</f>
        <v/>
      </c>
      <c r="BM417" s="39"/>
      <c r="BN417" s="39"/>
      <c r="BO417" s="39"/>
      <c r="BP417" s="39"/>
      <c r="BQ417" s="39"/>
      <c r="BT417" s="38" t="str">
        <f>IF($P417="七種競技",COUNTIF($P$21:$P417,"七種競技"),"")</f>
        <v/>
      </c>
      <c r="BU417" s="39" t="str">
        <f t="shared" ca="1" si="646"/>
        <v/>
      </c>
      <c r="BV417" s="39" t="str">
        <f t="shared" ca="1" si="647"/>
        <v/>
      </c>
      <c r="BW417" s="39" t="str">
        <f t="shared" ca="1" si="648"/>
        <v/>
      </c>
      <c r="BX417" s="39" t="str">
        <f t="shared" ca="1" si="649"/>
        <v/>
      </c>
      <c r="BY417" s="39" t="str">
        <f t="shared" ca="1" si="650"/>
        <v/>
      </c>
      <c r="BZ417" s="39"/>
      <c r="CA417" s="39"/>
      <c r="CB417" s="39"/>
      <c r="CC417" s="39"/>
      <c r="CE417" s="86"/>
      <c r="CF417" s="43" t="str">
        <f t="shared" si="651"/>
        <v/>
      </c>
    </row>
    <row r="418" spans="2:84">
      <c r="B418" s="277"/>
      <c r="C418" s="280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138" t="s">
        <v>3698</v>
      </c>
      <c r="P418" s="136"/>
      <c r="Q418" s="144"/>
      <c r="R418" s="157" t="str">
        <f t="shared" si="652"/>
        <v/>
      </c>
      <c r="S418" s="151"/>
      <c r="T418" s="157" t="str">
        <f t="shared" si="662"/>
        <v/>
      </c>
      <c r="U418" s="144"/>
      <c r="V418" s="246"/>
      <c r="W418" s="372"/>
      <c r="X418" s="372"/>
      <c r="Y418" s="280"/>
      <c r="Z418" s="373"/>
      <c r="AA418" s="373"/>
      <c r="AB418" s="373"/>
      <c r="AC418" s="244"/>
      <c r="AD418" s="370"/>
      <c r="AH418" s="38"/>
      <c r="AI418" s="267"/>
      <c r="AJ418" s="39" t="str">
        <f>IF($P418="","0",VLOOKUP($P418,登録データ!$Q$3:$R$21,2,FALSE))</f>
        <v>0</v>
      </c>
      <c r="AK418" s="39" t="str">
        <f t="shared" si="653"/>
        <v>00</v>
      </c>
      <c r="AL418" s="39" t="str">
        <f t="shared" si="654"/>
        <v/>
      </c>
      <c r="AM418" s="39" t="str">
        <f t="shared" si="656"/>
        <v>000000</v>
      </c>
      <c r="AN418" s="39" t="str">
        <f t="shared" si="657"/>
        <v/>
      </c>
      <c r="AO418" s="39" t="str">
        <f t="shared" si="658"/>
        <v/>
      </c>
      <c r="AP418" s="267"/>
      <c r="AQ418" s="43" t="str">
        <f t="shared" si="655"/>
        <v/>
      </c>
      <c r="AR418" s="267"/>
      <c r="AS418" s="267"/>
      <c r="AT418" s="350"/>
      <c r="AU418" s="200"/>
      <c r="AV418" s="199"/>
      <c r="AW418" s="199"/>
      <c r="AX418" s="199"/>
      <c r="AY418" s="199"/>
      <c r="AZ418" s="39"/>
      <c r="BA418" s="39"/>
      <c r="BB418" s="39"/>
      <c r="BC418" s="39"/>
      <c r="BD418" s="39"/>
      <c r="BE418" s="39"/>
      <c r="BG418" s="350"/>
      <c r="BH418" s="200"/>
      <c r="BI418" s="199"/>
      <c r="BJ418" s="199"/>
      <c r="BK418" s="199"/>
      <c r="BL418" s="199"/>
      <c r="BM418" s="39"/>
      <c r="BN418" s="39"/>
      <c r="BO418" s="39"/>
      <c r="BP418" s="39"/>
      <c r="BQ418" s="39"/>
      <c r="BT418" s="38" t="str">
        <f>IF($P418="七種競技",COUNTIF($P$21:$P418,"七種競技"),"")</f>
        <v/>
      </c>
      <c r="BU418" s="39" t="str">
        <f t="shared" ca="1" si="646"/>
        <v/>
      </c>
      <c r="BV418" s="39" t="str">
        <f t="shared" ca="1" si="647"/>
        <v/>
      </c>
      <c r="BW418" s="39" t="str">
        <f t="shared" ca="1" si="648"/>
        <v/>
      </c>
      <c r="BX418" s="39" t="str">
        <f t="shared" ca="1" si="649"/>
        <v/>
      </c>
      <c r="BY418" s="39" t="str">
        <f t="shared" ca="1" si="650"/>
        <v/>
      </c>
      <c r="BZ418" s="39"/>
      <c r="CA418" s="39"/>
      <c r="CB418" s="39"/>
      <c r="CC418" s="39"/>
      <c r="CE418" s="86"/>
      <c r="CF418" s="43" t="str">
        <f t="shared" si="651"/>
        <v/>
      </c>
    </row>
    <row r="419" spans="2:84" ht="14.25" thickBot="1">
      <c r="B419" s="278"/>
      <c r="C419" s="67" t="s">
        <v>3696</v>
      </c>
      <c r="D419" s="283"/>
      <c r="E419" s="283"/>
      <c r="F419" s="283"/>
      <c r="G419" s="283"/>
      <c r="H419" s="283"/>
      <c r="I419" s="283"/>
      <c r="J419" s="283"/>
      <c r="K419" s="283"/>
      <c r="L419" s="283"/>
      <c r="M419" s="283"/>
      <c r="N419" s="283"/>
      <c r="O419" s="67" t="s">
        <v>3738</v>
      </c>
      <c r="P419" s="139"/>
      <c r="Q419" s="146"/>
      <c r="R419" s="160" t="str">
        <f t="shared" si="652"/>
        <v/>
      </c>
      <c r="S419" s="152"/>
      <c r="T419" s="160" t="str">
        <f t="shared" si="662"/>
        <v/>
      </c>
      <c r="U419" s="146"/>
      <c r="V419" s="249"/>
      <c r="W419" s="374"/>
      <c r="X419" s="374"/>
      <c r="Y419" s="283"/>
      <c r="Z419" s="375"/>
      <c r="AA419" s="375"/>
      <c r="AB419" s="375"/>
      <c r="AC419" s="245"/>
      <c r="AD419" s="371"/>
      <c r="AH419" s="38"/>
      <c r="AI419" s="267"/>
      <c r="AJ419" s="39" t="str">
        <f>IF($P419="","0",VLOOKUP($P419,登録データ!$Q$3:$R$21,2,FALSE))</f>
        <v>0</v>
      </c>
      <c r="AK419" s="39" t="str">
        <f t="shared" si="653"/>
        <v>00</v>
      </c>
      <c r="AL419" s="39" t="str">
        <f t="shared" si="654"/>
        <v/>
      </c>
      <c r="AM419" s="39" t="str">
        <f t="shared" si="656"/>
        <v>000000</v>
      </c>
      <c r="AN419" s="39" t="str">
        <f t="shared" si="657"/>
        <v/>
      </c>
      <c r="AO419" s="39" t="str">
        <f t="shared" si="658"/>
        <v/>
      </c>
      <c r="AP419" s="267"/>
      <c r="AQ419" s="43" t="str">
        <f t="shared" si="655"/>
        <v/>
      </c>
      <c r="AR419" s="267"/>
      <c r="AS419" s="267"/>
      <c r="AT419" s="350"/>
      <c r="AU419" s="200"/>
      <c r="AV419" s="199"/>
      <c r="AW419" s="199"/>
      <c r="AX419" s="199"/>
      <c r="AY419" s="199"/>
      <c r="AZ419" s="39"/>
      <c r="BA419" s="39"/>
      <c r="BB419" s="39"/>
      <c r="BC419" s="39"/>
      <c r="BD419" s="39"/>
      <c r="BE419" s="39"/>
      <c r="BG419" s="350"/>
      <c r="BH419" s="200"/>
      <c r="BI419" s="199"/>
      <c r="BJ419" s="199"/>
      <c r="BK419" s="199"/>
      <c r="BL419" s="199"/>
      <c r="BM419" s="39"/>
      <c r="BN419" s="39"/>
      <c r="BO419" s="39"/>
      <c r="BP419" s="39"/>
      <c r="BQ419" s="39"/>
      <c r="BT419" s="38" t="str">
        <f>IF($P419="七種競技",COUNTIF($P$21:$P419,"七種競技"),"")</f>
        <v/>
      </c>
      <c r="BU419" s="39" t="str">
        <f t="shared" ca="1" si="646"/>
        <v/>
      </c>
      <c r="BV419" s="39" t="str">
        <f t="shared" ca="1" si="647"/>
        <v/>
      </c>
      <c r="BW419" s="39" t="str">
        <f t="shared" ca="1" si="648"/>
        <v/>
      </c>
      <c r="BX419" s="39" t="str">
        <f t="shared" ca="1" si="649"/>
        <v/>
      </c>
      <c r="BY419" s="39" t="str">
        <f t="shared" ca="1" si="650"/>
        <v/>
      </c>
      <c r="BZ419" s="39"/>
      <c r="CA419" s="39"/>
      <c r="CB419" s="39"/>
      <c r="CC419" s="39"/>
      <c r="CE419" s="86"/>
      <c r="CF419" s="43" t="str">
        <f t="shared" si="651"/>
        <v/>
      </c>
    </row>
    <row r="420" spans="2:84" ht="14.25" thickTop="1">
      <c r="B420" s="405">
        <v>134</v>
      </c>
      <c r="C420" s="366"/>
      <c r="D420" s="407" t="str">
        <f>IF($C420="","",IF($C420="@",$D422,VLOOKUP($C420,登録データ!$A$3:$H$2500,2,FALSE)))</f>
        <v/>
      </c>
      <c r="E420" s="407"/>
      <c r="F420" s="407"/>
      <c r="G420" s="407" t="str">
        <f>IF($C420="","",IF($C420="@",$G422,VLOOKUP($C420,登録データ!$A$3:$H$2500,3,FALSE)))</f>
        <v/>
      </c>
      <c r="H420" s="407"/>
      <c r="I420" s="407"/>
      <c r="J420" s="407" t="str">
        <f>IF($C420="","",IF($C420="@",$J422,VLOOKUP($C420,登録データ!$A$3:$H$2500,7,FALSE)))</f>
        <v/>
      </c>
      <c r="K420" s="407"/>
      <c r="L420" s="407" t="str">
        <f>IF($C420="","",IF($C420="@",$L422,VLOOKUP($C420,登録データ!$A$3:$H$2500,4,FALSE)))</f>
        <v/>
      </c>
      <c r="M420" s="407"/>
      <c r="N420" s="407"/>
      <c r="O420" s="52" t="s">
        <v>3697</v>
      </c>
      <c r="P420" s="149"/>
      <c r="Q420" s="53"/>
      <c r="R420" s="156" t="str">
        <f t="shared" si="652"/>
        <v/>
      </c>
      <c r="S420" s="150"/>
      <c r="T420" s="156" t="str">
        <f t="shared" si="662"/>
        <v/>
      </c>
      <c r="U420" s="53"/>
      <c r="V420" s="364"/>
      <c r="W420" s="365"/>
      <c r="X420" s="365"/>
      <c r="Y420" s="366"/>
      <c r="Z420" s="367"/>
      <c r="AA420" s="367"/>
      <c r="AB420" s="367"/>
      <c r="AC420" s="378"/>
      <c r="AD420" s="369"/>
      <c r="AH420" s="38"/>
      <c r="AI420" s="267" t="str">
        <f>IF($C420="","",IF(LEFT($C420,1)="@",0,IF(VLOOKUP($C420,登録データ!$A$3:$V$2500,22,FALSE)=0,0,1)))</f>
        <v/>
      </c>
      <c r="AJ420" s="39" t="str">
        <f>IF($P420="","0",VLOOKUP($P420,登録データ!$Q$3:$R$21,2,FALSE))</f>
        <v>0</v>
      </c>
      <c r="AK420" s="39" t="str">
        <f t="shared" si="653"/>
        <v>00</v>
      </c>
      <c r="AL420" s="39" t="str">
        <f t="shared" si="654"/>
        <v/>
      </c>
      <c r="AM420" s="39" t="str">
        <f t="shared" si="656"/>
        <v>000000</v>
      </c>
      <c r="AN420" s="39" t="str">
        <f t="shared" si="657"/>
        <v/>
      </c>
      <c r="AO420" s="39" t="str">
        <f t="shared" si="658"/>
        <v/>
      </c>
      <c r="AP420" s="267" t="str">
        <f t="shared" ref="AP420" si="672">IF($C420="","",IF($C420="@",0,IF($C420&gt;1500,0,1)))</f>
        <v/>
      </c>
      <c r="AQ420" s="43" t="str">
        <f t="shared" si="655"/>
        <v/>
      </c>
      <c r="AR420" s="267" t="str">
        <f t="shared" ref="AR420" si="673">IF($C420="","",IF($C420="@",0,IF(COUNTIF($C$21:$C$620,$C420)=1,0,1)))</f>
        <v/>
      </c>
      <c r="AS420" s="267" t="str">
        <f t="shared" ref="AS420" si="674">IF($L420="","",IF(OR($L420="東京都",$L420="北海道",$L420="大阪府",$L420="京都府",RIGHT($L420,1)="県"),0,1))</f>
        <v/>
      </c>
      <c r="AT420" s="202" t="str">
        <f>IF($AC420="","",COUNTA($AC$21:$AC420))</f>
        <v/>
      </c>
      <c r="AU420" s="199" t="str">
        <f>IF($C420="","",IF($AT420="","",IF($C420="@",CONCATENATE("@",$D422),$C420)))</f>
        <v/>
      </c>
      <c r="AV420" s="199" t="str">
        <f>IF(LEFT($AU420,1)="@",$D422,"")</f>
        <v/>
      </c>
      <c r="AW420" s="199" t="str">
        <f>IF(LEFT($AU420,1)="@",$G422,"")</f>
        <v/>
      </c>
      <c r="AX420" s="199" t="str">
        <f>IF(LEFT($AU420,1)="@",$J422,"")</f>
        <v/>
      </c>
      <c r="AY420" s="199" t="str">
        <f>IF(LEFT($AU420,1)="@",$L422,"")</f>
        <v/>
      </c>
      <c r="AZ420" s="39"/>
      <c r="BA420" s="39"/>
      <c r="BB420" s="39"/>
      <c r="BC420" s="39"/>
      <c r="BD420" s="39"/>
      <c r="BE420" s="39"/>
      <c r="BG420" s="202" t="str">
        <f>IF($AD420="","",COUNTA($AD$21:$AD420))</f>
        <v/>
      </c>
      <c r="BH420" s="199" t="str">
        <f>IF($C420="","",IF($BG420="","",IF($C420="@",CONCATENATE("@",$D422),$C420)))</f>
        <v/>
      </c>
      <c r="BI420" s="199" t="str">
        <f>IF(LEFT($BH420,1)="@",$D422,"")</f>
        <v/>
      </c>
      <c r="BJ420" s="199" t="str">
        <f>IF(LEFT($BH420,1)="@",$G422,"")</f>
        <v/>
      </c>
      <c r="BK420" s="199" t="str">
        <f>IF(LEFT($BH420,1)="@",$J422,"")</f>
        <v/>
      </c>
      <c r="BL420" s="199" t="str">
        <f>IF(LEFT($BH420,1)="@",$L422,"")</f>
        <v/>
      </c>
      <c r="BM420" s="39"/>
      <c r="BN420" s="39"/>
      <c r="BO420" s="39"/>
      <c r="BP420" s="39"/>
      <c r="BQ420" s="39"/>
      <c r="BT420" s="38" t="str">
        <f>IF($P420="七種競技",COUNTIF($P$21:$P420,"七種競技"),"")</f>
        <v/>
      </c>
      <c r="BU420" s="39" t="str">
        <f t="shared" ca="1" si="646"/>
        <v/>
      </c>
      <c r="BV420" s="39" t="str">
        <f t="shared" ca="1" si="647"/>
        <v/>
      </c>
      <c r="BW420" s="39" t="str">
        <f t="shared" ca="1" si="648"/>
        <v/>
      </c>
      <c r="BX420" s="39" t="str">
        <f t="shared" ca="1" si="649"/>
        <v/>
      </c>
      <c r="BY420" s="39" t="str">
        <f t="shared" ca="1" si="650"/>
        <v/>
      </c>
      <c r="BZ420" s="39"/>
      <c r="CA420" s="39"/>
      <c r="CB420" s="39"/>
      <c r="CC420" s="39"/>
      <c r="CE420" s="86"/>
      <c r="CF420" s="43" t="str">
        <f t="shared" si="651"/>
        <v/>
      </c>
    </row>
    <row r="421" spans="2:84">
      <c r="B421" s="277"/>
      <c r="C421" s="280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138" t="s">
        <v>3698</v>
      </c>
      <c r="P421" s="136"/>
      <c r="Q421" s="144"/>
      <c r="R421" s="157" t="str">
        <f t="shared" si="652"/>
        <v/>
      </c>
      <c r="S421" s="151"/>
      <c r="T421" s="157" t="str">
        <f t="shared" si="662"/>
        <v/>
      </c>
      <c r="U421" s="144"/>
      <c r="V421" s="246"/>
      <c r="W421" s="372"/>
      <c r="X421" s="372"/>
      <c r="Y421" s="280"/>
      <c r="Z421" s="373"/>
      <c r="AA421" s="373"/>
      <c r="AB421" s="373"/>
      <c r="AC421" s="244"/>
      <c r="AD421" s="370"/>
      <c r="AH421" s="38"/>
      <c r="AI421" s="267"/>
      <c r="AJ421" s="39" t="str">
        <f>IF($P421="","0",VLOOKUP($P421,登録データ!$Q$3:$R$21,2,FALSE))</f>
        <v>0</v>
      </c>
      <c r="AK421" s="39" t="str">
        <f t="shared" si="653"/>
        <v>00</v>
      </c>
      <c r="AL421" s="39" t="str">
        <f t="shared" si="654"/>
        <v/>
      </c>
      <c r="AM421" s="39" t="str">
        <f t="shared" si="656"/>
        <v>000000</v>
      </c>
      <c r="AN421" s="39" t="str">
        <f t="shared" si="657"/>
        <v/>
      </c>
      <c r="AO421" s="39" t="str">
        <f t="shared" si="658"/>
        <v/>
      </c>
      <c r="AP421" s="267"/>
      <c r="AQ421" s="43" t="str">
        <f t="shared" si="655"/>
        <v/>
      </c>
      <c r="AR421" s="267"/>
      <c r="AS421" s="267"/>
      <c r="AT421" s="350"/>
      <c r="AU421" s="200"/>
      <c r="AV421" s="199"/>
      <c r="AW421" s="199"/>
      <c r="AX421" s="199"/>
      <c r="AY421" s="199"/>
      <c r="AZ421" s="39"/>
      <c r="BA421" s="39"/>
      <c r="BB421" s="39"/>
      <c r="BC421" s="39"/>
      <c r="BD421" s="39"/>
      <c r="BE421" s="39"/>
      <c r="BG421" s="350"/>
      <c r="BH421" s="200"/>
      <c r="BI421" s="199"/>
      <c r="BJ421" s="199"/>
      <c r="BK421" s="199"/>
      <c r="BL421" s="199"/>
      <c r="BM421" s="39"/>
      <c r="BN421" s="39"/>
      <c r="BO421" s="39"/>
      <c r="BP421" s="39"/>
      <c r="BQ421" s="39"/>
      <c r="BT421" s="38" t="str">
        <f>IF($P421="七種競技",COUNTIF($P$21:$P421,"七種競技"),"")</f>
        <v/>
      </c>
      <c r="BU421" s="39" t="str">
        <f t="shared" ca="1" si="646"/>
        <v/>
      </c>
      <c r="BV421" s="39" t="str">
        <f t="shared" ca="1" si="647"/>
        <v/>
      </c>
      <c r="BW421" s="39" t="str">
        <f t="shared" ca="1" si="648"/>
        <v/>
      </c>
      <c r="BX421" s="39" t="str">
        <f t="shared" ca="1" si="649"/>
        <v/>
      </c>
      <c r="BY421" s="39" t="str">
        <f t="shared" ca="1" si="650"/>
        <v/>
      </c>
      <c r="BZ421" s="39"/>
      <c r="CA421" s="39"/>
      <c r="CB421" s="39"/>
      <c r="CC421" s="39"/>
      <c r="CE421" s="86"/>
      <c r="CF421" s="43" t="str">
        <f t="shared" si="651"/>
        <v/>
      </c>
    </row>
    <row r="422" spans="2:84" ht="14.25" thickBot="1">
      <c r="B422" s="278"/>
      <c r="C422" s="67" t="s">
        <v>3696</v>
      </c>
      <c r="D422" s="283"/>
      <c r="E422" s="283"/>
      <c r="F422" s="283"/>
      <c r="G422" s="283"/>
      <c r="H422" s="283"/>
      <c r="I422" s="283"/>
      <c r="J422" s="283"/>
      <c r="K422" s="283"/>
      <c r="L422" s="283"/>
      <c r="M422" s="283"/>
      <c r="N422" s="283"/>
      <c r="O422" s="67" t="s">
        <v>3738</v>
      </c>
      <c r="P422" s="139"/>
      <c r="Q422" s="146"/>
      <c r="R422" s="160" t="str">
        <f t="shared" si="652"/>
        <v/>
      </c>
      <c r="S422" s="152"/>
      <c r="T422" s="160" t="str">
        <f t="shared" si="662"/>
        <v/>
      </c>
      <c r="U422" s="146"/>
      <c r="V422" s="249"/>
      <c r="W422" s="374"/>
      <c r="X422" s="374"/>
      <c r="Y422" s="283"/>
      <c r="Z422" s="375"/>
      <c r="AA422" s="375"/>
      <c r="AB422" s="375"/>
      <c r="AC422" s="245"/>
      <c r="AD422" s="371"/>
      <c r="AH422" s="38"/>
      <c r="AI422" s="267"/>
      <c r="AJ422" s="39" t="str">
        <f>IF($P422="","0",VLOOKUP($P422,登録データ!$Q$3:$R$21,2,FALSE))</f>
        <v>0</v>
      </c>
      <c r="AK422" s="39" t="str">
        <f t="shared" si="653"/>
        <v>00</v>
      </c>
      <c r="AL422" s="39" t="str">
        <f t="shared" si="654"/>
        <v/>
      </c>
      <c r="AM422" s="39" t="str">
        <f t="shared" si="656"/>
        <v>000000</v>
      </c>
      <c r="AN422" s="39" t="str">
        <f t="shared" si="657"/>
        <v/>
      </c>
      <c r="AO422" s="39" t="str">
        <f t="shared" si="658"/>
        <v/>
      </c>
      <c r="AP422" s="267"/>
      <c r="AQ422" s="43" t="str">
        <f t="shared" si="655"/>
        <v/>
      </c>
      <c r="AR422" s="267"/>
      <c r="AS422" s="267"/>
      <c r="AT422" s="350"/>
      <c r="AU422" s="200"/>
      <c r="AV422" s="199"/>
      <c r="AW422" s="199"/>
      <c r="AX422" s="199"/>
      <c r="AY422" s="199"/>
      <c r="AZ422" s="39"/>
      <c r="BA422" s="39"/>
      <c r="BB422" s="39"/>
      <c r="BC422" s="39"/>
      <c r="BD422" s="39"/>
      <c r="BE422" s="39"/>
      <c r="BG422" s="350"/>
      <c r="BH422" s="200"/>
      <c r="BI422" s="199"/>
      <c r="BJ422" s="199"/>
      <c r="BK422" s="199"/>
      <c r="BL422" s="199"/>
      <c r="BM422" s="39"/>
      <c r="BN422" s="39"/>
      <c r="BO422" s="39"/>
      <c r="BP422" s="39"/>
      <c r="BQ422" s="39"/>
      <c r="BT422" s="38" t="str">
        <f>IF($P422="七種競技",COUNTIF($P$21:$P422,"七種競技"),"")</f>
        <v/>
      </c>
      <c r="BU422" s="39" t="str">
        <f t="shared" ca="1" si="646"/>
        <v/>
      </c>
      <c r="BV422" s="39" t="str">
        <f t="shared" ca="1" si="647"/>
        <v/>
      </c>
      <c r="BW422" s="39" t="str">
        <f t="shared" ca="1" si="648"/>
        <v/>
      </c>
      <c r="BX422" s="39" t="str">
        <f t="shared" ca="1" si="649"/>
        <v/>
      </c>
      <c r="BY422" s="39" t="str">
        <f t="shared" ca="1" si="650"/>
        <v/>
      </c>
      <c r="BZ422" s="39"/>
      <c r="CA422" s="39"/>
      <c r="CB422" s="39"/>
      <c r="CC422" s="39"/>
      <c r="CE422" s="86"/>
      <c r="CF422" s="43" t="str">
        <f t="shared" si="651"/>
        <v/>
      </c>
    </row>
    <row r="423" spans="2:84" ht="14.25" thickTop="1">
      <c r="B423" s="405">
        <v>135</v>
      </c>
      <c r="C423" s="366"/>
      <c r="D423" s="407" t="str">
        <f>IF($C423="","",IF($C423="@",$D425,VLOOKUP($C423,登録データ!$A$3:$H$2500,2,FALSE)))</f>
        <v/>
      </c>
      <c r="E423" s="407"/>
      <c r="F423" s="407"/>
      <c r="G423" s="407" t="str">
        <f>IF($C423="","",IF($C423="@",$G425,VLOOKUP($C423,登録データ!$A$3:$H$2500,3,FALSE)))</f>
        <v/>
      </c>
      <c r="H423" s="407"/>
      <c r="I423" s="407"/>
      <c r="J423" s="407" t="str">
        <f>IF($C423="","",IF($C423="@",$J425,VLOOKUP($C423,登録データ!$A$3:$H$2500,7,FALSE)))</f>
        <v/>
      </c>
      <c r="K423" s="407"/>
      <c r="L423" s="407" t="str">
        <f>IF($C423="","",IF($C423="@",$L425,VLOOKUP($C423,登録データ!$A$3:$H$2500,4,FALSE)))</f>
        <v/>
      </c>
      <c r="M423" s="407"/>
      <c r="N423" s="407"/>
      <c r="O423" s="52" t="s">
        <v>3697</v>
      </c>
      <c r="P423" s="149"/>
      <c r="Q423" s="53"/>
      <c r="R423" s="156" t="str">
        <f t="shared" si="652"/>
        <v/>
      </c>
      <c r="S423" s="150"/>
      <c r="T423" s="156" t="str">
        <f t="shared" si="662"/>
        <v/>
      </c>
      <c r="U423" s="53"/>
      <c r="V423" s="364"/>
      <c r="W423" s="365"/>
      <c r="X423" s="365"/>
      <c r="Y423" s="366"/>
      <c r="Z423" s="367"/>
      <c r="AA423" s="367"/>
      <c r="AB423" s="367"/>
      <c r="AC423" s="378"/>
      <c r="AD423" s="369"/>
      <c r="AH423" s="38"/>
      <c r="AI423" s="267" t="str">
        <f>IF($C423="","",IF(LEFT($C423,1)="@",0,IF(VLOOKUP($C423,登録データ!$A$3:$V$2500,22,FALSE)=0,0,1)))</f>
        <v/>
      </c>
      <c r="AJ423" s="39" t="str">
        <f>IF($P423="","0",VLOOKUP($P423,登録データ!$Q$3:$R$21,2,FALSE))</f>
        <v>0</v>
      </c>
      <c r="AK423" s="39" t="str">
        <f t="shared" si="653"/>
        <v>00</v>
      </c>
      <c r="AL423" s="39" t="str">
        <f t="shared" si="654"/>
        <v/>
      </c>
      <c r="AM423" s="39" t="str">
        <f t="shared" si="656"/>
        <v>000000</v>
      </c>
      <c r="AN423" s="39" t="str">
        <f t="shared" si="657"/>
        <v/>
      </c>
      <c r="AO423" s="39" t="str">
        <f t="shared" si="658"/>
        <v/>
      </c>
      <c r="AP423" s="267" t="str">
        <f t="shared" ref="AP423" si="675">IF($C423="","",IF($C423="@",0,IF($C423&gt;1500,0,1)))</f>
        <v/>
      </c>
      <c r="AQ423" s="43" t="str">
        <f t="shared" si="655"/>
        <v/>
      </c>
      <c r="AR423" s="267" t="str">
        <f t="shared" ref="AR423" si="676">IF($C423="","",IF($C423="@",0,IF(COUNTIF($C$21:$C$620,$C423)=1,0,1)))</f>
        <v/>
      </c>
      <c r="AS423" s="267" t="str">
        <f t="shared" ref="AS423" si="677">IF($L423="","",IF(OR($L423="東京都",$L423="北海道",$L423="大阪府",$L423="京都府",RIGHT($L423,1)="県"),0,1))</f>
        <v/>
      </c>
      <c r="AT423" s="202" t="str">
        <f>IF($AC423="","",COUNTA($AC$21:$AC423))</f>
        <v/>
      </c>
      <c r="AU423" s="199" t="str">
        <f>IF($C423="","",IF($AT423="","",IF($C423="@",CONCATENATE("@",$D425),$C423)))</f>
        <v/>
      </c>
      <c r="AV423" s="199" t="str">
        <f>IF(LEFT($AU423,1)="@",$D425,"")</f>
        <v/>
      </c>
      <c r="AW423" s="199" t="str">
        <f>IF(LEFT($AU423,1)="@",$G425,"")</f>
        <v/>
      </c>
      <c r="AX423" s="199" t="str">
        <f>IF(LEFT($AU423,1)="@",$J425,"")</f>
        <v/>
      </c>
      <c r="AY423" s="199" t="str">
        <f>IF(LEFT($AU423,1)="@",$L425,"")</f>
        <v/>
      </c>
      <c r="AZ423" s="39"/>
      <c r="BA423" s="39"/>
      <c r="BB423" s="39"/>
      <c r="BC423" s="39"/>
      <c r="BD423" s="39"/>
      <c r="BE423" s="39"/>
      <c r="BG423" s="202" t="str">
        <f>IF($AD423="","",COUNTA($AD$21:$AD423))</f>
        <v/>
      </c>
      <c r="BH423" s="199" t="str">
        <f>IF($C423="","",IF($BG423="","",IF($C423="@",CONCATENATE("@",$D425),$C423)))</f>
        <v/>
      </c>
      <c r="BI423" s="199" t="str">
        <f>IF(LEFT($BH423,1)="@",$D425,"")</f>
        <v/>
      </c>
      <c r="BJ423" s="199" t="str">
        <f>IF(LEFT($BH423,1)="@",$G425,"")</f>
        <v/>
      </c>
      <c r="BK423" s="199" t="str">
        <f>IF(LEFT($BH423,1)="@",$J425,"")</f>
        <v/>
      </c>
      <c r="BL423" s="199" t="str">
        <f>IF(LEFT($BH423,1)="@",$L425,"")</f>
        <v/>
      </c>
      <c r="BM423" s="39"/>
      <c r="BN423" s="39"/>
      <c r="BO423" s="39"/>
      <c r="BP423" s="39"/>
      <c r="BQ423" s="39"/>
      <c r="BT423" s="38" t="str">
        <f>IF($P423="七種競技",COUNTIF($P$21:$P423,"七種競技"),"")</f>
        <v/>
      </c>
      <c r="BU423" s="39" t="str">
        <f t="shared" ca="1" si="646"/>
        <v/>
      </c>
      <c r="BV423" s="39" t="str">
        <f t="shared" ca="1" si="647"/>
        <v/>
      </c>
      <c r="BW423" s="39" t="str">
        <f t="shared" ca="1" si="648"/>
        <v/>
      </c>
      <c r="BX423" s="39" t="str">
        <f t="shared" ca="1" si="649"/>
        <v/>
      </c>
      <c r="BY423" s="39" t="str">
        <f t="shared" ca="1" si="650"/>
        <v/>
      </c>
      <c r="BZ423" s="39"/>
      <c r="CA423" s="39"/>
      <c r="CB423" s="39"/>
      <c r="CC423" s="39"/>
      <c r="CE423" s="86"/>
      <c r="CF423" s="43" t="str">
        <f t="shared" si="651"/>
        <v/>
      </c>
    </row>
    <row r="424" spans="2:84">
      <c r="B424" s="277"/>
      <c r="C424" s="280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138" t="s">
        <v>3698</v>
      </c>
      <c r="P424" s="136"/>
      <c r="Q424" s="144"/>
      <c r="R424" s="157" t="str">
        <f t="shared" si="652"/>
        <v/>
      </c>
      <c r="S424" s="151"/>
      <c r="T424" s="157" t="str">
        <f t="shared" si="662"/>
        <v/>
      </c>
      <c r="U424" s="144"/>
      <c r="V424" s="246"/>
      <c r="W424" s="372"/>
      <c r="X424" s="372"/>
      <c r="Y424" s="280"/>
      <c r="Z424" s="373"/>
      <c r="AA424" s="373"/>
      <c r="AB424" s="373"/>
      <c r="AC424" s="244"/>
      <c r="AD424" s="370"/>
      <c r="AH424" s="38"/>
      <c r="AI424" s="267"/>
      <c r="AJ424" s="39" t="str">
        <f>IF($P424="","0",VLOOKUP($P424,登録データ!$Q$3:$R$21,2,FALSE))</f>
        <v>0</v>
      </c>
      <c r="AK424" s="39" t="str">
        <f t="shared" si="653"/>
        <v>00</v>
      </c>
      <c r="AL424" s="39" t="str">
        <f t="shared" si="654"/>
        <v/>
      </c>
      <c r="AM424" s="39" t="str">
        <f t="shared" si="656"/>
        <v>000000</v>
      </c>
      <c r="AN424" s="39" t="str">
        <f t="shared" si="657"/>
        <v/>
      </c>
      <c r="AO424" s="39" t="str">
        <f t="shared" si="658"/>
        <v/>
      </c>
      <c r="AP424" s="267"/>
      <c r="AQ424" s="43" t="str">
        <f t="shared" si="655"/>
        <v/>
      </c>
      <c r="AR424" s="267"/>
      <c r="AS424" s="267"/>
      <c r="AT424" s="350"/>
      <c r="AU424" s="200"/>
      <c r="AV424" s="199"/>
      <c r="AW424" s="199"/>
      <c r="AX424" s="199"/>
      <c r="AY424" s="199"/>
      <c r="AZ424" s="39"/>
      <c r="BA424" s="39"/>
      <c r="BB424" s="39"/>
      <c r="BC424" s="39"/>
      <c r="BD424" s="39"/>
      <c r="BE424" s="39"/>
      <c r="BG424" s="350"/>
      <c r="BH424" s="200"/>
      <c r="BI424" s="199"/>
      <c r="BJ424" s="199"/>
      <c r="BK424" s="199"/>
      <c r="BL424" s="199"/>
      <c r="BM424" s="39"/>
      <c r="BN424" s="39"/>
      <c r="BO424" s="39"/>
      <c r="BP424" s="39"/>
      <c r="BQ424" s="39"/>
      <c r="BT424" s="38" t="str">
        <f>IF($P424="七種競技",COUNTIF($P$21:$P424,"七種競技"),"")</f>
        <v/>
      </c>
      <c r="BU424" s="39" t="str">
        <f t="shared" ca="1" si="646"/>
        <v/>
      </c>
      <c r="BV424" s="39" t="str">
        <f t="shared" ca="1" si="647"/>
        <v/>
      </c>
      <c r="BW424" s="39" t="str">
        <f t="shared" ca="1" si="648"/>
        <v/>
      </c>
      <c r="BX424" s="39" t="str">
        <f t="shared" ca="1" si="649"/>
        <v/>
      </c>
      <c r="BY424" s="39" t="str">
        <f t="shared" ca="1" si="650"/>
        <v/>
      </c>
      <c r="BZ424" s="39"/>
      <c r="CA424" s="39"/>
      <c r="CB424" s="39"/>
      <c r="CC424" s="39"/>
      <c r="CE424" s="86"/>
      <c r="CF424" s="43" t="str">
        <f t="shared" si="651"/>
        <v/>
      </c>
    </row>
    <row r="425" spans="2:84" ht="14.25" thickBot="1">
      <c r="B425" s="278"/>
      <c r="C425" s="67" t="s">
        <v>3696</v>
      </c>
      <c r="D425" s="283"/>
      <c r="E425" s="283"/>
      <c r="F425" s="283"/>
      <c r="G425" s="283"/>
      <c r="H425" s="283"/>
      <c r="I425" s="283"/>
      <c r="J425" s="283"/>
      <c r="K425" s="283"/>
      <c r="L425" s="283"/>
      <c r="M425" s="283"/>
      <c r="N425" s="283"/>
      <c r="O425" s="67" t="s">
        <v>3738</v>
      </c>
      <c r="P425" s="139"/>
      <c r="Q425" s="146"/>
      <c r="R425" s="160" t="str">
        <f t="shared" si="652"/>
        <v/>
      </c>
      <c r="S425" s="152"/>
      <c r="T425" s="160" t="str">
        <f t="shared" si="662"/>
        <v/>
      </c>
      <c r="U425" s="146"/>
      <c r="V425" s="249"/>
      <c r="W425" s="374"/>
      <c r="X425" s="374"/>
      <c r="Y425" s="283"/>
      <c r="Z425" s="375"/>
      <c r="AA425" s="375"/>
      <c r="AB425" s="375"/>
      <c r="AC425" s="245"/>
      <c r="AD425" s="371"/>
      <c r="AH425" s="38"/>
      <c r="AI425" s="267"/>
      <c r="AJ425" s="39" t="str">
        <f>IF($P425="","0",VLOOKUP($P425,登録データ!$Q$3:$R$21,2,FALSE))</f>
        <v>0</v>
      </c>
      <c r="AK425" s="39" t="str">
        <f t="shared" si="653"/>
        <v>00</v>
      </c>
      <c r="AL425" s="39" t="str">
        <f t="shared" si="654"/>
        <v/>
      </c>
      <c r="AM425" s="39" t="str">
        <f t="shared" si="656"/>
        <v>000000</v>
      </c>
      <c r="AN425" s="39" t="str">
        <f t="shared" si="657"/>
        <v/>
      </c>
      <c r="AO425" s="39" t="str">
        <f t="shared" si="658"/>
        <v/>
      </c>
      <c r="AP425" s="267"/>
      <c r="AQ425" s="43" t="str">
        <f t="shared" si="655"/>
        <v/>
      </c>
      <c r="AR425" s="267"/>
      <c r="AS425" s="267"/>
      <c r="AT425" s="350"/>
      <c r="AU425" s="200"/>
      <c r="AV425" s="199"/>
      <c r="AW425" s="199"/>
      <c r="AX425" s="199"/>
      <c r="AY425" s="199"/>
      <c r="AZ425" s="39"/>
      <c r="BA425" s="39"/>
      <c r="BB425" s="39"/>
      <c r="BC425" s="39"/>
      <c r="BD425" s="39"/>
      <c r="BE425" s="39"/>
      <c r="BG425" s="350"/>
      <c r="BH425" s="200"/>
      <c r="BI425" s="199"/>
      <c r="BJ425" s="199"/>
      <c r="BK425" s="199"/>
      <c r="BL425" s="199"/>
      <c r="BM425" s="39"/>
      <c r="BN425" s="39"/>
      <c r="BO425" s="39"/>
      <c r="BP425" s="39"/>
      <c r="BQ425" s="39"/>
      <c r="BT425" s="38" t="str">
        <f>IF($P425="七種競技",COUNTIF($P$21:$P425,"七種競技"),"")</f>
        <v/>
      </c>
      <c r="BU425" s="39" t="str">
        <f t="shared" ca="1" si="646"/>
        <v/>
      </c>
      <c r="BV425" s="39" t="str">
        <f t="shared" ca="1" si="647"/>
        <v/>
      </c>
      <c r="BW425" s="39" t="str">
        <f t="shared" ca="1" si="648"/>
        <v/>
      </c>
      <c r="BX425" s="39" t="str">
        <f t="shared" ca="1" si="649"/>
        <v/>
      </c>
      <c r="BY425" s="39" t="str">
        <f t="shared" ca="1" si="650"/>
        <v/>
      </c>
      <c r="BZ425" s="39"/>
      <c r="CA425" s="39"/>
      <c r="CB425" s="39"/>
      <c r="CC425" s="39"/>
      <c r="CE425" s="86"/>
      <c r="CF425" s="43" t="str">
        <f t="shared" si="651"/>
        <v/>
      </c>
    </row>
    <row r="426" spans="2:84" ht="14.25" thickTop="1">
      <c r="B426" s="405">
        <v>136</v>
      </c>
      <c r="C426" s="366"/>
      <c r="D426" s="407" t="str">
        <f>IF($C426="","",IF($C426="@",$D428,VLOOKUP($C426,登録データ!$A$3:$H$2500,2,FALSE)))</f>
        <v/>
      </c>
      <c r="E426" s="407"/>
      <c r="F426" s="407"/>
      <c r="G426" s="407" t="str">
        <f>IF($C426="","",IF($C426="@",$G428,VLOOKUP($C426,登録データ!$A$3:$H$2500,3,FALSE)))</f>
        <v/>
      </c>
      <c r="H426" s="407"/>
      <c r="I426" s="407"/>
      <c r="J426" s="407" t="str">
        <f>IF($C426="","",IF($C426="@",$J428,VLOOKUP($C426,登録データ!$A$3:$H$2500,7,FALSE)))</f>
        <v/>
      </c>
      <c r="K426" s="407"/>
      <c r="L426" s="407" t="str">
        <f>IF($C426="","",IF($C426="@",$L428,VLOOKUP($C426,登録データ!$A$3:$H$2500,4,FALSE)))</f>
        <v/>
      </c>
      <c r="M426" s="407"/>
      <c r="N426" s="407"/>
      <c r="O426" s="52" t="s">
        <v>3697</v>
      </c>
      <c r="P426" s="149"/>
      <c r="Q426" s="53"/>
      <c r="R426" s="156" t="str">
        <f t="shared" si="652"/>
        <v/>
      </c>
      <c r="S426" s="150"/>
      <c r="T426" s="156" t="str">
        <f t="shared" si="662"/>
        <v/>
      </c>
      <c r="U426" s="53"/>
      <c r="V426" s="364"/>
      <c r="W426" s="365"/>
      <c r="X426" s="365"/>
      <c r="Y426" s="366"/>
      <c r="Z426" s="367"/>
      <c r="AA426" s="367"/>
      <c r="AB426" s="367"/>
      <c r="AC426" s="368"/>
      <c r="AD426" s="369"/>
      <c r="AH426" s="38"/>
      <c r="AI426" s="267" t="str">
        <f>IF($C426="","",IF(LEFT($C426,1)="@",0,IF(VLOOKUP($C426,登録データ!$A$3:$V$2500,22,FALSE)=0,0,1)))</f>
        <v/>
      </c>
      <c r="AJ426" s="39" t="str">
        <f>IF($P426="","0",VLOOKUP($P426,登録データ!$Q$3:$R$21,2,FALSE))</f>
        <v>0</v>
      </c>
      <c r="AK426" s="39" t="str">
        <f t="shared" si="653"/>
        <v>00</v>
      </c>
      <c r="AL426" s="39" t="str">
        <f t="shared" si="654"/>
        <v/>
      </c>
      <c r="AM426" s="39" t="str">
        <f t="shared" si="656"/>
        <v>000000</v>
      </c>
      <c r="AN426" s="39" t="str">
        <f t="shared" si="657"/>
        <v/>
      </c>
      <c r="AO426" s="39" t="str">
        <f t="shared" si="658"/>
        <v/>
      </c>
      <c r="AP426" s="267" t="str">
        <f t="shared" ref="AP426" si="678">IF($C426="","",IF($C426="@",0,IF($C426&gt;1500,0,1)))</f>
        <v/>
      </c>
      <c r="AQ426" s="43" t="str">
        <f t="shared" si="655"/>
        <v/>
      </c>
      <c r="AR426" s="267" t="str">
        <f t="shared" ref="AR426" si="679">IF($C426="","",IF($C426="@",0,IF(COUNTIF($C$21:$C$620,$C426)=1,0,1)))</f>
        <v/>
      </c>
      <c r="AS426" s="267" t="str">
        <f t="shared" ref="AS426" si="680">IF($L426="","",IF(OR($L426="東京都",$L426="北海道",$L426="大阪府",$L426="京都府",RIGHT($L426,1)="県"),0,1))</f>
        <v/>
      </c>
      <c r="AT426" s="202" t="str">
        <f>IF($AC426="","",COUNTA($AC$21:$AC426))</f>
        <v/>
      </c>
      <c r="AU426" s="199" t="str">
        <f>IF($C426="","",IF($AT426="","",IF($C426="@",CONCATENATE("@",$D428),$C426)))</f>
        <v/>
      </c>
      <c r="AV426" s="199" t="str">
        <f>IF(LEFT($AU426,1)="@",$D428,"")</f>
        <v/>
      </c>
      <c r="AW426" s="199" t="str">
        <f>IF(LEFT($AU426,1)="@",$G428,"")</f>
        <v/>
      </c>
      <c r="AX426" s="199" t="str">
        <f>IF(LEFT($AU426,1)="@",$J428,"")</f>
        <v/>
      </c>
      <c r="AY426" s="199" t="str">
        <f>IF(LEFT($AU426,1)="@",$L428,"")</f>
        <v/>
      </c>
      <c r="AZ426" s="39"/>
      <c r="BA426" s="39"/>
      <c r="BB426" s="39"/>
      <c r="BC426" s="39"/>
      <c r="BD426" s="39"/>
      <c r="BE426" s="39"/>
      <c r="BG426" s="202" t="str">
        <f>IF($AD426="","",COUNTA($AD$21:$AD426))</f>
        <v/>
      </c>
      <c r="BH426" s="199" t="str">
        <f>IF($C426="","",IF($BG426="","",IF($C426="@",CONCATENATE("@",$D428),$C426)))</f>
        <v/>
      </c>
      <c r="BI426" s="199" t="str">
        <f>IF(LEFT($BH426,1)="@",$D428,"")</f>
        <v/>
      </c>
      <c r="BJ426" s="199" t="str">
        <f>IF(LEFT($BH426,1)="@",$G428,"")</f>
        <v/>
      </c>
      <c r="BK426" s="199" t="str">
        <f>IF(LEFT($BH426,1)="@",$J428,"")</f>
        <v/>
      </c>
      <c r="BL426" s="199" t="str">
        <f>IF(LEFT($BH426,1)="@",$L428,"")</f>
        <v/>
      </c>
      <c r="BM426" s="39"/>
      <c r="BN426" s="39"/>
      <c r="BO426" s="39"/>
      <c r="BP426" s="39"/>
      <c r="BQ426" s="39"/>
      <c r="BT426" s="38" t="str">
        <f>IF($P426="七種競技",COUNTIF($P$21:$P426,"七種競技"),"")</f>
        <v/>
      </c>
      <c r="BU426" s="39" t="str">
        <f t="shared" ca="1" si="646"/>
        <v/>
      </c>
      <c r="BV426" s="39" t="str">
        <f t="shared" ca="1" si="647"/>
        <v/>
      </c>
      <c r="BW426" s="39" t="str">
        <f t="shared" ca="1" si="648"/>
        <v/>
      </c>
      <c r="BX426" s="39" t="str">
        <f t="shared" ca="1" si="649"/>
        <v/>
      </c>
      <c r="BY426" s="39" t="str">
        <f t="shared" ca="1" si="650"/>
        <v/>
      </c>
      <c r="BZ426" s="39"/>
      <c r="CA426" s="39"/>
      <c r="CB426" s="39"/>
      <c r="CC426" s="39"/>
      <c r="CE426" s="86"/>
      <c r="CF426" s="43" t="str">
        <f t="shared" si="651"/>
        <v/>
      </c>
    </row>
    <row r="427" spans="2:84">
      <c r="B427" s="277"/>
      <c r="C427" s="280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138" t="s">
        <v>3698</v>
      </c>
      <c r="P427" s="136"/>
      <c r="Q427" s="144"/>
      <c r="R427" s="157" t="str">
        <f t="shared" si="652"/>
        <v/>
      </c>
      <c r="S427" s="151"/>
      <c r="T427" s="157" t="str">
        <f t="shared" si="662"/>
        <v/>
      </c>
      <c r="U427" s="144"/>
      <c r="V427" s="246"/>
      <c r="W427" s="372"/>
      <c r="X427" s="372"/>
      <c r="Y427" s="280"/>
      <c r="Z427" s="373"/>
      <c r="AA427" s="373"/>
      <c r="AB427" s="373"/>
      <c r="AC427" s="244"/>
      <c r="AD427" s="370"/>
      <c r="AH427" s="38"/>
      <c r="AI427" s="267"/>
      <c r="AJ427" s="39" t="str">
        <f>IF($P427="","0",VLOOKUP($P427,登録データ!$Q$3:$R$21,2,FALSE))</f>
        <v>0</v>
      </c>
      <c r="AK427" s="39" t="str">
        <f t="shared" si="653"/>
        <v>00</v>
      </c>
      <c r="AL427" s="39" t="str">
        <f t="shared" si="654"/>
        <v/>
      </c>
      <c r="AM427" s="39" t="str">
        <f t="shared" si="656"/>
        <v>000000</v>
      </c>
      <c r="AN427" s="39" t="str">
        <f t="shared" si="657"/>
        <v/>
      </c>
      <c r="AO427" s="39" t="str">
        <f t="shared" si="658"/>
        <v/>
      </c>
      <c r="AP427" s="267"/>
      <c r="AQ427" s="43" t="str">
        <f t="shared" si="655"/>
        <v/>
      </c>
      <c r="AR427" s="267"/>
      <c r="AS427" s="267"/>
      <c r="AT427" s="350"/>
      <c r="AU427" s="200"/>
      <c r="AV427" s="199"/>
      <c r="AW427" s="199"/>
      <c r="AX427" s="199"/>
      <c r="AY427" s="199"/>
      <c r="AZ427" s="39"/>
      <c r="BA427" s="39"/>
      <c r="BB427" s="39"/>
      <c r="BC427" s="39"/>
      <c r="BD427" s="39"/>
      <c r="BE427" s="39"/>
      <c r="BG427" s="350"/>
      <c r="BH427" s="200"/>
      <c r="BI427" s="199"/>
      <c r="BJ427" s="199"/>
      <c r="BK427" s="199"/>
      <c r="BL427" s="199"/>
      <c r="BM427" s="39"/>
      <c r="BN427" s="39"/>
      <c r="BO427" s="39"/>
      <c r="BP427" s="39"/>
      <c r="BQ427" s="39"/>
      <c r="BT427" s="38" t="str">
        <f>IF($P427="七種競技",COUNTIF($P$21:$P427,"七種競技"),"")</f>
        <v/>
      </c>
      <c r="BU427" s="39" t="str">
        <f t="shared" ca="1" si="646"/>
        <v/>
      </c>
      <c r="BV427" s="39" t="str">
        <f t="shared" ca="1" si="647"/>
        <v/>
      </c>
      <c r="BW427" s="39" t="str">
        <f t="shared" ca="1" si="648"/>
        <v/>
      </c>
      <c r="BX427" s="39" t="str">
        <f t="shared" ca="1" si="649"/>
        <v/>
      </c>
      <c r="BY427" s="39" t="str">
        <f t="shared" ca="1" si="650"/>
        <v/>
      </c>
      <c r="BZ427" s="39"/>
      <c r="CA427" s="39"/>
      <c r="CB427" s="39"/>
      <c r="CC427" s="39"/>
      <c r="CE427" s="86"/>
      <c r="CF427" s="43" t="str">
        <f t="shared" si="651"/>
        <v/>
      </c>
    </row>
    <row r="428" spans="2:84" ht="14.25" thickBot="1">
      <c r="B428" s="278"/>
      <c r="C428" s="67" t="s">
        <v>3696</v>
      </c>
      <c r="D428" s="283"/>
      <c r="E428" s="283"/>
      <c r="F428" s="283"/>
      <c r="G428" s="283"/>
      <c r="H428" s="283"/>
      <c r="I428" s="283"/>
      <c r="J428" s="283"/>
      <c r="K428" s="283"/>
      <c r="L428" s="283"/>
      <c r="M428" s="283"/>
      <c r="N428" s="283"/>
      <c r="O428" s="67" t="s">
        <v>3738</v>
      </c>
      <c r="P428" s="139"/>
      <c r="Q428" s="146"/>
      <c r="R428" s="160" t="str">
        <f t="shared" si="652"/>
        <v/>
      </c>
      <c r="S428" s="152"/>
      <c r="T428" s="160" t="str">
        <f t="shared" si="662"/>
        <v/>
      </c>
      <c r="U428" s="146"/>
      <c r="V428" s="249"/>
      <c r="W428" s="374"/>
      <c r="X428" s="374"/>
      <c r="Y428" s="283"/>
      <c r="Z428" s="375"/>
      <c r="AA428" s="375"/>
      <c r="AB428" s="375"/>
      <c r="AC428" s="245"/>
      <c r="AD428" s="371"/>
      <c r="AH428" s="38"/>
      <c r="AI428" s="267"/>
      <c r="AJ428" s="39" t="str">
        <f>IF($P428="","0",VLOOKUP($P428,登録データ!$Q$3:$R$21,2,FALSE))</f>
        <v>0</v>
      </c>
      <c r="AK428" s="39" t="str">
        <f t="shared" si="653"/>
        <v>00</v>
      </c>
      <c r="AL428" s="39" t="str">
        <f t="shared" si="654"/>
        <v/>
      </c>
      <c r="AM428" s="39" t="str">
        <f t="shared" si="656"/>
        <v>000000</v>
      </c>
      <c r="AN428" s="39" t="str">
        <f t="shared" si="657"/>
        <v/>
      </c>
      <c r="AO428" s="39" t="str">
        <f t="shared" si="658"/>
        <v/>
      </c>
      <c r="AP428" s="267"/>
      <c r="AQ428" s="43" t="str">
        <f t="shared" si="655"/>
        <v/>
      </c>
      <c r="AR428" s="267"/>
      <c r="AS428" s="267"/>
      <c r="AT428" s="350"/>
      <c r="AU428" s="200"/>
      <c r="AV428" s="199"/>
      <c r="AW428" s="199"/>
      <c r="AX428" s="199"/>
      <c r="AY428" s="199"/>
      <c r="AZ428" s="39"/>
      <c r="BA428" s="39"/>
      <c r="BB428" s="39"/>
      <c r="BC428" s="39"/>
      <c r="BD428" s="39"/>
      <c r="BE428" s="39"/>
      <c r="BG428" s="350"/>
      <c r="BH428" s="200"/>
      <c r="BI428" s="199"/>
      <c r="BJ428" s="199"/>
      <c r="BK428" s="199"/>
      <c r="BL428" s="199"/>
      <c r="BM428" s="39"/>
      <c r="BN428" s="39"/>
      <c r="BO428" s="39"/>
      <c r="BP428" s="39"/>
      <c r="BQ428" s="39"/>
      <c r="BT428" s="38" t="str">
        <f>IF($P428="七種競技",COUNTIF($P$21:$P428,"七種競技"),"")</f>
        <v/>
      </c>
      <c r="BU428" s="39" t="str">
        <f t="shared" ca="1" si="646"/>
        <v/>
      </c>
      <c r="BV428" s="39" t="str">
        <f t="shared" ca="1" si="647"/>
        <v/>
      </c>
      <c r="BW428" s="39" t="str">
        <f t="shared" ca="1" si="648"/>
        <v/>
      </c>
      <c r="BX428" s="39" t="str">
        <f t="shared" ca="1" si="649"/>
        <v/>
      </c>
      <c r="BY428" s="39" t="str">
        <f t="shared" ca="1" si="650"/>
        <v/>
      </c>
      <c r="BZ428" s="39"/>
      <c r="CA428" s="39"/>
      <c r="CB428" s="39"/>
      <c r="CC428" s="39"/>
      <c r="CE428" s="86"/>
      <c r="CF428" s="43" t="str">
        <f t="shared" si="651"/>
        <v/>
      </c>
    </row>
    <row r="429" spans="2:84" ht="14.25" thickTop="1">
      <c r="B429" s="405">
        <v>137</v>
      </c>
      <c r="C429" s="366"/>
      <c r="D429" s="407" t="str">
        <f>IF($C429="","",IF($C429="@",$D431,VLOOKUP($C429,登録データ!$A$3:$H$2500,2,FALSE)))</f>
        <v/>
      </c>
      <c r="E429" s="407"/>
      <c r="F429" s="407"/>
      <c r="G429" s="407" t="str">
        <f>IF($C429="","",IF($C429="@",$G431,VLOOKUP($C429,登録データ!$A$3:$H$2500,3,FALSE)))</f>
        <v/>
      </c>
      <c r="H429" s="407"/>
      <c r="I429" s="407"/>
      <c r="J429" s="407" t="str">
        <f>IF($C429="","",IF($C429="@",$J431,VLOOKUP($C429,登録データ!$A$3:$H$2500,7,FALSE)))</f>
        <v/>
      </c>
      <c r="K429" s="407"/>
      <c r="L429" s="407" t="str">
        <f>IF($C429="","",IF($C429="@",$L431,VLOOKUP($C429,登録データ!$A$3:$H$2500,4,FALSE)))</f>
        <v/>
      </c>
      <c r="M429" s="407"/>
      <c r="N429" s="407"/>
      <c r="O429" s="52" t="s">
        <v>3697</v>
      </c>
      <c r="P429" s="149"/>
      <c r="Q429" s="53"/>
      <c r="R429" s="156" t="str">
        <f t="shared" si="652"/>
        <v/>
      </c>
      <c r="S429" s="150"/>
      <c r="T429" s="156" t="str">
        <f t="shared" si="662"/>
        <v/>
      </c>
      <c r="U429" s="53"/>
      <c r="V429" s="364"/>
      <c r="W429" s="365"/>
      <c r="X429" s="365"/>
      <c r="Y429" s="366"/>
      <c r="Z429" s="367"/>
      <c r="AA429" s="367"/>
      <c r="AB429" s="367"/>
      <c r="AC429" s="368"/>
      <c r="AD429" s="369"/>
      <c r="AH429" s="38"/>
      <c r="AI429" s="267" t="str">
        <f>IF($C429="","",IF(LEFT($C429,1)="@",0,IF(VLOOKUP($C429,登録データ!$A$3:$V$2500,22,FALSE)=0,0,1)))</f>
        <v/>
      </c>
      <c r="AJ429" s="39" t="str">
        <f>IF($P429="","0",VLOOKUP($P429,登録データ!$Q$3:$R$21,2,FALSE))</f>
        <v>0</v>
      </c>
      <c r="AK429" s="39" t="str">
        <f t="shared" si="653"/>
        <v>00</v>
      </c>
      <c r="AL429" s="39" t="str">
        <f t="shared" si="654"/>
        <v/>
      </c>
      <c r="AM429" s="39" t="str">
        <f t="shared" si="656"/>
        <v>000000</v>
      </c>
      <c r="AN429" s="39" t="str">
        <f t="shared" si="657"/>
        <v/>
      </c>
      <c r="AO429" s="39" t="str">
        <f t="shared" si="658"/>
        <v/>
      </c>
      <c r="AP429" s="267" t="str">
        <f t="shared" ref="AP429" si="681">IF($C429="","",IF($C429="@",0,IF($C429&gt;1500,0,1)))</f>
        <v/>
      </c>
      <c r="AQ429" s="43" t="str">
        <f t="shared" si="655"/>
        <v/>
      </c>
      <c r="AR429" s="267" t="str">
        <f t="shared" ref="AR429" si="682">IF($C429="","",IF($C429="@",0,IF(COUNTIF($C$21:$C$620,$C429)=1,0,1)))</f>
        <v/>
      </c>
      <c r="AS429" s="267" t="str">
        <f t="shared" ref="AS429" si="683">IF($L429="","",IF(OR($L429="東京都",$L429="北海道",$L429="大阪府",$L429="京都府",RIGHT($L429,1)="県"),0,1))</f>
        <v/>
      </c>
      <c r="AT429" s="202" t="str">
        <f>IF($AC429="","",COUNTA($AC$21:$AC429))</f>
        <v/>
      </c>
      <c r="AU429" s="199" t="str">
        <f>IF($C429="","",IF($AT429="","",IF($C429="@",CONCATENATE("@",$D431),$C429)))</f>
        <v/>
      </c>
      <c r="AV429" s="199" t="str">
        <f>IF(LEFT($AU429,1)="@",$D431,"")</f>
        <v/>
      </c>
      <c r="AW429" s="199" t="str">
        <f>IF(LEFT($AU429,1)="@",$G431,"")</f>
        <v/>
      </c>
      <c r="AX429" s="199" t="str">
        <f>IF(LEFT($AU429,1)="@",$J431,"")</f>
        <v/>
      </c>
      <c r="AY429" s="199" t="str">
        <f>IF(LEFT($AU429,1)="@",$L431,"")</f>
        <v/>
      </c>
      <c r="AZ429" s="39"/>
      <c r="BA429" s="39"/>
      <c r="BB429" s="39"/>
      <c r="BC429" s="39"/>
      <c r="BD429" s="39"/>
      <c r="BE429" s="39"/>
      <c r="BG429" s="202" t="str">
        <f>IF($AD429="","",COUNTA($AD$21:$AD429))</f>
        <v/>
      </c>
      <c r="BH429" s="199" t="str">
        <f>IF($C429="","",IF($BG429="","",IF($C429="@",CONCATENATE("@",$D431),$C429)))</f>
        <v/>
      </c>
      <c r="BI429" s="199" t="str">
        <f>IF(LEFT($BH429,1)="@",$D431,"")</f>
        <v/>
      </c>
      <c r="BJ429" s="199" t="str">
        <f>IF(LEFT($BH429,1)="@",$G431,"")</f>
        <v/>
      </c>
      <c r="BK429" s="199" t="str">
        <f>IF(LEFT($BH429,1)="@",$J431,"")</f>
        <v/>
      </c>
      <c r="BL429" s="199" t="str">
        <f>IF(LEFT($BH429,1)="@",$L431,"")</f>
        <v/>
      </c>
      <c r="BM429" s="39"/>
      <c r="BN429" s="39"/>
      <c r="BO429" s="39"/>
      <c r="BP429" s="39"/>
      <c r="BQ429" s="39"/>
      <c r="BT429" s="38" t="str">
        <f>IF($P429="七種競技",COUNTIF($P$21:$P429,"七種競技"),"")</f>
        <v/>
      </c>
      <c r="BU429" s="39" t="str">
        <f t="shared" ca="1" si="646"/>
        <v/>
      </c>
      <c r="BV429" s="39" t="str">
        <f t="shared" ca="1" si="647"/>
        <v/>
      </c>
      <c r="BW429" s="39" t="str">
        <f t="shared" ca="1" si="648"/>
        <v/>
      </c>
      <c r="BX429" s="39" t="str">
        <f t="shared" ca="1" si="649"/>
        <v/>
      </c>
      <c r="BY429" s="39" t="str">
        <f t="shared" ca="1" si="650"/>
        <v/>
      </c>
      <c r="BZ429" s="39"/>
      <c r="CA429" s="39"/>
      <c r="CB429" s="39"/>
      <c r="CC429" s="39"/>
      <c r="CE429" s="86"/>
      <c r="CF429" s="43" t="str">
        <f t="shared" si="651"/>
        <v/>
      </c>
    </row>
    <row r="430" spans="2:84">
      <c r="B430" s="277"/>
      <c r="C430" s="280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138" t="s">
        <v>3698</v>
      </c>
      <c r="P430" s="136"/>
      <c r="Q430" s="144"/>
      <c r="R430" s="157" t="str">
        <f t="shared" si="652"/>
        <v/>
      </c>
      <c r="S430" s="151"/>
      <c r="T430" s="157" t="str">
        <f t="shared" si="662"/>
        <v/>
      </c>
      <c r="U430" s="144"/>
      <c r="V430" s="246"/>
      <c r="W430" s="372"/>
      <c r="X430" s="372"/>
      <c r="Y430" s="280"/>
      <c r="Z430" s="373"/>
      <c r="AA430" s="373"/>
      <c r="AB430" s="373"/>
      <c r="AC430" s="244"/>
      <c r="AD430" s="370"/>
      <c r="AH430" s="38"/>
      <c r="AI430" s="267"/>
      <c r="AJ430" s="39" t="str">
        <f>IF($P430="","0",VLOOKUP($P430,登録データ!$Q$3:$R$21,2,FALSE))</f>
        <v>0</v>
      </c>
      <c r="AK430" s="39" t="str">
        <f t="shared" si="653"/>
        <v>00</v>
      </c>
      <c r="AL430" s="39" t="str">
        <f t="shared" si="654"/>
        <v/>
      </c>
      <c r="AM430" s="39" t="str">
        <f t="shared" si="656"/>
        <v>000000</v>
      </c>
      <c r="AN430" s="39" t="str">
        <f t="shared" si="657"/>
        <v/>
      </c>
      <c r="AO430" s="39" t="str">
        <f t="shared" si="658"/>
        <v/>
      </c>
      <c r="AP430" s="267"/>
      <c r="AQ430" s="43" t="str">
        <f t="shared" si="655"/>
        <v/>
      </c>
      <c r="AR430" s="267"/>
      <c r="AS430" s="267"/>
      <c r="AT430" s="350"/>
      <c r="AU430" s="200"/>
      <c r="AV430" s="199"/>
      <c r="AW430" s="199"/>
      <c r="AX430" s="199"/>
      <c r="AY430" s="199"/>
      <c r="AZ430" s="39"/>
      <c r="BA430" s="39"/>
      <c r="BB430" s="39"/>
      <c r="BC430" s="39"/>
      <c r="BD430" s="39"/>
      <c r="BE430" s="39"/>
      <c r="BG430" s="350"/>
      <c r="BH430" s="200"/>
      <c r="BI430" s="199"/>
      <c r="BJ430" s="199"/>
      <c r="BK430" s="199"/>
      <c r="BL430" s="199"/>
      <c r="BM430" s="39"/>
      <c r="BN430" s="39"/>
      <c r="BO430" s="39"/>
      <c r="BP430" s="39"/>
      <c r="BQ430" s="39"/>
      <c r="BT430" s="38" t="str">
        <f>IF($P430="七種競技",COUNTIF($P$21:$P430,"七種競技"),"")</f>
        <v/>
      </c>
      <c r="BU430" s="39" t="str">
        <f t="shared" ca="1" si="646"/>
        <v/>
      </c>
      <c r="BV430" s="39" t="str">
        <f t="shared" ca="1" si="647"/>
        <v/>
      </c>
      <c r="BW430" s="39" t="str">
        <f t="shared" ca="1" si="648"/>
        <v/>
      </c>
      <c r="BX430" s="39" t="str">
        <f t="shared" ca="1" si="649"/>
        <v/>
      </c>
      <c r="BY430" s="39" t="str">
        <f t="shared" ca="1" si="650"/>
        <v/>
      </c>
      <c r="BZ430" s="39"/>
      <c r="CA430" s="39"/>
      <c r="CB430" s="39"/>
      <c r="CC430" s="39"/>
      <c r="CE430" s="86"/>
      <c r="CF430" s="43" t="str">
        <f t="shared" si="651"/>
        <v/>
      </c>
    </row>
    <row r="431" spans="2:84" ht="14.25" thickBot="1">
      <c r="B431" s="278"/>
      <c r="C431" s="67" t="s">
        <v>3696</v>
      </c>
      <c r="D431" s="283"/>
      <c r="E431" s="283"/>
      <c r="F431" s="283"/>
      <c r="G431" s="283"/>
      <c r="H431" s="283"/>
      <c r="I431" s="283"/>
      <c r="J431" s="283"/>
      <c r="K431" s="283"/>
      <c r="L431" s="283"/>
      <c r="M431" s="283"/>
      <c r="N431" s="283"/>
      <c r="O431" s="67" t="s">
        <v>3738</v>
      </c>
      <c r="P431" s="139"/>
      <c r="Q431" s="146"/>
      <c r="R431" s="160" t="str">
        <f t="shared" si="652"/>
        <v/>
      </c>
      <c r="S431" s="152"/>
      <c r="T431" s="160" t="str">
        <f t="shared" si="662"/>
        <v/>
      </c>
      <c r="U431" s="146"/>
      <c r="V431" s="249"/>
      <c r="W431" s="374"/>
      <c r="X431" s="374"/>
      <c r="Y431" s="283"/>
      <c r="Z431" s="375"/>
      <c r="AA431" s="375"/>
      <c r="AB431" s="375"/>
      <c r="AC431" s="245"/>
      <c r="AD431" s="371"/>
      <c r="AH431" s="38"/>
      <c r="AI431" s="267"/>
      <c r="AJ431" s="39" t="str">
        <f>IF($P431="","0",VLOOKUP($P431,登録データ!$Q$3:$R$21,2,FALSE))</f>
        <v>0</v>
      </c>
      <c r="AK431" s="39" t="str">
        <f t="shared" si="653"/>
        <v>00</v>
      </c>
      <c r="AL431" s="39" t="str">
        <f t="shared" si="654"/>
        <v/>
      </c>
      <c r="AM431" s="39" t="str">
        <f t="shared" si="656"/>
        <v>000000</v>
      </c>
      <c r="AN431" s="39" t="str">
        <f t="shared" si="657"/>
        <v/>
      </c>
      <c r="AO431" s="39" t="str">
        <f t="shared" si="658"/>
        <v/>
      </c>
      <c r="AP431" s="267"/>
      <c r="AQ431" s="43" t="str">
        <f t="shared" si="655"/>
        <v/>
      </c>
      <c r="AR431" s="267"/>
      <c r="AS431" s="267"/>
      <c r="AT431" s="350"/>
      <c r="AU431" s="200"/>
      <c r="AV431" s="199"/>
      <c r="AW431" s="199"/>
      <c r="AX431" s="199"/>
      <c r="AY431" s="199"/>
      <c r="AZ431" s="39"/>
      <c r="BA431" s="39"/>
      <c r="BB431" s="39"/>
      <c r="BC431" s="39"/>
      <c r="BD431" s="39"/>
      <c r="BE431" s="39"/>
      <c r="BG431" s="350"/>
      <c r="BH431" s="200"/>
      <c r="BI431" s="199"/>
      <c r="BJ431" s="199"/>
      <c r="BK431" s="199"/>
      <c r="BL431" s="199"/>
      <c r="BM431" s="39"/>
      <c r="BN431" s="39"/>
      <c r="BO431" s="39"/>
      <c r="BP431" s="39"/>
      <c r="BQ431" s="39"/>
      <c r="BT431" s="38" t="str">
        <f>IF($P431="七種競技",COUNTIF($P$21:$P431,"七種競技"),"")</f>
        <v/>
      </c>
      <c r="BU431" s="39" t="str">
        <f t="shared" ca="1" si="646"/>
        <v/>
      </c>
      <c r="BV431" s="39" t="str">
        <f t="shared" ca="1" si="647"/>
        <v/>
      </c>
      <c r="BW431" s="39" t="str">
        <f t="shared" ca="1" si="648"/>
        <v/>
      </c>
      <c r="BX431" s="39" t="str">
        <f t="shared" ca="1" si="649"/>
        <v/>
      </c>
      <c r="BY431" s="39" t="str">
        <f t="shared" ca="1" si="650"/>
        <v/>
      </c>
      <c r="BZ431" s="39"/>
      <c r="CA431" s="39"/>
      <c r="CB431" s="39"/>
      <c r="CC431" s="39"/>
      <c r="CE431" s="86"/>
      <c r="CF431" s="43" t="str">
        <f t="shared" si="651"/>
        <v/>
      </c>
    </row>
    <row r="432" spans="2:84" ht="14.25" thickTop="1">
      <c r="B432" s="405">
        <v>138</v>
      </c>
      <c r="C432" s="366"/>
      <c r="D432" s="407" t="str">
        <f>IF($C432="","",IF($C432="@",$D434,VLOOKUP($C432,登録データ!$A$3:$H$2500,2,FALSE)))</f>
        <v/>
      </c>
      <c r="E432" s="407"/>
      <c r="F432" s="407"/>
      <c r="G432" s="407" t="str">
        <f>IF($C432="","",IF($C432="@",$G434,VLOOKUP($C432,登録データ!$A$3:$H$2500,3,FALSE)))</f>
        <v/>
      </c>
      <c r="H432" s="407"/>
      <c r="I432" s="407"/>
      <c r="J432" s="407" t="str">
        <f>IF($C432="","",IF($C432="@",$J434,VLOOKUP($C432,登録データ!$A$3:$H$2500,7,FALSE)))</f>
        <v/>
      </c>
      <c r="K432" s="407"/>
      <c r="L432" s="407" t="str">
        <f>IF($C432="","",IF($C432="@",$L434,VLOOKUP($C432,登録データ!$A$3:$H$2500,4,FALSE)))</f>
        <v/>
      </c>
      <c r="M432" s="407"/>
      <c r="N432" s="407"/>
      <c r="O432" s="52" t="s">
        <v>3697</v>
      </c>
      <c r="P432" s="149"/>
      <c r="Q432" s="53"/>
      <c r="R432" s="156" t="str">
        <f t="shared" si="652"/>
        <v/>
      </c>
      <c r="S432" s="150"/>
      <c r="T432" s="156" t="str">
        <f t="shared" si="662"/>
        <v/>
      </c>
      <c r="U432" s="53"/>
      <c r="V432" s="364"/>
      <c r="W432" s="365"/>
      <c r="X432" s="365"/>
      <c r="Y432" s="366"/>
      <c r="Z432" s="367"/>
      <c r="AA432" s="367"/>
      <c r="AB432" s="367"/>
      <c r="AC432" s="378"/>
      <c r="AD432" s="369"/>
      <c r="AH432" s="38"/>
      <c r="AI432" s="267" t="str">
        <f>IF($C432="","",IF(LEFT($C432,1)="@",0,IF(VLOOKUP($C432,登録データ!$A$3:$V$2500,22,FALSE)=0,0,1)))</f>
        <v/>
      </c>
      <c r="AJ432" s="39" t="str">
        <f>IF($P432="","0",VLOOKUP($P432,登録データ!$Q$3:$R$21,2,FALSE))</f>
        <v>0</v>
      </c>
      <c r="AK432" s="39" t="str">
        <f t="shared" si="653"/>
        <v>00</v>
      </c>
      <c r="AL432" s="39" t="str">
        <f t="shared" si="654"/>
        <v/>
      </c>
      <c r="AM432" s="39" t="str">
        <f t="shared" si="656"/>
        <v>000000</v>
      </c>
      <c r="AN432" s="39" t="str">
        <f t="shared" si="657"/>
        <v/>
      </c>
      <c r="AO432" s="39" t="str">
        <f t="shared" si="658"/>
        <v/>
      </c>
      <c r="AP432" s="267" t="str">
        <f t="shared" ref="AP432" si="684">IF($C432="","",IF($C432="@",0,IF($C432&gt;1500,0,1)))</f>
        <v/>
      </c>
      <c r="AQ432" s="43" t="str">
        <f t="shared" si="655"/>
        <v/>
      </c>
      <c r="AR432" s="267" t="str">
        <f t="shared" ref="AR432" si="685">IF($C432="","",IF($C432="@",0,IF(COUNTIF($C$21:$C$620,$C432)=1,0,1)))</f>
        <v/>
      </c>
      <c r="AS432" s="267" t="str">
        <f t="shared" ref="AS432" si="686">IF($L432="","",IF(OR($L432="東京都",$L432="北海道",$L432="大阪府",$L432="京都府",RIGHT($L432,1)="県"),0,1))</f>
        <v/>
      </c>
      <c r="AT432" s="202" t="str">
        <f>IF($AC432="","",COUNTA($AC$21:$AC432))</f>
        <v/>
      </c>
      <c r="AU432" s="199" t="str">
        <f>IF($C432="","",IF($AT432="","",IF($C432="@",CONCATENATE("@",$D434),$C432)))</f>
        <v/>
      </c>
      <c r="AV432" s="199" t="str">
        <f>IF(LEFT($AU432,1)="@",$D434,"")</f>
        <v/>
      </c>
      <c r="AW432" s="199" t="str">
        <f>IF(LEFT($AU432,1)="@",$G434,"")</f>
        <v/>
      </c>
      <c r="AX432" s="199" t="str">
        <f>IF(LEFT($AU432,1)="@",$J434,"")</f>
        <v/>
      </c>
      <c r="AY432" s="199" t="str">
        <f>IF(LEFT($AU432,1)="@",$L434,"")</f>
        <v/>
      </c>
      <c r="AZ432" s="39"/>
      <c r="BA432" s="39"/>
      <c r="BB432" s="39"/>
      <c r="BC432" s="39"/>
      <c r="BD432" s="39"/>
      <c r="BE432" s="39"/>
      <c r="BG432" s="202" t="str">
        <f>IF($AD432="","",COUNTA($AD$21:$AD432))</f>
        <v/>
      </c>
      <c r="BH432" s="199" t="str">
        <f>IF($C432="","",IF($BG432="","",IF($C432="@",CONCATENATE("@",$D434),$C432)))</f>
        <v/>
      </c>
      <c r="BI432" s="199" t="str">
        <f>IF(LEFT($BH432,1)="@",$D434,"")</f>
        <v/>
      </c>
      <c r="BJ432" s="199" t="str">
        <f>IF(LEFT($BH432,1)="@",$G434,"")</f>
        <v/>
      </c>
      <c r="BK432" s="199" t="str">
        <f>IF(LEFT($BH432,1)="@",$J434,"")</f>
        <v/>
      </c>
      <c r="BL432" s="199" t="str">
        <f>IF(LEFT($BH432,1)="@",$L434,"")</f>
        <v/>
      </c>
      <c r="BM432" s="39"/>
      <c r="BN432" s="39"/>
      <c r="BO432" s="39"/>
      <c r="BP432" s="39"/>
      <c r="BQ432" s="39"/>
      <c r="BT432" s="38" t="str">
        <f>IF($P432="七種競技",COUNTIF($P$21:$P432,"七種競技"),"")</f>
        <v/>
      </c>
      <c r="BU432" s="39" t="str">
        <f t="shared" ca="1" si="646"/>
        <v/>
      </c>
      <c r="BV432" s="39" t="str">
        <f t="shared" ca="1" si="647"/>
        <v/>
      </c>
      <c r="BW432" s="39" t="str">
        <f t="shared" ca="1" si="648"/>
        <v/>
      </c>
      <c r="BX432" s="39" t="str">
        <f t="shared" ca="1" si="649"/>
        <v/>
      </c>
      <c r="BY432" s="39" t="str">
        <f t="shared" ca="1" si="650"/>
        <v/>
      </c>
      <c r="BZ432" s="39"/>
      <c r="CA432" s="39"/>
      <c r="CB432" s="39"/>
      <c r="CC432" s="39"/>
      <c r="CE432" s="86"/>
      <c r="CF432" s="43" t="str">
        <f t="shared" si="651"/>
        <v/>
      </c>
    </row>
    <row r="433" spans="2:84">
      <c r="B433" s="277"/>
      <c r="C433" s="280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138" t="s">
        <v>3698</v>
      </c>
      <c r="P433" s="136"/>
      <c r="Q433" s="144"/>
      <c r="R433" s="157" t="str">
        <f t="shared" si="652"/>
        <v/>
      </c>
      <c r="S433" s="151"/>
      <c r="T433" s="157" t="str">
        <f t="shared" si="662"/>
        <v/>
      </c>
      <c r="U433" s="144"/>
      <c r="V433" s="246"/>
      <c r="W433" s="372"/>
      <c r="X433" s="372"/>
      <c r="Y433" s="280"/>
      <c r="Z433" s="373"/>
      <c r="AA433" s="373"/>
      <c r="AB433" s="373"/>
      <c r="AC433" s="244"/>
      <c r="AD433" s="370"/>
      <c r="AH433" s="38"/>
      <c r="AI433" s="267"/>
      <c r="AJ433" s="39" t="str">
        <f>IF($P433="","0",VLOOKUP($P433,登録データ!$Q$3:$R$21,2,FALSE))</f>
        <v>0</v>
      </c>
      <c r="AK433" s="39" t="str">
        <f t="shared" si="653"/>
        <v>00</v>
      </c>
      <c r="AL433" s="39" t="str">
        <f t="shared" si="654"/>
        <v/>
      </c>
      <c r="AM433" s="39" t="str">
        <f t="shared" si="656"/>
        <v>000000</v>
      </c>
      <c r="AN433" s="39" t="str">
        <f t="shared" si="657"/>
        <v/>
      </c>
      <c r="AO433" s="39" t="str">
        <f t="shared" si="658"/>
        <v/>
      </c>
      <c r="AP433" s="267"/>
      <c r="AQ433" s="43" t="str">
        <f t="shared" si="655"/>
        <v/>
      </c>
      <c r="AR433" s="267"/>
      <c r="AS433" s="267"/>
      <c r="AT433" s="350"/>
      <c r="AU433" s="200"/>
      <c r="AV433" s="199"/>
      <c r="AW433" s="199"/>
      <c r="AX433" s="199"/>
      <c r="AY433" s="199"/>
      <c r="AZ433" s="39"/>
      <c r="BA433" s="39"/>
      <c r="BB433" s="39"/>
      <c r="BC433" s="39"/>
      <c r="BD433" s="39"/>
      <c r="BE433" s="39"/>
      <c r="BG433" s="350"/>
      <c r="BH433" s="200"/>
      <c r="BI433" s="199"/>
      <c r="BJ433" s="199"/>
      <c r="BK433" s="199"/>
      <c r="BL433" s="199"/>
      <c r="BM433" s="39"/>
      <c r="BN433" s="39"/>
      <c r="BO433" s="39"/>
      <c r="BP433" s="39"/>
      <c r="BQ433" s="39"/>
      <c r="BT433" s="38" t="str">
        <f>IF($P433="七種競技",COUNTIF($P$21:$P433,"七種競技"),"")</f>
        <v/>
      </c>
      <c r="BU433" s="39" t="str">
        <f t="shared" ca="1" si="646"/>
        <v/>
      </c>
      <c r="BV433" s="39" t="str">
        <f t="shared" ca="1" si="647"/>
        <v/>
      </c>
      <c r="BW433" s="39" t="str">
        <f t="shared" ca="1" si="648"/>
        <v/>
      </c>
      <c r="BX433" s="39" t="str">
        <f t="shared" ca="1" si="649"/>
        <v/>
      </c>
      <c r="BY433" s="39" t="str">
        <f t="shared" ca="1" si="650"/>
        <v/>
      </c>
      <c r="BZ433" s="39"/>
      <c r="CA433" s="39"/>
      <c r="CB433" s="39"/>
      <c r="CC433" s="39"/>
      <c r="CE433" s="86"/>
      <c r="CF433" s="43" t="str">
        <f t="shared" si="651"/>
        <v/>
      </c>
    </row>
    <row r="434" spans="2:84" ht="14.25" thickBot="1">
      <c r="B434" s="278"/>
      <c r="C434" s="67" t="s">
        <v>3696</v>
      </c>
      <c r="D434" s="283"/>
      <c r="E434" s="283"/>
      <c r="F434" s="283"/>
      <c r="G434" s="283"/>
      <c r="H434" s="283"/>
      <c r="I434" s="283"/>
      <c r="J434" s="283"/>
      <c r="K434" s="283"/>
      <c r="L434" s="283"/>
      <c r="M434" s="283"/>
      <c r="N434" s="283"/>
      <c r="O434" s="67" t="s">
        <v>3738</v>
      </c>
      <c r="P434" s="139"/>
      <c r="Q434" s="146"/>
      <c r="R434" s="160" t="str">
        <f t="shared" si="652"/>
        <v/>
      </c>
      <c r="S434" s="152"/>
      <c r="T434" s="160" t="str">
        <f t="shared" si="662"/>
        <v/>
      </c>
      <c r="U434" s="146"/>
      <c r="V434" s="249"/>
      <c r="W434" s="374"/>
      <c r="X434" s="374"/>
      <c r="Y434" s="283"/>
      <c r="Z434" s="375"/>
      <c r="AA434" s="375"/>
      <c r="AB434" s="375"/>
      <c r="AC434" s="245"/>
      <c r="AD434" s="371"/>
      <c r="AH434" s="38"/>
      <c r="AI434" s="267"/>
      <c r="AJ434" s="39" t="str">
        <f>IF($P434="","0",VLOOKUP($P434,登録データ!$Q$3:$R$21,2,FALSE))</f>
        <v>0</v>
      </c>
      <c r="AK434" s="39" t="str">
        <f t="shared" si="653"/>
        <v>00</v>
      </c>
      <c r="AL434" s="39" t="str">
        <f t="shared" si="654"/>
        <v/>
      </c>
      <c r="AM434" s="39" t="str">
        <f t="shared" si="656"/>
        <v>000000</v>
      </c>
      <c r="AN434" s="39" t="str">
        <f t="shared" si="657"/>
        <v/>
      </c>
      <c r="AO434" s="39" t="str">
        <f t="shared" si="658"/>
        <v/>
      </c>
      <c r="AP434" s="267"/>
      <c r="AQ434" s="43" t="str">
        <f t="shared" si="655"/>
        <v/>
      </c>
      <c r="AR434" s="267"/>
      <c r="AS434" s="267"/>
      <c r="AT434" s="350"/>
      <c r="AU434" s="200"/>
      <c r="AV434" s="199"/>
      <c r="AW434" s="199"/>
      <c r="AX434" s="199"/>
      <c r="AY434" s="199"/>
      <c r="AZ434" s="39"/>
      <c r="BA434" s="39"/>
      <c r="BB434" s="39"/>
      <c r="BC434" s="39"/>
      <c r="BD434" s="39"/>
      <c r="BE434" s="39"/>
      <c r="BG434" s="350"/>
      <c r="BH434" s="200"/>
      <c r="BI434" s="199"/>
      <c r="BJ434" s="199"/>
      <c r="BK434" s="199"/>
      <c r="BL434" s="199"/>
      <c r="BM434" s="39"/>
      <c r="BN434" s="39"/>
      <c r="BO434" s="39"/>
      <c r="BP434" s="39"/>
      <c r="BQ434" s="39"/>
      <c r="BT434" s="38" t="str">
        <f>IF($P434="七種競技",COUNTIF($P$21:$P434,"七種競技"),"")</f>
        <v/>
      </c>
      <c r="BU434" s="39" t="str">
        <f t="shared" ca="1" si="646"/>
        <v/>
      </c>
      <c r="BV434" s="39" t="str">
        <f t="shared" ca="1" si="647"/>
        <v/>
      </c>
      <c r="BW434" s="39" t="str">
        <f t="shared" ca="1" si="648"/>
        <v/>
      </c>
      <c r="BX434" s="39" t="str">
        <f t="shared" ca="1" si="649"/>
        <v/>
      </c>
      <c r="BY434" s="39" t="str">
        <f t="shared" ca="1" si="650"/>
        <v/>
      </c>
      <c r="BZ434" s="39"/>
      <c r="CA434" s="39"/>
      <c r="CB434" s="39"/>
      <c r="CC434" s="39"/>
      <c r="CE434" s="86"/>
      <c r="CF434" s="43" t="str">
        <f t="shared" si="651"/>
        <v/>
      </c>
    </row>
    <row r="435" spans="2:84" ht="14.25" thickTop="1">
      <c r="B435" s="405">
        <v>139</v>
      </c>
      <c r="C435" s="366"/>
      <c r="D435" s="407" t="str">
        <f>IF($C435="","",IF($C435="@",$D437,VLOOKUP($C435,登録データ!$A$3:$H$2500,2,FALSE)))</f>
        <v/>
      </c>
      <c r="E435" s="407"/>
      <c r="F435" s="407"/>
      <c r="G435" s="407" t="str">
        <f>IF($C435="","",IF($C435="@",$G437,VLOOKUP($C435,登録データ!$A$3:$H$2500,3,FALSE)))</f>
        <v/>
      </c>
      <c r="H435" s="407"/>
      <c r="I435" s="407"/>
      <c r="J435" s="407" t="str">
        <f>IF($C435="","",IF($C435="@",$J437,VLOOKUP($C435,登録データ!$A$3:$H$2500,7,FALSE)))</f>
        <v/>
      </c>
      <c r="K435" s="407"/>
      <c r="L435" s="407" t="str">
        <f>IF($C435="","",IF($C435="@",$L437,VLOOKUP($C435,登録データ!$A$3:$H$2500,4,FALSE)))</f>
        <v/>
      </c>
      <c r="M435" s="407"/>
      <c r="N435" s="407"/>
      <c r="O435" s="52" t="s">
        <v>3697</v>
      </c>
      <c r="P435" s="149"/>
      <c r="Q435" s="53"/>
      <c r="R435" s="156" t="str">
        <f t="shared" si="652"/>
        <v/>
      </c>
      <c r="S435" s="150"/>
      <c r="T435" s="156" t="str">
        <f t="shared" si="662"/>
        <v/>
      </c>
      <c r="U435" s="53"/>
      <c r="V435" s="364"/>
      <c r="W435" s="365"/>
      <c r="X435" s="365"/>
      <c r="Y435" s="366"/>
      <c r="Z435" s="367"/>
      <c r="AA435" s="367"/>
      <c r="AB435" s="367"/>
      <c r="AC435" s="378"/>
      <c r="AD435" s="369"/>
      <c r="AH435" s="38"/>
      <c r="AI435" s="267" t="str">
        <f>IF($C435="","",IF(LEFT($C435,1)="@",0,IF(VLOOKUP($C435,登録データ!$A$3:$V$2500,22,FALSE)=0,0,1)))</f>
        <v/>
      </c>
      <c r="AJ435" s="39" t="str">
        <f>IF($P435="","0",VLOOKUP($P435,登録データ!$Q$3:$R$21,2,FALSE))</f>
        <v>0</v>
      </c>
      <c r="AK435" s="39" t="str">
        <f t="shared" si="653"/>
        <v>00</v>
      </c>
      <c r="AL435" s="39" t="str">
        <f t="shared" si="654"/>
        <v/>
      </c>
      <c r="AM435" s="39" t="str">
        <f t="shared" si="656"/>
        <v>000000</v>
      </c>
      <c r="AN435" s="39" t="str">
        <f t="shared" si="657"/>
        <v/>
      </c>
      <c r="AO435" s="39" t="str">
        <f t="shared" si="658"/>
        <v/>
      </c>
      <c r="AP435" s="267" t="str">
        <f t="shared" ref="AP435" si="687">IF($C435="","",IF($C435="@",0,IF($C435&gt;1500,0,1)))</f>
        <v/>
      </c>
      <c r="AQ435" s="43" t="str">
        <f t="shared" si="655"/>
        <v/>
      </c>
      <c r="AR435" s="267" t="str">
        <f t="shared" ref="AR435" si="688">IF($C435="","",IF($C435="@",0,IF(COUNTIF($C$21:$C$620,$C435)=1,0,1)))</f>
        <v/>
      </c>
      <c r="AS435" s="267" t="str">
        <f t="shared" ref="AS435" si="689">IF($L435="","",IF(OR($L435="東京都",$L435="北海道",$L435="大阪府",$L435="京都府",RIGHT($L435,1)="県"),0,1))</f>
        <v/>
      </c>
      <c r="AT435" s="202" t="str">
        <f>IF($AC435="","",COUNTA($AC$21:$AC435))</f>
        <v/>
      </c>
      <c r="AU435" s="199" t="str">
        <f>IF($C435="","",IF($AT435="","",IF($C435="@",CONCATENATE("@",$D437),$C435)))</f>
        <v/>
      </c>
      <c r="AV435" s="199" t="str">
        <f>IF(LEFT($AU435,1)="@",$D437,"")</f>
        <v/>
      </c>
      <c r="AW435" s="199" t="str">
        <f>IF(LEFT($AU435,1)="@",$G437,"")</f>
        <v/>
      </c>
      <c r="AX435" s="199" t="str">
        <f>IF(LEFT($AU435,1)="@",$J437,"")</f>
        <v/>
      </c>
      <c r="AY435" s="199" t="str">
        <f>IF(LEFT($AU435,1)="@",$L437,"")</f>
        <v/>
      </c>
      <c r="AZ435" s="39"/>
      <c r="BA435" s="39"/>
      <c r="BB435" s="39"/>
      <c r="BC435" s="39"/>
      <c r="BD435" s="39"/>
      <c r="BE435" s="39"/>
      <c r="BG435" s="202" t="str">
        <f>IF($AD435="","",COUNTA($AD$21:$AD435))</f>
        <v/>
      </c>
      <c r="BH435" s="199" t="str">
        <f>IF($C435="","",IF($BG435="","",IF($C435="@",CONCATENATE("@",$D437),$C435)))</f>
        <v/>
      </c>
      <c r="BI435" s="199" t="str">
        <f>IF(LEFT($BH435,1)="@",$D437,"")</f>
        <v/>
      </c>
      <c r="BJ435" s="199" t="str">
        <f>IF(LEFT($BH435,1)="@",$G437,"")</f>
        <v/>
      </c>
      <c r="BK435" s="199" t="str">
        <f>IF(LEFT($BH435,1)="@",$J437,"")</f>
        <v/>
      </c>
      <c r="BL435" s="199" t="str">
        <f>IF(LEFT($BH435,1)="@",$L437,"")</f>
        <v/>
      </c>
      <c r="BM435" s="39"/>
      <c r="BN435" s="39"/>
      <c r="BO435" s="39"/>
      <c r="BP435" s="39"/>
      <c r="BQ435" s="39"/>
      <c r="BT435" s="38" t="str">
        <f>IF($P435="七種競技",COUNTIF($P$21:$P435,"七種競技"),"")</f>
        <v/>
      </c>
      <c r="BU435" s="39" t="str">
        <f t="shared" ca="1" si="646"/>
        <v/>
      </c>
      <c r="BV435" s="39" t="str">
        <f t="shared" ca="1" si="647"/>
        <v/>
      </c>
      <c r="BW435" s="39" t="str">
        <f t="shared" ca="1" si="648"/>
        <v/>
      </c>
      <c r="BX435" s="39" t="str">
        <f t="shared" ca="1" si="649"/>
        <v/>
      </c>
      <c r="BY435" s="39" t="str">
        <f t="shared" ca="1" si="650"/>
        <v/>
      </c>
      <c r="BZ435" s="39"/>
      <c r="CA435" s="39"/>
      <c r="CB435" s="39"/>
      <c r="CC435" s="39"/>
      <c r="CE435" s="86"/>
      <c r="CF435" s="43" t="str">
        <f t="shared" si="651"/>
        <v/>
      </c>
    </row>
    <row r="436" spans="2:84">
      <c r="B436" s="277"/>
      <c r="C436" s="280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138" t="s">
        <v>3698</v>
      </c>
      <c r="P436" s="136"/>
      <c r="Q436" s="144"/>
      <c r="R436" s="157" t="str">
        <f t="shared" si="652"/>
        <v/>
      </c>
      <c r="S436" s="151"/>
      <c r="T436" s="157" t="str">
        <f t="shared" si="662"/>
        <v/>
      </c>
      <c r="U436" s="144"/>
      <c r="V436" s="246"/>
      <c r="W436" s="372"/>
      <c r="X436" s="372"/>
      <c r="Y436" s="280"/>
      <c r="Z436" s="373"/>
      <c r="AA436" s="373"/>
      <c r="AB436" s="373"/>
      <c r="AC436" s="244"/>
      <c r="AD436" s="370"/>
      <c r="AH436" s="38"/>
      <c r="AI436" s="267"/>
      <c r="AJ436" s="39" t="str">
        <f>IF($P436="","0",VLOOKUP($P436,登録データ!$Q$3:$R$21,2,FALSE))</f>
        <v>0</v>
      </c>
      <c r="AK436" s="39" t="str">
        <f t="shared" si="653"/>
        <v>00</v>
      </c>
      <c r="AL436" s="39" t="str">
        <f t="shared" si="654"/>
        <v/>
      </c>
      <c r="AM436" s="39" t="str">
        <f t="shared" si="656"/>
        <v>000000</v>
      </c>
      <c r="AN436" s="39" t="str">
        <f t="shared" si="657"/>
        <v/>
      </c>
      <c r="AO436" s="39" t="str">
        <f t="shared" si="658"/>
        <v/>
      </c>
      <c r="AP436" s="267"/>
      <c r="AQ436" s="43" t="str">
        <f t="shared" si="655"/>
        <v/>
      </c>
      <c r="AR436" s="267"/>
      <c r="AS436" s="267"/>
      <c r="AT436" s="350"/>
      <c r="AU436" s="200"/>
      <c r="AV436" s="199"/>
      <c r="AW436" s="199"/>
      <c r="AX436" s="199"/>
      <c r="AY436" s="199"/>
      <c r="AZ436" s="39"/>
      <c r="BA436" s="39"/>
      <c r="BB436" s="39"/>
      <c r="BC436" s="39"/>
      <c r="BD436" s="39"/>
      <c r="BE436" s="39"/>
      <c r="BG436" s="350"/>
      <c r="BH436" s="200"/>
      <c r="BI436" s="199"/>
      <c r="BJ436" s="199"/>
      <c r="BK436" s="199"/>
      <c r="BL436" s="199"/>
      <c r="BM436" s="39"/>
      <c r="BN436" s="39"/>
      <c r="BO436" s="39"/>
      <c r="BP436" s="39"/>
      <c r="BQ436" s="39"/>
      <c r="BT436" s="38" t="str">
        <f>IF($P436="七種競技",COUNTIF($P$21:$P436,"七種競技"),"")</f>
        <v/>
      </c>
      <c r="BU436" s="39" t="str">
        <f t="shared" ca="1" si="646"/>
        <v/>
      </c>
      <c r="BV436" s="39" t="str">
        <f t="shared" ca="1" si="647"/>
        <v/>
      </c>
      <c r="BW436" s="39" t="str">
        <f t="shared" ca="1" si="648"/>
        <v/>
      </c>
      <c r="BX436" s="39" t="str">
        <f t="shared" ca="1" si="649"/>
        <v/>
      </c>
      <c r="BY436" s="39" t="str">
        <f t="shared" ca="1" si="650"/>
        <v/>
      </c>
      <c r="BZ436" s="39"/>
      <c r="CA436" s="39"/>
      <c r="CB436" s="39"/>
      <c r="CC436" s="39"/>
      <c r="CE436" s="86"/>
      <c r="CF436" s="43" t="str">
        <f t="shared" si="651"/>
        <v/>
      </c>
    </row>
    <row r="437" spans="2:84" ht="14.25" thickBot="1">
      <c r="B437" s="278"/>
      <c r="C437" s="67" t="s">
        <v>3696</v>
      </c>
      <c r="D437" s="283"/>
      <c r="E437" s="283"/>
      <c r="F437" s="283"/>
      <c r="G437" s="283"/>
      <c r="H437" s="283"/>
      <c r="I437" s="283"/>
      <c r="J437" s="283"/>
      <c r="K437" s="283"/>
      <c r="L437" s="283"/>
      <c r="M437" s="283"/>
      <c r="N437" s="283"/>
      <c r="O437" s="67" t="s">
        <v>3738</v>
      </c>
      <c r="P437" s="139"/>
      <c r="Q437" s="146"/>
      <c r="R437" s="160" t="str">
        <f t="shared" si="652"/>
        <v/>
      </c>
      <c r="S437" s="152"/>
      <c r="T437" s="160" t="str">
        <f t="shared" si="662"/>
        <v/>
      </c>
      <c r="U437" s="146"/>
      <c r="V437" s="249"/>
      <c r="W437" s="374"/>
      <c r="X437" s="374"/>
      <c r="Y437" s="283"/>
      <c r="Z437" s="375"/>
      <c r="AA437" s="375"/>
      <c r="AB437" s="375"/>
      <c r="AC437" s="245"/>
      <c r="AD437" s="371"/>
      <c r="AH437" s="38"/>
      <c r="AI437" s="267"/>
      <c r="AJ437" s="39" t="str">
        <f>IF($P437="","0",VLOOKUP($P437,登録データ!$Q$3:$R$21,2,FALSE))</f>
        <v>0</v>
      </c>
      <c r="AK437" s="39" t="str">
        <f t="shared" si="653"/>
        <v>00</v>
      </c>
      <c r="AL437" s="39" t="str">
        <f t="shared" si="654"/>
        <v/>
      </c>
      <c r="AM437" s="39" t="str">
        <f t="shared" si="656"/>
        <v>000000</v>
      </c>
      <c r="AN437" s="39" t="str">
        <f t="shared" si="657"/>
        <v/>
      </c>
      <c r="AO437" s="39" t="str">
        <f t="shared" si="658"/>
        <v/>
      </c>
      <c r="AP437" s="267"/>
      <c r="AQ437" s="43" t="str">
        <f t="shared" si="655"/>
        <v/>
      </c>
      <c r="AR437" s="267"/>
      <c r="AS437" s="267"/>
      <c r="AT437" s="350"/>
      <c r="AU437" s="200"/>
      <c r="AV437" s="199"/>
      <c r="AW437" s="199"/>
      <c r="AX437" s="199"/>
      <c r="AY437" s="199"/>
      <c r="AZ437" s="39"/>
      <c r="BA437" s="39"/>
      <c r="BB437" s="39"/>
      <c r="BC437" s="39"/>
      <c r="BD437" s="39"/>
      <c r="BE437" s="39"/>
      <c r="BG437" s="350"/>
      <c r="BH437" s="200"/>
      <c r="BI437" s="199"/>
      <c r="BJ437" s="199"/>
      <c r="BK437" s="199"/>
      <c r="BL437" s="199"/>
      <c r="BM437" s="39"/>
      <c r="BN437" s="39"/>
      <c r="BO437" s="39"/>
      <c r="BP437" s="39"/>
      <c r="BQ437" s="39"/>
      <c r="BT437" s="38" t="str">
        <f>IF($P437="七種競技",COUNTIF($P$21:$P437,"七種競技"),"")</f>
        <v/>
      </c>
      <c r="BU437" s="39" t="str">
        <f t="shared" ca="1" si="646"/>
        <v/>
      </c>
      <c r="BV437" s="39" t="str">
        <f t="shared" ca="1" si="647"/>
        <v/>
      </c>
      <c r="BW437" s="39" t="str">
        <f t="shared" ca="1" si="648"/>
        <v/>
      </c>
      <c r="BX437" s="39" t="str">
        <f t="shared" ca="1" si="649"/>
        <v/>
      </c>
      <c r="BY437" s="39" t="str">
        <f t="shared" ca="1" si="650"/>
        <v/>
      </c>
      <c r="BZ437" s="39"/>
      <c r="CA437" s="39"/>
      <c r="CB437" s="39"/>
      <c r="CC437" s="39"/>
      <c r="CE437" s="86"/>
      <c r="CF437" s="43" t="str">
        <f t="shared" si="651"/>
        <v/>
      </c>
    </row>
    <row r="438" spans="2:84" ht="14.25" thickTop="1">
      <c r="B438" s="405">
        <v>140</v>
      </c>
      <c r="C438" s="366"/>
      <c r="D438" s="407" t="str">
        <f>IF($C438="","",IF($C438="@",$D440,VLOOKUP($C438,登録データ!$A$3:$H$2500,2,FALSE)))</f>
        <v/>
      </c>
      <c r="E438" s="407"/>
      <c r="F438" s="407"/>
      <c r="G438" s="407" t="str">
        <f>IF($C438="","",IF($C438="@",$G440,VLOOKUP($C438,登録データ!$A$3:$H$2500,3,FALSE)))</f>
        <v/>
      </c>
      <c r="H438" s="407"/>
      <c r="I438" s="407"/>
      <c r="J438" s="407" t="str">
        <f>IF($C438="","",IF($C438="@",$J440,VLOOKUP($C438,登録データ!$A$3:$H$2500,7,FALSE)))</f>
        <v/>
      </c>
      <c r="K438" s="407"/>
      <c r="L438" s="407" t="str">
        <f>IF($C438="","",IF($C438="@",$L440,VLOOKUP($C438,登録データ!$A$3:$H$2500,4,FALSE)))</f>
        <v/>
      </c>
      <c r="M438" s="407"/>
      <c r="N438" s="407"/>
      <c r="O438" s="52" t="s">
        <v>3697</v>
      </c>
      <c r="P438" s="149"/>
      <c r="Q438" s="53"/>
      <c r="R438" s="156" t="str">
        <f t="shared" si="652"/>
        <v/>
      </c>
      <c r="S438" s="150"/>
      <c r="T438" s="156" t="str">
        <f t="shared" si="662"/>
        <v/>
      </c>
      <c r="U438" s="53"/>
      <c r="V438" s="364"/>
      <c r="W438" s="365"/>
      <c r="X438" s="365"/>
      <c r="Y438" s="366"/>
      <c r="Z438" s="367"/>
      <c r="AA438" s="367"/>
      <c r="AB438" s="367"/>
      <c r="AC438" s="378"/>
      <c r="AD438" s="369"/>
      <c r="AH438" s="38"/>
      <c r="AI438" s="267" t="str">
        <f>IF($C438="","",IF(LEFT($C438,1)="@",0,IF(VLOOKUP($C438,登録データ!$A$3:$V$2500,22,FALSE)=0,0,1)))</f>
        <v/>
      </c>
      <c r="AJ438" s="39" t="str">
        <f>IF($P438="","0",VLOOKUP($P438,登録データ!$Q$3:$R$21,2,FALSE))</f>
        <v>0</v>
      </c>
      <c r="AK438" s="39" t="str">
        <f t="shared" si="653"/>
        <v>00</v>
      </c>
      <c r="AL438" s="39" t="str">
        <f t="shared" si="654"/>
        <v/>
      </c>
      <c r="AM438" s="39" t="str">
        <f t="shared" si="656"/>
        <v>000000</v>
      </c>
      <c r="AN438" s="39" t="str">
        <f t="shared" si="657"/>
        <v/>
      </c>
      <c r="AO438" s="39" t="str">
        <f t="shared" si="658"/>
        <v/>
      </c>
      <c r="AP438" s="267" t="str">
        <f t="shared" ref="AP438" si="690">IF($C438="","",IF($C438="@",0,IF($C438&gt;1500,0,1)))</f>
        <v/>
      </c>
      <c r="AQ438" s="43" t="str">
        <f t="shared" si="655"/>
        <v/>
      </c>
      <c r="AR438" s="267" t="str">
        <f t="shared" ref="AR438" si="691">IF($C438="","",IF($C438="@",0,IF(COUNTIF($C$21:$C$620,$C438)=1,0,1)))</f>
        <v/>
      </c>
      <c r="AS438" s="267" t="str">
        <f t="shared" ref="AS438" si="692">IF($L438="","",IF(OR($L438="東京都",$L438="北海道",$L438="大阪府",$L438="京都府",RIGHT($L438,1)="県"),0,1))</f>
        <v/>
      </c>
      <c r="AT438" s="202" t="str">
        <f>IF($AC438="","",COUNTA($AC$21:$AC438))</f>
        <v/>
      </c>
      <c r="AU438" s="199" t="str">
        <f>IF($C438="","",IF($AT438="","",IF($C438="@",CONCATENATE("@",$D440),$C438)))</f>
        <v/>
      </c>
      <c r="AV438" s="199" t="str">
        <f>IF(LEFT($AU438,1)="@",$D440,"")</f>
        <v/>
      </c>
      <c r="AW438" s="199" t="str">
        <f>IF(LEFT($AU438,1)="@",$G440,"")</f>
        <v/>
      </c>
      <c r="AX438" s="199" t="str">
        <f>IF(LEFT($AU438,1)="@",$J440,"")</f>
        <v/>
      </c>
      <c r="AY438" s="199" t="str">
        <f>IF(LEFT($AU438,1)="@",$L440,"")</f>
        <v/>
      </c>
      <c r="AZ438" s="39"/>
      <c r="BA438" s="39"/>
      <c r="BB438" s="39"/>
      <c r="BC438" s="39"/>
      <c r="BD438" s="39"/>
      <c r="BE438" s="39"/>
      <c r="BG438" s="202" t="str">
        <f>IF($AD438="","",COUNTA($AD$21:$AD438))</f>
        <v/>
      </c>
      <c r="BH438" s="199" t="str">
        <f>IF($C438="","",IF($BG438="","",IF($C438="@",CONCATENATE("@",$D440),$C438)))</f>
        <v/>
      </c>
      <c r="BI438" s="199" t="str">
        <f>IF(LEFT($BH438,1)="@",$D440,"")</f>
        <v/>
      </c>
      <c r="BJ438" s="199" t="str">
        <f>IF(LEFT($BH438,1)="@",$G440,"")</f>
        <v/>
      </c>
      <c r="BK438" s="199" t="str">
        <f>IF(LEFT($BH438,1)="@",$J440,"")</f>
        <v/>
      </c>
      <c r="BL438" s="199" t="str">
        <f>IF(LEFT($BH438,1)="@",$L440,"")</f>
        <v/>
      </c>
      <c r="BM438" s="39"/>
      <c r="BN438" s="39"/>
      <c r="BO438" s="39"/>
      <c r="BP438" s="39"/>
      <c r="BQ438" s="39"/>
      <c r="BT438" s="38" t="str">
        <f>IF($P438="七種競技",COUNTIF($P$21:$P438,"七種競技"),"")</f>
        <v/>
      </c>
      <c r="BU438" s="39" t="str">
        <f t="shared" ca="1" si="646"/>
        <v/>
      </c>
      <c r="BV438" s="39" t="str">
        <f t="shared" ca="1" si="647"/>
        <v/>
      </c>
      <c r="BW438" s="39" t="str">
        <f t="shared" ca="1" si="648"/>
        <v/>
      </c>
      <c r="BX438" s="39" t="str">
        <f t="shared" ca="1" si="649"/>
        <v/>
      </c>
      <c r="BY438" s="39" t="str">
        <f t="shared" ca="1" si="650"/>
        <v/>
      </c>
      <c r="BZ438" s="39"/>
      <c r="CA438" s="39"/>
      <c r="CB438" s="39"/>
      <c r="CC438" s="39"/>
      <c r="CE438" s="86"/>
      <c r="CF438" s="43" t="str">
        <f t="shared" si="651"/>
        <v/>
      </c>
    </row>
    <row r="439" spans="2:84">
      <c r="B439" s="277"/>
      <c r="C439" s="280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138" t="s">
        <v>3698</v>
      </c>
      <c r="P439" s="136"/>
      <c r="Q439" s="144"/>
      <c r="R439" s="157" t="str">
        <f t="shared" si="652"/>
        <v/>
      </c>
      <c r="S439" s="151"/>
      <c r="T439" s="157" t="str">
        <f t="shared" si="662"/>
        <v/>
      </c>
      <c r="U439" s="144"/>
      <c r="V439" s="246"/>
      <c r="W439" s="372"/>
      <c r="X439" s="372"/>
      <c r="Y439" s="280"/>
      <c r="Z439" s="373"/>
      <c r="AA439" s="373"/>
      <c r="AB439" s="373"/>
      <c r="AC439" s="244"/>
      <c r="AD439" s="370"/>
      <c r="AH439" s="38"/>
      <c r="AI439" s="267"/>
      <c r="AJ439" s="39" t="str">
        <f>IF($P439="","0",VLOOKUP($P439,登録データ!$Q$3:$R$21,2,FALSE))</f>
        <v>0</v>
      </c>
      <c r="AK439" s="39" t="str">
        <f t="shared" si="653"/>
        <v>00</v>
      </c>
      <c r="AL439" s="39" t="str">
        <f t="shared" si="654"/>
        <v/>
      </c>
      <c r="AM439" s="39" t="str">
        <f t="shared" si="656"/>
        <v>000000</v>
      </c>
      <c r="AN439" s="39" t="str">
        <f t="shared" si="657"/>
        <v/>
      </c>
      <c r="AO439" s="39" t="str">
        <f t="shared" si="658"/>
        <v/>
      </c>
      <c r="AP439" s="267"/>
      <c r="AQ439" s="43" t="str">
        <f t="shared" si="655"/>
        <v/>
      </c>
      <c r="AR439" s="267"/>
      <c r="AS439" s="267"/>
      <c r="AT439" s="350"/>
      <c r="AU439" s="200"/>
      <c r="AV439" s="199"/>
      <c r="AW439" s="199"/>
      <c r="AX439" s="199"/>
      <c r="AY439" s="199"/>
      <c r="AZ439" s="39"/>
      <c r="BA439" s="39"/>
      <c r="BB439" s="39"/>
      <c r="BC439" s="39"/>
      <c r="BD439" s="39"/>
      <c r="BE439" s="39"/>
      <c r="BG439" s="350"/>
      <c r="BH439" s="200"/>
      <c r="BI439" s="199"/>
      <c r="BJ439" s="199"/>
      <c r="BK439" s="199"/>
      <c r="BL439" s="199"/>
      <c r="BM439" s="39"/>
      <c r="BN439" s="39"/>
      <c r="BO439" s="39"/>
      <c r="BP439" s="39"/>
      <c r="BQ439" s="39"/>
      <c r="BT439" s="38" t="str">
        <f>IF($P439="七種競技",COUNTIF($P$21:$P439,"七種競技"),"")</f>
        <v/>
      </c>
      <c r="BU439" s="39" t="str">
        <f t="shared" ca="1" si="646"/>
        <v/>
      </c>
      <c r="BV439" s="39" t="str">
        <f t="shared" ca="1" si="647"/>
        <v/>
      </c>
      <c r="BW439" s="39" t="str">
        <f t="shared" ca="1" si="648"/>
        <v/>
      </c>
      <c r="BX439" s="39" t="str">
        <f t="shared" ca="1" si="649"/>
        <v/>
      </c>
      <c r="BY439" s="39" t="str">
        <f t="shared" ca="1" si="650"/>
        <v/>
      </c>
      <c r="BZ439" s="39"/>
      <c r="CA439" s="39"/>
      <c r="CB439" s="39"/>
      <c r="CC439" s="39"/>
      <c r="CE439" s="86"/>
      <c r="CF439" s="43" t="str">
        <f t="shared" si="651"/>
        <v/>
      </c>
    </row>
    <row r="440" spans="2:84" ht="14.25" thickBot="1">
      <c r="B440" s="278"/>
      <c r="C440" s="67" t="s">
        <v>3696</v>
      </c>
      <c r="D440" s="283"/>
      <c r="E440" s="283"/>
      <c r="F440" s="283"/>
      <c r="G440" s="283"/>
      <c r="H440" s="283"/>
      <c r="I440" s="283"/>
      <c r="J440" s="283"/>
      <c r="K440" s="283"/>
      <c r="L440" s="283"/>
      <c r="M440" s="283"/>
      <c r="N440" s="283"/>
      <c r="O440" s="67" t="s">
        <v>3738</v>
      </c>
      <c r="P440" s="139"/>
      <c r="Q440" s="146"/>
      <c r="R440" s="160" t="str">
        <f t="shared" si="652"/>
        <v/>
      </c>
      <c r="S440" s="152"/>
      <c r="T440" s="160" t="str">
        <f t="shared" si="662"/>
        <v/>
      </c>
      <c r="U440" s="146"/>
      <c r="V440" s="249"/>
      <c r="W440" s="374"/>
      <c r="X440" s="374"/>
      <c r="Y440" s="283"/>
      <c r="Z440" s="375"/>
      <c r="AA440" s="375"/>
      <c r="AB440" s="375"/>
      <c r="AC440" s="245"/>
      <c r="AD440" s="371"/>
      <c r="AH440" s="38"/>
      <c r="AI440" s="267"/>
      <c r="AJ440" s="39" t="str">
        <f>IF($P440="","0",VLOOKUP($P440,登録データ!$Q$3:$R$21,2,FALSE))</f>
        <v>0</v>
      </c>
      <c r="AK440" s="39" t="str">
        <f t="shared" si="653"/>
        <v>00</v>
      </c>
      <c r="AL440" s="39" t="str">
        <f t="shared" si="654"/>
        <v/>
      </c>
      <c r="AM440" s="39" t="str">
        <f t="shared" si="656"/>
        <v>000000</v>
      </c>
      <c r="AN440" s="39" t="str">
        <f t="shared" si="657"/>
        <v/>
      </c>
      <c r="AO440" s="39" t="str">
        <f t="shared" si="658"/>
        <v/>
      </c>
      <c r="AP440" s="267"/>
      <c r="AQ440" s="43" t="str">
        <f t="shared" si="655"/>
        <v/>
      </c>
      <c r="AR440" s="267"/>
      <c r="AS440" s="267"/>
      <c r="AT440" s="350"/>
      <c r="AU440" s="200"/>
      <c r="AV440" s="199"/>
      <c r="AW440" s="199"/>
      <c r="AX440" s="199"/>
      <c r="AY440" s="199"/>
      <c r="AZ440" s="39"/>
      <c r="BA440" s="39"/>
      <c r="BB440" s="39"/>
      <c r="BC440" s="39"/>
      <c r="BD440" s="39"/>
      <c r="BE440" s="39"/>
      <c r="BG440" s="350"/>
      <c r="BH440" s="200"/>
      <c r="BI440" s="199"/>
      <c r="BJ440" s="199"/>
      <c r="BK440" s="199"/>
      <c r="BL440" s="199"/>
      <c r="BM440" s="39"/>
      <c r="BN440" s="39"/>
      <c r="BO440" s="39"/>
      <c r="BP440" s="39"/>
      <c r="BQ440" s="39"/>
      <c r="BT440" s="38" t="str">
        <f>IF($P440="七種競技",COUNTIF($P$21:$P440,"七種競技"),"")</f>
        <v/>
      </c>
      <c r="BU440" s="39" t="str">
        <f t="shared" ca="1" si="646"/>
        <v/>
      </c>
      <c r="BV440" s="39" t="str">
        <f t="shared" ca="1" si="647"/>
        <v/>
      </c>
      <c r="BW440" s="39" t="str">
        <f t="shared" ca="1" si="648"/>
        <v/>
      </c>
      <c r="BX440" s="39" t="str">
        <f t="shared" ca="1" si="649"/>
        <v/>
      </c>
      <c r="BY440" s="39" t="str">
        <f t="shared" ca="1" si="650"/>
        <v/>
      </c>
      <c r="BZ440" s="39"/>
      <c r="CA440" s="39"/>
      <c r="CB440" s="39"/>
      <c r="CC440" s="39"/>
      <c r="CE440" s="86"/>
      <c r="CF440" s="43" t="str">
        <f t="shared" si="651"/>
        <v/>
      </c>
    </row>
    <row r="441" spans="2:84" ht="14.25" thickTop="1">
      <c r="B441" s="405">
        <v>141</v>
      </c>
      <c r="C441" s="366"/>
      <c r="D441" s="407" t="str">
        <f>IF($C441="","",IF($C441="@",$D443,VLOOKUP($C441,登録データ!$A$3:$H$2500,2,FALSE)))</f>
        <v/>
      </c>
      <c r="E441" s="407"/>
      <c r="F441" s="407"/>
      <c r="G441" s="407" t="str">
        <f>IF($C441="","",IF($C441="@",$G443,VLOOKUP($C441,登録データ!$A$3:$H$2500,3,FALSE)))</f>
        <v/>
      </c>
      <c r="H441" s="407"/>
      <c r="I441" s="407"/>
      <c r="J441" s="407" t="str">
        <f>IF($C441="","",IF($C441="@",$J443,VLOOKUP($C441,登録データ!$A$3:$H$2500,7,FALSE)))</f>
        <v/>
      </c>
      <c r="K441" s="407"/>
      <c r="L441" s="407" t="str">
        <f>IF($C441="","",IF($C441="@",$L443,VLOOKUP($C441,登録データ!$A$3:$H$2500,4,FALSE)))</f>
        <v/>
      </c>
      <c r="M441" s="407"/>
      <c r="N441" s="407"/>
      <c r="O441" s="52" t="s">
        <v>3697</v>
      </c>
      <c r="P441" s="149"/>
      <c r="Q441" s="53"/>
      <c r="R441" s="156" t="str">
        <f t="shared" si="652"/>
        <v/>
      </c>
      <c r="S441" s="150"/>
      <c r="T441" s="156" t="str">
        <f t="shared" si="662"/>
        <v/>
      </c>
      <c r="U441" s="53"/>
      <c r="V441" s="364"/>
      <c r="W441" s="365"/>
      <c r="X441" s="365"/>
      <c r="Y441" s="366"/>
      <c r="Z441" s="367"/>
      <c r="AA441" s="367"/>
      <c r="AB441" s="367"/>
      <c r="AC441" s="378"/>
      <c r="AD441" s="369"/>
      <c r="AH441" s="38"/>
      <c r="AI441" s="267" t="str">
        <f>IF($C441="","",IF(LEFT($C441,1)="@",0,IF(VLOOKUP($C441,登録データ!$A$3:$V$2500,22,FALSE)=0,0,1)))</f>
        <v/>
      </c>
      <c r="AJ441" s="39" t="str">
        <f>IF($P441="","0",VLOOKUP($P441,登録データ!$Q$3:$R$21,2,FALSE))</f>
        <v>0</v>
      </c>
      <c r="AK441" s="39" t="str">
        <f t="shared" si="653"/>
        <v>00</v>
      </c>
      <c r="AL441" s="39" t="str">
        <f t="shared" si="654"/>
        <v/>
      </c>
      <c r="AM441" s="39" t="str">
        <f t="shared" si="656"/>
        <v>000000</v>
      </c>
      <c r="AN441" s="39" t="str">
        <f t="shared" si="657"/>
        <v/>
      </c>
      <c r="AO441" s="39" t="str">
        <f t="shared" si="658"/>
        <v/>
      </c>
      <c r="AP441" s="267" t="str">
        <f t="shared" ref="AP441" si="693">IF($C441="","",IF($C441="@",0,IF($C441&gt;1500,0,1)))</f>
        <v/>
      </c>
      <c r="AQ441" s="43" t="str">
        <f t="shared" si="655"/>
        <v/>
      </c>
      <c r="AR441" s="267" t="str">
        <f t="shared" ref="AR441" si="694">IF($C441="","",IF($C441="@",0,IF(COUNTIF($C$21:$C$620,$C441)=1,0,1)))</f>
        <v/>
      </c>
      <c r="AS441" s="267" t="str">
        <f t="shared" ref="AS441" si="695">IF($L441="","",IF(OR($L441="東京都",$L441="北海道",$L441="大阪府",$L441="京都府",RIGHT($L441,1)="県"),0,1))</f>
        <v/>
      </c>
      <c r="AT441" s="202" t="str">
        <f>IF($AC441="","",COUNTA($AC$21:$AC441))</f>
        <v/>
      </c>
      <c r="AU441" s="199" t="str">
        <f>IF($C441="","",IF($AT441="","",IF($C441="@",CONCATENATE("@",$D443),$C441)))</f>
        <v/>
      </c>
      <c r="AV441" s="199" t="str">
        <f>IF(LEFT($AU441,1)="@",$D443,"")</f>
        <v/>
      </c>
      <c r="AW441" s="199" t="str">
        <f>IF(LEFT($AU441,1)="@",$G443,"")</f>
        <v/>
      </c>
      <c r="AX441" s="199" t="str">
        <f>IF(LEFT($AU441,1)="@",$J443,"")</f>
        <v/>
      </c>
      <c r="AY441" s="199" t="str">
        <f>IF(LEFT($AU441,1)="@",$L443,"")</f>
        <v/>
      </c>
      <c r="AZ441" s="39"/>
      <c r="BA441" s="39"/>
      <c r="BB441" s="39"/>
      <c r="BC441" s="39"/>
      <c r="BD441" s="39"/>
      <c r="BE441" s="39"/>
      <c r="BG441" s="202" t="str">
        <f>IF($AD441="","",COUNTA($AD$21:$AD441))</f>
        <v/>
      </c>
      <c r="BH441" s="199" t="str">
        <f>IF($C441="","",IF($BG441="","",IF($C441="@",CONCATENATE("@",$D443),$C441)))</f>
        <v/>
      </c>
      <c r="BI441" s="199" t="str">
        <f>IF(LEFT($BH441,1)="@",$D443,"")</f>
        <v/>
      </c>
      <c r="BJ441" s="199" t="str">
        <f>IF(LEFT($BH441,1)="@",$G443,"")</f>
        <v/>
      </c>
      <c r="BK441" s="199" t="str">
        <f>IF(LEFT($BH441,1)="@",$J443,"")</f>
        <v/>
      </c>
      <c r="BL441" s="199" t="str">
        <f>IF(LEFT($BH441,1)="@",$L443,"")</f>
        <v/>
      </c>
      <c r="BM441" s="39"/>
      <c r="BN441" s="39"/>
      <c r="BO441" s="39"/>
      <c r="BP441" s="39"/>
      <c r="BQ441" s="39"/>
      <c r="BT441" s="38" t="str">
        <f>IF($P441="七種競技",COUNTIF($P$21:$P441,"七種競技"),"")</f>
        <v/>
      </c>
      <c r="BU441" s="39" t="str">
        <f t="shared" ca="1" si="646"/>
        <v/>
      </c>
      <c r="BV441" s="39" t="str">
        <f t="shared" ca="1" si="647"/>
        <v/>
      </c>
      <c r="BW441" s="39" t="str">
        <f t="shared" ca="1" si="648"/>
        <v/>
      </c>
      <c r="BX441" s="39" t="str">
        <f t="shared" ca="1" si="649"/>
        <v/>
      </c>
      <c r="BY441" s="39" t="str">
        <f t="shared" ca="1" si="650"/>
        <v/>
      </c>
      <c r="BZ441" s="39"/>
      <c r="CA441" s="39"/>
      <c r="CB441" s="39"/>
      <c r="CC441" s="39"/>
      <c r="CE441" s="86"/>
      <c r="CF441" s="43" t="str">
        <f t="shared" si="651"/>
        <v/>
      </c>
    </row>
    <row r="442" spans="2:84">
      <c r="B442" s="277"/>
      <c r="C442" s="280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138" t="s">
        <v>3698</v>
      </c>
      <c r="P442" s="136"/>
      <c r="Q442" s="144"/>
      <c r="R442" s="157" t="str">
        <f t="shared" si="652"/>
        <v/>
      </c>
      <c r="S442" s="151"/>
      <c r="T442" s="157" t="str">
        <f t="shared" si="662"/>
        <v/>
      </c>
      <c r="U442" s="144"/>
      <c r="V442" s="246"/>
      <c r="W442" s="372"/>
      <c r="X442" s="372"/>
      <c r="Y442" s="280"/>
      <c r="Z442" s="373"/>
      <c r="AA442" s="373"/>
      <c r="AB442" s="373"/>
      <c r="AC442" s="244"/>
      <c r="AD442" s="370"/>
      <c r="AH442" s="38"/>
      <c r="AI442" s="267"/>
      <c r="AJ442" s="39" t="str">
        <f>IF($P442="","0",VLOOKUP($P442,登録データ!$Q$3:$R$21,2,FALSE))</f>
        <v>0</v>
      </c>
      <c r="AK442" s="39" t="str">
        <f t="shared" si="653"/>
        <v>00</v>
      </c>
      <c r="AL442" s="39" t="str">
        <f t="shared" si="654"/>
        <v/>
      </c>
      <c r="AM442" s="39" t="str">
        <f t="shared" si="656"/>
        <v>000000</v>
      </c>
      <c r="AN442" s="39" t="str">
        <f t="shared" si="657"/>
        <v/>
      </c>
      <c r="AO442" s="39" t="str">
        <f t="shared" si="658"/>
        <v/>
      </c>
      <c r="AP442" s="267"/>
      <c r="AQ442" s="43" t="str">
        <f t="shared" si="655"/>
        <v/>
      </c>
      <c r="AR442" s="267"/>
      <c r="AS442" s="267"/>
      <c r="AT442" s="350"/>
      <c r="AU442" s="200"/>
      <c r="AV442" s="199"/>
      <c r="AW442" s="199"/>
      <c r="AX442" s="199"/>
      <c r="AY442" s="199"/>
      <c r="AZ442" s="39"/>
      <c r="BA442" s="39"/>
      <c r="BB442" s="39"/>
      <c r="BC442" s="39"/>
      <c r="BD442" s="39"/>
      <c r="BE442" s="39"/>
      <c r="BG442" s="350"/>
      <c r="BH442" s="200"/>
      <c r="BI442" s="199"/>
      <c r="BJ442" s="199"/>
      <c r="BK442" s="199"/>
      <c r="BL442" s="199"/>
      <c r="BM442" s="39"/>
      <c r="BN442" s="39"/>
      <c r="BO442" s="39"/>
      <c r="BP442" s="39"/>
      <c r="BQ442" s="39"/>
      <c r="BT442" s="38" t="str">
        <f>IF($P442="七種競技",COUNTIF($P$21:$P442,"七種競技"),"")</f>
        <v/>
      </c>
      <c r="BU442" s="39" t="str">
        <f t="shared" ca="1" si="646"/>
        <v/>
      </c>
      <c r="BV442" s="39" t="str">
        <f t="shared" ca="1" si="647"/>
        <v/>
      </c>
      <c r="BW442" s="39" t="str">
        <f t="shared" ca="1" si="648"/>
        <v/>
      </c>
      <c r="BX442" s="39" t="str">
        <f t="shared" ca="1" si="649"/>
        <v/>
      </c>
      <c r="BY442" s="39" t="str">
        <f t="shared" ca="1" si="650"/>
        <v/>
      </c>
      <c r="BZ442" s="39"/>
      <c r="CA442" s="39"/>
      <c r="CB442" s="39"/>
      <c r="CC442" s="39"/>
      <c r="CE442" s="86"/>
      <c r="CF442" s="43" t="str">
        <f t="shared" si="651"/>
        <v/>
      </c>
    </row>
    <row r="443" spans="2:84" ht="14.25" thickBot="1">
      <c r="B443" s="278"/>
      <c r="C443" s="67" t="s">
        <v>3696</v>
      </c>
      <c r="D443" s="283"/>
      <c r="E443" s="283"/>
      <c r="F443" s="283"/>
      <c r="G443" s="283"/>
      <c r="H443" s="283"/>
      <c r="I443" s="283"/>
      <c r="J443" s="283"/>
      <c r="K443" s="283"/>
      <c r="L443" s="283"/>
      <c r="M443" s="283"/>
      <c r="N443" s="283"/>
      <c r="O443" s="67" t="s">
        <v>3738</v>
      </c>
      <c r="P443" s="139"/>
      <c r="Q443" s="146"/>
      <c r="R443" s="160" t="str">
        <f t="shared" si="652"/>
        <v/>
      </c>
      <c r="S443" s="152"/>
      <c r="T443" s="160" t="str">
        <f t="shared" si="662"/>
        <v/>
      </c>
      <c r="U443" s="146"/>
      <c r="V443" s="249"/>
      <c r="W443" s="374"/>
      <c r="X443" s="374"/>
      <c r="Y443" s="283"/>
      <c r="Z443" s="375"/>
      <c r="AA443" s="375"/>
      <c r="AB443" s="375"/>
      <c r="AC443" s="245"/>
      <c r="AD443" s="371"/>
      <c r="AH443" s="38"/>
      <c r="AI443" s="267"/>
      <c r="AJ443" s="39" t="str">
        <f>IF($P443="","0",VLOOKUP($P443,登録データ!$Q$3:$R$21,2,FALSE))</f>
        <v>0</v>
      </c>
      <c r="AK443" s="39" t="str">
        <f t="shared" si="653"/>
        <v>00</v>
      </c>
      <c r="AL443" s="39" t="str">
        <f t="shared" si="654"/>
        <v/>
      </c>
      <c r="AM443" s="39" t="str">
        <f t="shared" si="656"/>
        <v>000000</v>
      </c>
      <c r="AN443" s="39" t="str">
        <f t="shared" si="657"/>
        <v/>
      </c>
      <c r="AO443" s="39" t="str">
        <f t="shared" si="658"/>
        <v/>
      </c>
      <c r="AP443" s="267"/>
      <c r="AQ443" s="43" t="str">
        <f t="shared" si="655"/>
        <v/>
      </c>
      <c r="AR443" s="267"/>
      <c r="AS443" s="267"/>
      <c r="AT443" s="350"/>
      <c r="AU443" s="200"/>
      <c r="AV443" s="199"/>
      <c r="AW443" s="199"/>
      <c r="AX443" s="199"/>
      <c r="AY443" s="199"/>
      <c r="AZ443" s="39"/>
      <c r="BA443" s="39"/>
      <c r="BB443" s="39"/>
      <c r="BC443" s="39"/>
      <c r="BD443" s="39"/>
      <c r="BE443" s="39"/>
      <c r="BG443" s="350"/>
      <c r="BH443" s="200"/>
      <c r="BI443" s="199"/>
      <c r="BJ443" s="199"/>
      <c r="BK443" s="199"/>
      <c r="BL443" s="199"/>
      <c r="BM443" s="39"/>
      <c r="BN443" s="39"/>
      <c r="BO443" s="39"/>
      <c r="BP443" s="39"/>
      <c r="BQ443" s="39"/>
      <c r="BT443" s="38" t="str">
        <f>IF($P443="七種競技",COUNTIF($P$21:$P443,"七種競技"),"")</f>
        <v/>
      </c>
      <c r="BU443" s="39" t="str">
        <f t="shared" ca="1" si="646"/>
        <v/>
      </c>
      <c r="BV443" s="39" t="str">
        <f t="shared" ca="1" si="647"/>
        <v/>
      </c>
      <c r="BW443" s="39" t="str">
        <f t="shared" ca="1" si="648"/>
        <v/>
      </c>
      <c r="BX443" s="39" t="str">
        <f t="shared" ca="1" si="649"/>
        <v/>
      </c>
      <c r="BY443" s="39" t="str">
        <f t="shared" ca="1" si="650"/>
        <v/>
      </c>
      <c r="BZ443" s="39"/>
      <c r="CA443" s="39"/>
      <c r="CB443" s="39"/>
      <c r="CC443" s="39"/>
      <c r="CE443" s="86"/>
      <c r="CF443" s="43" t="str">
        <f t="shared" si="651"/>
        <v/>
      </c>
    </row>
    <row r="444" spans="2:84" ht="14.25" thickTop="1">
      <c r="B444" s="405">
        <v>142</v>
      </c>
      <c r="C444" s="366"/>
      <c r="D444" s="407" t="str">
        <f>IF($C444="","",IF($C444="@",$D446,VLOOKUP($C444,登録データ!$A$3:$H$2500,2,FALSE)))</f>
        <v/>
      </c>
      <c r="E444" s="407"/>
      <c r="F444" s="407"/>
      <c r="G444" s="407" t="str">
        <f>IF($C444="","",IF($C444="@",$G446,VLOOKUP($C444,登録データ!$A$3:$H$2500,3,FALSE)))</f>
        <v/>
      </c>
      <c r="H444" s="407"/>
      <c r="I444" s="407"/>
      <c r="J444" s="407" t="str">
        <f>IF($C444="","",IF($C444="@",$J446,VLOOKUP($C444,登録データ!$A$3:$H$2500,7,FALSE)))</f>
        <v/>
      </c>
      <c r="K444" s="407"/>
      <c r="L444" s="407" t="str">
        <f>IF($C444="","",IF($C444="@",$L446,VLOOKUP($C444,登録データ!$A$3:$H$2500,4,FALSE)))</f>
        <v/>
      </c>
      <c r="M444" s="407"/>
      <c r="N444" s="407"/>
      <c r="O444" s="52" t="s">
        <v>3697</v>
      </c>
      <c r="P444" s="149"/>
      <c r="Q444" s="53"/>
      <c r="R444" s="156" t="str">
        <f t="shared" si="652"/>
        <v/>
      </c>
      <c r="S444" s="150"/>
      <c r="T444" s="156" t="str">
        <f t="shared" si="662"/>
        <v/>
      </c>
      <c r="U444" s="53"/>
      <c r="V444" s="364"/>
      <c r="W444" s="365"/>
      <c r="X444" s="365"/>
      <c r="Y444" s="366"/>
      <c r="Z444" s="367"/>
      <c r="AA444" s="367"/>
      <c r="AB444" s="367"/>
      <c r="AC444" s="368"/>
      <c r="AD444" s="369"/>
      <c r="AH444" s="38"/>
      <c r="AI444" s="267" t="str">
        <f>IF($C444="","",IF(LEFT($C444,1)="@",0,IF(VLOOKUP($C444,登録データ!$A$3:$V$2500,22,FALSE)=0,0,1)))</f>
        <v/>
      </c>
      <c r="AJ444" s="39" t="str">
        <f>IF($P444="","0",VLOOKUP($P444,登録データ!$Q$3:$R$21,2,FALSE))</f>
        <v>0</v>
      </c>
      <c r="AK444" s="39" t="str">
        <f t="shared" si="653"/>
        <v>00</v>
      </c>
      <c r="AL444" s="39" t="str">
        <f t="shared" si="654"/>
        <v/>
      </c>
      <c r="AM444" s="39" t="str">
        <f t="shared" si="656"/>
        <v>000000</v>
      </c>
      <c r="AN444" s="39" t="str">
        <f t="shared" si="657"/>
        <v/>
      </c>
      <c r="AO444" s="39" t="str">
        <f t="shared" si="658"/>
        <v/>
      </c>
      <c r="AP444" s="267" t="str">
        <f t="shared" ref="AP444" si="696">IF($C444="","",IF($C444="@",0,IF($C444&gt;1500,0,1)))</f>
        <v/>
      </c>
      <c r="AQ444" s="43" t="str">
        <f t="shared" si="655"/>
        <v/>
      </c>
      <c r="AR444" s="267" t="str">
        <f t="shared" ref="AR444" si="697">IF($C444="","",IF($C444="@",0,IF(COUNTIF($C$21:$C$620,$C444)=1,0,1)))</f>
        <v/>
      </c>
      <c r="AS444" s="267" t="str">
        <f t="shared" ref="AS444" si="698">IF($L444="","",IF(OR($L444="東京都",$L444="北海道",$L444="大阪府",$L444="京都府",RIGHT($L444,1)="県"),0,1))</f>
        <v/>
      </c>
      <c r="AT444" s="202" t="str">
        <f>IF($AC444="","",COUNTA($AC$21:$AC444))</f>
        <v/>
      </c>
      <c r="AU444" s="199" t="str">
        <f>IF($C444="","",IF($AT444="","",IF($C444="@",CONCATENATE("@",$D446),$C444)))</f>
        <v/>
      </c>
      <c r="AV444" s="199" t="str">
        <f>IF(LEFT($AU444,1)="@",$D446,"")</f>
        <v/>
      </c>
      <c r="AW444" s="199" t="str">
        <f>IF(LEFT($AU444,1)="@",$G446,"")</f>
        <v/>
      </c>
      <c r="AX444" s="199" t="str">
        <f>IF(LEFT($AU444,1)="@",$J446,"")</f>
        <v/>
      </c>
      <c r="AY444" s="199" t="str">
        <f>IF(LEFT($AU444,1)="@",$L446,"")</f>
        <v/>
      </c>
      <c r="AZ444" s="39"/>
      <c r="BA444" s="39"/>
      <c r="BB444" s="39"/>
      <c r="BC444" s="39"/>
      <c r="BD444" s="39"/>
      <c r="BE444" s="39"/>
      <c r="BG444" s="202" t="str">
        <f>IF($AD444="","",COUNTA($AD$21:$AD444))</f>
        <v/>
      </c>
      <c r="BH444" s="199" t="str">
        <f>IF($C444="","",IF($BG444="","",IF($C444="@",CONCATENATE("@",$D446),$C444)))</f>
        <v/>
      </c>
      <c r="BI444" s="199" t="str">
        <f>IF(LEFT($BH444,1)="@",$D446,"")</f>
        <v/>
      </c>
      <c r="BJ444" s="199" t="str">
        <f>IF(LEFT($BH444,1)="@",$G446,"")</f>
        <v/>
      </c>
      <c r="BK444" s="199" t="str">
        <f>IF(LEFT($BH444,1)="@",$J446,"")</f>
        <v/>
      </c>
      <c r="BL444" s="199" t="str">
        <f>IF(LEFT($BH444,1)="@",$L446,"")</f>
        <v/>
      </c>
      <c r="BM444" s="39"/>
      <c r="BN444" s="39"/>
      <c r="BO444" s="39"/>
      <c r="BP444" s="39"/>
      <c r="BQ444" s="39"/>
      <c r="BT444" s="38" t="str">
        <f>IF($P444="七種競技",COUNTIF($P$21:$P444,"七種競技"),"")</f>
        <v/>
      </c>
      <c r="BU444" s="39" t="str">
        <f t="shared" ca="1" si="646"/>
        <v/>
      </c>
      <c r="BV444" s="39" t="str">
        <f t="shared" ca="1" si="647"/>
        <v/>
      </c>
      <c r="BW444" s="39" t="str">
        <f t="shared" ca="1" si="648"/>
        <v/>
      </c>
      <c r="BX444" s="39" t="str">
        <f t="shared" ca="1" si="649"/>
        <v/>
      </c>
      <c r="BY444" s="39" t="str">
        <f t="shared" ca="1" si="650"/>
        <v/>
      </c>
      <c r="BZ444" s="39"/>
      <c r="CA444" s="39"/>
      <c r="CB444" s="39"/>
      <c r="CC444" s="39"/>
      <c r="CE444" s="86"/>
      <c r="CF444" s="43" t="str">
        <f t="shared" si="651"/>
        <v/>
      </c>
    </row>
    <row r="445" spans="2:84">
      <c r="B445" s="277"/>
      <c r="C445" s="280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138" t="s">
        <v>3698</v>
      </c>
      <c r="P445" s="136"/>
      <c r="Q445" s="144"/>
      <c r="R445" s="157" t="str">
        <f t="shared" si="652"/>
        <v/>
      </c>
      <c r="S445" s="151"/>
      <c r="T445" s="157" t="str">
        <f t="shared" si="662"/>
        <v/>
      </c>
      <c r="U445" s="144"/>
      <c r="V445" s="246"/>
      <c r="W445" s="372"/>
      <c r="X445" s="372"/>
      <c r="Y445" s="280"/>
      <c r="Z445" s="373"/>
      <c r="AA445" s="373"/>
      <c r="AB445" s="373"/>
      <c r="AC445" s="244"/>
      <c r="AD445" s="370"/>
      <c r="AH445" s="38"/>
      <c r="AI445" s="267"/>
      <c r="AJ445" s="39" t="str">
        <f>IF($P445="","0",VLOOKUP($P445,登録データ!$Q$3:$R$21,2,FALSE))</f>
        <v>0</v>
      </c>
      <c r="AK445" s="39" t="str">
        <f t="shared" si="653"/>
        <v>00</v>
      </c>
      <c r="AL445" s="39" t="str">
        <f t="shared" si="654"/>
        <v/>
      </c>
      <c r="AM445" s="39" t="str">
        <f t="shared" si="656"/>
        <v>000000</v>
      </c>
      <c r="AN445" s="39" t="str">
        <f t="shared" si="657"/>
        <v/>
      </c>
      <c r="AO445" s="39" t="str">
        <f t="shared" si="658"/>
        <v/>
      </c>
      <c r="AP445" s="267"/>
      <c r="AQ445" s="43" t="str">
        <f t="shared" si="655"/>
        <v/>
      </c>
      <c r="AR445" s="267"/>
      <c r="AS445" s="267"/>
      <c r="AT445" s="350"/>
      <c r="AU445" s="200"/>
      <c r="AV445" s="199"/>
      <c r="AW445" s="199"/>
      <c r="AX445" s="199"/>
      <c r="AY445" s="199"/>
      <c r="AZ445" s="39"/>
      <c r="BA445" s="39"/>
      <c r="BB445" s="39"/>
      <c r="BC445" s="39"/>
      <c r="BD445" s="39"/>
      <c r="BE445" s="39"/>
      <c r="BG445" s="350"/>
      <c r="BH445" s="200"/>
      <c r="BI445" s="199"/>
      <c r="BJ445" s="199"/>
      <c r="BK445" s="199"/>
      <c r="BL445" s="199"/>
      <c r="BM445" s="39"/>
      <c r="BN445" s="39"/>
      <c r="BO445" s="39"/>
      <c r="BP445" s="39"/>
      <c r="BQ445" s="39"/>
      <c r="BT445" s="38" t="str">
        <f>IF($P445="七種競技",COUNTIF($P$21:$P445,"七種競技"),"")</f>
        <v/>
      </c>
      <c r="BU445" s="39" t="str">
        <f t="shared" ca="1" si="646"/>
        <v/>
      </c>
      <c r="BV445" s="39" t="str">
        <f t="shared" ca="1" si="647"/>
        <v/>
      </c>
      <c r="BW445" s="39" t="str">
        <f t="shared" ca="1" si="648"/>
        <v/>
      </c>
      <c r="BX445" s="39" t="str">
        <f t="shared" ca="1" si="649"/>
        <v/>
      </c>
      <c r="BY445" s="39" t="str">
        <f t="shared" ca="1" si="650"/>
        <v/>
      </c>
      <c r="BZ445" s="39"/>
      <c r="CA445" s="39"/>
      <c r="CB445" s="39"/>
      <c r="CC445" s="39"/>
      <c r="CE445" s="86"/>
      <c r="CF445" s="43" t="str">
        <f t="shared" si="651"/>
        <v/>
      </c>
    </row>
    <row r="446" spans="2:84" ht="14.25" thickBot="1">
      <c r="B446" s="278"/>
      <c r="C446" s="67" t="s">
        <v>3696</v>
      </c>
      <c r="D446" s="283"/>
      <c r="E446" s="283"/>
      <c r="F446" s="283"/>
      <c r="G446" s="283"/>
      <c r="H446" s="283"/>
      <c r="I446" s="283"/>
      <c r="J446" s="283"/>
      <c r="K446" s="283"/>
      <c r="L446" s="283"/>
      <c r="M446" s="283"/>
      <c r="N446" s="283"/>
      <c r="O446" s="67" t="s">
        <v>3738</v>
      </c>
      <c r="P446" s="139"/>
      <c r="Q446" s="146"/>
      <c r="R446" s="160" t="str">
        <f t="shared" si="652"/>
        <v/>
      </c>
      <c r="S446" s="152"/>
      <c r="T446" s="160" t="str">
        <f t="shared" si="662"/>
        <v/>
      </c>
      <c r="U446" s="146"/>
      <c r="V446" s="249"/>
      <c r="W446" s="374"/>
      <c r="X446" s="374"/>
      <c r="Y446" s="283"/>
      <c r="Z446" s="375"/>
      <c r="AA446" s="375"/>
      <c r="AB446" s="375"/>
      <c r="AC446" s="245"/>
      <c r="AD446" s="371"/>
      <c r="AH446" s="38"/>
      <c r="AI446" s="267"/>
      <c r="AJ446" s="39" t="str">
        <f>IF($P446="","0",VLOOKUP($P446,登録データ!$Q$3:$R$21,2,FALSE))</f>
        <v>0</v>
      </c>
      <c r="AK446" s="39" t="str">
        <f t="shared" si="653"/>
        <v>00</v>
      </c>
      <c r="AL446" s="39" t="str">
        <f t="shared" si="654"/>
        <v/>
      </c>
      <c r="AM446" s="39" t="str">
        <f t="shared" si="656"/>
        <v>000000</v>
      </c>
      <c r="AN446" s="39" t="str">
        <f t="shared" si="657"/>
        <v/>
      </c>
      <c r="AO446" s="39" t="str">
        <f t="shared" si="658"/>
        <v/>
      </c>
      <c r="AP446" s="267"/>
      <c r="AQ446" s="43" t="str">
        <f t="shared" si="655"/>
        <v/>
      </c>
      <c r="AR446" s="267"/>
      <c r="AS446" s="267"/>
      <c r="AT446" s="350"/>
      <c r="AU446" s="200"/>
      <c r="AV446" s="199"/>
      <c r="AW446" s="199"/>
      <c r="AX446" s="199"/>
      <c r="AY446" s="199"/>
      <c r="AZ446" s="39"/>
      <c r="BA446" s="39"/>
      <c r="BB446" s="39"/>
      <c r="BC446" s="39"/>
      <c r="BD446" s="39"/>
      <c r="BE446" s="39"/>
      <c r="BG446" s="350"/>
      <c r="BH446" s="200"/>
      <c r="BI446" s="199"/>
      <c r="BJ446" s="199"/>
      <c r="BK446" s="199"/>
      <c r="BL446" s="199"/>
      <c r="BM446" s="39"/>
      <c r="BN446" s="39"/>
      <c r="BO446" s="39"/>
      <c r="BP446" s="39"/>
      <c r="BQ446" s="39"/>
      <c r="BT446" s="38" t="str">
        <f>IF($P446="七種競技",COUNTIF($P$21:$P446,"七種競技"),"")</f>
        <v/>
      </c>
      <c r="BU446" s="39" t="str">
        <f t="shared" ca="1" si="646"/>
        <v/>
      </c>
      <c r="BV446" s="39" t="str">
        <f t="shared" ca="1" si="647"/>
        <v/>
      </c>
      <c r="BW446" s="39" t="str">
        <f t="shared" ca="1" si="648"/>
        <v/>
      </c>
      <c r="BX446" s="39" t="str">
        <f t="shared" ca="1" si="649"/>
        <v/>
      </c>
      <c r="BY446" s="39" t="str">
        <f t="shared" ca="1" si="650"/>
        <v/>
      </c>
      <c r="BZ446" s="39"/>
      <c r="CA446" s="39"/>
      <c r="CB446" s="39"/>
      <c r="CC446" s="39"/>
      <c r="CE446" s="86"/>
      <c r="CF446" s="43" t="str">
        <f t="shared" si="651"/>
        <v/>
      </c>
    </row>
    <row r="447" spans="2:84" ht="14.25" thickTop="1">
      <c r="B447" s="405">
        <v>143</v>
      </c>
      <c r="C447" s="366"/>
      <c r="D447" s="407" t="str">
        <f>IF($C447="","",IF($C447="@",$D449,VLOOKUP($C447,登録データ!$A$3:$H$2500,2,FALSE)))</f>
        <v/>
      </c>
      <c r="E447" s="407"/>
      <c r="F447" s="407"/>
      <c r="G447" s="407" t="str">
        <f>IF($C447="","",IF($C447="@",$G449,VLOOKUP($C447,登録データ!$A$3:$H$2500,3,FALSE)))</f>
        <v/>
      </c>
      <c r="H447" s="407"/>
      <c r="I447" s="407"/>
      <c r="J447" s="407" t="str">
        <f>IF($C447="","",IF($C447="@",$J449,VLOOKUP($C447,登録データ!$A$3:$H$2500,7,FALSE)))</f>
        <v/>
      </c>
      <c r="K447" s="407"/>
      <c r="L447" s="407" t="str">
        <f>IF($C447="","",IF($C447="@",$L449,VLOOKUP($C447,登録データ!$A$3:$H$2500,4,FALSE)))</f>
        <v/>
      </c>
      <c r="M447" s="407"/>
      <c r="N447" s="407"/>
      <c r="O447" s="52" t="s">
        <v>3697</v>
      </c>
      <c r="P447" s="149"/>
      <c r="Q447" s="53"/>
      <c r="R447" s="156" t="str">
        <f t="shared" si="652"/>
        <v/>
      </c>
      <c r="S447" s="150"/>
      <c r="T447" s="156" t="str">
        <f t="shared" si="662"/>
        <v/>
      </c>
      <c r="U447" s="53"/>
      <c r="V447" s="364"/>
      <c r="W447" s="365"/>
      <c r="X447" s="365"/>
      <c r="Y447" s="366"/>
      <c r="Z447" s="367"/>
      <c r="AA447" s="367"/>
      <c r="AB447" s="367"/>
      <c r="AC447" s="368"/>
      <c r="AD447" s="369"/>
      <c r="AH447" s="38"/>
      <c r="AI447" s="267" t="str">
        <f>IF($C447="","",IF(LEFT($C447,1)="@",0,IF(VLOOKUP($C447,登録データ!$A$3:$V$2500,22,FALSE)=0,0,1)))</f>
        <v/>
      </c>
      <c r="AJ447" s="39" t="str">
        <f>IF($P447="","0",VLOOKUP($P447,登録データ!$Q$3:$R$21,2,FALSE))</f>
        <v>0</v>
      </c>
      <c r="AK447" s="39" t="str">
        <f t="shared" si="653"/>
        <v>00</v>
      </c>
      <c r="AL447" s="39" t="str">
        <f t="shared" si="654"/>
        <v/>
      </c>
      <c r="AM447" s="39" t="str">
        <f t="shared" si="656"/>
        <v>000000</v>
      </c>
      <c r="AN447" s="39" t="str">
        <f t="shared" si="657"/>
        <v/>
      </c>
      <c r="AO447" s="39" t="str">
        <f t="shared" si="658"/>
        <v/>
      </c>
      <c r="AP447" s="267" t="str">
        <f t="shared" ref="AP447" si="699">IF($C447="","",IF($C447="@",0,IF($C447&gt;1500,0,1)))</f>
        <v/>
      </c>
      <c r="AQ447" s="43" t="str">
        <f t="shared" si="655"/>
        <v/>
      </c>
      <c r="AR447" s="267" t="str">
        <f t="shared" ref="AR447" si="700">IF($C447="","",IF($C447="@",0,IF(COUNTIF($C$21:$C$620,$C447)=1,0,1)))</f>
        <v/>
      </c>
      <c r="AS447" s="267" t="str">
        <f t="shared" ref="AS447" si="701">IF($L447="","",IF(OR($L447="東京都",$L447="北海道",$L447="大阪府",$L447="京都府",RIGHT($L447,1)="県"),0,1))</f>
        <v/>
      </c>
      <c r="AT447" s="202" t="str">
        <f>IF($AC447="","",COUNTA($AC$21:$AC447))</f>
        <v/>
      </c>
      <c r="AU447" s="199" t="str">
        <f>IF($C447="","",IF($AT447="","",IF($C447="@",CONCATENATE("@",$D449),$C447)))</f>
        <v/>
      </c>
      <c r="AV447" s="199" t="str">
        <f>IF(LEFT($AU447,1)="@",$D449,"")</f>
        <v/>
      </c>
      <c r="AW447" s="199" t="str">
        <f>IF(LEFT($AU447,1)="@",$G449,"")</f>
        <v/>
      </c>
      <c r="AX447" s="199" t="str">
        <f>IF(LEFT($AU447,1)="@",$J449,"")</f>
        <v/>
      </c>
      <c r="AY447" s="199" t="str">
        <f>IF(LEFT($AU447,1)="@",$L449,"")</f>
        <v/>
      </c>
      <c r="AZ447" s="39"/>
      <c r="BA447" s="39"/>
      <c r="BB447" s="39"/>
      <c r="BC447" s="39"/>
      <c r="BD447" s="39"/>
      <c r="BE447" s="39"/>
      <c r="BG447" s="202" t="str">
        <f>IF($AD447="","",COUNTA($AD$21:$AD447))</f>
        <v/>
      </c>
      <c r="BH447" s="199" t="str">
        <f>IF($C447="","",IF($BG447="","",IF($C447="@",CONCATENATE("@",$D449),$C447)))</f>
        <v/>
      </c>
      <c r="BI447" s="199" t="str">
        <f>IF(LEFT($BH447,1)="@",$D449,"")</f>
        <v/>
      </c>
      <c r="BJ447" s="199" t="str">
        <f>IF(LEFT($BH447,1)="@",$G449,"")</f>
        <v/>
      </c>
      <c r="BK447" s="199" t="str">
        <f>IF(LEFT($BH447,1)="@",$J449,"")</f>
        <v/>
      </c>
      <c r="BL447" s="199" t="str">
        <f>IF(LEFT($BH447,1)="@",$L449,"")</f>
        <v/>
      </c>
      <c r="BM447" s="39"/>
      <c r="BN447" s="39"/>
      <c r="BO447" s="39"/>
      <c r="BP447" s="39"/>
      <c r="BQ447" s="39"/>
      <c r="BT447" s="38" t="str">
        <f>IF($P447="七種競技",COUNTIF($P$21:$P447,"七種競技"),"")</f>
        <v/>
      </c>
      <c r="BU447" s="39" t="str">
        <f t="shared" ca="1" si="646"/>
        <v/>
      </c>
      <c r="BV447" s="39" t="str">
        <f t="shared" ca="1" si="647"/>
        <v/>
      </c>
      <c r="BW447" s="39" t="str">
        <f t="shared" ca="1" si="648"/>
        <v/>
      </c>
      <c r="BX447" s="39" t="str">
        <f t="shared" ca="1" si="649"/>
        <v/>
      </c>
      <c r="BY447" s="39" t="str">
        <f t="shared" ca="1" si="650"/>
        <v/>
      </c>
      <c r="BZ447" s="39"/>
      <c r="CA447" s="39"/>
      <c r="CB447" s="39"/>
      <c r="CC447" s="39"/>
      <c r="CE447" s="86"/>
      <c r="CF447" s="43" t="str">
        <f t="shared" si="651"/>
        <v/>
      </c>
    </row>
    <row r="448" spans="2:84">
      <c r="B448" s="277"/>
      <c r="C448" s="280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138" t="s">
        <v>3698</v>
      </c>
      <c r="P448" s="136"/>
      <c r="Q448" s="144"/>
      <c r="R448" s="157" t="str">
        <f t="shared" si="652"/>
        <v/>
      </c>
      <c r="S448" s="151"/>
      <c r="T448" s="157" t="str">
        <f t="shared" si="662"/>
        <v/>
      </c>
      <c r="U448" s="144"/>
      <c r="V448" s="246"/>
      <c r="W448" s="372"/>
      <c r="X448" s="372"/>
      <c r="Y448" s="280"/>
      <c r="Z448" s="373"/>
      <c r="AA448" s="373"/>
      <c r="AB448" s="373"/>
      <c r="AC448" s="244"/>
      <c r="AD448" s="370"/>
      <c r="AH448" s="38"/>
      <c r="AI448" s="267"/>
      <c r="AJ448" s="39" t="str">
        <f>IF($P448="","0",VLOOKUP($P448,登録データ!$Q$3:$R$21,2,FALSE))</f>
        <v>0</v>
      </c>
      <c r="AK448" s="39" t="str">
        <f t="shared" si="653"/>
        <v>00</v>
      </c>
      <c r="AL448" s="39" t="str">
        <f t="shared" si="654"/>
        <v/>
      </c>
      <c r="AM448" s="39" t="str">
        <f t="shared" si="656"/>
        <v>000000</v>
      </c>
      <c r="AN448" s="39" t="str">
        <f t="shared" si="657"/>
        <v/>
      </c>
      <c r="AO448" s="39" t="str">
        <f t="shared" si="658"/>
        <v/>
      </c>
      <c r="AP448" s="267"/>
      <c r="AQ448" s="43" t="str">
        <f t="shared" si="655"/>
        <v/>
      </c>
      <c r="AR448" s="267"/>
      <c r="AS448" s="267"/>
      <c r="AT448" s="350"/>
      <c r="AU448" s="200"/>
      <c r="AV448" s="199"/>
      <c r="AW448" s="199"/>
      <c r="AX448" s="199"/>
      <c r="AY448" s="199"/>
      <c r="AZ448" s="39"/>
      <c r="BA448" s="39"/>
      <c r="BB448" s="39"/>
      <c r="BC448" s="39"/>
      <c r="BD448" s="39"/>
      <c r="BE448" s="39"/>
      <c r="BG448" s="350"/>
      <c r="BH448" s="200"/>
      <c r="BI448" s="199"/>
      <c r="BJ448" s="199"/>
      <c r="BK448" s="199"/>
      <c r="BL448" s="199"/>
      <c r="BM448" s="39"/>
      <c r="BN448" s="39"/>
      <c r="BO448" s="39"/>
      <c r="BP448" s="39"/>
      <c r="BQ448" s="39"/>
      <c r="BT448" s="38" t="str">
        <f>IF($P448="七種競技",COUNTIF($P$21:$P448,"七種競技"),"")</f>
        <v/>
      </c>
      <c r="BU448" s="39" t="str">
        <f t="shared" ca="1" si="646"/>
        <v/>
      </c>
      <c r="BV448" s="39" t="str">
        <f t="shared" ca="1" si="647"/>
        <v/>
      </c>
      <c r="BW448" s="39" t="str">
        <f t="shared" ca="1" si="648"/>
        <v/>
      </c>
      <c r="BX448" s="39" t="str">
        <f t="shared" ca="1" si="649"/>
        <v/>
      </c>
      <c r="BY448" s="39" t="str">
        <f t="shared" ca="1" si="650"/>
        <v/>
      </c>
      <c r="BZ448" s="39"/>
      <c r="CA448" s="39"/>
      <c r="CB448" s="39"/>
      <c r="CC448" s="39"/>
      <c r="CE448" s="86"/>
      <c r="CF448" s="43" t="str">
        <f t="shared" si="651"/>
        <v/>
      </c>
    </row>
    <row r="449" spans="2:84" ht="14.25" thickBot="1">
      <c r="B449" s="278"/>
      <c r="C449" s="67" t="s">
        <v>3696</v>
      </c>
      <c r="D449" s="283"/>
      <c r="E449" s="283"/>
      <c r="F449" s="283"/>
      <c r="G449" s="283"/>
      <c r="H449" s="283"/>
      <c r="I449" s="283"/>
      <c r="J449" s="283"/>
      <c r="K449" s="283"/>
      <c r="L449" s="283"/>
      <c r="M449" s="283"/>
      <c r="N449" s="283"/>
      <c r="O449" s="67" t="s">
        <v>3738</v>
      </c>
      <c r="P449" s="139"/>
      <c r="Q449" s="146"/>
      <c r="R449" s="160" t="str">
        <f t="shared" si="652"/>
        <v/>
      </c>
      <c r="S449" s="152"/>
      <c r="T449" s="160" t="str">
        <f t="shared" si="662"/>
        <v/>
      </c>
      <c r="U449" s="146"/>
      <c r="V449" s="249"/>
      <c r="W449" s="374"/>
      <c r="X449" s="374"/>
      <c r="Y449" s="283"/>
      <c r="Z449" s="375"/>
      <c r="AA449" s="375"/>
      <c r="AB449" s="375"/>
      <c r="AC449" s="245"/>
      <c r="AD449" s="371"/>
      <c r="AH449" s="38"/>
      <c r="AI449" s="267"/>
      <c r="AJ449" s="39" t="str">
        <f>IF($P449="","0",VLOOKUP($P449,登録データ!$Q$3:$R$21,2,FALSE))</f>
        <v>0</v>
      </c>
      <c r="AK449" s="39" t="str">
        <f t="shared" si="653"/>
        <v>00</v>
      </c>
      <c r="AL449" s="39" t="str">
        <f t="shared" si="654"/>
        <v/>
      </c>
      <c r="AM449" s="39" t="str">
        <f t="shared" si="656"/>
        <v>000000</v>
      </c>
      <c r="AN449" s="39" t="str">
        <f t="shared" si="657"/>
        <v/>
      </c>
      <c r="AO449" s="39" t="str">
        <f t="shared" si="658"/>
        <v/>
      </c>
      <c r="AP449" s="267"/>
      <c r="AQ449" s="43" t="str">
        <f t="shared" si="655"/>
        <v/>
      </c>
      <c r="AR449" s="267"/>
      <c r="AS449" s="267"/>
      <c r="AT449" s="350"/>
      <c r="AU449" s="200"/>
      <c r="AV449" s="199"/>
      <c r="AW449" s="199"/>
      <c r="AX449" s="199"/>
      <c r="AY449" s="199"/>
      <c r="AZ449" s="39"/>
      <c r="BA449" s="39"/>
      <c r="BB449" s="39"/>
      <c r="BC449" s="39"/>
      <c r="BD449" s="39"/>
      <c r="BE449" s="39"/>
      <c r="BG449" s="350"/>
      <c r="BH449" s="200"/>
      <c r="BI449" s="199"/>
      <c r="BJ449" s="199"/>
      <c r="BK449" s="199"/>
      <c r="BL449" s="199"/>
      <c r="BM449" s="39"/>
      <c r="BN449" s="39"/>
      <c r="BO449" s="39"/>
      <c r="BP449" s="39"/>
      <c r="BQ449" s="39"/>
      <c r="BT449" s="38" t="str">
        <f>IF($P449="七種競技",COUNTIF($P$21:$P449,"七種競技"),"")</f>
        <v/>
      </c>
      <c r="BU449" s="39" t="str">
        <f t="shared" ca="1" si="646"/>
        <v/>
      </c>
      <c r="BV449" s="39" t="str">
        <f t="shared" ca="1" si="647"/>
        <v/>
      </c>
      <c r="BW449" s="39" t="str">
        <f t="shared" ca="1" si="648"/>
        <v/>
      </c>
      <c r="BX449" s="39" t="str">
        <f t="shared" ca="1" si="649"/>
        <v/>
      </c>
      <c r="BY449" s="39" t="str">
        <f t="shared" ca="1" si="650"/>
        <v/>
      </c>
      <c r="BZ449" s="39"/>
      <c r="CA449" s="39"/>
      <c r="CB449" s="39"/>
      <c r="CC449" s="39"/>
      <c r="CE449" s="86"/>
      <c r="CF449" s="43" t="str">
        <f t="shared" si="651"/>
        <v/>
      </c>
    </row>
    <row r="450" spans="2:84" ht="14.25" thickTop="1">
      <c r="B450" s="405">
        <v>144</v>
      </c>
      <c r="C450" s="366"/>
      <c r="D450" s="407" t="str">
        <f>IF($C450="","",IF($C450="@",$D452,VLOOKUP($C450,登録データ!$A$3:$H$2500,2,FALSE)))</f>
        <v/>
      </c>
      <c r="E450" s="407"/>
      <c r="F450" s="407"/>
      <c r="G450" s="407" t="str">
        <f>IF($C450="","",IF($C450="@",$G452,VLOOKUP($C450,登録データ!$A$3:$H$2500,3,FALSE)))</f>
        <v/>
      </c>
      <c r="H450" s="407"/>
      <c r="I450" s="407"/>
      <c r="J450" s="407" t="str">
        <f>IF($C450="","",IF($C450="@",$J452,VLOOKUP($C450,登録データ!$A$3:$H$2500,7,FALSE)))</f>
        <v/>
      </c>
      <c r="K450" s="407"/>
      <c r="L450" s="407" t="str">
        <f>IF($C450="","",IF($C450="@",$L452,VLOOKUP($C450,登録データ!$A$3:$H$2500,4,FALSE)))</f>
        <v/>
      </c>
      <c r="M450" s="407"/>
      <c r="N450" s="407"/>
      <c r="O450" s="52" t="s">
        <v>3697</v>
      </c>
      <c r="P450" s="149"/>
      <c r="Q450" s="53"/>
      <c r="R450" s="156" t="str">
        <f t="shared" si="652"/>
        <v/>
      </c>
      <c r="S450" s="150"/>
      <c r="T450" s="156" t="str">
        <f t="shared" si="662"/>
        <v/>
      </c>
      <c r="U450" s="53"/>
      <c r="V450" s="364"/>
      <c r="W450" s="365"/>
      <c r="X450" s="365"/>
      <c r="Y450" s="366"/>
      <c r="Z450" s="367"/>
      <c r="AA450" s="367"/>
      <c r="AB450" s="367"/>
      <c r="AC450" s="368"/>
      <c r="AD450" s="369"/>
      <c r="AH450" s="38"/>
      <c r="AI450" s="267" t="str">
        <f>IF($C450="","",IF(LEFT($C450,1)="@",0,IF(VLOOKUP($C450,登録データ!$A$3:$V$2500,22,FALSE)=0,0,1)))</f>
        <v/>
      </c>
      <c r="AJ450" s="39" t="str">
        <f>IF($P450="","0",VLOOKUP($P450,登録データ!$Q$3:$R$21,2,FALSE))</f>
        <v>0</v>
      </c>
      <c r="AK450" s="39" t="str">
        <f t="shared" si="653"/>
        <v>00</v>
      </c>
      <c r="AL450" s="39" t="str">
        <f t="shared" si="654"/>
        <v/>
      </c>
      <c r="AM450" s="39" t="str">
        <f t="shared" si="656"/>
        <v>000000</v>
      </c>
      <c r="AN450" s="39" t="str">
        <f t="shared" si="657"/>
        <v/>
      </c>
      <c r="AO450" s="39" t="str">
        <f t="shared" si="658"/>
        <v/>
      </c>
      <c r="AP450" s="267" t="str">
        <f t="shared" ref="AP450" si="702">IF($C450="","",IF($C450="@",0,IF($C450&gt;1500,0,1)))</f>
        <v/>
      </c>
      <c r="AQ450" s="43" t="str">
        <f t="shared" si="655"/>
        <v/>
      </c>
      <c r="AR450" s="267" t="str">
        <f t="shared" ref="AR450" si="703">IF($C450="","",IF($C450="@",0,IF(COUNTIF($C$21:$C$620,$C450)=1,0,1)))</f>
        <v/>
      </c>
      <c r="AS450" s="267" t="str">
        <f t="shared" ref="AS450" si="704">IF($L450="","",IF(OR($L450="東京都",$L450="北海道",$L450="大阪府",$L450="京都府",RIGHT($L450,1)="県"),0,1))</f>
        <v/>
      </c>
      <c r="AT450" s="202" t="str">
        <f>IF($AC450="","",COUNTA($AC$21:$AC450))</f>
        <v/>
      </c>
      <c r="AU450" s="199" t="str">
        <f>IF($C450="","",IF($AT450="","",IF($C450="@",CONCATENATE("@",$D452),$C450)))</f>
        <v/>
      </c>
      <c r="AV450" s="199" t="str">
        <f>IF(LEFT($AU450,1)="@",$D452,"")</f>
        <v/>
      </c>
      <c r="AW450" s="199" t="str">
        <f>IF(LEFT($AU450,1)="@",$G452,"")</f>
        <v/>
      </c>
      <c r="AX450" s="199" t="str">
        <f>IF(LEFT($AU450,1)="@",$J452,"")</f>
        <v/>
      </c>
      <c r="AY450" s="199" t="str">
        <f>IF(LEFT($AU450,1)="@",$L452,"")</f>
        <v/>
      </c>
      <c r="AZ450" s="39"/>
      <c r="BA450" s="39"/>
      <c r="BB450" s="39"/>
      <c r="BC450" s="39"/>
      <c r="BD450" s="39"/>
      <c r="BE450" s="39"/>
      <c r="BG450" s="202" t="str">
        <f>IF($AD450="","",COUNTA($AD$21:$AD450))</f>
        <v/>
      </c>
      <c r="BH450" s="199" t="str">
        <f>IF($C450="","",IF($BG450="","",IF($C450="@",CONCATENATE("@",$D452),$C450)))</f>
        <v/>
      </c>
      <c r="BI450" s="199" t="str">
        <f>IF(LEFT($BH450,1)="@",$D452,"")</f>
        <v/>
      </c>
      <c r="BJ450" s="199" t="str">
        <f>IF(LEFT($BH450,1)="@",$G452,"")</f>
        <v/>
      </c>
      <c r="BK450" s="199" t="str">
        <f>IF(LEFT($BH450,1)="@",$J452,"")</f>
        <v/>
      </c>
      <c r="BL450" s="199" t="str">
        <f>IF(LEFT($BH450,1)="@",$L452,"")</f>
        <v/>
      </c>
      <c r="BM450" s="39"/>
      <c r="BN450" s="39"/>
      <c r="BO450" s="39"/>
      <c r="BP450" s="39"/>
      <c r="BQ450" s="39"/>
      <c r="BT450" s="38" t="str">
        <f>IF($P450="七種競技",COUNTIF($P$21:$P450,"七種競技"),"")</f>
        <v/>
      </c>
      <c r="BU450" s="39" t="str">
        <f t="shared" ca="1" si="646"/>
        <v/>
      </c>
      <c r="BV450" s="39" t="str">
        <f t="shared" ca="1" si="647"/>
        <v/>
      </c>
      <c r="BW450" s="39" t="str">
        <f t="shared" ca="1" si="648"/>
        <v/>
      </c>
      <c r="BX450" s="39" t="str">
        <f t="shared" ca="1" si="649"/>
        <v/>
      </c>
      <c r="BY450" s="39" t="str">
        <f t="shared" ca="1" si="650"/>
        <v/>
      </c>
      <c r="BZ450" s="39"/>
      <c r="CA450" s="39"/>
      <c r="CB450" s="39"/>
      <c r="CC450" s="39"/>
      <c r="CE450" s="86"/>
      <c r="CF450" s="43" t="str">
        <f t="shared" si="651"/>
        <v/>
      </c>
    </row>
    <row r="451" spans="2:84">
      <c r="B451" s="277"/>
      <c r="C451" s="280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138" t="s">
        <v>3698</v>
      </c>
      <c r="P451" s="136"/>
      <c r="Q451" s="144"/>
      <c r="R451" s="157" t="str">
        <f t="shared" si="652"/>
        <v/>
      </c>
      <c r="S451" s="151"/>
      <c r="T451" s="157" t="str">
        <f t="shared" si="662"/>
        <v/>
      </c>
      <c r="U451" s="144"/>
      <c r="V451" s="246"/>
      <c r="W451" s="372"/>
      <c r="X451" s="372"/>
      <c r="Y451" s="280"/>
      <c r="Z451" s="373"/>
      <c r="AA451" s="373"/>
      <c r="AB451" s="373"/>
      <c r="AC451" s="244"/>
      <c r="AD451" s="370"/>
      <c r="AH451" s="38"/>
      <c r="AI451" s="267"/>
      <c r="AJ451" s="39" t="str">
        <f>IF($P451="","0",VLOOKUP($P451,登録データ!$Q$3:$R$21,2,FALSE))</f>
        <v>0</v>
      </c>
      <c r="AK451" s="39" t="str">
        <f t="shared" si="653"/>
        <v>00</v>
      </c>
      <c r="AL451" s="39" t="str">
        <f t="shared" si="654"/>
        <v/>
      </c>
      <c r="AM451" s="39" t="str">
        <f t="shared" si="656"/>
        <v>000000</v>
      </c>
      <c r="AN451" s="39" t="str">
        <f t="shared" si="657"/>
        <v/>
      </c>
      <c r="AO451" s="39" t="str">
        <f t="shared" si="658"/>
        <v/>
      </c>
      <c r="AP451" s="267"/>
      <c r="AQ451" s="43" t="str">
        <f t="shared" si="655"/>
        <v/>
      </c>
      <c r="AR451" s="267"/>
      <c r="AS451" s="267"/>
      <c r="AT451" s="350"/>
      <c r="AU451" s="200"/>
      <c r="AV451" s="199"/>
      <c r="AW451" s="199"/>
      <c r="AX451" s="199"/>
      <c r="AY451" s="199"/>
      <c r="AZ451" s="39"/>
      <c r="BA451" s="39"/>
      <c r="BB451" s="39"/>
      <c r="BC451" s="39"/>
      <c r="BD451" s="39"/>
      <c r="BE451" s="39"/>
      <c r="BG451" s="350"/>
      <c r="BH451" s="200"/>
      <c r="BI451" s="199"/>
      <c r="BJ451" s="199"/>
      <c r="BK451" s="199"/>
      <c r="BL451" s="199"/>
      <c r="BM451" s="39"/>
      <c r="BN451" s="39"/>
      <c r="BO451" s="39"/>
      <c r="BP451" s="39"/>
      <c r="BQ451" s="39"/>
      <c r="BT451" s="38" t="str">
        <f>IF($P451="七種競技",COUNTIF($P$21:$P451,"七種競技"),"")</f>
        <v/>
      </c>
      <c r="BU451" s="39" t="str">
        <f t="shared" ca="1" si="646"/>
        <v/>
      </c>
      <c r="BV451" s="39" t="str">
        <f t="shared" ca="1" si="647"/>
        <v/>
      </c>
      <c r="BW451" s="39" t="str">
        <f t="shared" ca="1" si="648"/>
        <v/>
      </c>
      <c r="BX451" s="39" t="str">
        <f t="shared" ca="1" si="649"/>
        <v/>
      </c>
      <c r="BY451" s="39" t="str">
        <f t="shared" ca="1" si="650"/>
        <v/>
      </c>
      <c r="BZ451" s="39"/>
      <c r="CA451" s="39"/>
      <c r="CB451" s="39"/>
      <c r="CC451" s="39"/>
      <c r="CE451" s="86"/>
      <c r="CF451" s="43" t="str">
        <f t="shared" si="651"/>
        <v/>
      </c>
    </row>
    <row r="452" spans="2:84" ht="14.25" thickBot="1">
      <c r="B452" s="278"/>
      <c r="C452" s="67" t="s">
        <v>3696</v>
      </c>
      <c r="D452" s="283"/>
      <c r="E452" s="283"/>
      <c r="F452" s="283"/>
      <c r="G452" s="283"/>
      <c r="H452" s="283"/>
      <c r="I452" s="283"/>
      <c r="J452" s="283"/>
      <c r="K452" s="283"/>
      <c r="L452" s="283"/>
      <c r="M452" s="283"/>
      <c r="N452" s="283"/>
      <c r="O452" s="67" t="s">
        <v>3738</v>
      </c>
      <c r="P452" s="139"/>
      <c r="Q452" s="146"/>
      <c r="R452" s="160" t="str">
        <f t="shared" si="652"/>
        <v/>
      </c>
      <c r="S452" s="152"/>
      <c r="T452" s="160" t="str">
        <f t="shared" si="662"/>
        <v/>
      </c>
      <c r="U452" s="146"/>
      <c r="V452" s="249"/>
      <c r="W452" s="374"/>
      <c r="X452" s="374"/>
      <c r="Y452" s="283"/>
      <c r="Z452" s="375"/>
      <c r="AA452" s="375"/>
      <c r="AB452" s="375"/>
      <c r="AC452" s="245"/>
      <c r="AD452" s="371"/>
      <c r="AH452" s="38"/>
      <c r="AI452" s="267"/>
      <c r="AJ452" s="39" t="str">
        <f>IF($P452="","0",VLOOKUP($P452,登録データ!$Q$3:$R$21,2,FALSE))</f>
        <v>0</v>
      </c>
      <c r="AK452" s="39" t="str">
        <f t="shared" si="653"/>
        <v>00</v>
      </c>
      <c r="AL452" s="39" t="str">
        <f t="shared" si="654"/>
        <v/>
      </c>
      <c r="AM452" s="39" t="str">
        <f t="shared" si="656"/>
        <v>000000</v>
      </c>
      <c r="AN452" s="39" t="str">
        <f t="shared" si="657"/>
        <v/>
      </c>
      <c r="AO452" s="39" t="str">
        <f t="shared" si="658"/>
        <v/>
      </c>
      <c r="AP452" s="267"/>
      <c r="AQ452" s="43" t="str">
        <f t="shared" si="655"/>
        <v/>
      </c>
      <c r="AR452" s="267"/>
      <c r="AS452" s="267"/>
      <c r="AT452" s="350"/>
      <c r="AU452" s="200"/>
      <c r="AV452" s="199"/>
      <c r="AW452" s="199"/>
      <c r="AX452" s="199"/>
      <c r="AY452" s="199"/>
      <c r="AZ452" s="39"/>
      <c r="BA452" s="39"/>
      <c r="BB452" s="39"/>
      <c r="BC452" s="39"/>
      <c r="BD452" s="39"/>
      <c r="BE452" s="39"/>
      <c r="BG452" s="350"/>
      <c r="BH452" s="200"/>
      <c r="BI452" s="199"/>
      <c r="BJ452" s="199"/>
      <c r="BK452" s="199"/>
      <c r="BL452" s="199"/>
      <c r="BM452" s="39"/>
      <c r="BN452" s="39"/>
      <c r="BO452" s="39"/>
      <c r="BP452" s="39"/>
      <c r="BQ452" s="39"/>
      <c r="BT452" s="38" t="str">
        <f>IF($P452="七種競技",COUNTIF($P$21:$P452,"七種競技"),"")</f>
        <v/>
      </c>
      <c r="BU452" s="39" t="str">
        <f t="shared" ca="1" si="646"/>
        <v/>
      </c>
      <c r="BV452" s="39" t="str">
        <f t="shared" ca="1" si="647"/>
        <v/>
      </c>
      <c r="BW452" s="39" t="str">
        <f t="shared" ca="1" si="648"/>
        <v/>
      </c>
      <c r="BX452" s="39" t="str">
        <f t="shared" ca="1" si="649"/>
        <v/>
      </c>
      <c r="BY452" s="39" t="str">
        <f t="shared" ca="1" si="650"/>
        <v/>
      </c>
      <c r="BZ452" s="39"/>
      <c r="CA452" s="39"/>
      <c r="CB452" s="39"/>
      <c r="CC452" s="39"/>
      <c r="CE452" s="86"/>
      <c r="CF452" s="43" t="str">
        <f t="shared" si="651"/>
        <v/>
      </c>
    </row>
    <row r="453" spans="2:84" ht="14.25" thickTop="1">
      <c r="B453" s="405">
        <v>145</v>
      </c>
      <c r="C453" s="366"/>
      <c r="D453" s="407" t="str">
        <f>IF($C453="","",IF($C453="@",$D455,VLOOKUP($C453,登録データ!$A$3:$H$2500,2,FALSE)))</f>
        <v/>
      </c>
      <c r="E453" s="407"/>
      <c r="F453" s="407"/>
      <c r="G453" s="407" t="str">
        <f>IF($C453="","",IF($C453="@",$G455,VLOOKUP($C453,登録データ!$A$3:$H$2500,3,FALSE)))</f>
        <v/>
      </c>
      <c r="H453" s="407"/>
      <c r="I453" s="407"/>
      <c r="J453" s="407" t="str">
        <f>IF($C453="","",IF($C453="@",$J455,VLOOKUP($C453,登録データ!$A$3:$H$2500,7,FALSE)))</f>
        <v/>
      </c>
      <c r="K453" s="407"/>
      <c r="L453" s="407" t="str">
        <f>IF($C453="","",IF($C453="@",$L455,VLOOKUP($C453,登録データ!$A$3:$H$2500,4,FALSE)))</f>
        <v/>
      </c>
      <c r="M453" s="407"/>
      <c r="N453" s="407"/>
      <c r="O453" s="52" t="s">
        <v>3697</v>
      </c>
      <c r="P453" s="149"/>
      <c r="Q453" s="53"/>
      <c r="R453" s="156" t="str">
        <f t="shared" si="652"/>
        <v/>
      </c>
      <c r="S453" s="150"/>
      <c r="T453" s="156" t="str">
        <f t="shared" si="662"/>
        <v/>
      </c>
      <c r="U453" s="53"/>
      <c r="V453" s="364"/>
      <c r="W453" s="365"/>
      <c r="X453" s="365"/>
      <c r="Y453" s="366"/>
      <c r="Z453" s="367"/>
      <c r="AA453" s="367"/>
      <c r="AB453" s="367"/>
      <c r="AC453" s="378"/>
      <c r="AD453" s="369"/>
      <c r="AH453" s="38"/>
      <c r="AI453" s="267" t="str">
        <f>IF($C453="","",IF(LEFT($C453,1)="@",0,IF(VLOOKUP($C453,登録データ!$A$3:$V$2500,22,FALSE)=0,0,1)))</f>
        <v/>
      </c>
      <c r="AJ453" s="39" t="str">
        <f>IF($P453="","0",VLOOKUP($P453,登録データ!$Q$3:$R$21,2,FALSE))</f>
        <v>0</v>
      </c>
      <c r="AK453" s="39" t="str">
        <f t="shared" si="653"/>
        <v>00</v>
      </c>
      <c r="AL453" s="39" t="str">
        <f t="shared" si="654"/>
        <v/>
      </c>
      <c r="AM453" s="39" t="str">
        <f t="shared" si="656"/>
        <v>000000</v>
      </c>
      <c r="AN453" s="39" t="str">
        <f t="shared" si="657"/>
        <v/>
      </c>
      <c r="AO453" s="39" t="str">
        <f t="shared" si="658"/>
        <v/>
      </c>
      <c r="AP453" s="267" t="str">
        <f t="shared" ref="AP453" si="705">IF($C453="","",IF($C453="@",0,IF($C453&gt;1500,0,1)))</f>
        <v/>
      </c>
      <c r="AQ453" s="43" t="str">
        <f t="shared" si="655"/>
        <v/>
      </c>
      <c r="AR453" s="267" t="str">
        <f t="shared" ref="AR453" si="706">IF($C453="","",IF($C453="@",0,IF(COUNTIF($C$21:$C$620,$C453)=1,0,1)))</f>
        <v/>
      </c>
      <c r="AS453" s="267" t="str">
        <f t="shared" ref="AS453" si="707">IF($L453="","",IF(OR($L453="東京都",$L453="北海道",$L453="大阪府",$L453="京都府",RIGHT($L453,1)="県"),0,1))</f>
        <v/>
      </c>
      <c r="AT453" s="202" t="str">
        <f>IF($AC453="","",COUNTA($AC$21:$AC453))</f>
        <v/>
      </c>
      <c r="AU453" s="199" t="str">
        <f>IF($C453="","",IF($AT453="","",IF($C453="@",CONCATENATE("@",$D455),$C453)))</f>
        <v/>
      </c>
      <c r="AV453" s="199" t="str">
        <f>IF(LEFT($AU453,1)="@",$D455,"")</f>
        <v/>
      </c>
      <c r="AW453" s="199" t="str">
        <f>IF(LEFT($AU453,1)="@",$G455,"")</f>
        <v/>
      </c>
      <c r="AX453" s="199" t="str">
        <f>IF(LEFT($AU453,1)="@",$J455,"")</f>
        <v/>
      </c>
      <c r="AY453" s="199" t="str">
        <f>IF(LEFT($AU453,1)="@",$L455,"")</f>
        <v/>
      </c>
      <c r="AZ453" s="39"/>
      <c r="BA453" s="39"/>
      <c r="BB453" s="39"/>
      <c r="BC453" s="39"/>
      <c r="BD453" s="39"/>
      <c r="BE453" s="39"/>
      <c r="BG453" s="202" t="str">
        <f>IF($AD453="","",COUNTA($AD$21:$AD453))</f>
        <v/>
      </c>
      <c r="BH453" s="199" t="str">
        <f>IF($C453="","",IF($BG453="","",IF($C453="@",CONCATENATE("@",$D455),$C453)))</f>
        <v/>
      </c>
      <c r="BI453" s="199" t="str">
        <f>IF(LEFT($BH453,1)="@",$D455,"")</f>
        <v/>
      </c>
      <c r="BJ453" s="199" t="str">
        <f>IF(LEFT($BH453,1)="@",$G455,"")</f>
        <v/>
      </c>
      <c r="BK453" s="199" t="str">
        <f>IF(LEFT($BH453,1)="@",$J455,"")</f>
        <v/>
      </c>
      <c r="BL453" s="199" t="str">
        <f>IF(LEFT($BH453,1)="@",$L455,"")</f>
        <v/>
      </c>
      <c r="BM453" s="39"/>
      <c r="BN453" s="39"/>
      <c r="BO453" s="39"/>
      <c r="BP453" s="39"/>
      <c r="BQ453" s="39"/>
      <c r="BT453" s="38" t="str">
        <f>IF($P453="七種競技",COUNTIF($P$21:$P453,"七種競技"),"")</f>
        <v/>
      </c>
      <c r="BU453" s="39" t="str">
        <f t="shared" ca="1" si="646"/>
        <v/>
      </c>
      <c r="BV453" s="39" t="str">
        <f t="shared" ca="1" si="647"/>
        <v/>
      </c>
      <c r="BW453" s="39" t="str">
        <f t="shared" ca="1" si="648"/>
        <v/>
      </c>
      <c r="BX453" s="39" t="str">
        <f t="shared" ca="1" si="649"/>
        <v/>
      </c>
      <c r="BY453" s="39" t="str">
        <f t="shared" ca="1" si="650"/>
        <v/>
      </c>
      <c r="BZ453" s="39"/>
      <c r="CA453" s="39"/>
      <c r="CB453" s="39"/>
      <c r="CC453" s="39"/>
      <c r="CE453" s="86"/>
      <c r="CF453" s="43" t="str">
        <f t="shared" si="651"/>
        <v/>
      </c>
    </row>
    <row r="454" spans="2:84">
      <c r="B454" s="277"/>
      <c r="C454" s="280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138" t="s">
        <v>3698</v>
      </c>
      <c r="P454" s="136"/>
      <c r="Q454" s="144"/>
      <c r="R454" s="157" t="str">
        <f t="shared" si="652"/>
        <v/>
      </c>
      <c r="S454" s="151"/>
      <c r="T454" s="157" t="str">
        <f t="shared" si="662"/>
        <v/>
      </c>
      <c r="U454" s="144"/>
      <c r="V454" s="246"/>
      <c r="W454" s="372"/>
      <c r="X454" s="372"/>
      <c r="Y454" s="280"/>
      <c r="Z454" s="373"/>
      <c r="AA454" s="373"/>
      <c r="AB454" s="373"/>
      <c r="AC454" s="244"/>
      <c r="AD454" s="370"/>
      <c r="AH454" s="38"/>
      <c r="AI454" s="267"/>
      <c r="AJ454" s="39" t="str">
        <f>IF($P454="","0",VLOOKUP($P454,登録データ!$Q$3:$R$21,2,FALSE))</f>
        <v>0</v>
      </c>
      <c r="AK454" s="39" t="str">
        <f t="shared" si="653"/>
        <v>00</v>
      </c>
      <c r="AL454" s="39" t="str">
        <f t="shared" si="654"/>
        <v/>
      </c>
      <c r="AM454" s="39" t="str">
        <f t="shared" si="656"/>
        <v>000000</v>
      </c>
      <c r="AN454" s="39" t="str">
        <f t="shared" si="657"/>
        <v/>
      </c>
      <c r="AO454" s="39" t="str">
        <f t="shared" si="658"/>
        <v/>
      </c>
      <c r="AP454" s="267"/>
      <c r="AQ454" s="43" t="str">
        <f t="shared" si="655"/>
        <v/>
      </c>
      <c r="AR454" s="267"/>
      <c r="AS454" s="267"/>
      <c r="AT454" s="350"/>
      <c r="AU454" s="200"/>
      <c r="AV454" s="199"/>
      <c r="AW454" s="199"/>
      <c r="AX454" s="199"/>
      <c r="AY454" s="199"/>
      <c r="AZ454" s="39"/>
      <c r="BA454" s="39"/>
      <c r="BB454" s="39"/>
      <c r="BC454" s="39"/>
      <c r="BD454" s="39"/>
      <c r="BE454" s="39"/>
      <c r="BG454" s="350"/>
      <c r="BH454" s="200"/>
      <c r="BI454" s="199"/>
      <c r="BJ454" s="199"/>
      <c r="BK454" s="199"/>
      <c r="BL454" s="199"/>
      <c r="BM454" s="39"/>
      <c r="BN454" s="39"/>
      <c r="BO454" s="39"/>
      <c r="BP454" s="39"/>
      <c r="BQ454" s="39"/>
      <c r="BT454" s="38" t="str">
        <f>IF($P454="七種競技",COUNTIF($P$21:$P454,"七種競技"),"")</f>
        <v/>
      </c>
      <c r="BU454" s="39" t="str">
        <f t="shared" ca="1" si="646"/>
        <v/>
      </c>
      <c r="BV454" s="39" t="str">
        <f t="shared" ca="1" si="647"/>
        <v/>
      </c>
      <c r="BW454" s="39" t="str">
        <f t="shared" ca="1" si="648"/>
        <v/>
      </c>
      <c r="BX454" s="39" t="str">
        <f t="shared" ca="1" si="649"/>
        <v/>
      </c>
      <c r="BY454" s="39" t="str">
        <f t="shared" ca="1" si="650"/>
        <v/>
      </c>
      <c r="BZ454" s="39"/>
      <c r="CA454" s="39"/>
      <c r="CB454" s="39"/>
      <c r="CC454" s="39"/>
      <c r="CE454" s="86"/>
      <c r="CF454" s="43" t="str">
        <f t="shared" si="651"/>
        <v/>
      </c>
    </row>
    <row r="455" spans="2:84" ht="14.25" thickBot="1">
      <c r="B455" s="278"/>
      <c r="C455" s="67" t="s">
        <v>3696</v>
      </c>
      <c r="D455" s="283"/>
      <c r="E455" s="283"/>
      <c r="F455" s="283"/>
      <c r="G455" s="283"/>
      <c r="H455" s="283"/>
      <c r="I455" s="283"/>
      <c r="J455" s="283"/>
      <c r="K455" s="283"/>
      <c r="L455" s="283"/>
      <c r="M455" s="283"/>
      <c r="N455" s="283"/>
      <c r="O455" s="67" t="s">
        <v>3738</v>
      </c>
      <c r="P455" s="139"/>
      <c r="Q455" s="146"/>
      <c r="R455" s="160" t="str">
        <f t="shared" si="652"/>
        <v/>
      </c>
      <c r="S455" s="152"/>
      <c r="T455" s="160" t="str">
        <f t="shared" si="662"/>
        <v/>
      </c>
      <c r="U455" s="146"/>
      <c r="V455" s="249"/>
      <c r="W455" s="374"/>
      <c r="X455" s="374"/>
      <c r="Y455" s="283"/>
      <c r="Z455" s="375"/>
      <c r="AA455" s="375"/>
      <c r="AB455" s="375"/>
      <c r="AC455" s="245"/>
      <c r="AD455" s="371"/>
      <c r="AH455" s="38"/>
      <c r="AI455" s="267"/>
      <c r="AJ455" s="39" t="str">
        <f>IF($P455="","0",VLOOKUP($P455,登録データ!$Q$3:$R$21,2,FALSE))</f>
        <v>0</v>
      </c>
      <c r="AK455" s="39" t="str">
        <f t="shared" si="653"/>
        <v>00</v>
      </c>
      <c r="AL455" s="39" t="str">
        <f t="shared" si="654"/>
        <v/>
      </c>
      <c r="AM455" s="39" t="str">
        <f t="shared" si="656"/>
        <v>000000</v>
      </c>
      <c r="AN455" s="39" t="str">
        <f t="shared" si="657"/>
        <v/>
      </c>
      <c r="AO455" s="39" t="str">
        <f t="shared" si="658"/>
        <v/>
      </c>
      <c r="AP455" s="267"/>
      <c r="AQ455" s="43" t="str">
        <f t="shared" si="655"/>
        <v/>
      </c>
      <c r="AR455" s="267"/>
      <c r="AS455" s="267"/>
      <c r="AT455" s="350"/>
      <c r="AU455" s="200"/>
      <c r="AV455" s="199"/>
      <c r="AW455" s="199"/>
      <c r="AX455" s="199"/>
      <c r="AY455" s="199"/>
      <c r="AZ455" s="39"/>
      <c r="BA455" s="39"/>
      <c r="BB455" s="39"/>
      <c r="BC455" s="39"/>
      <c r="BD455" s="39"/>
      <c r="BE455" s="39"/>
      <c r="BG455" s="350"/>
      <c r="BH455" s="200"/>
      <c r="BI455" s="199"/>
      <c r="BJ455" s="199"/>
      <c r="BK455" s="199"/>
      <c r="BL455" s="199"/>
      <c r="BM455" s="39"/>
      <c r="BN455" s="39"/>
      <c r="BO455" s="39"/>
      <c r="BP455" s="39"/>
      <c r="BQ455" s="39"/>
      <c r="BT455" s="38" t="str">
        <f>IF($P455="七種競技",COUNTIF($P$21:$P455,"七種競技"),"")</f>
        <v/>
      </c>
      <c r="BU455" s="39" t="str">
        <f t="shared" ca="1" si="646"/>
        <v/>
      </c>
      <c r="BV455" s="39" t="str">
        <f t="shared" ca="1" si="647"/>
        <v/>
      </c>
      <c r="BW455" s="39" t="str">
        <f t="shared" ca="1" si="648"/>
        <v/>
      </c>
      <c r="BX455" s="39" t="str">
        <f t="shared" ca="1" si="649"/>
        <v/>
      </c>
      <c r="BY455" s="39" t="str">
        <f t="shared" ca="1" si="650"/>
        <v/>
      </c>
      <c r="BZ455" s="39"/>
      <c r="CA455" s="39"/>
      <c r="CB455" s="39"/>
      <c r="CC455" s="39"/>
      <c r="CE455" s="86"/>
      <c r="CF455" s="43" t="str">
        <f t="shared" si="651"/>
        <v/>
      </c>
    </row>
    <row r="456" spans="2:84" ht="14.25" thickTop="1">
      <c r="B456" s="405">
        <v>146</v>
      </c>
      <c r="C456" s="366"/>
      <c r="D456" s="407" t="str">
        <f>IF($C456="","",IF($C456="@",$D458,VLOOKUP($C456,登録データ!$A$3:$H$2500,2,FALSE)))</f>
        <v/>
      </c>
      <c r="E456" s="407"/>
      <c r="F456" s="407"/>
      <c r="G456" s="407" t="str">
        <f>IF($C456="","",IF($C456="@",$G458,VLOOKUP($C456,登録データ!$A$3:$H$2500,3,FALSE)))</f>
        <v/>
      </c>
      <c r="H456" s="407"/>
      <c r="I456" s="407"/>
      <c r="J456" s="407" t="str">
        <f>IF($C456="","",IF($C456="@",$J458,VLOOKUP($C456,登録データ!$A$3:$H$2500,7,FALSE)))</f>
        <v/>
      </c>
      <c r="K456" s="407"/>
      <c r="L456" s="407" t="str">
        <f>IF($C456="","",IF($C456="@",$L458,VLOOKUP($C456,登録データ!$A$3:$H$2500,4,FALSE)))</f>
        <v/>
      </c>
      <c r="M456" s="407"/>
      <c r="N456" s="407"/>
      <c r="O456" s="52" t="s">
        <v>3697</v>
      </c>
      <c r="P456" s="149"/>
      <c r="Q456" s="53"/>
      <c r="R456" s="156" t="str">
        <f t="shared" si="652"/>
        <v/>
      </c>
      <c r="S456" s="150"/>
      <c r="T456" s="156" t="str">
        <f t="shared" si="662"/>
        <v/>
      </c>
      <c r="U456" s="53"/>
      <c r="V456" s="364"/>
      <c r="W456" s="365"/>
      <c r="X456" s="365"/>
      <c r="Y456" s="366"/>
      <c r="Z456" s="367"/>
      <c r="AA456" s="367"/>
      <c r="AB456" s="367"/>
      <c r="AC456" s="378"/>
      <c r="AD456" s="369"/>
      <c r="AH456" s="38"/>
      <c r="AI456" s="267" t="str">
        <f>IF($C456="","",IF(LEFT($C456,1)="@",0,IF(VLOOKUP($C456,登録データ!$A$3:$V$2500,22,FALSE)=0,0,1)))</f>
        <v/>
      </c>
      <c r="AJ456" s="39" t="str">
        <f>IF($P456="","0",VLOOKUP($P456,登録データ!$Q$3:$R$21,2,FALSE))</f>
        <v>0</v>
      </c>
      <c r="AK456" s="39" t="str">
        <f t="shared" si="653"/>
        <v>00</v>
      </c>
      <c r="AL456" s="39" t="str">
        <f t="shared" si="654"/>
        <v/>
      </c>
      <c r="AM456" s="39" t="str">
        <f t="shared" si="656"/>
        <v>000000</v>
      </c>
      <c r="AN456" s="39" t="str">
        <f t="shared" si="657"/>
        <v/>
      </c>
      <c r="AO456" s="39" t="str">
        <f t="shared" si="658"/>
        <v/>
      </c>
      <c r="AP456" s="267" t="str">
        <f t="shared" ref="AP456" si="708">IF($C456="","",IF($C456="@",0,IF($C456&gt;1500,0,1)))</f>
        <v/>
      </c>
      <c r="AQ456" s="43" t="str">
        <f t="shared" si="655"/>
        <v/>
      </c>
      <c r="AR456" s="267" t="str">
        <f t="shared" ref="AR456" si="709">IF($C456="","",IF($C456="@",0,IF(COUNTIF($C$21:$C$620,$C456)=1,0,1)))</f>
        <v/>
      </c>
      <c r="AS456" s="267" t="str">
        <f t="shared" ref="AS456" si="710">IF($L456="","",IF(OR($L456="東京都",$L456="北海道",$L456="大阪府",$L456="京都府",RIGHT($L456,1)="県"),0,1))</f>
        <v/>
      </c>
      <c r="AT456" s="202" t="str">
        <f>IF($AC456="","",COUNTA($AC$21:$AC456))</f>
        <v/>
      </c>
      <c r="AU456" s="199" t="str">
        <f>IF($C456="","",IF($AT456="","",IF($C456="@",CONCATENATE("@",$D458),$C456)))</f>
        <v/>
      </c>
      <c r="AV456" s="199" t="str">
        <f>IF(LEFT($AU456,1)="@",$D458,"")</f>
        <v/>
      </c>
      <c r="AW456" s="199" t="str">
        <f>IF(LEFT($AU456,1)="@",$G458,"")</f>
        <v/>
      </c>
      <c r="AX456" s="199" t="str">
        <f>IF(LEFT($AU456,1)="@",$J458,"")</f>
        <v/>
      </c>
      <c r="AY456" s="199" t="str">
        <f>IF(LEFT($AU456,1)="@",$L458,"")</f>
        <v/>
      </c>
      <c r="AZ456" s="39"/>
      <c r="BA456" s="39"/>
      <c r="BB456" s="39"/>
      <c r="BC456" s="39"/>
      <c r="BD456" s="39"/>
      <c r="BE456" s="39"/>
      <c r="BG456" s="202" t="str">
        <f>IF($AD456="","",COUNTA($AD$21:$AD456))</f>
        <v/>
      </c>
      <c r="BH456" s="199" t="str">
        <f>IF($C456="","",IF($BG456="","",IF($C456="@",CONCATENATE("@",$D458),$C456)))</f>
        <v/>
      </c>
      <c r="BI456" s="199" t="str">
        <f>IF(LEFT($BH456,1)="@",$D458,"")</f>
        <v/>
      </c>
      <c r="BJ456" s="199" t="str">
        <f>IF(LEFT($BH456,1)="@",$G458,"")</f>
        <v/>
      </c>
      <c r="BK456" s="199" t="str">
        <f>IF(LEFT($BH456,1)="@",$J458,"")</f>
        <v/>
      </c>
      <c r="BL456" s="199" t="str">
        <f>IF(LEFT($BH456,1)="@",$L458,"")</f>
        <v/>
      </c>
      <c r="BM456" s="39"/>
      <c r="BN456" s="39"/>
      <c r="BO456" s="39"/>
      <c r="BP456" s="39"/>
      <c r="BQ456" s="39"/>
      <c r="BT456" s="38" t="str">
        <f>IF($P456="七種競技",COUNTIF($P$21:$P456,"七種競技"),"")</f>
        <v/>
      </c>
      <c r="BU456" s="39" t="str">
        <f t="shared" ca="1" si="646"/>
        <v/>
      </c>
      <c r="BV456" s="39" t="str">
        <f t="shared" ca="1" si="647"/>
        <v/>
      </c>
      <c r="BW456" s="39" t="str">
        <f t="shared" ca="1" si="648"/>
        <v/>
      </c>
      <c r="BX456" s="39" t="str">
        <f t="shared" ca="1" si="649"/>
        <v/>
      </c>
      <c r="BY456" s="39" t="str">
        <f t="shared" ca="1" si="650"/>
        <v/>
      </c>
      <c r="BZ456" s="39"/>
      <c r="CA456" s="39"/>
      <c r="CB456" s="39"/>
      <c r="CC456" s="39"/>
      <c r="CE456" s="86"/>
      <c r="CF456" s="43" t="str">
        <f t="shared" si="651"/>
        <v/>
      </c>
    </row>
    <row r="457" spans="2:84">
      <c r="B457" s="277"/>
      <c r="C457" s="280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138" t="s">
        <v>3698</v>
      </c>
      <c r="P457" s="136"/>
      <c r="Q457" s="144"/>
      <c r="R457" s="157" t="str">
        <f t="shared" si="652"/>
        <v/>
      </c>
      <c r="S457" s="151"/>
      <c r="T457" s="157" t="str">
        <f t="shared" si="662"/>
        <v/>
      </c>
      <c r="U457" s="144"/>
      <c r="V457" s="246"/>
      <c r="W457" s="372"/>
      <c r="X457" s="372"/>
      <c r="Y457" s="280"/>
      <c r="Z457" s="373"/>
      <c r="AA457" s="373"/>
      <c r="AB457" s="373"/>
      <c r="AC457" s="244"/>
      <c r="AD457" s="370"/>
      <c r="AH457" s="38"/>
      <c r="AI457" s="267"/>
      <c r="AJ457" s="39" t="str">
        <f>IF($P457="","0",VLOOKUP($P457,登録データ!$Q$3:$R$21,2,FALSE))</f>
        <v>0</v>
      </c>
      <c r="AK457" s="39" t="str">
        <f t="shared" si="653"/>
        <v>00</v>
      </c>
      <c r="AL457" s="39" t="str">
        <f t="shared" si="654"/>
        <v/>
      </c>
      <c r="AM457" s="39" t="str">
        <f t="shared" si="656"/>
        <v>000000</v>
      </c>
      <c r="AN457" s="39" t="str">
        <f t="shared" si="657"/>
        <v/>
      </c>
      <c r="AO457" s="39" t="str">
        <f t="shared" si="658"/>
        <v/>
      </c>
      <c r="AP457" s="267"/>
      <c r="AQ457" s="43" t="str">
        <f t="shared" si="655"/>
        <v/>
      </c>
      <c r="AR457" s="267"/>
      <c r="AS457" s="267"/>
      <c r="AT457" s="350"/>
      <c r="AU457" s="200"/>
      <c r="AV457" s="199"/>
      <c r="AW457" s="199"/>
      <c r="AX457" s="199"/>
      <c r="AY457" s="199"/>
      <c r="AZ457" s="39"/>
      <c r="BA457" s="39"/>
      <c r="BB457" s="39"/>
      <c r="BC457" s="39"/>
      <c r="BD457" s="39"/>
      <c r="BE457" s="39"/>
      <c r="BG457" s="350"/>
      <c r="BH457" s="200"/>
      <c r="BI457" s="199"/>
      <c r="BJ457" s="199"/>
      <c r="BK457" s="199"/>
      <c r="BL457" s="199"/>
      <c r="BM457" s="39"/>
      <c r="BN457" s="39"/>
      <c r="BO457" s="39"/>
      <c r="BP457" s="39"/>
      <c r="BQ457" s="39"/>
      <c r="BT457" s="38" t="str">
        <f>IF($P457="七種競技",COUNTIF($P$21:$P457,"七種競技"),"")</f>
        <v/>
      </c>
      <c r="BU457" s="39" t="str">
        <f t="shared" ca="1" si="646"/>
        <v/>
      </c>
      <c r="BV457" s="39" t="str">
        <f t="shared" ca="1" si="647"/>
        <v/>
      </c>
      <c r="BW457" s="39" t="str">
        <f t="shared" ca="1" si="648"/>
        <v/>
      </c>
      <c r="BX457" s="39" t="str">
        <f t="shared" ca="1" si="649"/>
        <v/>
      </c>
      <c r="BY457" s="39" t="str">
        <f t="shared" ca="1" si="650"/>
        <v/>
      </c>
      <c r="BZ457" s="39"/>
      <c r="CA457" s="39"/>
      <c r="CB457" s="39"/>
      <c r="CC457" s="39"/>
      <c r="CE457" s="86"/>
      <c r="CF457" s="43" t="str">
        <f t="shared" si="651"/>
        <v/>
      </c>
    </row>
    <row r="458" spans="2:84" ht="14.25" thickBot="1">
      <c r="B458" s="278"/>
      <c r="C458" s="67" t="s">
        <v>3696</v>
      </c>
      <c r="D458" s="283"/>
      <c r="E458" s="283"/>
      <c r="F458" s="283"/>
      <c r="G458" s="283"/>
      <c r="H458" s="283"/>
      <c r="I458" s="283"/>
      <c r="J458" s="283"/>
      <c r="K458" s="283"/>
      <c r="L458" s="283"/>
      <c r="M458" s="283"/>
      <c r="N458" s="283"/>
      <c r="O458" s="67" t="s">
        <v>3738</v>
      </c>
      <c r="P458" s="139"/>
      <c r="Q458" s="146"/>
      <c r="R458" s="160" t="str">
        <f t="shared" si="652"/>
        <v/>
      </c>
      <c r="S458" s="152"/>
      <c r="T458" s="160" t="str">
        <f t="shared" si="662"/>
        <v/>
      </c>
      <c r="U458" s="146"/>
      <c r="V458" s="249"/>
      <c r="W458" s="374"/>
      <c r="X458" s="374"/>
      <c r="Y458" s="283"/>
      <c r="Z458" s="375"/>
      <c r="AA458" s="375"/>
      <c r="AB458" s="375"/>
      <c r="AC458" s="245"/>
      <c r="AD458" s="371"/>
      <c r="AH458" s="38"/>
      <c r="AI458" s="267"/>
      <c r="AJ458" s="39" t="str">
        <f>IF($P458="","0",VLOOKUP($P458,登録データ!$Q$3:$R$21,2,FALSE))</f>
        <v>0</v>
      </c>
      <c r="AK458" s="39" t="str">
        <f t="shared" si="653"/>
        <v>00</v>
      </c>
      <c r="AL458" s="39" t="str">
        <f t="shared" si="654"/>
        <v/>
      </c>
      <c r="AM458" s="39" t="str">
        <f t="shared" si="656"/>
        <v>000000</v>
      </c>
      <c r="AN458" s="39" t="str">
        <f t="shared" si="657"/>
        <v/>
      </c>
      <c r="AO458" s="39" t="str">
        <f t="shared" si="658"/>
        <v/>
      </c>
      <c r="AP458" s="267"/>
      <c r="AQ458" s="43" t="str">
        <f t="shared" si="655"/>
        <v/>
      </c>
      <c r="AR458" s="267"/>
      <c r="AS458" s="267"/>
      <c r="AT458" s="350"/>
      <c r="AU458" s="200"/>
      <c r="AV458" s="199"/>
      <c r="AW458" s="199"/>
      <c r="AX458" s="199"/>
      <c r="AY458" s="199"/>
      <c r="AZ458" s="39"/>
      <c r="BA458" s="39"/>
      <c r="BB458" s="39"/>
      <c r="BC458" s="39"/>
      <c r="BD458" s="39"/>
      <c r="BE458" s="39"/>
      <c r="BG458" s="350"/>
      <c r="BH458" s="200"/>
      <c r="BI458" s="199"/>
      <c r="BJ458" s="199"/>
      <c r="BK458" s="199"/>
      <c r="BL458" s="199"/>
      <c r="BM458" s="39"/>
      <c r="BN458" s="39"/>
      <c r="BO458" s="39"/>
      <c r="BP458" s="39"/>
      <c r="BQ458" s="39"/>
      <c r="BT458" s="38" t="str">
        <f>IF($P458="七種競技",COUNTIF($P$21:$P458,"七種競技"),"")</f>
        <v/>
      </c>
      <c r="BU458" s="39" t="str">
        <f t="shared" ca="1" si="646"/>
        <v/>
      </c>
      <c r="BV458" s="39" t="str">
        <f t="shared" ca="1" si="647"/>
        <v/>
      </c>
      <c r="BW458" s="39" t="str">
        <f t="shared" ca="1" si="648"/>
        <v/>
      </c>
      <c r="BX458" s="39" t="str">
        <f t="shared" ca="1" si="649"/>
        <v/>
      </c>
      <c r="BY458" s="39" t="str">
        <f t="shared" ca="1" si="650"/>
        <v/>
      </c>
      <c r="BZ458" s="39"/>
      <c r="CA458" s="39"/>
      <c r="CB458" s="39"/>
      <c r="CC458" s="39"/>
      <c r="CE458" s="86"/>
      <c r="CF458" s="43" t="str">
        <f t="shared" si="651"/>
        <v/>
      </c>
    </row>
    <row r="459" spans="2:84" ht="14.25" thickTop="1">
      <c r="B459" s="405">
        <v>147</v>
      </c>
      <c r="C459" s="366"/>
      <c r="D459" s="407" t="str">
        <f>IF($C459="","",IF($C459="@",$D461,VLOOKUP($C459,登録データ!$A$3:$H$2500,2,FALSE)))</f>
        <v/>
      </c>
      <c r="E459" s="407"/>
      <c r="F459" s="407"/>
      <c r="G459" s="407" t="str">
        <f>IF($C459="","",IF($C459="@",$G461,VLOOKUP($C459,登録データ!$A$3:$H$2500,3,FALSE)))</f>
        <v/>
      </c>
      <c r="H459" s="407"/>
      <c r="I459" s="407"/>
      <c r="J459" s="407" t="str">
        <f>IF($C459="","",IF($C459="@",$J461,VLOOKUP($C459,登録データ!$A$3:$H$2500,7,FALSE)))</f>
        <v/>
      </c>
      <c r="K459" s="407"/>
      <c r="L459" s="407" t="str">
        <f>IF($C459="","",IF($C459="@",$L461,VLOOKUP($C459,登録データ!$A$3:$H$2500,4,FALSE)))</f>
        <v/>
      </c>
      <c r="M459" s="407"/>
      <c r="N459" s="407"/>
      <c r="O459" s="52" t="s">
        <v>3697</v>
      </c>
      <c r="P459" s="149"/>
      <c r="Q459" s="53"/>
      <c r="R459" s="156" t="str">
        <f t="shared" si="652"/>
        <v/>
      </c>
      <c r="S459" s="150"/>
      <c r="T459" s="156" t="str">
        <f t="shared" si="662"/>
        <v/>
      </c>
      <c r="U459" s="53"/>
      <c r="V459" s="364"/>
      <c r="W459" s="365"/>
      <c r="X459" s="365"/>
      <c r="Y459" s="366"/>
      <c r="Z459" s="367"/>
      <c r="AA459" s="367"/>
      <c r="AB459" s="367"/>
      <c r="AC459" s="378"/>
      <c r="AD459" s="369"/>
      <c r="AH459" s="38"/>
      <c r="AI459" s="267" t="str">
        <f>IF($C459="","",IF(LEFT($C459,1)="@",0,IF(VLOOKUP($C459,登録データ!$A$3:$V$2500,22,FALSE)=0,0,1)))</f>
        <v/>
      </c>
      <c r="AJ459" s="39" t="str">
        <f>IF($P459="","0",VLOOKUP($P459,登録データ!$Q$3:$R$21,2,FALSE))</f>
        <v>0</v>
      </c>
      <c r="AK459" s="39" t="str">
        <f t="shared" si="653"/>
        <v>00</v>
      </c>
      <c r="AL459" s="39" t="str">
        <f t="shared" si="654"/>
        <v/>
      </c>
      <c r="AM459" s="39" t="str">
        <f t="shared" si="656"/>
        <v>000000</v>
      </c>
      <c r="AN459" s="39" t="str">
        <f t="shared" si="657"/>
        <v/>
      </c>
      <c r="AO459" s="39" t="str">
        <f t="shared" si="658"/>
        <v/>
      </c>
      <c r="AP459" s="267" t="str">
        <f t="shared" ref="AP459" si="711">IF($C459="","",IF($C459="@",0,IF($C459&gt;1500,0,1)))</f>
        <v/>
      </c>
      <c r="AQ459" s="43" t="str">
        <f t="shared" si="655"/>
        <v/>
      </c>
      <c r="AR459" s="267" t="str">
        <f t="shared" ref="AR459" si="712">IF($C459="","",IF($C459="@",0,IF(COUNTIF($C$21:$C$620,$C459)=1,0,1)))</f>
        <v/>
      </c>
      <c r="AS459" s="267" t="str">
        <f t="shared" ref="AS459" si="713">IF($L459="","",IF(OR($L459="東京都",$L459="北海道",$L459="大阪府",$L459="京都府",RIGHT($L459,1)="県"),0,1))</f>
        <v/>
      </c>
      <c r="AT459" s="202" t="str">
        <f>IF($AC459="","",COUNTA($AC$21:$AC459))</f>
        <v/>
      </c>
      <c r="AU459" s="199" t="str">
        <f>IF($C459="","",IF($AT459="","",IF($C459="@",CONCATENATE("@",$D461),$C459)))</f>
        <v/>
      </c>
      <c r="AV459" s="199" t="str">
        <f>IF(LEFT($AU459,1)="@",$D461,"")</f>
        <v/>
      </c>
      <c r="AW459" s="199" t="str">
        <f>IF(LEFT($AU459,1)="@",$G461,"")</f>
        <v/>
      </c>
      <c r="AX459" s="199" t="str">
        <f>IF(LEFT($AU459,1)="@",$J461,"")</f>
        <v/>
      </c>
      <c r="AY459" s="199" t="str">
        <f>IF(LEFT($AU459,1)="@",$L461,"")</f>
        <v/>
      </c>
      <c r="AZ459" s="39"/>
      <c r="BA459" s="39"/>
      <c r="BB459" s="39"/>
      <c r="BC459" s="39"/>
      <c r="BD459" s="39"/>
      <c r="BE459" s="39"/>
      <c r="BG459" s="202" t="str">
        <f>IF($AD459="","",COUNTA($AD$21:$AD459))</f>
        <v/>
      </c>
      <c r="BH459" s="199" t="str">
        <f>IF($C459="","",IF($BG459="","",IF($C459="@",CONCATENATE("@",$D461),$C459)))</f>
        <v/>
      </c>
      <c r="BI459" s="199" t="str">
        <f>IF(LEFT($BH459,1)="@",$D461,"")</f>
        <v/>
      </c>
      <c r="BJ459" s="199" t="str">
        <f>IF(LEFT($BH459,1)="@",$G461,"")</f>
        <v/>
      </c>
      <c r="BK459" s="199" t="str">
        <f>IF(LEFT($BH459,1)="@",$J461,"")</f>
        <v/>
      </c>
      <c r="BL459" s="199" t="str">
        <f>IF(LEFT($BH459,1)="@",$L461,"")</f>
        <v/>
      </c>
      <c r="BM459" s="39"/>
      <c r="BN459" s="39"/>
      <c r="BO459" s="39"/>
      <c r="BP459" s="39"/>
      <c r="BQ459" s="39"/>
      <c r="BT459" s="38" t="str">
        <f>IF($P459="七種競技",COUNTIF($P$21:$P459,"七種競技"),"")</f>
        <v/>
      </c>
      <c r="BU459" s="39" t="str">
        <f t="shared" ca="1" si="646"/>
        <v/>
      </c>
      <c r="BV459" s="39" t="str">
        <f t="shared" ca="1" si="647"/>
        <v/>
      </c>
      <c r="BW459" s="39" t="str">
        <f t="shared" ca="1" si="648"/>
        <v/>
      </c>
      <c r="BX459" s="39" t="str">
        <f t="shared" ca="1" si="649"/>
        <v/>
      </c>
      <c r="BY459" s="39" t="str">
        <f t="shared" ca="1" si="650"/>
        <v/>
      </c>
      <c r="BZ459" s="39"/>
      <c r="CA459" s="39"/>
      <c r="CB459" s="39"/>
      <c r="CC459" s="39"/>
      <c r="CE459" s="86"/>
      <c r="CF459" s="43" t="str">
        <f t="shared" si="651"/>
        <v/>
      </c>
    </row>
    <row r="460" spans="2:84">
      <c r="B460" s="277"/>
      <c r="C460" s="280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138" t="s">
        <v>3698</v>
      </c>
      <c r="P460" s="136"/>
      <c r="Q460" s="144"/>
      <c r="R460" s="157" t="str">
        <f t="shared" si="652"/>
        <v/>
      </c>
      <c r="S460" s="151"/>
      <c r="T460" s="157" t="str">
        <f t="shared" si="662"/>
        <v/>
      </c>
      <c r="U460" s="144"/>
      <c r="V460" s="246"/>
      <c r="W460" s="372"/>
      <c r="X460" s="372"/>
      <c r="Y460" s="280"/>
      <c r="Z460" s="373"/>
      <c r="AA460" s="373"/>
      <c r="AB460" s="373"/>
      <c r="AC460" s="244"/>
      <c r="AD460" s="370"/>
      <c r="AH460" s="38"/>
      <c r="AI460" s="267"/>
      <c r="AJ460" s="39" t="str">
        <f>IF($P460="","0",VLOOKUP($P460,登録データ!$Q$3:$R$21,2,FALSE))</f>
        <v>0</v>
      </c>
      <c r="AK460" s="39" t="str">
        <f t="shared" si="653"/>
        <v>00</v>
      </c>
      <c r="AL460" s="39" t="str">
        <f t="shared" si="654"/>
        <v/>
      </c>
      <c r="AM460" s="39" t="str">
        <f t="shared" si="656"/>
        <v>000000</v>
      </c>
      <c r="AN460" s="39" t="str">
        <f t="shared" si="657"/>
        <v/>
      </c>
      <c r="AO460" s="39" t="str">
        <f t="shared" si="658"/>
        <v/>
      </c>
      <c r="AP460" s="267"/>
      <c r="AQ460" s="43" t="str">
        <f t="shared" si="655"/>
        <v/>
      </c>
      <c r="AR460" s="267"/>
      <c r="AS460" s="267"/>
      <c r="AT460" s="350"/>
      <c r="AU460" s="200"/>
      <c r="AV460" s="199"/>
      <c r="AW460" s="199"/>
      <c r="AX460" s="199"/>
      <c r="AY460" s="199"/>
      <c r="AZ460" s="39"/>
      <c r="BA460" s="39"/>
      <c r="BB460" s="39"/>
      <c r="BC460" s="39"/>
      <c r="BD460" s="39"/>
      <c r="BE460" s="39"/>
      <c r="BG460" s="350"/>
      <c r="BH460" s="200"/>
      <c r="BI460" s="199"/>
      <c r="BJ460" s="199"/>
      <c r="BK460" s="199"/>
      <c r="BL460" s="199"/>
      <c r="BM460" s="39"/>
      <c r="BN460" s="39"/>
      <c r="BO460" s="39"/>
      <c r="BP460" s="39"/>
      <c r="BQ460" s="39"/>
      <c r="BT460" s="38" t="str">
        <f>IF($P460="七種競技",COUNTIF($P$21:$P460,"七種競技"),"")</f>
        <v/>
      </c>
      <c r="BU460" s="39" t="str">
        <f t="shared" ca="1" si="646"/>
        <v/>
      </c>
      <c r="BV460" s="39" t="str">
        <f t="shared" ca="1" si="647"/>
        <v/>
      </c>
      <c r="BW460" s="39" t="str">
        <f t="shared" ca="1" si="648"/>
        <v/>
      </c>
      <c r="BX460" s="39" t="str">
        <f t="shared" ca="1" si="649"/>
        <v/>
      </c>
      <c r="BY460" s="39" t="str">
        <f t="shared" ca="1" si="650"/>
        <v/>
      </c>
      <c r="BZ460" s="39"/>
      <c r="CA460" s="39"/>
      <c r="CB460" s="39"/>
      <c r="CC460" s="39"/>
      <c r="CE460" s="86"/>
      <c r="CF460" s="43" t="str">
        <f t="shared" si="651"/>
        <v/>
      </c>
    </row>
    <row r="461" spans="2:84" ht="14.25" thickBot="1">
      <c r="B461" s="278"/>
      <c r="C461" s="67" t="s">
        <v>3696</v>
      </c>
      <c r="D461" s="283"/>
      <c r="E461" s="283"/>
      <c r="F461" s="283"/>
      <c r="G461" s="283"/>
      <c r="H461" s="283"/>
      <c r="I461" s="283"/>
      <c r="J461" s="283"/>
      <c r="K461" s="283"/>
      <c r="L461" s="283"/>
      <c r="M461" s="283"/>
      <c r="N461" s="283"/>
      <c r="O461" s="67" t="s">
        <v>3738</v>
      </c>
      <c r="P461" s="139"/>
      <c r="Q461" s="146"/>
      <c r="R461" s="160" t="str">
        <f t="shared" si="652"/>
        <v/>
      </c>
      <c r="S461" s="152"/>
      <c r="T461" s="160" t="str">
        <f t="shared" si="662"/>
        <v/>
      </c>
      <c r="U461" s="146"/>
      <c r="V461" s="249"/>
      <c r="W461" s="374"/>
      <c r="X461" s="374"/>
      <c r="Y461" s="283"/>
      <c r="Z461" s="375"/>
      <c r="AA461" s="375"/>
      <c r="AB461" s="375"/>
      <c r="AC461" s="245"/>
      <c r="AD461" s="371"/>
      <c r="AH461" s="38"/>
      <c r="AI461" s="267"/>
      <c r="AJ461" s="39" t="str">
        <f>IF($P461="","0",VLOOKUP($P461,登録データ!$Q$3:$R$21,2,FALSE))</f>
        <v>0</v>
      </c>
      <c r="AK461" s="39" t="str">
        <f t="shared" si="653"/>
        <v>00</v>
      </c>
      <c r="AL461" s="39" t="str">
        <f t="shared" si="654"/>
        <v/>
      </c>
      <c r="AM461" s="39" t="str">
        <f t="shared" si="656"/>
        <v>000000</v>
      </c>
      <c r="AN461" s="39" t="str">
        <f t="shared" si="657"/>
        <v/>
      </c>
      <c r="AO461" s="39" t="str">
        <f t="shared" si="658"/>
        <v/>
      </c>
      <c r="AP461" s="267"/>
      <c r="AQ461" s="43" t="str">
        <f t="shared" si="655"/>
        <v/>
      </c>
      <c r="AR461" s="267"/>
      <c r="AS461" s="267"/>
      <c r="AT461" s="350"/>
      <c r="AU461" s="200"/>
      <c r="AV461" s="199"/>
      <c r="AW461" s="199"/>
      <c r="AX461" s="199"/>
      <c r="AY461" s="199"/>
      <c r="AZ461" s="39"/>
      <c r="BA461" s="39"/>
      <c r="BB461" s="39"/>
      <c r="BC461" s="39"/>
      <c r="BD461" s="39"/>
      <c r="BE461" s="39"/>
      <c r="BG461" s="350"/>
      <c r="BH461" s="200"/>
      <c r="BI461" s="199"/>
      <c r="BJ461" s="199"/>
      <c r="BK461" s="199"/>
      <c r="BL461" s="199"/>
      <c r="BM461" s="39"/>
      <c r="BN461" s="39"/>
      <c r="BO461" s="39"/>
      <c r="BP461" s="39"/>
      <c r="BQ461" s="39"/>
      <c r="BT461" s="38" t="str">
        <f>IF($P461="七種競技",COUNTIF($P$21:$P461,"七種競技"),"")</f>
        <v/>
      </c>
      <c r="BU461" s="39" t="str">
        <f t="shared" ca="1" si="646"/>
        <v/>
      </c>
      <c r="BV461" s="39" t="str">
        <f t="shared" ca="1" si="647"/>
        <v/>
      </c>
      <c r="BW461" s="39" t="str">
        <f t="shared" ca="1" si="648"/>
        <v/>
      </c>
      <c r="BX461" s="39" t="str">
        <f t="shared" ca="1" si="649"/>
        <v/>
      </c>
      <c r="BY461" s="39" t="str">
        <f t="shared" ca="1" si="650"/>
        <v/>
      </c>
      <c r="BZ461" s="39"/>
      <c r="CA461" s="39"/>
      <c r="CB461" s="39"/>
      <c r="CC461" s="39"/>
      <c r="CE461" s="86"/>
      <c r="CF461" s="43" t="str">
        <f t="shared" si="651"/>
        <v/>
      </c>
    </row>
    <row r="462" spans="2:84" ht="14.25" thickTop="1">
      <c r="B462" s="405">
        <v>148</v>
      </c>
      <c r="C462" s="366"/>
      <c r="D462" s="407" t="str">
        <f>IF($C462="","",IF($C462="@",$D464,VLOOKUP($C462,登録データ!$A$3:$H$2500,2,FALSE)))</f>
        <v/>
      </c>
      <c r="E462" s="407"/>
      <c r="F462" s="407"/>
      <c r="G462" s="407" t="str">
        <f>IF($C462="","",IF($C462="@",$G464,VLOOKUP($C462,登録データ!$A$3:$H$2500,3,FALSE)))</f>
        <v/>
      </c>
      <c r="H462" s="407"/>
      <c r="I462" s="407"/>
      <c r="J462" s="407" t="str">
        <f>IF($C462="","",IF($C462="@",$J464,VLOOKUP($C462,登録データ!$A$3:$H$2500,7,FALSE)))</f>
        <v/>
      </c>
      <c r="K462" s="407"/>
      <c r="L462" s="407" t="str">
        <f>IF($C462="","",IF($C462="@",$L464,VLOOKUP($C462,登録データ!$A$3:$H$2500,4,FALSE)))</f>
        <v/>
      </c>
      <c r="M462" s="407"/>
      <c r="N462" s="407"/>
      <c r="O462" s="52" t="s">
        <v>3697</v>
      </c>
      <c r="P462" s="149"/>
      <c r="Q462" s="53"/>
      <c r="R462" s="156" t="str">
        <f t="shared" si="652"/>
        <v/>
      </c>
      <c r="S462" s="150"/>
      <c r="T462" s="156" t="str">
        <f t="shared" si="662"/>
        <v/>
      </c>
      <c r="U462" s="53"/>
      <c r="V462" s="364"/>
      <c r="W462" s="365"/>
      <c r="X462" s="365"/>
      <c r="Y462" s="366"/>
      <c r="Z462" s="367"/>
      <c r="AA462" s="367"/>
      <c r="AB462" s="367"/>
      <c r="AC462" s="378"/>
      <c r="AD462" s="369"/>
      <c r="AH462" s="38"/>
      <c r="AI462" s="267" t="str">
        <f>IF($C462="","",IF(LEFT($C462,1)="@",0,IF(VLOOKUP($C462,登録データ!$A$3:$V$2500,22,FALSE)=0,0,1)))</f>
        <v/>
      </c>
      <c r="AJ462" s="39" t="str">
        <f>IF($P462="","0",VLOOKUP($P462,登録データ!$Q$3:$R$21,2,FALSE))</f>
        <v>0</v>
      </c>
      <c r="AK462" s="39" t="str">
        <f t="shared" si="653"/>
        <v>00</v>
      </c>
      <c r="AL462" s="39" t="str">
        <f t="shared" si="654"/>
        <v/>
      </c>
      <c r="AM462" s="39" t="str">
        <f t="shared" si="656"/>
        <v>000000</v>
      </c>
      <c r="AN462" s="39" t="str">
        <f t="shared" si="657"/>
        <v/>
      </c>
      <c r="AO462" s="39" t="str">
        <f t="shared" si="658"/>
        <v/>
      </c>
      <c r="AP462" s="267" t="str">
        <f t="shared" ref="AP462" si="714">IF($C462="","",IF($C462="@",0,IF($C462&gt;1500,0,1)))</f>
        <v/>
      </c>
      <c r="AQ462" s="43" t="str">
        <f t="shared" si="655"/>
        <v/>
      </c>
      <c r="AR462" s="267" t="str">
        <f t="shared" ref="AR462" si="715">IF($C462="","",IF($C462="@",0,IF(COUNTIF($C$21:$C$620,$C462)=1,0,1)))</f>
        <v/>
      </c>
      <c r="AS462" s="267" t="str">
        <f t="shared" ref="AS462" si="716">IF($L462="","",IF(OR($L462="東京都",$L462="北海道",$L462="大阪府",$L462="京都府",RIGHT($L462,1)="県"),0,1))</f>
        <v/>
      </c>
      <c r="AT462" s="202" t="str">
        <f>IF($AC462="","",COUNTA($AC$21:$AC462))</f>
        <v/>
      </c>
      <c r="AU462" s="199" t="str">
        <f>IF($C462="","",IF($AT462="","",IF($C462="@",CONCATENATE("@",$D464),$C462)))</f>
        <v/>
      </c>
      <c r="AV462" s="199" t="str">
        <f>IF(LEFT($AU462,1)="@",$D464,"")</f>
        <v/>
      </c>
      <c r="AW462" s="199" t="str">
        <f>IF(LEFT($AU462,1)="@",$G464,"")</f>
        <v/>
      </c>
      <c r="AX462" s="199" t="str">
        <f>IF(LEFT($AU462,1)="@",$J464,"")</f>
        <v/>
      </c>
      <c r="AY462" s="199" t="str">
        <f>IF(LEFT($AU462,1)="@",$L464,"")</f>
        <v/>
      </c>
      <c r="AZ462" s="39"/>
      <c r="BA462" s="39"/>
      <c r="BB462" s="39"/>
      <c r="BC462" s="39"/>
      <c r="BD462" s="39"/>
      <c r="BE462" s="39"/>
      <c r="BG462" s="202" t="str">
        <f>IF($AD462="","",COUNTA($AD$21:$AD462))</f>
        <v/>
      </c>
      <c r="BH462" s="199" t="str">
        <f>IF($C462="","",IF($BG462="","",IF($C462="@",CONCATENATE("@",$D464),$C462)))</f>
        <v/>
      </c>
      <c r="BI462" s="199" t="str">
        <f>IF(LEFT($BH462,1)="@",$D464,"")</f>
        <v/>
      </c>
      <c r="BJ462" s="199" t="str">
        <f>IF(LEFT($BH462,1)="@",$G464,"")</f>
        <v/>
      </c>
      <c r="BK462" s="199" t="str">
        <f>IF(LEFT($BH462,1)="@",$J464,"")</f>
        <v/>
      </c>
      <c r="BL462" s="199" t="str">
        <f>IF(LEFT($BH462,1)="@",$L464,"")</f>
        <v/>
      </c>
      <c r="BM462" s="39"/>
      <c r="BN462" s="39"/>
      <c r="BO462" s="39"/>
      <c r="BP462" s="39"/>
      <c r="BQ462" s="39"/>
      <c r="BT462" s="38" t="str">
        <f>IF($P462="七種競技",COUNTIF($P$21:$P462,"七種競技"),"")</f>
        <v/>
      </c>
      <c r="BU462" s="39" t="str">
        <f t="shared" ca="1" si="646"/>
        <v/>
      </c>
      <c r="BV462" s="39" t="str">
        <f t="shared" ca="1" si="647"/>
        <v/>
      </c>
      <c r="BW462" s="39" t="str">
        <f t="shared" ca="1" si="648"/>
        <v/>
      </c>
      <c r="BX462" s="39" t="str">
        <f t="shared" ca="1" si="649"/>
        <v/>
      </c>
      <c r="BY462" s="39" t="str">
        <f t="shared" ca="1" si="650"/>
        <v/>
      </c>
      <c r="BZ462" s="39"/>
      <c r="CA462" s="39"/>
      <c r="CB462" s="39"/>
      <c r="CC462" s="39"/>
      <c r="CE462" s="86"/>
      <c r="CF462" s="43" t="str">
        <f t="shared" si="651"/>
        <v/>
      </c>
    </row>
    <row r="463" spans="2:84">
      <c r="B463" s="277"/>
      <c r="C463" s="280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138" t="s">
        <v>3698</v>
      </c>
      <c r="P463" s="136"/>
      <c r="Q463" s="144"/>
      <c r="R463" s="157" t="str">
        <f t="shared" si="652"/>
        <v/>
      </c>
      <c r="S463" s="151"/>
      <c r="T463" s="157" t="str">
        <f t="shared" si="662"/>
        <v/>
      </c>
      <c r="U463" s="144"/>
      <c r="V463" s="246"/>
      <c r="W463" s="372"/>
      <c r="X463" s="372"/>
      <c r="Y463" s="280"/>
      <c r="Z463" s="373"/>
      <c r="AA463" s="373"/>
      <c r="AB463" s="373"/>
      <c r="AC463" s="244"/>
      <c r="AD463" s="370"/>
      <c r="AH463" s="38"/>
      <c r="AI463" s="267"/>
      <c r="AJ463" s="39" t="str">
        <f>IF($P463="","0",VLOOKUP($P463,登録データ!$Q$3:$R$21,2,FALSE))</f>
        <v>0</v>
      </c>
      <c r="AK463" s="39" t="str">
        <f t="shared" si="653"/>
        <v>00</v>
      </c>
      <c r="AL463" s="39" t="str">
        <f t="shared" si="654"/>
        <v/>
      </c>
      <c r="AM463" s="39" t="str">
        <f t="shared" si="656"/>
        <v>000000</v>
      </c>
      <c r="AN463" s="39" t="str">
        <f t="shared" si="657"/>
        <v/>
      </c>
      <c r="AO463" s="39" t="str">
        <f t="shared" si="658"/>
        <v/>
      </c>
      <c r="AP463" s="267"/>
      <c r="AQ463" s="43" t="str">
        <f t="shared" si="655"/>
        <v/>
      </c>
      <c r="AR463" s="267"/>
      <c r="AS463" s="267"/>
      <c r="AT463" s="350"/>
      <c r="AU463" s="200"/>
      <c r="AV463" s="199"/>
      <c r="AW463" s="199"/>
      <c r="AX463" s="199"/>
      <c r="AY463" s="199"/>
      <c r="AZ463" s="39"/>
      <c r="BA463" s="39"/>
      <c r="BB463" s="39"/>
      <c r="BC463" s="39"/>
      <c r="BD463" s="39"/>
      <c r="BE463" s="39"/>
      <c r="BG463" s="350"/>
      <c r="BH463" s="200"/>
      <c r="BI463" s="199"/>
      <c r="BJ463" s="199"/>
      <c r="BK463" s="199"/>
      <c r="BL463" s="199"/>
      <c r="BM463" s="39"/>
      <c r="BN463" s="39"/>
      <c r="BO463" s="39"/>
      <c r="BP463" s="39"/>
      <c r="BQ463" s="39"/>
      <c r="BT463" s="38" t="str">
        <f>IF($P463="七種競技",COUNTIF($P$21:$P463,"七種競技"),"")</f>
        <v/>
      </c>
      <c r="BU463" s="39" t="str">
        <f t="shared" ca="1" si="646"/>
        <v/>
      </c>
      <c r="BV463" s="39" t="str">
        <f t="shared" ca="1" si="647"/>
        <v/>
      </c>
      <c r="BW463" s="39" t="str">
        <f t="shared" ca="1" si="648"/>
        <v/>
      </c>
      <c r="BX463" s="39" t="str">
        <f t="shared" ca="1" si="649"/>
        <v/>
      </c>
      <c r="BY463" s="39" t="str">
        <f t="shared" ca="1" si="650"/>
        <v/>
      </c>
      <c r="BZ463" s="39"/>
      <c r="CA463" s="39"/>
      <c r="CB463" s="39"/>
      <c r="CC463" s="39"/>
      <c r="CE463" s="86"/>
      <c r="CF463" s="43" t="str">
        <f t="shared" si="651"/>
        <v/>
      </c>
    </row>
    <row r="464" spans="2:84" ht="14.25" thickBot="1">
      <c r="B464" s="278"/>
      <c r="C464" s="67" t="s">
        <v>3696</v>
      </c>
      <c r="D464" s="283"/>
      <c r="E464" s="283"/>
      <c r="F464" s="283"/>
      <c r="G464" s="283"/>
      <c r="H464" s="283"/>
      <c r="I464" s="283"/>
      <c r="J464" s="283"/>
      <c r="K464" s="283"/>
      <c r="L464" s="283"/>
      <c r="M464" s="283"/>
      <c r="N464" s="283"/>
      <c r="O464" s="67" t="s">
        <v>3738</v>
      </c>
      <c r="P464" s="139"/>
      <c r="Q464" s="146"/>
      <c r="R464" s="160" t="str">
        <f t="shared" si="652"/>
        <v/>
      </c>
      <c r="S464" s="152"/>
      <c r="T464" s="160" t="str">
        <f t="shared" si="662"/>
        <v/>
      </c>
      <c r="U464" s="146"/>
      <c r="V464" s="249"/>
      <c r="W464" s="374"/>
      <c r="X464" s="374"/>
      <c r="Y464" s="283"/>
      <c r="Z464" s="375"/>
      <c r="AA464" s="375"/>
      <c r="AB464" s="375"/>
      <c r="AC464" s="245"/>
      <c r="AD464" s="371"/>
      <c r="AH464" s="38"/>
      <c r="AI464" s="267"/>
      <c r="AJ464" s="39" t="str">
        <f>IF($P464="","0",VLOOKUP($P464,登録データ!$Q$3:$R$21,2,FALSE))</f>
        <v>0</v>
      </c>
      <c r="AK464" s="39" t="str">
        <f t="shared" si="653"/>
        <v>00</v>
      </c>
      <c r="AL464" s="39" t="str">
        <f t="shared" si="654"/>
        <v/>
      </c>
      <c r="AM464" s="39" t="str">
        <f t="shared" si="656"/>
        <v>000000</v>
      </c>
      <c r="AN464" s="39" t="str">
        <f t="shared" si="657"/>
        <v/>
      </c>
      <c r="AO464" s="39" t="str">
        <f t="shared" si="658"/>
        <v/>
      </c>
      <c r="AP464" s="267"/>
      <c r="AQ464" s="43" t="str">
        <f t="shared" si="655"/>
        <v/>
      </c>
      <c r="AR464" s="267"/>
      <c r="AS464" s="267"/>
      <c r="AT464" s="350"/>
      <c r="AU464" s="200"/>
      <c r="AV464" s="199"/>
      <c r="AW464" s="199"/>
      <c r="AX464" s="199"/>
      <c r="AY464" s="199"/>
      <c r="AZ464" s="39"/>
      <c r="BA464" s="39"/>
      <c r="BB464" s="39"/>
      <c r="BC464" s="39"/>
      <c r="BD464" s="39"/>
      <c r="BE464" s="39"/>
      <c r="BG464" s="350"/>
      <c r="BH464" s="200"/>
      <c r="BI464" s="199"/>
      <c r="BJ464" s="199"/>
      <c r="BK464" s="199"/>
      <c r="BL464" s="199"/>
      <c r="BM464" s="39"/>
      <c r="BN464" s="39"/>
      <c r="BO464" s="39"/>
      <c r="BP464" s="39"/>
      <c r="BQ464" s="39"/>
      <c r="BT464" s="38" t="str">
        <f>IF($P464="七種競技",COUNTIF($P$21:$P464,"七種競技"),"")</f>
        <v/>
      </c>
      <c r="BU464" s="39" t="str">
        <f t="shared" ca="1" si="646"/>
        <v/>
      </c>
      <c r="BV464" s="39" t="str">
        <f t="shared" ca="1" si="647"/>
        <v/>
      </c>
      <c r="BW464" s="39" t="str">
        <f t="shared" ca="1" si="648"/>
        <v/>
      </c>
      <c r="BX464" s="39" t="str">
        <f t="shared" ca="1" si="649"/>
        <v/>
      </c>
      <c r="BY464" s="39" t="str">
        <f t="shared" ca="1" si="650"/>
        <v/>
      </c>
      <c r="BZ464" s="39"/>
      <c r="CA464" s="39"/>
      <c r="CB464" s="39"/>
      <c r="CC464" s="39"/>
      <c r="CE464" s="86"/>
      <c r="CF464" s="43" t="str">
        <f t="shared" si="651"/>
        <v/>
      </c>
    </row>
    <row r="465" spans="2:84" ht="14.25" thickTop="1">
      <c r="B465" s="405">
        <v>149</v>
      </c>
      <c r="C465" s="366"/>
      <c r="D465" s="407" t="str">
        <f>IF($C465="","",IF($C465="@",$D467,VLOOKUP($C465,登録データ!$A$3:$H$2500,2,FALSE)))</f>
        <v/>
      </c>
      <c r="E465" s="407"/>
      <c r="F465" s="407"/>
      <c r="G465" s="407" t="str">
        <f>IF($C465="","",IF($C465="@",$G467,VLOOKUP($C465,登録データ!$A$3:$H$2500,3,FALSE)))</f>
        <v/>
      </c>
      <c r="H465" s="407"/>
      <c r="I465" s="407"/>
      <c r="J465" s="407" t="str">
        <f>IF($C465="","",IF($C465="@",$J467,VLOOKUP($C465,登録データ!$A$3:$H$2500,7,FALSE)))</f>
        <v/>
      </c>
      <c r="K465" s="407"/>
      <c r="L465" s="407" t="str">
        <f>IF($C465="","",IF($C465="@",$L467,VLOOKUP($C465,登録データ!$A$3:$H$2500,4,FALSE)))</f>
        <v/>
      </c>
      <c r="M465" s="407"/>
      <c r="N465" s="407"/>
      <c r="O465" s="52" t="s">
        <v>3697</v>
      </c>
      <c r="P465" s="149"/>
      <c r="Q465" s="53"/>
      <c r="R465" s="156" t="str">
        <f t="shared" si="652"/>
        <v/>
      </c>
      <c r="S465" s="150"/>
      <c r="T465" s="156" t="str">
        <f t="shared" si="662"/>
        <v/>
      </c>
      <c r="U465" s="53"/>
      <c r="V465" s="364"/>
      <c r="W465" s="365"/>
      <c r="X465" s="365"/>
      <c r="Y465" s="366"/>
      <c r="Z465" s="367"/>
      <c r="AA465" s="367"/>
      <c r="AB465" s="367"/>
      <c r="AC465" s="378"/>
      <c r="AD465" s="369"/>
      <c r="AH465" s="38"/>
      <c r="AI465" s="267" t="str">
        <f>IF($C465="","",IF(LEFT($C465,1)="@",0,IF(VLOOKUP($C465,登録データ!$A$3:$V$2500,22,FALSE)=0,0,1)))</f>
        <v/>
      </c>
      <c r="AJ465" s="39" t="str">
        <f>IF($P465="","0",VLOOKUP($P465,登録データ!$Q$3:$R$21,2,FALSE))</f>
        <v>0</v>
      </c>
      <c r="AK465" s="39" t="str">
        <f t="shared" si="653"/>
        <v>00</v>
      </c>
      <c r="AL465" s="39" t="str">
        <f t="shared" si="654"/>
        <v/>
      </c>
      <c r="AM465" s="39" t="str">
        <f t="shared" si="656"/>
        <v>000000</v>
      </c>
      <c r="AN465" s="39" t="str">
        <f t="shared" si="657"/>
        <v/>
      </c>
      <c r="AO465" s="39" t="str">
        <f t="shared" si="658"/>
        <v/>
      </c>
      <c r="AP465" s="267" t="str">
        <f t="shared" ref="AP465" si="717">IF($C465="","",IF($C465="@",0,IF($C465&gt;1500,0,1)))</f>
        <v/>
      </c>
      <c r="AQ465" s="43" t="str">
        <f t="shared" si="655"/>
        <v/>
      </c>
      <c r="AR465" s="267" t="str">
        <f t="shared" ref="AR465" si="718">IF($C465="","",IF($C465="@",0,IF(COUNTIF($C$21:$C$620,$C465)=1,0,1)))</f>
        <v/>
      </c>
      <c r="AS465" s="267" t="str">
        <f t="shared" ref="AS465" si="719">IF($L465="","",IF(OR($L465="東京都",$L465="北海道",$L465="大阪府",$L465="京都府",RIGHT($L465,1)="県"),0,1))</f>
        <v/>
      </c>
      <c r="AT465" s="202" t="str">
        <f>IF($AC465="","",COUNTA($AC$21:$AC465))</f>
        <v/>
      </c>
      <c r="AU465" s="199" t="str">
        <f>IF($C465="","",IF($AT465="","",IF($C465="@",CONCATENATE("@",$D467),$C465)))</f>
        <v/>
      </c>
      <c r="AV465" s="199" t="str">
        <f>IF(LEFT($AU465,1)="@",$D467,"")</f>
        <v/>
      </c>
      <c r="AW465" s="199" t="str">
        <f>IF(LEFT($AU465,1)="@",$G467,"")</f>
        <v/>
      </c>
      <c r="AX465" s="199" t="str">
        <f>IF(LEFT($AU465,1)="@",$J467,"")</f>
        <v/>
      </c>
      <c r="AY465" s="199" t="str">
        <f>IF(LEFT($AU465,1)="@",$L467,"")</f>
        <v/>
      </c>
      <c r="AZ465" s="39"/>
      <c r="BA465" s="39"/>
      <c r="BB465" s="39"/>
      <c r="BC465" s="39"/>
      <c r="BD465" s="39"/>
      <c r="BE465" s="39"/>
      <c r="BG465" s="202" t="str">
        <f>IF($AD465="","",COUNTA($AD$21:$AD465))</f>
        <v/>
      </c>
      <c r="BH465" s="199" t="str">
        <f>IF($C465="","",IF($BG465="","",IF($C465="@",CONCATENATE("@",$D467),$C465)))</f>
        <v/>
      </c>
      <c r="BI465" s="199" t="str">
        <f>IF(LEFT($BH465,1)="@",$D467,"")</f>
        <v/>
      </c>
      <c r="BJ465" s="199" t="str">
        <f>IF(LEFT($BH465,1)="@",$G467,"")</f>
        <v/>
      </c>
      <c r="BK465" s="199" t="str">
        <f>IF(LEFT($BH465,1)="@",$J467,"")</f>
        <v/>
      </c>
      <c r="BL465" s="199" t="str">
        <f>IF(LEFT($BH465,1)="@",$L467,"")</f>
        <v/>
      </c>
      <c r="BM465" s="39"/>
      <c r="BN465" s="39"/>
      <c r="BO465" s="39"/>
      <c r="BP465" s="39"/>
      <c r="BQ465" s="39"/>
      <c r="BT465" s="38" t="str">
        <f>IF($P465="七種競技",COUNTIF($P$21:$P465,"七種競技"),"")</f>
        <v/>
      </c>
      <c r="BU465" s="39" t="str">
        <f t="shared" ca="1" si="646"/>
        <v/>
      </c>
      <c r="BV465" s="39" t="str">
        <f t="shared" ca="1" si="647"/>
        <v/>
      </c>
      <c r="BW465" s="39" t="str">
        <f t="shared" ca="1" si="648"/>
        <v/>
      </c>
      <c r="BX465" s="39" t="str">
        <f t="shared" ca="1" si="649"/>
        <v/>
      </c>
      <c r="BY465" s="39" t="str">
        <f t="shared" ca="1" si="650"/>
        <v/>
      </c>
      <c r="BZ465" s="39"/>
      <c r="CA465" s="39"/>
      <c r="CB465" s="39"/>
      <c r="CC465" s="39"/>
      <c r="CE465" s="86"/>
      <c r="CF465" s="43" t="str">
        <f t="shared" si="651"/>
        <v/>
      </c>
    </row>
    <row r="466" spans="2:84">
      <c r="B466" s="277"/>
      <c r="C466" s="280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138" t="s">
        <v>3698</v>
      </c>
      <c r="P466" s="136"/>
      <c r="Q466" s="144"/>
      <c r="R466" s="157" t="str">
        <f t="shared" si="652"/>
        <v/>
      </c>
      <c r="S466" s="151"/>
      <c r="T466" s="157" t="str">
        <f t="shared" si="662"/>
        <v/>
      </c>
      <c r="U466" s="144"/>
      <c r="V466" s="246"/>
      <c r="W466" s="372"/>
      <c r="X466" s="372"/>
      <c r="Y466" s="280"/>
      <c r="Z466" s="373"/>
      <c r="AA466" s="373"/>
      <c r="AB466" s="373"/>
      <c r="AC466" s="244"/>
      <c r="AD466" s="370"/>
      <c r="AH466" s="38"/>
      <c r="AI466" s="267"/>
      <c r="AJ466" s="39" t="str">
        <f>IF($P466="","0",VLOOKUP($P466,登録データ!$Q$3:$R$21,2,FALSE))</f>
        <v>0</v>
      </c>
      <c r="AK466" s="39" t="str">
        <f t="shared" si="653"/>
        <v>00</v>
      </c>
      <c r="AL466" s="39" t="str">
        <f t="shared" si="654"/>
        <v/>
      </c>
      <c r="AM466" s="39" t="str">
        <f t="shared" si="656"/>
        <v>000000</v>
      </c>
      <c r="AN466" s="39" t="str">
        <f t="shared" si="657"/>
        <v/>
      </c>
      <c r="AO466" s="39" t="str">
        <f t="shared" si="658"/>
        <v/>
      </c>
      <c r="AP466" s="267"/>
      <c r="AQ466" s="43" t="str">
        <f t="shared" si="655"/>
        <v/>
      </c>
      <c r="AR466" s="267"/>
      <c r="AS466" s="267"/>
      <c r="AT466" s="350"/>
      <c r="AU466" s="200"/>
      <c r="AV466" s="199"/>
      <c r="AW466" s="199"/>
      <c r="AX466" s="199"/>
      <c r="AY466" s="199"/>
      <c r="AZ466" s="39"/>
      <c r="BA466" s="39"/>
      <c r="BB466" s="39"/>
      <c r="BC466" s="39"/>
      <c r="BD466" s="39"/>
      <c r="BE466" s="39"/>
      <c r="BG466" s="350"/>
      <c r="BH466" s="200"/>
      <c r="BI466" s="199"/>
      <c r="BJ466" s="199"/>
      <c r="BK466" s="199"/>
      <c r="BL466" s="199"/>
      <c r="BM466" s="39"/>
      <c r="BN466" s="39"/>
      <c r="BO466" s="39"/>
      <c r="BP466" s="39"/>
      <c r="BQ466" s="39"/>
      <c r="BT466" s="38" t="str">
        <f>IF($P466="七種競技",COUNTIF($P$21:$P466,"七種競技"),"")</f>
        <v/>
      </c>
      <c r="BU466" s="39" t="str">
        <f t="shared" ca="1" si="646"/>
        <v/>
      </c>
      <c r="BV466" s="39" t="str">
        <f t="shared" ca="1" si="647"/>
        <v/>
      </c>
      <c r="BW466" s="39" t="str">
        <f t="shared" ca="1" si="648"/>
        <v/>
      </c>
      <c r="BX466" s="39" t="str">
        <f t="shared" ca="1" si="649"/>
        <v/>
      </c>
      <c r="BY466" s="39" t="str">
        <f t="shared" ca="1" si="650"/>
        <v/>
      </c>
      <c r="BZ466" s="39"/>
      <c r="CA466" s="39"/>
      <c r="CB466" s="39"/>
      <c r="CC466" s="39"/>
      <c r="CE466" s="86"/>
      <c r="CF466" s="43" t="str">
        <f t="shared" si="651"/>
        <v/>
      </c>
    </row>
    <row r="467" spans="2:84" ht="14.25" thickBot="1">
      <c r="B467" s="278"/>
      <c r="C467" s="67" t="s">
        <v>3696</v>
      </c>
      <c r="D467" s="283"/>
      <c r="E467" s="283"/>
      <c r="F467" s="283"/>
      <c r="G467" s="283"/>
      <c r="H467" s="283"/>
      <c r="I467" s="283"/>
      <c r="J467" s="283"/>
      <c r="K467" s="283"/>
      <c r="L467" s="283"/>
      <c r="M467" s="283"/>
      <c r="N467" s="283"/>
      <c r="O467" s="67" t="s">
        <v>3738</v>
      </c>
      <c r="P467" s="139"/>
      <c r="Q467" s="146"/>
      <c r="R467" s="160" t="str">
        <f t="shared" si="652"/>
        <v/>
      </c>
      <c r="S467" s="152"/>
      <c r="T467" s="160" t="str">
        <f t="shared" si="662"/>
        <v/>
      </c>
      <c r="U467" s="146"/>
      <c r="V467" s="249"/>
      <c r="W467" s="374"/>
      <c r="X467" s="374"/>
      <c r="Y467" s="283"/>
      <c r="Z467" s="375"/>
      <c r="AA467" s="375"/>
      <c r="AB467" s="375"/>
      <c r="AC467" s="245"/>
      <c r="AD467" s="371"/>
      <c r="AH467" s="38"/>
      <c r="AI467" s="267"/>
      <c r="AJ467" s="39" t="str">
        <f>IF($P467="","0",VLOOKUP($P467,登録データ!$Q$3:$R$21,2,FALSE))</f>
        <v>0</v>
      </c>
      <c r="AK467" s="39" t="str">
        <f t="shared" si="653"/>
        <v>00</v>
      </c>
      <c r="AL467" s="39" t="str">
        <f t="shared" si="654"/>
        <v/>
      </c>
      <c r="AM467" s="39" t="str">
        <f t="shared" si="656"/>
        <v>000000</v>
      </c>
      <c r="AN467" s="39" t="str">
        <f t="shared" si="657"/>
        <v/>
      </c>
      <c r="AO467" s="39" t="str">
        <f t="shared" si="658"/>
        <v/>
      </c>
      <c r="AP467" s="267"/>
      <c r="AQ467" s="43" t="str">
        <f t="shared" si="655"/>
        <v/>
      </c>
      <c r="AR467" s="267"/>
      <c r="AS467" s="267"/>
      <c r="AT467" s="350"/>
      <c r="AU467" s="200"/>
      <c r="AV467" s="199"/>
      <c r="AW467" s="199"/>
      <c r="AX467" s="199"/>
      <c r="AY467" s="199"/>
      <c r="AZ467" s="39"/>
      <c r="BA467" s="39"/>
      <c r="BB467" s="39"/>
      <c r="BC467" s="39"/>
      <c r="BD467" s="39"/>
      <c r="BE467" s="39"/>
      <c r="BG467" s="350"/>
      <c r="BH467" s="200"/>
      <c r="BI467" s="199"/>
      <c r="BJ467" s="199"/>
      <c r="BK467" s="199"/>
      <c r="BL467" s="199"/>
      <c r="BM467" s="39"/>
      <c r="BN467" s="39"/>
      <c r="BO467" s="39"/>
      <c r="BP467" s="39"/>
      <c r="BQ467" s="39"/>
      <c r="BT467" s="38" t="str">
        <f>IF($P467="七種競技",COUNTIF($P$21:$P467,"七種競技"),"")</f>
        <v/>
      </c>
      <c r="BU467" s="39" t="str">
        <f t="shared" ca="1" si="646"/>
        <v/>
      </c>
      <c r="BV467" s="39" t="str">
        <f t="shared" ca="1" si="647"/>
        <v/>
      </c>
      <c r="BW467" s="39" t="str">
        <f t="shared" ca="1" si="648"/>
        <v/>
      </c>
      <c r="BX467" s="39" t="str">
        <f t="shared" ca="1" si="649"/>
        <v/>
      </c>
      <c r="BY467" s="39" t="str">
        <f t="shared" ca="1" si="650"/>
        <v/>
      </c>
      <c r="BZ467" s="39"/>
      <c r="CA467" s="39"/>
      <c r="CB467" s="39"/>
      <c r="CC467" s="39"/>
      <c r="CE467" s="86"/>
      <c r="CF467" s="43" t="str">
        <f t="shared" si="651"/>
        <v/>
      </c>
    </row>
    <row r="468" spans="2:84" ht="14.25" thickTop="1">
      <c r="B468" s="405">
        <v>150</v>
      </c>
      <c r="C468" s="406"/>
      <c r="D468" s="407" t="str">
        <f>IF($C468="","",IF($C468="@",$D470,VLOOKUP($C468,登録データ!$A$3:$H$2500,2,FALSE)))</f>
        <v/>
      </c>
      <c r="E468" s="407"/>
      <c r="F468" s="407"/>
      <c r="G468" s="407" t="str">
        <f>IF($C468="","",IF($C468="@",$G470,VLOOKUP($C468,登録データ!$A$3:$H$2500,3,FALSE)))</f>
        <v/>
      </c>
      <c r="H468" s="407"/>
      <c r="I468" s="407"/>
      <c r="J468" s="407" t="str">
        <f>IF($C468="","",IF($C468="@",$J470,VLOOKUP($C468,登録データ!$A$3:$H$2500,7,FALSE)))</f>
        <v/>
      </c>
      <c r="K468" s="407"/>
      <c r="L468" s="407" t="str">
        <f>IF($C468="","",IF($C468="@",$L470,VLOOKUP($C468,登録データ!$A$3:$H$2500,4,FALSE)))</f>
        <v/>
      </c>
      <c r="M468" s="407"/>
      <c r="N468" s="407"/>
      <c r="O468" s="52" t="s">
        <v>3697</v>
      </c>
      <c r="P468" s="149"/>
      <c r="Q468" s="53"/>
      <c r="R468" s="156" t="str">
        <f t="shared" si="652"/>
        <v/>
      </c>
      <c r="S468" s="150"/>
      <c r="T468" s="156" t="str">
        <f t="shared" si="662"/>
        <v/>
      </c>
      <c r="U468" s="53"/>
      <c r="V468" s="364"/>
      <c r="W468" s="365"/>
      <c r="X468" s="365"/>
      <c r="Y468" s="366"/>
      <c r="Z468" s="367"/>
      <c r="AA468" s="367"/>
      <c r="AB468" s="367"/>
      <c r="AC468" s="368"/>
      <c r="AD468" s="382"/>
      <c r="AH468" s="38"/>
      <c r="AI468" s="267" t="str">
        <f>IF($C468="","",IF(LEFT($C468,1)="@",0,IF(VLOOKUP($C468,登録データ!$A$3:$V$2500,22,FALSE)=0,0,1)))</f>
        <v/>
      </c>
      <c r="AJ468" s="39" t="str">
        <f>IF($P468="","0",VLOOKUP($P468,登録データ!$Q$3:$R$21,2,FALSE))</f>
        <v>0</v>
      </c>
      <c r="AK468" s="39" t="str">
        <f t="shared" si="653"/>
        <v>00</v>
      </c>
      <c r="AL468" s="39" t="str">
        <f t="shared" si="654"/>
        <v/>
      </c>
      <c r="AM468" s="39" t="str">
        <f t="shared" si="656"/>
        <v>000000</v>
      </c>
      <c r="AN468" s="39" t="str">
        <f t="shared" si="657"/>
        <v/>
      </c>
      <c r="AO468" s="39" t="str">
        <f t="shared" si="658"/>
        <v/>
      </c>
      <c r="AP468" s="267" t="str">
        <f t="shared" ref="AP468" si="720">IF($C468="","",IF($C468="@",0,IF($C468&gt;1500,0,1)))</f>
        <v/>
      </c>
      <c r="AQ468" s="43" t="str">
        <f t="shared" si="655"/>
        <v/>
      </c>
      <c r="AR468" s="267" t="str">
        <f t="shared" ref="AR468" si="721">IF($C468="","",IF($C468="@",0,IF(COUNTIF($C$21:$C$620,$C468)=1,0,1)))</f>
        <v/>
      </c>
      <c r="AS468" s="267" t="str">
        <f t="shared" ref="AS468" si="722">IF($L468="","",IF(OR($L468="東京都",$L468="北海道",$L468="大阪府",$L468="京都府",RIGHT($L468,1)="県"),0,1))</f>
        <v/>
      </c>
      <c r="AT468" s="202" t="str">
        <f>IF($AC468="","",COUNTA($AC$21:$AC468))</f>
        <v/>
      </c>
      <c r="AU468" s="199" t="str">
        <f>IF($C468="","",IF($AT468="","",IF($C468="@",CONCATENATE("@",$D470),$C468)))</f>
        <v/>
      </c>
      <c r="AV468" s="199" t="str">
        <f>IF(LEFT($AU468,1)="@",$D470,"")</f>
        <v/>
      </c>
      <c r="AW468" s="199" t="str">
        <f>IF(LEFT($AU468,1)="@",$G470,"")</f>
        <v/>
      </c>
      <c r="AX468" s="199" t="str">
        <f>IF(LEFT($AU468,1)="@",$J470,"")</f>
        <v/>
      </c>
      <c r="AY468" s="199" t="str">
        <f>IF(LEFT($AU468,1)="@",$L470,"")</f>
        <v/>
      </c>
      <c r="AZ468" s="39"/>
      <c r="BA468" s="39"/>
      <c r="BB468" s="39"/>
      <c r="BC468" s="39"/>
      <c r="BD468" s="39"/>
      <c r="BE468" s="39"/>
      <c r="BG468" s="202" t="str">
        <f>IF($AD468="","",COUNTA($AD$21:$AD468))</f>
        <v/>
      </c>
      <c r="BH468" s="199" t="str">
        <f>IF($C468="","",IF($BG468="","",IF($C468="@",CONCATENATE("@",$D470),$C468)))</f>
        <v/>
      </c>
      <c r="BI468" s="199" t="str">
        <f>IF(LEFT($BH468,1)="@",$D470,"")</f>
        <v/>
      </c>
      <c r="BJ468" s="199" t="str">
        <f>IF(LEFT($BH468,1)="@",$G470,"")</f>
        <v/>
      </c>
      <c r="BK468" s="199" t="str">
        <f>IF(LEFT($BH468,1)="@",$J470,"")</f>
        <v/>
      </c>
      <c r="BL468" s="199" t="str">
        <f>IF(LEFT($BH468,1)="@",$L470,"")</f>
        <v/>
      </c>
      <c r="BM468" s="39"/>
      <c r="BN468" s="39"/>
      <c r="BO468" s="39"/>
      <c r="BP468" s="39"/>
      <c r="BQ468" s="39"/>
      <c r="BT468" s="38" t="str">
        <f>IF($P468="七種競技",COUNTIF($P$21:$P468,"七種競技"),"")</f>
        <v/>
      </c>
      <c r="BU468" s="39" t="str">
        <f t="shared" ca="1" si="646"/>
        <v/>
      </c>
      <c r="BV468" s="39" t="str">
        <f t="shared" ca="1" si="647"/>
        <v/>
      </c>
      <c r="BW468" s="39" t="str">
        <f t="shared" ca="1" si="648"/>
        <v/>
      </c>
      <c r="BX468" s="39" t="str">
        <f t="shared" ca="1" si="649"/>
        <v/>
      </c>
      <c r="BY468" s="39" t="str">
        <f t="shared" ca="1" si="650"/>
        <v/>
      </c>
      <c r="BZ468" s="39"/>
      <c r="CA468" s="39"/>
      <c r="CB468" s="39"/>
      <c r="CC468" s="39"/>
      <c r="CE468" s="86"/>
      <c r="CF468" s="43" t="str">
        <f t="shared" si="651"/>
        <v/>
      </c>
    </row>
    <row r="469" spans="2:84">
      <c r="B469" s="277"/>
      <c r="C469" s="288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138" t="s">
        <v>3698</v>
      </c>
      <c r="P469" s="136"/>
      <c r="Q469" s="144"/>
      <c r="R469" s="157" t="str">
        <f t="shared" si="652"/>
        <v/>
      </c>
      <c r="S469" s="151"/>
      <c r="T469" s="157" t="str">
        <f t="shared" si="662"/>
        <v/>
      </c>
      <c r="U469" s="144"/>
      <c r="V469" s="246"/>
      <c r="W469" s="372"/>
      <c r="X469" s="372"/>
      <c r="Y469" s="280"/>
      <c r="Z469" s="373"/>
      <c r="AA469" s="373"/>
      <c r="AB469" s="373"/>
      <c r="AC469" s="244"/>
      <c r="AD469" s="370"/>
      <c r="AH469" s="38"/>
      <c r="AI469" s="267"/>
      <c r="AJ469" s="39" t="str">
        <f>IF($P469="","0",VLOOKUP($P469,登録データ!$Q$3:$R$21,2,FALSE))</f>
        <v>0</v>
      </c>
      <c r="AK469" s="39" t="str">
        <f t="shared" si="653"/>
        <v>00</v>
      </c>
      <c r="AL469" s="39" t="str">
        <f t="shared" si="654"/>
        <v/>
      </c>
      <c r="AM469" s="39" t="str">
        <f t="shared" si="656"/>
        <v>000000</v>
      </c>
      <c r="AN469" s="39" t="str">
        <f t="shared" si="657"/>
        <v/>
      </c>
      <c r="AO469" s="39" t="str">
        <f t="shared" si="658"/>
        <v/>
      </c>
      <c r="AP469" s="267"/>
      <c r="AQ469" s="43" t="str">
        <f t="shared" si="655"/>
        <v/>
      </c>
      <c r="AR469" s="267"/>
      <c r="AS469" s="267"/>
      <c r="AT469" s="350"/>
      <c r="AU469" s="200"/>
      <c r="AV469" s="199"/>
      <c r="AW469" s="199"/>
      <c r="AX469" s="199"/>
      <c r="AY469" s="199"/>
      <c r="AZ469" s="39"/>
      <c r="BA469" s="39"/>
      <c r="BB469" s="39"/>
      <c r="BC469" s="39"/>
      <c r="BD469" s="39"/>
      <c r="BE469" s="39"/>
      <c r="BG469" s="350"/>
      <c r="BH469" s="200"/>
      <c r="BI469" s="199"/>
      <c r="BJ469" s="199"/>
      <c r="BK469" s="199"/>
      <c r="BL469" s="199"/>
      <c r="BM469" s="39"/>
      <c r="BN469" s="39"/>
      <c r="BO469" s="39"/>
      <c r="BP469" s="39"/>
      <c r="BQ469" s="39"/>
      <c r="BT469" s="38" t="str">
        <f>IF($P469="七種競技",COUNTIF($P$21:$P469,"七種競技"),"")</f>
        <v/>
      </c>
      <c r="BU469" s="39" t="str">
        <f t="shared" ref="BU469:BU532" ca="1" si="723">IF(OFFSET($C469,-MOD(ROW($C469),3),0)="","",IF($BT469="","",IF(OFFSET($C469,-MOD(ROW($C469),3),0)="@",CONCATENATE("@",OFFSET($D471,-MOD(ROW($C469),3),0)),$C469)))</f>
        <v/>
      </c>
      <c r="BV469" s="39" t="str">
        <f t="shared" ref="BV469:BV532" ca="1" si="724">IF(LEFT($BU469,1)="@",OFFSET($D471,-MOD(ROW($C469),3),0),"")</f>
        <v/>
      </c>
      <c r="BW469" s="39" t="str">
        <f t="shared" ref="BW469:BW532" ca="1" si="725">IF(LEFT($BU469,1)="@",OFFSET($G471,-MOD(ROW($C469),3),0),"")</f>
        <v/>
      </c>
      <c r="BX469" s="39" t="str">
        <f t="shared" ref="BX469:BX532" ca="1" si="726">IF(LEFT($BU469,1)="@",OFFSET($J471,-MOD(ROW($C469),3),0),"")</f>
        <v/>
      </c>
      <c r="BY469" s="39" t="str">
        <f t="shared" ref="BY469:BY532" ca="1" si="727">IF(LEFT($BU469,1)="@",OFFSET($L471,-MOD(ROW($C469),3),0),"")</f>
        <v/>
      </c>
      <c r="BZ469" s="39"/>
      <c r="CA469" s="39"/>
      <c r="CB469" s="39"/>
      <c r="CC469" s="39"/>
      <c r="CE469" s="86"/>
      <c r="CF469" s="43" t="str">
        <f t="shared" ref="CF469:CF532" si="728">IF($V469="","",IF(OR($V469&lt;$CF462,$V469&gt;$CF463),1,0))</f>
        <v/>
      </c>
    </row>
    <row r="470" spans="2:84" ht="14.25" thickBot="1">
      <c r="B470" s="278"/>
      <c r="C470" s="67" t="s">
        <v>3696</v>
      </c>
      <c r="D470" s="283"/>
      <c r="E470" s="283"/>
      <c r="F470" s="283"/>
      <c r="G470" s="283"/>
      <c r="H470" s="283"/>
      <c r="I470" s="283"/>
      <c r="J470" s="283"/>
      <c r="K470" s="283"/>
      <c r="L470" s="283"/>
      <c r="M470" s="283"/>
      <c r="N470" s="283"/>
      <c r="O470" s="67" t="s">
        <v>3738</v>
      </c>
      <c r="P470" s="139"/>
      <c r="Q470" s="146"/>
      <c r="R470" s="160" t="str">
        <f t="shared" ref="R470:R533" si="729">IF($P470="","",IF(OR(RIGHT($P470,1)="m",RIGHT($P470,1)="H",RIGHT($P470,1)="C"),"分",""))</f>
        <v/>
      </c>
      <c r="S470" s="152"/>
      <c r="T470" s="160" t="str">
        <f t="shared" si="662"/>
        <v/>
      </c>
      <c r="U470" s="146"/>
      <c r="V470" s="249"/>
      <c r="W470" s="374"/>
      <c r="X470" s="374"/>
      <c r="Y470" s="283"/>
      <c r="Z470" s="375"/>
      <c r="AA470" s="375"/>
      <c r="AB470" s="375"/>
      <c r="AC470" s="245"/>
      <c r="AD470" s="371"/>
      <c r="AH470" s="38"/>
      <c r="AI470" s="267"/>
      <c r="AJ470" s="39" t="str">
        <f>IF($P470="","0",VLOOKUP($P470,登録データ!$Q$3:$R$21,2,FALSE))</f>
        <v>0</v>
      </c>
      <c r="AK470" s="39" t="str">
        <f t="shared" ref="AK470:AK533" si="730">IF($U470="","00",IF(LEN($U470)=1,$U470*10,$U470))</f>
        <v>00</v>
      </c>
      <c r="AL470" s="39" t="str">
        <f t="shared" ref="AL470:AL533" si="731">IF($P470="","",IF(OR(RIGHT($P470,1)="m",RIGHT($P470,1)="H"),1,2))</f>
        <v/>
      </c>
      <c r="AM470" s="39" t="str">
        <f t="shared" si="656"/>
        <v>000000</v>
      </c>
      <c r="AN470" s="39" t="str">
        <f t="shared" si="657"/>
        <v/>
      </c>
      <c r="AO470" s="39" t="str">
        <f t="shared" si="658"/>
        <v/>
      </c>
      <c r="AP470" s="267"/>
      <c r="AQ470" s="43" t="str">
        <f t="shared" ref="AQ470:AQ533" si="732">IF($S470="","",IF($T470="m",0,IF(VALUE($S470)&gt;59,1,0)))</f>
        <v/>
      </c>
      <c r="AR470" s="267"/>
      <c r="AS470" s="267"/>
      <c r="AT470" s="350"/>
      <c r="AU470" s="200"/>
      <c r="AV470" s="199"/>
      <c r="AW470" s="199"/>
      <c r="AX470" s="199"/>
      <c r="AY470" s="199"/>
      <c r="AZ470" s="39"/>
      <c r="BA470" s="39"/>
      <c r="BB470" s="39"/>
      <c r="BC470" s="39"/>
      <c r="BD470" s="39"/>
      <c r="BE470" s="39"/>
      <c r="BG470" s="350"/>
      <c r="BH470" s="200"/>
      <c r="BI470" s="199"/>
      <c r="BJ470" s="199"/>
      <c r="BK470" s="199"/>
      <c r="BL470" s="199"/>
      <c r="BM470" s="39"/>
      <c r="BN470" s="39"/>
      <c r="BO470" s="39"/>
      <c r="BP470" s="39"/>
      <c r="BQ470" s="39"/>
      <c r="BT470" s="38" t="str">
        <f>IF($P470="七種競技",COUNTIF($P$21:$P470,"七種競技"),"")</f>
        <v/>
      </c>
      <c r="BU470" s="39" t="str">
        <f t="shared" ca="1" si="723"/>
        <v/>
      </c>
      <c r="BV470" s="39" t="str">
        <f t="shared" ca="1" si="724"/>
        <v/>
      </c>
      <c r="BW470" s="39" t="str">
        <f t="shared" ca="1" si="725"/>
        <v/>
      </c>
      <c r="BX470" s="39" t="str">
        <f t="shared" ca="1" si="726"/>
        <v/>
      </c>
      <c r="BY470" s="39" t="str">
        <f t="shared" ca="1" si="727"/>
        <v/>
      </c>
      <c r="BZ470" s="39"/>
      <c r="CA470" s="39"/>
      <c r="CB470" s="39"/>
      <c r="CC470" s="39"/>
      <c r="CE470" s="86"/>
      <c r="CF470" s="43" t="str">
        <f t="shared" si="728"/>
        <v/>
      </c>
    </row>
    <row r="471" spans="2:84" ht="14.25" thickTop="1">
      <c r="B471" s="405">
        <v>151</v>
      </c>
      <c r="C471" s="406"/>
      <c r="D471" s="407" t="str">
        <f>IF($C471="","",IF($C471="@",$D473,VLOOKUP($C471,登録データ!$A$3:$H$2500,2,FALSE)))</f>
        <v/>
      </c>
      <c r="E471" s="407"/>
      <c r="F471" s="407"/>
      <c r="G471" s="407" t="str">
        <f>IF($C471="","",IF($C471="@",$G473,VLOOKUP($C471,登録データ!$A$3:$H$2500,3,FALSE)))</f>
        <v/>
      </c>
      <c r="H471" s="407"/>
      <c r="I471" s="407"/>
      <c r="J471" s="407" t="str">
        <f>IF($C471="","",IF($C471="@",$J473,VLOOKUP($C471,登録データ!$A$3:$H$2500,7,FALSE)))</f>
        <v/>
      </c>
      <c r="K471" s="407"/>
      <c r="L471" s="407" t="str">
        <f>IF($C471="","",IF($C471="@",$L473,VLOOKUP($C471,登録データ!$A$3:$H$2500,4,FALSE)))</f>
        <v/>
      </c>
      <c r="M471" s="407"/>
      <c r="N471" s="407"/>
      <c r="O471" s="52" t="s">
        <v>3697</v>
      </c>
      <c r="P471" s="149"/>
      <c r="Q471" s="53"/>
      <c r="R471" s="156" t="str">
        <f t="shared" si="729"/>
        <v/>
      </c>
      <c r="S471" s="150"/>
      <c r="T471" s="156" t="str">
        <f t="shared" si="662"/>
        <v/>
      </c>
      <c r="U471" s="53"/>
      <c r="V471" s="364"/>
      <c r="W471" s="365"/>
      <c r="X471" s="365"/>
      <c r="Y471" s="366"/>
      <c r="Z471" s="367"/>
      <c r="AA471" s="367"/>
      <c r="AB471" s="367"/>
      <c r="AC471" s="368"/>
      <c r="AD471" s="369"/>
      <c r="AH471" s="38"/>
      <c r="AI471" s="267" t="str">
        <f>IF($C471="","",IF(LEFT($C471,1)="@",0,IF(VLOOKUP($C471,登録データ!$A$3:$V$2500,22,FALSE)=0,0,1)))</f>
        <v/>
      </c>
      <c r="AJ471" s="39" t="str">
        <f>IF($P471="","0",VLOOKUP($P471,登録データ!$Q$3:$R$21,2,FALSE))</f>
        <v>0</v>
      </c>
      <c r="AK471" s="39" t="str">
        <f t="shared" si="730"/>
        <v>00</v>
      </c>
      <c r="AL471" s="39" t="str">
        <f t="shared" si="731"/>
        <v/>
      </c>
      <c r="AM471" s="39" t="str">
        <f t="shared" ref="AM471:AM534" si="733">IF($AL471=2,IF($S471="","0000",CONCATENATE(RIGHT($S471+100,2),$AK471)),IF($S471="","000000",CONCATENATE(RIGHT($Q471+100,2),RIGHT($S471+100,2),$AK471)))</f>
        <v>000000</v>
      </c>
      <c r="AN471" s="39" t="str">
        <f t="shared" ref="AN471:AN534" si="734">IF($P471="七種競技",0,IF($AL471="","",IF($S471="",1,0)))</f>
        <v/>
      </c>
      <c r="AO471" s="39" t="str">
        <f t="shared" ref="AO471:AO534" si="735">IF($P471="","",CONCATENATE($AJ471," ",IF($AL471=1,RIGHT($AM471+10000000,7),RIGHT($AM471+100000,5))))</f>
        <v/>
      </c>
      <c r="AP471" s="267" t="str">
        <f t="shared" ref="AP471" si="736">IF($C471="","",IF($C471="@",0,IF($C471&gt;1500,0,1)))</f>
        <v/>
      </c>
      <c r="AQ471" s="43" t="str">
        <f t="shared" si="732"/>
        <v/>
      </c>
      <c r="AR471" s="267" t="str">
        <f t="shared" ref="AR471" si="737">IF($C471="","",IF($C471="@",0,IF(COUNTIF($C$21:$C$620,$C471)=1,0,1)))</f>
        <v/>
      </c>
      <c r="AS471" s="267" t="str">
        <f t="shared" ref="AS471" si="738">IF($L471="","",IF(OR($L471="東京都",$L471="北海道",$L471="大阪府",$L471="京都府",RIGHT($L471,1)="県"),0,1))</f>
        <v/>
      </c>
      <c r="AT471" s="202" t="str">
        <f>IF($AC471="","",COUNTA($AC$21:$AC471))</f>
        <v/>
      </c>
      <c r="AU471" s="199" t="str">
        <f>IF($C471="","",IF($AT471="","",IF($C471="@",CONCATENATE("@",$D473),$C471)))</f>
        <v/>
      </c>
      <c r="AV471" s="199" t="str">
        <f>IF(LEFT($AU471,1)="@",$D473,"")</f>
        <v/>
      </c>
      <c r="AW471" s="199" t="str">
        <f>IF(LEFT($AU471,1)="@",$G473,"")</f>
        <v/>
      </c>
      <c r="AX471" s="199" t="str">
        <f>IF(LEFT($AU471,1)="@",$J473,"")</f>
        <v/>
      </c>
      <c r="AY471" s="199" t="str">
        <f>IF(LEFT($AU471,1)="@",$L473,"")</f>
        <v/>
      </c>
      <c r="AZ471" s="39"/>
      <c r="BA471" s="39"/>
      <c r="BB471" s="39"/>
      <c r="BC471" s="39"/>
      <c r="BD471" s="39"/>
      <c r="BE471" s="39"/>
      <c r="BG471" s="202" t="str">
        <f>IF($AD471="","",COUNTA($AD$21:$AD471))</f>
        <v/>
      </c>
      <c r="BH471" s="199" t="str">
        <f>IF($C471="","",IF($BG471="","",IF($C471="@",CONCATENATE("@",$D473),$C471)))</f>
        <v/>
      </c>
      <c r="BI471" s="199" t="str">
        <f>IF(LEFT($BH471,1)="@",$D473,"")</f>
        <v/>
      </c>
      <c r="BJ471" s="199" t="str">
        <f>IF(LEFT($BH471,1)="@",$G473,"")</f>
        <v/>
      </c>
      <c r="BK471" s="199" t="str">
        <f>IF(LEFT($BH471,1)="@",$J473,"")</f>
        <v/>
      </c>
      <c r="BL471" s="199" t="str">
        <f>IF(LEFT($BH471,1)="@",$L473,"")</f>
        <v/>
      </c>
      <c r="BM471" s="39"/>
      <c r="BN471" s="39"/>
      <c r="BO471" s="39"/>
      <c r="BP471" s="39"/>
      <c r="BQ471" s="39"/>
      <c r="BT471" s="38" t="str">
        <f>IF($P471="七種競技",COUNTIF($P$21:$P471,"七種競技"),"")</f>
        <v/>
      </c>
      <c r="BU471" s="39" t="str">
        <f t="shared" ca="1" si="723"/>
        <v/>
      </c>
      <c r="BV471" s="39" t="str">
        <f t="shared" ca="1" si="724"/>
        <v/>
      </c>
      <c r="BW471" s="39" t="str">
        <f t="shared" ca="1" si="725"/>
        <v/>
      </c>
      <c r="BX471" s="39" t="str">
        <f t="shared" ca="1" si="726"/>
        <v/>
      </c>
      <c r="BY471" s="39" t="str">
        <f t="shared" ca="1" si="727"/>
        <v/>
      </c>
      <c r="BZ471" s="39"/>
      <c r="CA471" s="39"/>
      <c r="CB471" s="39"/>
      <c r="CC471" s="39"/>
      <c r="CE471" s="86"/>
      <c r="CF471" s="43" t="str">
        <f t="shared" si="728"/>
        <v/>
      </c>
    </row>
    <row r="472" spans="2:84">
      <c r="B472" s="277"/>
      <c r="C472" s="288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138" t="s">
        <v>3698</v>
      </c>
      <c r="P472" s="136"/>
      <c r="Q472" s="144"/>
      <c r="R472" s="157" t="str">
        <f t="shared" si="729"/>
        <v/>
      </c>
      <c r="S472" s="151"/>
      <c r="T472" s="157" t="str">
        <f t="shared" si="662"/>
        <v/>
      </c>
      <c r="U472" s="144"/>
      <c r="V472" s="246"/>
      <c r="W472" s="372"/>
      <c r="X472" s="372"/>
      <c r="Y472" s="280"/>
      <c r="Z472" s="373"/>
      <c r="AA472" s="373"/>
      <c r="AB472" s="373"/>
      <c r="AC472" s="244"/>
      <c r="AD472" s="370"/>
      <c r="AH472" s="38"/>
      <c r="AI472" s="267"/>
      <c r="AJ472" s="39" t="str">
        <f>IF($P472="","0",VLOOKUP($P472,登録データ!$Q$3:$R$21,2,FALSE))</f>
        <v>0</v>
      </c>
      <c r="AK472" s="39" t="str">
        <f t="shared" si="730"/>
        <v>00</v>
      </c>
      <c r="AL472" s="39" t="str">
        <f t="shared" si="731"/>
        <v/>
      </c>
      <c r="AM472" s="39" t="str">
        <f t="shared" si="733"/>
        <v>000000</v>
      </c>
      <c r="AN472" s="39" t="str">
        <f t="shared" si="734"/>
        <v/>
      </c>
      <c r="AO472" s="39" t="str">
        <f t="shared" si="735"/>
        <v/>
      </c>
      <c r="AP472" s="267"/>
      <c r="AQ472" s="43" t="str">
        <f t="shared" si="732"/>
        <v/>
      </c>
      <c r="AR472" s="267"/>
      <c r="AS472" s="267"/>
      <c r="AT472" s="350"/>
      <c r="AU472" s="200"/>
      <c r="AV472" s="199"/>
      <c r="AW472" s="199"/>
      <c r="AX472" s="199"/>
      <c r="AY472" s="199"/>
      <c r="AZ472" s="39"/>
      <c r="BA472" s="39"/>
      <c r="BB472" s="39"/>
      <c r="BC472" s="39"/>
      <c r="BD472" s="39"/>
      <c r="BE472" s="39"/>
      <c r="BG472" s="350"/>
      <c r="BH472" s="200"/>
      <c r="BI472" s="199"/>
      <c r="BJ472" s="199"/>
      <c r="BK472" s="199"/>
      <c r="BL472" s="199"/>
      <c r="BM472" s="39"/>
      <c r="BN472" s="39"/>
      <c r="BO472" s="39"/>
      <c r="BP472" s="39"/>
      <c r="BQ472" s="39"/>
      <c r="BT472" s="38" t="str">
        <f>IF($P472="七種競技",COUNTIF($P$21:$P472,"七種競技"),"")</f>
        <v/>
      </c>
      <c r="BU472" s="39" t="str">
        <f t="shared" ca="1" si="723"/>
        <v/>
      </c>
      <c r="BV472" s="39" t="str">
        <f t="shared" ca="1" si="724"/>
        <v/>
      </c>
      <c r="BW472" s="39" t="str">
        <f t="shared" ca="1" si="725"/>
        <v/>
      </c>
      <c r="BX472" s="39" t="str">
        <f t="shared" ca="1" si="726"/>
        <v/>
      </c>
      <c r="BY472" s="39" t="str">
        <f t="shared" ca="1" si="727"/>
        <v/>
      </c>
      <c r="BZ472" s="39"/>
      <c r="CA472" s="39"/>
      <c r="CB472" s="39"/>
      <c r="CC472" s="39"/>
      <c r="CE472" s="86"/>
      <c r="CF472" s="43" t="str">
        <f t="shared" si="728"/>
        <v/>
      </c>
    </row>
    <row r="473" spans="2:84" ht="14.25" thickBot="1">
      <c r="B473" s="278"/>
      <c r="C473" s="67" t="s">
        <v>3696</v>
      </c>
      <c r="D473" s="283"/>
      <c r="E473" s="283"/>
      <c r="F473" s="283"/>
      <c r="G473" s="283"/>
      <c r="H473" s="283"/>
      <c r="I473" s="283"/>
      <c r="J473" s="283"/>
      <c r="K473" s="283"/>
      <c r="L473" s="283"/>
      <c r="M473" s="283"/>
      <c r="N473" s="283"/>
      <c r="O473" s="67" t="s">
        <v>3738</v>
      </c>
      <c r="P473" s="139"/>
      <c r="Q473" s="146"/>
      <c r="R473" s="160" t="str">
        <f t="shared" si="729"/>
        <v/>
      </c>
      <c r="S473" s="152"/>
      <c r="T473" s="160" t="str">
        <f t="shared" ref="T473:T536" si="739">IF($P473="","",IF(P473="七種競技","",IF(OR(RIGHT($P473,1)="m",RIGHT($P473,1)="H",RIGHT($P473,1)="C"),"秒","m")))</f>
        <v/>
      </c>
      <c r="U473" s="146"/>
      <c r="V473" s="249"/>
      <c r="W473" s="374"/>
      <c r="X473" s="374"/>
      <c r="Y473" s="283"/>
      <c r="Z473" s="375"/>
      <c r="AA473" s="375"/>
      <c r="AB473" s="375"/>
      <c r="AC473" s="245"/>
      <c r="AD473" s="371"/>
      <c r="AH473" s="38"/>
      <c r="AI473" s="267"/>
      <c r="AJ473" s="39" t="str">
        <f>IF($P473="","0",VLOOKUP($P473,登録データ!$Q$3:$R$21,2,FALSE))</f>
        <v>0</v>
      </c>
      <c r="AK473" s="39" t="str">
        <f t="shared" si="730"/>
        <v>00</v>
      </c>
      <c r="AL473" s="39" t="str">
        <f t="shared" si="731"/>
        <v/>
      </c>
      <c r="AM473" s="39" t="str">
        <f t="shared" si="733"/>
        <v>000000</v>
      </c>
      <c r="AN473" s="39" t="str">
        <f t="shared" si="734"/>
        <v/>
      </c>
      <c r="AO473" s="39" t="str">
        <f t="shared" si="735"/>
        <v/>
      </c>
      <c r="AP473" s="267"/>
      <c r="AQ473" s="43" t="str">
        <f t="shared" si="732"/>
        <v/>
      </c>
      <c r="AR473" s="267"/>
      <c r="AS473" s="267"/>
      <c r="AT473" s="350"/>
      <c r="AU473" s="200"/>
      <c r="AV473" s="199"/>
      <c r="AW473" s="199"/>
      <c r="AX473" s="199"/>
      <c r="AY473" s="199"/>
      <c r="AZ473" s="39"/>
      <c r="BA473" s="39"/>
      <c r="BB473" s="39"/>
      <c r="BC473" s="39"/>
      <c r="BD473" s="39"/>
      <c r="BE473" s="39"/>
      <c r="BG473" s="350"/>
      <c r="BH473" s="200"/>
      <c r="BI473" s="199"/>
      <c r="BJ473" s="199"/>
      <c r="BK473" s="199"/>
      <c r="BL473" s="199"/>
      <c r="BM473" s="39"/>
      <c r="BN473" s="39"/>
      <c r="BO473" s="39"/>
      <c r="BP473" s="39"/>
      <c r="BQ473" s="39"/>
      <c r="BT473" s="38" t="str">
        <f>IF($P473="七種競技",COUNTIF($P$21:$P473,"七種競技"),"")</f>
        <v/>
      </c>
      <c r="BU473" s="39" t="str">
        <f t="shared" ca="1" si="723"/>
        <v/>
      </c>
      <c r="BV473" s="39" t="str">
        <f t="shared" ca="1" si="724"/>
        <v/>
      </c>
      <c r="BW473" s="39" t="str">
        <f t="shared" ca="1" si="725"/>
        <v/>
      </c>
      <c r="BX473" s="39" t="str">
        <f t="shared" ca="1" si="726"/>
        <v/>
      </c>
      <c r="BY473" s="39" t="str">
        <f t="shared" ca="1" si="727"/>
        <v/>
      </c>
      <c r="BZ473" s="39"/>
      <c r="CA473" s="39"/>
      <c r="CB473" s="39"/>
      <c r="CC473" s="39"/>
      <c r="CE473" s="86"/>
      <c r="CF473" s="43" t="str">
        <f t="shared" si="728"/>
        <v/>
      </c>
    </row>
    <row r="474" spans="2:84" ht="14.25" thickTop="1">
      <c r="B474" s="405">
        <v>152</v>
      </c>
      <c r="C474" s="406"/>
      <c r="D474" s="407" t="str">
        <f>IF($C474="","",IF($C474="@",$D476,VLOOKUP($C474,登録データ!$A$3:$H$2500,2,FALSE)))</f>
        <v/>
      </c>
      <c r="E474" s="407"/>
      <c r="F474" s="407"/>
      <c r="G474" s="407" t="str">
        <f>IF($C474="","",IF($C474="@",$G476,VLOOKUP($C474,登録データ!$A$3:$H$2500,3,FALSE)))</f>
        <v/>
      </c>
      <c r="H474" s="407"/>
      <c r="I474" s="407"/>
      <c r="J474" s="407" t="str">
        <f>IF($C474="","",IF($C474="@",$J476,VLOOKUP($C474,登録データ!$A$3:$H$2500,7,FALSE)))</f>
        <v/>
      </c>
      <c r="K474" s="407"/>
      <c r="L474" s="407" t="str">
        <f>IF($C474="","",IF($C474="@",$L476,VLOOKUP($C474,登録データ!$A$3:$H$2500,4,FALSE)))</f>
        <v/>
      </c>
      <c r="M474" s="407"/>
      <c r="N474" s="407"/>
      <c r="O474" s="52" t="s">
        <v>3697</v>
      </c>
      <c r="P474" s="149"/>
      <c r="Q474" s="53"/>
      <c r="R474" s="156" t="str">
        <f t="shared" si="729"/>
        <v/>
      </c>
      <c r="S474" s="150"/>
      <c r="T474" s="156" t="str">
        <f t="shared" si="739"/>
        <v/>
      </c>
      <c r="U474" s="53"/>
      <c r="V474" s="364"/>
      <c r="W474" s="365"/>
      <c r="X474" s="365"/>
      <c r="Y474" s="366"/>
      <c r="Z474" s="367"/>
      <c r="AA474" s="367"/>
      <c r="AB474" s="367"/>
      <c r="AC474" s="368"/>
      <c r="AD474" s="369"/>
      <c r="AH474" s="38"/>
      <c r="AI474" s="267" t="str">
        <f>IF($C474="","",IF(LEFT($C474,1)="@",0,IF(VLOOKUP($C474,登録データ!$A$3:$V$2500,22,FALSE)=0,0,1)))</f>
        <v/>
      </c>
      <c r="AJ474" s="39" t="str">
        <f>IF($P474="","0",VLOOKUP($P474,登録データ!$Q$3:$R$21,2,FALSE))</f>
        <v>0</v>
      </c>
      <c r="AK474" s="39" t="str">
        <f t="shared" si="730"/>
        <v>00</v>
      </c>
      <c r="AL474" s="39" t="str">
        <f t="shared" si="731"/>
        <v/>
      </c>
      <c r="AM474" s="39" t="str">
        <f t="shared" si="733"/>
        <v>000000</v>
      </c>
      <c r="AN474" s="39" t="str">
        <f t="shared" si="734"/>
        <v/>
      </c>
      <c r="AO474" s="39" t="str">
        <f t="shared" si="735"/>
        <v/>
      </c>
      <c r="AP474" s="267" t="str">
        <f t="shared" ref="AP474" si="740">IF($C474="","",IF($C474="@",0,IF($C474&gt;1500,0,1)))</f>
        <v/>
      </c>
      <c r="AQ474" s="43" t="str">
        <f t="shared" si="732"/>
        <v/>
      </c>
      <c r="AR474" s="267" t="str">
        <f t="shared" ref="AR474" si="741">IF($C474="","",IF($C474="@",0,IF(COUNTIF($C$21:$C$620,$C474)=1,0,1)))</f>
        <v/>
      </c>
      <c r="AS474" s="267" t="str">
        <f t="shared" ref="AS474" si="742">IF($L474="","",IF(OR($L474="東京都",$L474="北海道",$L474="大阪府",$L474="京都府",RIGHT($L474,1)="県"),0,1))</f>
        <v/>
      </c>
      <c r="AT474" s="202" t="str">
        <f>IF($AC474="","",COUNTA($AC$21:$AC474))</f>
        <v/>
      </c>
      <c r="AU474" s="199" t="str">
        <f>IF($C474="","",IF($AT474="","",IF($C474="@",CONCATENATE("@",$D476),$C474)))</f>
        <v/>
      </c>
      <c r="AV474" s="199" t="str">
        <f>IF(LEFT($AU474,1)="@",$D476,"")</f>
        <v/>
      </c>
      <c r="AW474" s="199" t="str">
        <f>IF(LEFT($AU474,1)="@",$G476,"")</f>
        <v/>
      </c>
      <c r="AX474" s="199" t="str">
        <f>IF(LEFT($AU474,1)="@",$J476,"")</f>
        <v/>
      </c>
      <c r="AY474" s="199" t="str">
        <f>IF(LEFT($AU474,1)="@",$L476,"")</f>
        <v/>
      </c>
      <c r="AZ474" s="39"/>
      <c r="BA474" s="39"/>
      <c r="BB474" s="39"/>
      <c r="BC474" s="39"/>
      <c r="BD474" s="39"/>
      <c r="BE474" s="39"/>
      <c r="BG474" s="202" t="str">
        <f>IF($AD474="","",COUNTA($AD$21:$AD474))</f>
        <v/>
      </c>
      <c r="BH474" s="199" t="str">
        <f>IF($C474="","",IF($BG474="","",IF($C474="@",CONCATENATE("@",$D476),$C474)))</f>
        <v/>
      </c>
      <c r="BI474" s="199" t="str">
        <f>IF(LEFT($BH474,1)="@",$D476,"")</f>
        <v/>
      </c>
      <c r="BJ474" s="199" t="str">
        <f>IF(LEFT($BH474,1)="@",$G476,"")</f>
        <v/>
      </c>
      <c r="BK474" s="199" t="str">
        <f>IF(LEFT($BH474,1)="@",$J476,"")</f>
        <v/>
      </c>
      <c r="BL474" s="199" t="str">
        <f>IF(LEFT($BH474,1)="@",$L476,"")</f>
        <v/>
      </c>
      <c r="BM474" s="39"/>
      <c r="BN474" s="39"/>
      <c r="BO474" s="39"/>
      <c r="BP474" s="39"/>
      <c r="BQ474" s="39"/>
      <c r="BT474" s="38" t="str">
        <f>IF($P474="七種競技",COUNTIF($P$21:$P474,"七種競技"),"")</f>
        <v/>
      </c>
      <c r="BU474" s="39" t="str">
        <f t="shared" ca="1" si="723"/>
        <v/>
      </c>
      <c r="BV474" s="39" t="str">
        <f t="shared" ca="1" si="724"/>
        <v/>
      </c>
      <c r="BW474" s="39" t="str">
        <f t="shared" ca="1" si="725"/>
        <v/>
      </c>
      <c r="BX474" s="39" t="str">
        <f t="shared" ca="1" si="726"/>
        <v/>
      </c>
      <c r="BY474" s="39" t="str">
        <f t="shared" ca="1" si="727"/>
        <v/>
      </c>
      <c r="BZ474" s="39"/>
      <c r="CA474" s="39"/>
      <c r="CB474" s="39"/>
      <c r="CC474" s="39"/>
      <c r="CE474" s="86"/>
      <c r="CF474" s="43" t="str">
        <f t="shared" si="728"/>
        <v/>
      </c>
    </row>
    <row r="475" spans="2:84">
      <c r="B475" s="277"/>
      <c r="C475" s="288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138" t="s">
        <v>3698</v>
      </c>
      <c r="P475" s="136"/>
      <c r="Q475" s="144"/>
      <c r="R475" s="157" t="str">
        <f t="shared" si="729"/>
        <v/>
      </c>
      <c r="S475" s="151"/>
      <c r="T475" s="157" t="str">
        <f t="shared" si="739"/>
        <v/>
      </c>
      <c r="U475" s="144"/>
      <c r="V475" s="246"/>
      <c r="W475" s="372"/>
      <c r="X475" s="372"/>
      <c r="Y475" s="280"/>
      <c r="Z475" s="373"/>
      <c r="AA475" s="373"/>
      <c r="AB475" s="373"/>
      <c r="AC475" s="244"/>
      <c r="AD475" s="370"/>
      <c r="AH475" s="38"/>
      <c r="AI475" s="267"/>
      <c r="AJ475" s="39" t="str">
        <f>IF($P475="","0",VLOOKUP($P475,登録データ!$Q$3:$R$21,2,FALSE))</f>
        <v>0</v>
      </c>
      <c r="AK475" s="39" t="str">
        <f t="shared" si="730"/>
        <v>00</v>
      </c>
      <c r="AL475" s="39" t="str">
        <f t="shared" si="731"/>
        <v/>
      </c>
      <c r="AM475" s="39" t="str">
        <f t="shared" si="733"/>
        <v>000000</v>
      </c>
      <c r="AN475" s="39" t="str">
        <f t="shared" si="734"/>
        <v/>
      </c>
      <c r="AO475" s="39" t="str">
        <f t="shared" si="735"/>
        <v/>
      </c>
      <c r="AP475" s="267"/>
      <c r="AQ475" s="43" t="str">
        <f t="shared" si="732"/>
        <v/>
      </c>
      <c r="AR475" s="267"/>
      <c r="AS475" s="267"/>
      <c r="AT475" s="350"/>
      <c r="AU475" s="200"/>
      <c r="AV475" s="199"/>
      <c r="AW475" s="199"/>
      <c r="AX475" s="199"/>
      <c r="AY475" s="199"/>
      <c r="AZ475" s="39"/>
      <c r="BA475" s="39"/>
      <c r="BB475" s="39"/>
      <c r="BC475" s="39"/>
      <c r="BD475" s="39"/>
      <c r="BE475" s="39"/>
      <c r="BG475" s="350"/>
      <c r="BH475" s="200"/>
      <c r="BI475" s="199"/>
      <c r="BJ475" s="199"/>
      <c r="BK475" s="199"/>
      <c r="BL475" s="199"/>
      <c r="BM475" s="39"/>
      <c r="BN475" s="39"/>
      <c r="BO475" s="39"/>
      <c r="BP475" s="39"/>
      <c r="BQ475" s="39"/>
      <c r="BT475" s="38" t="str">
        <f>IF($P475="七種競技",COUNTIF($P$21:$P475,"七種競技"),"")</f>
        <v/>
      </c>
      <c r="BU475" s="39" t="str">
        <f t="shared" ca="1" si="723"/>
        <v/>
      </c>
      <c r="BV475" s="39" t="str">
        <f t="shared" ca="1" si="724"/>
        <v/>
      </c>
      <c r="BW475" s="39" t="str">
        <f t="shared" ca="1" si="725"/>
        <v/>
      </c>
      <c r="BX475" s="39" t="str">
        <f t="shared" ca="1" si="726"/>
        <v/>
      </c>
      <c r="BY475" s="39" t="str">
        <f t="shared" ca="1" si="727"/>
        <v/>
      </c>
      <c r="BZ475" s="39"/>
      <c r="CA475" s="39"/>
      <c r="CB475" s="39"/>
      <c r="CC475" s="39"/>
      <c r="CE475" s="86"/>
      <c r="CF475" s="43" t="str">
        <f t="shared" si="728"/>
        <v/>
      </c>
    </row>
    <row r="476" spans="2:84" ht="14.25" thickBot="1">
      <c r="B476" s="278"/>
      <c r="C476" s="67" t="s">
        <v>3696</v>
      </c>
      <c r="D476" s="283"/>
      <c r="E476" s="283"/>
      <c r="F476" s="283"/>
      <c r="G476" s="283"/>
      <c r="H476" s="283"/>
      <c r="I476" s="283"/>
      <c r="J476" s="283"/>
      <c r="K476" s="283"/>
      <c r="L476" s="283"/>
      <c r="M476" s="283"/>
      <c r="N476" s="283"/>
      <c r="O476" s="67" t="s">
        <v>3738</v>
      </c>
      <c r="P476" s="139"/>
      <c r="Q476" s="146"/>
      <c r="R476" s="160" t="str">
        <f t="shared" si="729"/>
        <v/>
      </c>
      <c r="S476" s="152"/>
      <c r="T476" s="160" t="str">
        <f t="shared" si="739"/>
        <v/>
      </c>
      <c r="U476" s="146"/>
      <c r="V476" s="249"/>
      <c r="W476" s="374"/>
      <c r="X476" s="374"/>
      <c r="Y476" s="283"/>
      <c r="Z476" s="375"/>
      <c r="AA476" s="375"/>
      <c r="AB476" s="375"/>
      <c r="AC476" s="245"/>
      <c r="AD476" s="371"/>
      <c r="AH476" s="38"/>
      <c r="AI476" s="267"/>
      <c r="AJ476" s="39" t="str">
        <f>IF($P476="","0",VLOOKUP($P476,登録データ!$Q$3:$R$21,2,FALSE))</f>
        <v>0</v>
      </c>
      <c r="AK476" s="39" t="str">
        <f t="shared" si="730"/>
        <v>00</v>
      </c>
      <c r="AL476" s="39" t="str">
        <f t="shared" si="731"/>
        <v/>
      </c>
      <c r="AM476" s="39" t="str">
        <f t="shared" si="733"/>
        <v>000000</v>
      </c>
      <c r="AN476" s="39" t="str">
        <f t="shared" si="734"/>
        <v/>
      </c>
      <c r="AO476" s="39" t="str">
        <f t="shared" si="735"/>
        <v/>
      </c>
      <c r="AP476" s="267"/>
      <c r="AQ476" s="43" t="str">
        <f t="shared" si="732"/>
        <v/>
      </c>
      <c r="AR476" s="267"/>
      <c r="AS476" s="267"/>
      <c r="AT476" s="350"/>
      <c r="AU476" s="200"/>
      <c r="AV476" s="199"/>
      <c r="AW476" s="199"/>
      <c r="AX476" s="199"/>
      <c r="AY476" s="199"/>
      <c r="AZ476" s="39"/>
      <c r="BA476" s="39"/>
      <c r="BB476" s="39"/>
      <c r="BC476" s="39"/>
      <c r="BD476" s="39"/>
      <c r="BE476" s="39"/>
      <c r="BG476" s="350"/>
      <c r="BH476" s="200"/>
      <c r="BI476" s="199"/>
      <c r="BJ476" s="199"/>
      <c r="BK476" s="199"/>
      <c r="BL476" s="199"/>
      <c r="BM476" s="39"/>
      <c r="BN476" s="39"/>
      <c r="BO476" s="39"/>
      <c r="BP476" s="39"/>
      <c r="BQ476" s="39"/>
      <c r="BT476" s="38" t="str">
        <f>IF($P476="七種競技",COUNTIF($P$21:$P476,"七種競技"),"")</f>
        <v/>
      </c>
      <c r="BU476" s="39" t="str">
        <f t="shared" ca="1" si="723"/>
        <v/>
      </c>
      <c r="BV476" s="39" t="str">
        <f t="shared" ca="1" si="724"/>
        <v/>
      </c>
      <c r="BW476" s="39" t="str">
        <f t="shared" ca="1" si="725"/>
        <v/>
      </c>
      <c r="BX476" s="39" t="str">
        <f t="shared" ca="1" si="726"/>
        <v/>
      </c>
      <c r="BY476" s="39" t="str">
        <f t="shared" ca="1" si="727"/>
        <v/>
      </c>
      <c r="BZ476" s="39"/>
      <c r="CA476" s="39"/>
      <c r="CB476" s="39"/>
      <c r="CC476" s="39"/>
      <c r="CE476" s="86"/>
      <c r="CF476" s="43" t="str">
        <f t="shared" si="728"/>
        <v/>
      </c>
    </row>
    <row r="477" spans="2:84" ht="14.25" thickTop="1">
      <c r="B477" s="405">
        <v>153</v>
      </c>
      <c r="C477" s="406"/>
      <c r="D477" s="407" t="str">
        <f>IF($C477="","",IF($C477="@",$D479,VLOOKUP($C477,登録データ!$A$3:$H$2500,2,FALSE)))</f>
        <v/>
      </c>
      <c r="E477" s="407"/>
      <c r="F477" s="407"/>
      <c r="G477" s="407" t="str">
        <f>IF($C477="","",IF($C477="@",$G479,VLOOKUP($C477,登録データ!$A$3:$H$2500,3,FALSE)))</f>
        <v/>
      </c>
      <c r="H477" s="407"/>
      <c r="I477" s="407"/>
      <c r="J477" s="407" t="str">
        <f>IF($C477="","",IF($C477="@",$J479,VLOOKUP($C477,登録データ!$A$3:$H$2500,7,FALSE)))</f>
        <v/>
      </c>
      <c r="K477" s="407"/>
      <c r="L477" s="407" t="str">
        <f>IF($C477="","",IF($C477="@",$L479,VLOOKUP($C477,登録データ!$A$3:$H$2500,4,FALSE)))</f>
        <v/>
      </c>
      <c r="M477" s="407"/>
      <c r="N477" s="407"/>
      <c r="O477" s="52" t="s">
        <v>3697</v>
      </c>
      <c r="P477" s="149"/>
      <c r="Q477" s="53"/>
      <c r="R477" s="156" t="str">
        <f t="shared" si="729"/>
        <v/>
      </c>
      <c r="S477" s="150"/>
      <c r="T477" s="156" t="str">
        <f t="shared" si="739"/>
        <v/>
      </c>
      <c r="U477" s="53"/>
      <c r="V477" s="364"/>
      <c r="W477" s="365"/>
      <c r="X477" s="365"/>
      <c r="Y477" s="366"/>
      <c r="Z477" s="367"/>
      <c r="AA477" s="367"/>
      <c r="AB477" s="367"/>
      <c r="AC477" s="378"/>
      <c r="AD477" s="369"/>
      <c r="AH477" s="38"/>
      <c r="AI477" s="267" t="str">
        <f>IF($C477="","",IF(LEFT($C477,1)="@",0,IF(VLOOKUP($C477,登録データ!$A$3:$V$2500,22,FALSE)=0,0,1)))</f>
        <v/>
      </c>
      <c r="AJ477" s="39" t="str">
        <f>IF($P477="","0",VLOOKUP($P477,登録データ!$Q$3:$R$21,2,FALSE))</f>
        <v>0</v>
      </c>
      <c r="AK477" s="39" t="str">
        <f t="shared" si="730"/>
        <v>00</v>
      </c>
      <c r="AL477" s="39" t="str">
        <f t="shared" si="731"/>
        <v/>
      </c>
      <c r="AM477" s="39" t="str">
        <f t="shared" si="733"/>
        <v>000000</v>
      </c>
      <c r="AN477" s="39" t="str">
        <f t="shared" si="734"/>
        <v/>
      </c>
      <c r="AO477" s="39" t="str">
        <f t="shared" si="735"/>
        <v/>
      </c>
      <c r="AP477" s="267" t="str">
        <f t="shared" ref="AP477" si="743">IF($C477="","",IF($C477="@",0,IF($C477&gt;1500,0,1)))</f>
        <v/>
      </c>
      <c r="AQ477" s="43" t="str">
        <f t="shared" si="732"/>
        <v/>
      </c>
      <c r="AR477" s="267" t="str">
        <f t="shared" ref="AR477" si="744">IF($C477="","",IF($C477="@",0,IF(COUNTIF($C$21:$C$620,$C477)=1,0,1)))</f>
        <v/>
      </c>
      <c r="AS477" s="267" t="str">
        <f t="shared" ref="AS477" si="745">IF($L477="","",IF(OR($L477="東京都",$L477="北海道",$L477="大阪府",$L477="京都府",RIGHT($L477,1)="県"),0,1))</f>
        <v/>
      </c>
      <c r="AT477" s="202" t="str">
        <f>IF($AC477="","",COUNTA($AC$21:$AC477))</f>
        <v/>
      </c>
      <c r="AU477" s="199" t="str">
        <f>IF($C477="","",IF($AT477="","",IF($C477="@",CONCATENATE("@",$D479),$C477)))</f>
        <v/>
      </c>
      <c r="AV477" s="199" t="str">
        <f>IF(LEFT($AU477,1)="@",$D479,"")</f>
        <v/>
      </c>
      <c r="AW477" s="199" t="str">
        <f>IF(LEFT($AU477,1)="@",$G479,"")</f>
        <v/>
      </c>
      <c r="AX477" s="199" t="str">
        <f>IF(LEFT($AU477,1)="@",$J479,"")</f>
        <v/>
      </c>
      <c r="AY477" s="199" t="str">
        <f>IF(LEFT($AU477,1)="@",$L479,"")</f>
        <v/>
      </c>
      <c r="AZ477" s="39"/>
      <c r="BA477" s="39"/>
      <c r="BB477" s="39"/>
      <c r="BC477" s="39"/>
      <c r="BD477" s="39"/>
      <c r="BE477" s="39"/>
      <c r="BG477" s="202" t="str">
        <f>IF($AD477="","",COUNTA($AD$21:$AD477))</f>
        <v/>
      </c>
      <c r="BH477" s="199" t="str">
        <f>IF($C477="","",IF($BG477="","",IF($C477="@",CONCATENATE("@",$D479),$C477)))</f>
        <v/>
      </c>
      <c r="BI477" s="199" t="str">
        <f>IF(LEFT($BH477,1)="@",$D479,"")</f>
        <v/>
      </c>
      <c r="BJ477" s="199" t="str">
        <f>IF(LEFT($BH477,1)="@",$G479,"")</f>
        <v/>
      </c>
      <c r="BK477" s="199" t="str">
        <f>IF(LEFT($BH477,1)="@",$J479,"")</f>
        <v/>
      </c>
      <c r="BL477" s="199" t="str">
        <f>IF(LEFT($BH477,1)="@",$L479,"")</f>
        <v/>
      </c>
      <c r="BM477" s="39"/>
      <c r="BN477" s="39"/>
      <c r="BO477" s="39"/>
      <c r="BP477" s="39"/>
      <c r="BQ477" s="39"/>
      <c r="BT477" s="38" t="str">
        <f>IF($P477="七種競技",COUNTIF($P$21:$P477,"七種競技"),"")</f>
        <v/>
      </c>
      <c r="BU477" s="39" t="str">
        <f t="shared" ca="1" si="723"/>
        <v/>
      </c>
      <c r="BV477" s="39" t="str">
        <f t="shared" ca="1" si="724"/>
        <v/>
      </c>
      <c r="BW477" s="39" t="str">
        <f t="shared" ca="1" si="725"/>
        <v/>
      </c>
      <c r="BX477" s="39" t="str">
        <f t="shared" ca="1" si="726"/>
        <v/>
      </c>
      <c r="BY477" s="39" t="str">
        <f t="shared" ca="1" si="727"/>
        <v/>
      </c>
      <c r="BZ477" s="39"/>
      <c r="CA477" s="39"/>
      <c r="CB477" s="39"/>
      <c r="CC477" s="39"/>
      <c r="CE477" s="86"/>
      <c r="CF477" s="43" t="str">
        <f t="shared" si="728"/>
        <v/>
      </c>
    </row>
    <row r="478" spans="2:84">
      <c r="B478" s="277"/>
      <c r="C478" s="288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138" t="s">
        <v>3698</v>
      </c>
      <c r="P478" s="136"/>
      <c r="Q478" s="144"/>
      <c r="R478" s="157" t="str">
        <f t="shared" si="729"/>
        <v/>
      </c>
      <c r="S478" s="151"/>
      <c r="T478" s="157" t="str">
        <f t="shared" si="739"/>
        <v/>
      </c>
      <c r="U478" s="144"/>
      <c r="V478" s="246"/>
      <c r="W478" s="372"/>
      <c r="X478" s="372"/>
      <c r="Y478" s="280"/>
      <c r="Z478" s="373"/>
      <c r="AA478" s="373"/>
      <c r="AB478" s="373"/>
      <c r="AC478" s="244"/>
      <c r="AD478" s="370"/>
      <c r="AH478" s="38"/>
      <c r="AI478" s="267"/>
      <c r="AJ478" s="39" t="str">
        <f>IF($P478="","0",VLOOKUP($P478,登録データ!$Q$3:$R$21,2,FALSE))</f>
        <v>0</v>
      </c>
      <c r="AK478" s="39" t="str">
        <f t="shared" si="730"/>
        <v>00</v>
      </c>
      <c r="AL478" s="39" t="str">
        <f t="shared" si="731"/>
        <v/>
      </c>
      <c r="AM478" s="39" t="str">
        <f t="shared" si="733"/>
        <v>000000</v>
      </c>
      <c r="AN478" s="39" t="str">
        <f t="shared" si="734"/>
        <v/>
      </c>
      <c r="AO478" s="39" t="str">
        <f t="shared" si="735"/>
        <v/>
      </c>
      <c r="AP478" s="267"/>
      <c r="AQ478" s="43" t="str">
        <f t="shared" si="732"/>
        <v/>
      </c>
      <c r="AR478" s="267"/>
      <c r="AS478" s="267"/>
      <c r="AT478" s="350"/>
      <c r="AU478" s="200"/>
      <c r="AV478" s="199"/>
      <c r="AW478" s="199"/>
      <c r="AX478" s="199"/>
      <c r="AY478" s="199"/>
      <c r="AZ478" s="39"/>
      <c r="BA478" s="39"/>
      <c r="BB478" s="39"/>
      <c r="BC478" s="39"/>
      <c r="BD478" s="39"/>
      <c r="BE478" s="39"/>
      <c r="BG478" s="350"/>
      <c r="BH478" s="200"/>
      <c r="BI478" s="199"/>
      <c r="BJ478" s="199"/>
      <c r="BK478" s="199"/>
      <c r="BL478" s="199"/>
      <c r="BM478" s="39"/>
      <c r="BN478" s="39"/>
      <c r="BO478" s="39"/>
      <c r="BP478" s="39"/>
      <c r="BQ478" s="39"/>
      <c r="BT478" s="38" t="str">
        <f>IF($P478="七種競技",COUNTIF($P$21:$P478,"七種競技"),"")</f>
        <v/>
      </c>
      <c r="BU478" s="39" t="str">
        <f t="shared" ca="1" si="723"/>
        <v/>
      </c>
      <c r="BV478" s="39" t="str">
        <f t="shared" ca="1" si="724"/>
        <v/>
      </c>
      <c r="BW478" s="39" t="str">
        <f t="shared" ca="1" si="725"/>
        <v/>
      </c>
      <c r="BX478" s="39" t="str">
        <f t="shared" ca="1" si="726"/>
        <v/>
      </c>
      <c r="BY478" s="39" t="str">
        <f t="shared" ca="1" si="727"/>
        <v/>
      </c>
      <c r="BZ478" s="39"/>
      <c r="CA478" s="39"/>
      <c r="CB478" s="39"/>
      <c r="CC478" s="39"/>
      <c r="CE478" s="86"/>
      <c r="CF478" s="43" t="str">
        <f t="shared" si="728"/>
        <v/>
      </c>
    </row>
    <row r="479" spans="2:84" ht="14.25" thickBot="1">
      <c r="B479" s="278"/>
      <c r="C479" s="67" t="s">
        <v>3696</v>
      </c>
      <c r="D479" s="283"/>
      <c r="E479" s="283"/>
      <c r="F479" s="283"/>
      <c r="G479" s="283"/>
      <c r="H479" s="283"/>
      <c r="I479" s="283"/>
      <c r="J479" s="283"/>
      <c r="K479" s="283"/>
      <c r="L479" s="283"/>
      <c r="M479" s="283"/>
      <c r="N479" s="283"/>
      <c r="O479" s="67" t="s">
        <v>3738</v>
      </c>
      <c r="P479" s="139"/>
      <c r="Q479" s="146"/>
      <c r="R479" s="160" t="str">
        <f t="shared" si="729"/>
        <v/>
      </c>
      <c r="S479" s="152"/>
      <c r="T479" s="160" t="str">
        <f t="shared" si="739"/>
        <v/>
      </c>
      <c r="U479" s="146"/>
      <c r="V479" s="249"/>
      <c r="W479" s="374"/>
      <c r="X479" s="374"/>
      <c r="Y479" s="283"/>
      <c r="Z479" s="375"/>
      <c r="AA479" s="375"/>
      <c r="AB479" s="375"/>
      <c r="AC479" s="245"/>
      <c r="AD479" s="371"/>
      <c r="AH479" s="38"/>
      <c r="AI479" s="267"/>
      <c r="AJ479" s="39" t="str">
        <f>IF($P479="","0",VLOOKUP($P479,登録データ!$Q$3:$R$21,2,FALSE))</f>
        <v>0</v>
      </c>
      <c r="AK479" s="39" t="str">
        <f t="shared" si="730"/>
        <v>00</v>
      </c>
      <c r="AL479" s="39" t="str">
        <f t="shared" si="731"/>
        <v/>
      </c>
      <c r="AM479" s="39" t="str">
        <f t="shared" si="733"/>
        <v>000000</v>
      </c>
      <c r="AN479" s="39" t="str">
        <f t="shared" si="734"/>
        <v/>
      </c>
      <c r="AO479" s="39" t="str">
        <f t="shared" si="735"/>
        <v/>
      </c>
      <c r="AP479" s="267"/>
      <c r="AQ479" s="43" t="str">
        <f t="shared" si="732"/>
        <v/>
      </c>
      <c r="AR479" s="267"/>
      <c r="AS479" s="267"/>
      <c r="AT479" s="350"/>
      <c r="AU479" s="200"/>
      <c r="AV479" s="199"/>
      <c r="AW479" s="199"/>
      <c r="AX479" s="199"/>
      <c r="AY479" s="199"/>
      <c r="AZ479" s="39"/>
      <c r="BA479" s="39"/>
      <c r="BB479" s="39"/>
      <c r="BC479" s="39"/>
      <c r="BD479" s="39"/>
      <c r="BE479" s="39"/>
      <c r="BG479" s="350"/>
      <c r="BH479" s="200"/>
      <c r="BI479" s="199"/>
      <c r="BJ479" s="199"/>
      <c r="BK479" s="199"/>
      <c r="BL479" s="199"/>
      <c r="BM479" s="39"/>
      <c r="BN479" s="39"/>
      <c r="BO479" s="39"/>
      <c r="BP479" s="39"/>
      <c r="BQ479" s="39"/>
      <c r="BT479" s="38" t="str">
        <f>IF($P479="七種競技",COUNTIF($P$21:$P479,"七種競技"),"")</f>
        <v/>
      </c>
      <c r="BU479" s="39" t="str">
        <f t="shared" ca="1" si="723"/>
        <v/>
      </c>
      <c r="BV479" s="39" t="str">
        <f t="shared" ca="1" si="724"/>
        <v/>
      </c>
      <c r="BW479" s="39" t="str">
        <f t="shared" ca="1" si="725"/>
        <v/>
      </c>
      <c r="BX479" s="39" t="str">
        <f t="shared" ca="1" si="726"/>
        <v/>
      </c>
      <c r="BY479" s="39" t="str">
        <f t="shared" ca="1" si="727"/>
        <v/>
      </c>
      <c r="BZ479" s="39"/>
      <c r="CA479" s="39"/>
      <c r="CB479" s="39"/>
      <c r="CC479" s="39"/>
      <c r="CE479" s="86"/>
      <c r="CF479" s="43" t="str">
        <f t="shared" si="728"/>
        <v/>
      </c>
    </row>
    <row r="480" spans="2:84" ht="14.25" thickTop="1">
      <c r="B480" s="405">
        <v>154</v>
      </c>
      <c r="C480" s="406"/>
      <c r="D480" s="407" t="str">
        <f>IF($C480="","",IF($C480="@",$D482,VLOOKUP($C480,登録データ!$A$3:$H$2500,2,FALSE)))</f>
        <v/>
      </c>
      <c r="E480" s="407"/>
      <c r="F480" s="407"/>
      <c r="G480" s="407" t="str">
        <f>IF($C480="","",IF($C480="@",$G482,VLOOKUP($C480,登録データ!$A$3:$H$2500,3,FALSE)))</f>
        <v/>
      </c>
      <c r="H480" s="407"/>
      <c r="I480" s="407"/>
      <c r="J480" s="407" t="str">
        <f>IF($C480="","",IF($C480="@",$J482,VLOOKUP($C480,登録データ!$A$3:$H$2500,7,FALSE)))</f>
        <v/>
      </c>
      <c r="K480" s="407"/>
      <c r="L480" s="407" t="str">
        <f>IF($C480="","",IF($C480="@",$L482,VLOOKUP($C480,登録データ!$A$3:$H$2500,4,FALSE)))</f>
        <v/>
      </c>
      <c r="M480" s="407"/>
      <c r="N480" s="407"/>
      <c r="O480" s="52" t="s">
        <v>3697</v>
      </c>
      <c r="P480" s="149"/>
      <c r="Q480" s="53"/>
      <c r="R480" s="156" t="str">
        <f t="shared" si="729"/>
        <v/>
      </c>
      <c r="S480" s="150"/>
      <c r="T480" s="156" t="str">
        <f t="shared" si="739"/>
        <v/>
      </c>
      <c r="U480" s="53"/>
      <c r="V480" s="364"/>
      <c r="W480" s="365"/>
      <c r="X480" s="365"/>
      <c r="Y480" s="366"/>
      <c r="Z480" s="367"/>
      <c r="AA480" s="367"/>
      <c r="AB480" s="367"/>
      <c r="AC480" s="378"/>
      <c r="AD480" s="369"/>
      <c r="AH480" s="38"/>
      <c r="AI480" s="267" t="str">
        <f>IF($C480="","",IF(LEFT($C480,1)="@",0,IF(VLOOKUP($C480,登録データ!$A$3:$V$2500,22,FALSE)=0,0,1)))</f>
        <v/>
      </c>
      <c r="AJ480" s="39" t="str">
        <f>IF($P480="","0",VLOOKUP($P480,登録データ!$Q$3:$R$21,2,FALSE))</f>
        <v>0</v>
      </c>
      <c r="AK480" s="39" t="str">
        <f t="shared" si="730"/>
        <v>00</v>
      </c>
      <c r="AL480" s="39" t="str">
        <f t="shared" si="731"/>
        <v/>
      </c>
      <c r="AM480" s="39" t="str">
        <f t="shared" si="733"/>
        <v>000000</v>
      </c>
      <c r="AN480" s="39" t="str">
        <f t="shared" si="734"/>
        <v/>
      </c>
      <c r="AO480" s="39" t="str">
        <f t="shared" si="735"/>
        <v/>
      </c>
      <c r="AP480" s="267" t="str">
        <f t="shared" ref="AP480" si="746">IF($C480="","",IF($C480="@",0,IF($C480&gt;1500,0,1)))</f>
        <v/>
      </c>
      <c r="AQ480" s="43" t="str">
        <f t="shared" si="732"/>
        <v/>
      </c>
      <c r="AR480" s="267" t="str">
        <f t="shared" ref="AR480" si="747">IF($C480="","",IF($C480="@",0,IF(COUNTIF($C$21:$C$620,$C480)=1,0,1)))</f>
        <v/>
      </c>
      <c r="AS480" s="267" t="str">
        <f t="shared" ref="AS480" si="748">IF($L480="","",IF(OR($L480="東京都",$L480="北海道",$L480="大阪府",$L480="京都府",RIGHT($L480,1)="県"),0,1))</f>
        <v/>
      </c>
      <c r="AT480" s="202" t="str">
        <f>IF($AC480="","",COUNTA($AC$21:$AC480))</f>
        <v/>
      </c>
      <c r="AU480" s="199" t="str">
        <f>IF($C480="","",IF($AT480="","",IF($C480="@",CONCATENATE("@",$D482),$C480)))</f>
        <v/>
      </c>
      <c r="AV480" s="199" t="str">
        <f>IF(LEFT($AU480,1)="@",$D482,"")</f>
        <v/>
      </c>
      <c r="AW480" s="199" t="str">
        <f>IF(LEFT($AU480,1)="@",$G482,"")</f>
        <v/>
      </c>
      <c r="AX480" s="199" t="str">
        <f>IF(LEFT($AU480,1)="@",$J482,"")</f>
        <v/>
      </c>
      <c r="AY480" s="199" t="str">
        <f>IF(LEFT($AU480,1)="@",$L482,"")</f>
        <v/>
      </c>
      <c r="AZ480" s="39"/>
      <c r="BA480" s="39"/>
      <c r="BB480" s="39"/>
      <c r="BC480" s="39"/>
      <c r="BD480" s="39"/>
      <c r="BE480" s="39"/>
      <c r="BG480" s="202" t="str">
        <f>IF($AD480="","",COUNTA($AD$21:$AD480))</f>
        <v/>
      </c>
      <c r="BH480" s="199" t="str">
        <f>IF($C480="","",IF($BG480="","",IF($C480="@",CONCATENATE("@",$D482),$C480)))</f>
        <v/>
      </c>
      <c r="BI480" s="199" t="str">
        <f>IF(LEFT($BH480,1)="@",$D482,"")</f>
        <v/>
      </c>
      <c r="BJ480" s="199" t="str">
        <f>IF(LEFT($BH480,1)="@",$G482,"")</f>
        <v/>
      </c>
      <c r="BK480" s="199" t="str">
        <f>IF(LEFT($BH480,1)="@",$J482,"")</f>
        <v/>
      </c>
      <c r="BL480" s="199" t="str">
        <f>IF(LEFT($BH480,1)="@",$L482,"")</f>
        <v/>
      </c>
      <c r="BM480" s="39"/>
      <c r="BN480" s="39"/>
      <c r="BO480" s="39"/>
      <c r="BP480" s="39"/>
      <c r="BQ480" s="39"/>
      <c r="BT480" s="38" t="str">
        <f>IF($P480="七種競技",COUNTIF($P$21:$P480,"七種競技"),"")</f>
        <v/>
      </c>
      <c r="BU480" s="39" t="str">
        <f t="shared" ca="1" si="723"/>
        <v/>
      </c>
      <c r="BV480" s="39" t="str">
        <f t="shared" ca="1" si="724"/>
        <v/>
      </c>
      <c r="BW480" s="39" t="str">
        <f t="shared" ca="1" si="725"/>
        <v/>
      </c>
      <c r="BX480" s="39" t="str">
        <f t="shared" ca="1" si="726"/>
        <v/>
      </c>
      <c r="BY480" s="39" t="str">
        <f t="shared" ca="1" si="727"/>
        <v/>
      </c>
      <c r="BZ480" s="39"/>
      <c r="CA480" s="39"/>
      <c r="CB480" s="39"/>
      <c r="CC480" s="39"/>
      <c r="CE480" s="86"/>
      <c r="CF480" s="43" t="str">
        <f t="shared" si="728"/>
        <v/>
      </c>
    </row>
    <row r="481" spans="2:84">
      <c r="B481" s="277"/>
      <c r="C481" s="288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138" t="s">
        <v>3698</v>
      </c>
      <c r="P481" s="136"/>
      <c r="Q481" s="144"/>
      <c r="R481" s="157" t="str">
        <f t="shared" si="729"/>
        <v/>
      </c>
      <c r="S481" s="151"/>
      <c r="T481" s="157" t="str">
        <f t="shared" si="739"/>
        <v/>
      </c>
      <c r="U481" s="144"/>
      <c r="V481" s="246"/>
      <c r="W481" s="372"/>
      <c r="X481" s="372"/>
      <c r="Y481" s="280"/>
      <c r="Z481" s="373"/>
      <c r="AA481" s="373"/>
      <c r="AB481" s="373"/>
      <c r="AC481" s="244"/>
      <c r="AD481" s="370"/>
      <c r="AH481" s="38"/>
      <c r="AI481" s="267"/>
      <c r="AJ481" s="39" t="str">
        <f>IF($P481="","0",VLOOKUP($P481,登録データ!$Q$3:$R$21,2,FALSE))</f>
        <v>0</v>
      </c>
      <c r="AK481" s="39" t="str">
        <f t="shared" si="730"/>
        <v>00</v>
      </c>
      <c r="AL481" s="39" t="str">
        <f t="shared" si="731"/>
        <v/>
      </c>
      <c r="AM481" s="39" t="str">
        <f t="shared" si="733"/>
        <v>000000</v>
      </c>
      <c r="AN481" s="39" t="str">
        <f t="shared" si="734"/>
        <v/>
      </c>
      <c r="AO481" s="39" t="str">
        <f t="shared" si="735"/>
        <v/>
      </c>
      <c r="AP481" s="267"/>
      <c r="AQ481" s="43" t="str">
        <f t="shared" si="732"/>
        <v/>
      </c>
      <c r="AR481" s="267"/>
      <c r="AS481" s="267"/>
      <c r="AT481" s="350"/>
      <c r="AU481" s="200"/>
      <c r="AV481" s="199"/>
      <c r="AW481" s="199"/>
      <c r="AX481" s="199"/>
      <c r="AY481" s="199"/>
      <c r="AZ481" s="39"/>
      <c r="BA481" s="39"/>
      <c r="BB481" s="39"/>
      <c r="BC481" s="39"/>
      <c r="BD481" s="39"/>
      <c r="BE481" s="39"/>
      <c r="BG481" s="350"/>
      <c r="BH481" s="200"/>
      <c r="BI481" s="199"/>
      <c r="BJ481" s="199"/>
      <c r="BK481" s="199"/>
      <c r="BL481" s="199"/>
      <c r="BM481" s="39"/>
      <c r="BN481" s="39"/>
      <c r="BO481" s="39"/>
      <c r="BP481" s="39"/>
      <c r="BQ481" s="39"/>
      <c r="BT481" s="38" t="str">
        <f>IF($P481="七種競技",COUNTIF($P$21:$P481,"七種競技"),"")</f>
        <v/>
      </c>
      <c r="BU481" s="39" t="str">
        <f t="shared" ca="1" si="723"/>
        <v/>
      </c>
      <c r="BV481" s="39" t="str">
        <f t="shared" ca="1" si="724"/>
        <v/>
      </c>
      <c r="BW481" s="39" t="str">
        <f t="shared" ca="1" si="725"/>
        <v/>
      </c>
      <c r="BX481" s="39" t="str">
        <f t="shared" ca="1" si="726"/>
        <v/>
      </c>
      <c r="BY481" s="39" t="str">
        <f t="shared" ca="1" si="727"/>
        <v/>
      </c>
      <c r="BZ481" s="39"/>
      <c r="CA481" s="39"/>
      <c r="CB481" s="39"/>
      <c r="CC481" s="39"/>
      <c r="CE481" s="86"/>
      <c r="CF481" s="43" t="str">
        <f t="shared" si="728"/>
        <v/>
      </c>
    </row>
    <row r="482" spans="2:84" ht="14.25" thickBot="1">
      <c r="B482" s="278"/>
      <c r="C482" s="67" t="s">
        <v>3696</v>
      </c>
      <c r="D482" s="283"/>
      <c r="E482" s="283"/>
      <c r="F482" s="283"/>
      <c r="G482" s="283"/>
      <c r="H482" s="283"/>
      <c r="I482" s="283"/>
      <c r="J482" s="283"/>
      <c r="K482" s="283"/>
      <c r="L482" s="283"/>
      <c r="M482" s="283"/>
      <c r="N482" s="283"/>
      <c r="O482" s="67" t="s">
        <v>3738</v>
      </c>
      <c r="P482" s="139"/>
      <c r="Q482" s="146"/>
      <c r="R482" s="160" t="str">
        <f t="shared" si="729"/>
        <v/>
      </c>
      <c r="S482" s="152"/>
      <c r="T482" s="160" t="str">
        <f t="shared" si="739"/>
        <v/>
      </c>
      <c r="U482" s="146"/>
      <c r="V482" s="249"/>
      <c r="W482" s="374"/>
      <c r="X482" s="374"/>
      <c r="Y482" s="283"/>
      <c r="Z482" s="375"/>
      <c r="AA482" s="375"/>
      <c r="AB482" s="375"/>
      <c r="AC482" s="245"/>
      <c r="AD482" s="371"/>
      <c r="AH482" s="38"/>
      <c r="AI482" s="267"/>
      <c r="AJ482" s="39" t="str">
        <f>IF($P482="","0",VLOOKUP($P482,登録データ!$Q$3:$R$21,2,FALSE))</f>
        <v>0</v>
      </c>
      <c r="AK482" s="39" t="str">
        <f t="shared" si="730"/>
        <v>00</v>
      </c>
      <c r="AL482" s="39" t="str">
        <f t="shared" si="731"/>
        <v/>
      </c>
      <c r="AM482" s="39" t="str">
        <f t="shared" si="733"/>
        <v>000000</v>
      </c>
      <c r="AN482" s="39" t="str">
        <f t="shared" si="734"/>
        <v/>
      </c>
      <c r="AO482" s="39" t="str">
        <f t="shared" si="735"/>
        <v/>
      </c>
      <c r="AP482" s="267"/>
      <c r="AQ482" s="43" t="str">
        <f t="shared" si="732"/>
        <v/>
      </c>
      <c r="AR482" s="267"/>
      <c r="AS482" s="267"/>
      <c r="AT482" s="350"/>
      <c r="AU482" s="200"/>
      <c r="AV482" s="199"/>
      <c r="AW482" s="199"/>
      <c r="AX482" s="199"/>
      <c r="AY482" s="199"/>
      <c r="AZ482" s="39"/>
      <c r="BA482" s="39"/>
      <c r="BB482" s="39"/>
      <c r="BC482" s="39"/>
      <c r="BD482" s="39"/>
      <c r="BE482" s="39"/>
      <c r="BG482" s="350"/>
      <c r="BH482" s="200"/>
      <c r="BI482" s="199"/>
      <c r="BJ482" s="199"/>
      <c r="BK482" s="199"/>
      <c r="BL482" s="199"/>
      <c r="BM482" s="39"/>
      <c r="BN482" s="39"/>
      <c r="BO482" s="39"/>
      <c r="BP482" s="39"/>
      <c r="BQ482" s="39"/>
      <c r="BT482" s="38" t="str">
        <f>IF($P482="七種競技",COUNTIF($P$21:$P482,"七種競技"),"")</f>
        <v/>
      </c>
      <c r="BU482" s="39" t="str">
        <f t="shared" ca="1" si="723"/>
        <v/>
      </c>
      <c r="BV482" s="39" t="str">
        <f t="shared" ca="1" si="724"/>
        <v/>
      </c>
      <c r="BW482" s="39" t="str">
        <f t="shared" ca="1" si="725"/>
        <v/>
      </c>
      <c r="BX482" s="39" t="str">
        <f t="shared" ca="1" si="726"/>
        <v/>
      </c>
      <c r="BY482" s="39" t="str">
        <f t="shared" ca="1" si="727"/>
        <v/>
      </c>
      <c r="BZ482" s="39"/>
      <c r="CA482" s="39"/>
      <c r="CB482" s="39"/>
      <c r="CC482" s="39"/>
      <c r="CE482" s="86"/>
      <c r="CF482" s="43" t="str">
        <f t="shared" si="728"/>
        <v/>
      </c>
    </row>
    <row r="483" spans="2:84" ht="14.25" thickTop="1">
      <c r="B483" s="405">
        <v>155</v>
      </c>
      <c r="C483" s="406"/>
      <c r="D483" s="407" t="str">
        <f>IF($C483="","",IF($C483="@",$D485,VLOOKUP($C483,登録データ!$A$3:$H$2500,2,FALSE)))</f>
        <v/>
      </c>
      <c r="E483" s="407"/>
      <c r="F483" s="407"/>
      <c r="G483" s="407" t="str">
        <f>IF($C483="","",IF($C483="@",$G485,VLOOKUP($C483,登録データ!$A$3:$H$2500,3,FALSE)))</f>
        <v/>
      </c>
      <c r="H483" s="407"/>
      <c r="I483" s="407"/>
      <c r="J483" s="407" t="str">
        <f>IF($C483="","",IF($C483="@",$J485,VLOOKUP($C483,登録データ!$A$3:$H$2500,7,FALSE)))</f>
        <v/>
      </c>
      <c r="K483" s="407"/>
      <c r="L483" s="407" t="str">
        <f>IF($C483="","",IF($C483="@",$L485,VLOOKUP($C483,登録データ!$A$3:$H$2500,4,FALSE)))</f>
        <v/>
      </c>
      <c r="M483" s="407"/>
      <c r="N483" s="407"/>
      <c r="O483" s="52" t="s">
        <v>3697</v>
      </c>
      <c r="P483" s="149"/>
      <c r="Q483" s="53"/>
      <c r="R483" s="156" t="str">
        <f t="shared" si="729"/>
        <v/>
      </c>
      <c r="S483" s="150"/>
      <c r="T483" s="156" t="str">
        <f t="shared" si="739"/>
        <v/>
      </c>
      <c r="U483" s="53"/>
      <c r="V483" s="364"/>
      <c r="W483" s="365"/>
      <c r="X483" s="365"/>
      <c r="Y483" s="366"/>
      <c r="Z483" s="367"/>
      <c r="AA483" s="367"/>
      <c r="AB483" s="367"/>
      <c r="AC483" s="378"/>
      <c r="AD483" s="369"/>
      <c r="AH483" s="38"/>
      <c r="AI483" s="267" t="str">
        <f>IF($C483="","",IF(LEFT($C483,1)="@",0,IF(VLOOKUP($C483,登録データ!$A$3:$V$2500,22,FALSE)=0,0,1)))</f>
        <v/>
      </c>
      <c r="AJ483" s="39" t="str">
        <f>IF($P483="","0",VLOOKUP($P483,登録データ!$Q$3:$R$21,2,FALSE))</f>
        <v>0</v>
      </c>
      <c r="AK483" s="39" t="str">
        <f t="shared" si="730"/>
        <v>00</v>
      </c>
      <c r="AL483" s="39" t="str">
        <f t="shared" si="731"/>
        <v/>
      </c>
      <c r="AM483" s="39" t="str">
        <f t="shared" si="733"/>
        <v>000000</v>
      </c>
      <c r="AN483" s="39" t="str">
        <f t="shared" si="734"/>
        <v/>
      </c>
      <c r="AO483" s="39" t="str">
        <f t="shared" si="735"/>
        <v/>
      </c>
      <c r="AP483" s="267" t="str">
        <f t="shared" ref="AP483" si="749">IF($C483="","",IF($C483="@",0,IF($C483&gt;1500,0,1)))</f>
        <v/>
      </c>
      <c r="AQ483" s="43" t="str">
        <f t="shared" si="732"/>
        <v/>
      </c>
      <c r="AR483" s="267" t="str">
        <f t="shared" ref="AR483" si="750">IF($C483="","",IF($C483="@",0,IF(COUNTIF($C$21:$C$620,$C483)=1,0,1)))</f>
        <v/>
      </c>
      <c r="AS483" s="267" t="str">
        <f t="shared" ref="AS483" si="751">IF($L483="","",IF(OR($L483="東京都",$L483="北海道",$L483="大阪府",$L483="京都府",RIGHT($L483,1)="県"),0,1))</f>
        <v/>
      </c>
      <c r="AT483" s="202" t="str">
        <f>IF($AC483="","",COUNTA($AC$21:$AC483))</f>
        <v/>
      </c>
      <c r="AU483" s="199" t="str">
        <f>IF($C483="","",IF($AT483="","",IF($C483="@",CONCATENATE("@",$D485),$C483)))</f>
        <v/>
      </c>
      <c r="AV483" s="199" t="str">
        <f>IF(LEFT($AU483,1)="@",$D485,"")</f>
        <v/>
      </c>
      <c r="AW483" s="199" t="str">
        <f>IF(LEFT($AU483,1)="@",$G485,"")</f>
        <v/>
      </c>
      <c r="AX483" s="199" t="str">
        <f>IF(LEFT($AU483,1)="@",$J485,"")</f>
        <v/>
      </c>
      <c r="AY483" s="199" t="str">
        <f>IF(LEFT($AU483,1)="@",$L485,"")</f>
        <v/>
      </c>
      <c r="AZ483" s="39"/>
      <c r="BA483" s="39"/>
      <c r="BB483" s="39"/>
      <c r="BC483" s="39"/>
      <c r="BD483" s="39"/>
      <c r="BE483" s="39"/>
      <c r="BG483" s="202" t="str">
        <f>IF($AD483="","",COUNTA($AD$21:$AD483))</f>
        <v/>
      </c>
      <c r="BH483" s="199" t="str">
        <f>IF($C483="","",IF($BG483="","",IF($C483="@",CONCATENATE("@",$D485),$C483)))</f>
        <v/>
      </c>
      <c r="BI483" s="199" t="str">
        <f>IF(LEFT($BH483,1)="@",$D485,"")</f>
        <v/>
      </c>
      <c r="BJ483" s="199" t="str">
        <f>IF(LEFT($BH483,1)="@",$G485,"")</f>
        <v/>
      </c>
      <c r="BK483" s="199" t="str">
        <f>IF(LEFT($BH483,1)="@",$J485,"")</f>
        <v/>
      </c>
      <c r="BL483" s="199" t="str">
        <f>IF(LEFT($BH483,1)="@",$L485,"")</f>
        <v/>
      </c>
      <c r="BM483" s="39"/>
      <c r="BN483" s="39"/>
      <c r="BO483" s="39"/>
      <c r="BP483" s="39"/>
      <c r="BQ483" s="39"/>
      <c r="BT483" s="38" t="str">
        <f>IF($P483="七種競技",COUNTIF($P$21:$P483,"七種競技"),"")</f>
        <v/>
      </c>
      <c r="BU483" s="39" t="str">
        <f t="shared" ca="1" si="723"/>
        <v/>
      </c>
      <c r="BV483" s="39" t="str">
        <f t="shared" ca="1" si="724"/>
        <v/>
      </c>
      <c r="BW483" s="39" t="str">
        <f t="shared" ca="1" si="725"/>
        <v/>
      </c>
      <c r="BX483" s="39" t="str">
        <f t="shared" ca="1" si="726"/>
        <v/>
      </c>
      <c r="BY483" s="39" t="str">
        <f t="shared" ca="1" si="727"/>
        <v/>
      </c>
      <c r="BZ483" s="39"/>
      <c r="CA483" s="39"/>
      <c r="CB483" s="39"/>
      <c r="CC483" s="39"/>
      <c r="CE483" s="86"/>
      <c r="CF483" s="43" t="str">
        <f t="shared" si="728"/>
        <v/>
      </c>
    </row>
    <row r="484" spans="2:84">
      <c r="B484" s="277"/>
      <c r="C484" s="288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138" t="s">
        <v>3698</v>
      </c>
      <c r="P484" s="136"/>
      <c r="Q484" s="144"/>
      <c r="R484" s="157" t="str">
        <f t="shared" si="729"/>
        <v/>
      </c>
      <c r="S484" s="151"/>
      <c r="T484" s="157" t="str">
        <f t="shared" si="739"/>
        <v/>
      </c>
      <c r="U484" s="144"/>
      <c r="V484" s="246"/>
      <c r="W484" s="372"/>
      <c r="X484" s="372"/>
      <c r="Y484" s="280"/>
      <c r="Z484" s="373"/>
      <c r="AA484" s="373"/>
      <c r="AB484" s="373"/>
      <c r="AC484" s="244"/>
      <c r="AD484" s="370"/>
      <c r="AH484" s="38"/>
      <c r="AI484" s="267"/>
      <c r="AJ484" s="39" t="str">
        <f>IF($P484="","0",VLOOKUP($P484,登録データ!$Q$3:$R$21,2,FALSE))</f>
        <v>0</v>
      </c>
      <c r="AK484" s="39" t="str">
        <f t="shared" si="730"/>
        <v>00</v>
      </c>
      <c r="AL484" s="39" t="str">
        <f t="shared" si="731"/>
        <v/>
      </c>
      <c r="AM484" s="39" t="str">
        <f t="shared" si="733"/>
        <v>000000</v>
      </c>
      <c r="AN484" s="39" t="str">
        <f t="shared" si="734"/>
        <v/>
      </c>
      <c r="AO484" s="39" t="str">
        <f t="shared" si="735"/>
        <v/>
      </c>
      <c r="AP484" s="267"/>
      <c r="AQ484" s="43" t="str">
        <f t="shared" si="732"/>
        <v/>
      </c>
      <c r="AR484" s="267"/>
      <c r="AS484" s="267"/>
      <c r="AT484" s="350"/>
      <c r="AU484" s="200"/>
      <c r="AV484" s="199"/>
      <c r="AW484" s="199"/>
      <c r="AX484" s="199"/>
      <c r="AY484" s="199"/>
      <c r="AZ484" s="39"/>
      <c r="BA484" s="39"/>
      <c r="BB484" s="39"/>
      <c r="BC484" s="39"/>
      <c r="BD484" s="39"/>
      <c r="BE484" s="39"/>
      <c r="BG484" s="350"/>
      <c r="BH484" s="200"/>
      <c r="BI484" s="199"/>
      <c r="BJ484" s="199"/>
      <c r="BK484" s="199"/>
      <c r="BL484" s="199"/>
      <c r="BM484" s="39"/>
      <c r="BN484" s="39"/>
      <c r="BO484" s="39"/>
      <c r="BP484" s="39"/>
      <c r="BQ484" s="39"/>
      <c r="BT484" s="38" t="str">
        <f>IF($P484="七種競技",COUNTIF($P$21:$P484,"七種競技"),"")</f>
        <v/>
      </c>
      <c r="BU484" s="39" t="str">
        <f t="shared" ca="1" si="723"/>
        <v/>
      </c>
      <c r="BV484" s="39" t="str">
        <f t="shared" ca="1" si="724"/>
        <v/>
      </c>
      <c r="BW484" s="39" t="str">
        <f t="shared" ca="1" si="725"/>
        <v/>
      </c>
      <c r="BX484" s="39" t="str">
        <f t="shared" ca="1" si="726"/>
        <v/>
      </c>
      <c r="BY484" s="39" t="str">
        <f t="shared" ca="1" si="727"/>
        <v/>
      </c>
      <c r="BZ484" s="39"/>
      <c r="CA484" s="39"/>
      <c r="CB484" s="39"/>
      <c r="CC484" s="39"/>
      <c r="CE484" s="86"/>
      <c r="CF484" s="43" t="str">
        <f t="shared" si="728"/>
        <v/>
      </c>
    </row>
    <row r="485" spans="2:84" ht="14.25" thickBot="1">
      <c r="B485" s="278"/>
      <c r="C485" s="67" t="s">
        <v>3696</v>
      </c>
      <c r="D485" s="283"/>
      <c r="E485" s="283"/>
      <c r="F485" s="283"/>
      <c r="G485" s="283"/>
      <c r="H485" s="283"/>
      <c r="I485" s="283"/>
      <c r="J485" s="283"/>
      <c r="K485" s="283"/>
      <c r="L485" s="283"/>
      <c r="M485" s="283"/>
      <c r="N485" s="283"/>
      <c r="O485" s="67" t="s">
        <v>3738</v>
      </c>
      <c r="P485" s="139"/>
      <c r="Q485" s="146"/>
      <c r="R485" s="160" t="str">
        <f t="shared" si="729"/>
        <v/>
      </c>
      <c r="S485" s="152"/>
      <c r="T485" s="160" t="str">
        <f t="shared" si="739"/>
        <v/>
      </c>
      <c r="U485" s="146"/>
      <c r="V485" s="249"/>
      <c r="W485" s="374"/>
      <c r="X485" s="374"/>
      <c r="Y485" s="283"/>
      <c r="Z485" s="375"/>
      <c r="AA485" s="375"/>
      <c r="AB485" s="375"/>
      <c r="AC485" s="245"/>
      <c r="AD485" s="371"/>
      <c r="AH485" s="38"/>
      <c r="AI485" s="267"/>
      <c r="AJ485" s="39" t="str">
        <f>IF($P485="","0",VLOOKUP($P485,登録データ!$Q$3:$R$21,2,FALSE))</f>
        <v>0</v>
      </c>
      <c r="AK485" s="39" t="str">
        <f t="shared" si="730"/>
        <v>00</v>
      </c>
      <c r="AL485" s="39" t="str">
        <f t="shared" si="731"/>
        <v/>
      </c>
      <c r="AM485" s="39" t="str">
        <f t="shared" si="733"/>
        <v>000000</v>
      </c>
      <c r="AN485" s="39" t="str">
        <f t="shared" si="734"/>
        <v/>
      </c>
      <c r="AO485" s="39" t="str">
        <f t="shared" si="735"/>
        <v/>
      </c>
      <c r="AP485" s="267"/>
      <c r="AQ485" s="43" t="str">
        <f t="shared" si="732"/>
        <v/>
      </c>
      <c r="AR485" s="267"/>
      <c r="AS485" s="267"/>
      <c r="AT485" s="350"/>
      <c r="AU485" s="200"/>
      <c r="AV485" s="199"/>
      <c r="AW485" s="199"/>
      <c r="AX485" s="199"/>
      <c r="AY485" s="199"/>
      <c r="AZ485" s="39"/>
      <c r="BA485" s="39"/>
      <c r="BB485" s="39"/>
      <c r="BC485" s="39"/>
      <c r="BD485" s="39"/>
      <c r="BE485" s="39"/>
      <c r="BG485" s="350"/>
      <c r="BH485" s="200"/>
      <c r="BI485" s="199"/>
      <c r="BJ485" s="199"/>
      <c r="BK485" s="199"/>
      <c r="BL485" s="199"/>
      <c r="BM485" s="39"/>
      <c r="BN485" s="39"/>
      <c r="BO485" s="39"/>
      <c r="BP485" s="39"/>
      <c r="BQ485" s="39"/>
      <c r="BT485" s="38" t="str">
        <f>IF($P485="七種競技",COUNTIF($P$21:$P485,"七種競技"),"")</f>
        <v/>
      </c>
      <c r="BU485" s="39" t="str">
        <f t="shared" ca="1" si="723"/>
        <v/>
      </c>
      <c r="BV485" s="39" t="str">
        <f t="shared" ca="1" si="724"/>
        <v/>
      </c>
      <c r="BW485" s="39" t="str">
        <f t="shared" ca="1" si="725"/>
        <v/>
      </c>
      <c r="BX485" s="39" t="str">
        <f t="shared" ca="1" si="726"/>
        <v/>
      </c>
      <c r="BY485" s="39" t="str">
        <f t="shared" ca="1" si="727"/>
        <v/>
      </c>
      <c r="BZ485" s="39"/>
      <c r="CA485" s="39"/>
      <c r="CB485" s="39"/>
      <c r="CC485" s="39"/>
      <c r="CE485" s="86"/>
      <c r="CF485" s="43" t="str">
        <f t="shared" si="728"/>
        <v/>
      </c>
    </row>
    <row r="486" spans="2:84" ht="14.25" thickTop="1">
      <c r="B486" s="405">
        <v>156</v>
      </c>
      <c r="C486" s="406"/>
      <c r="D486" s="407" t="str">
        <f>IF($C486="","",IF($C486="@",$D488,VLOOKUP($C486,登録データ!$A$3:$H$2500,2,FALSE)))</f>
        <v/>
      </c>
      <c r="E486" s="407"/>
      <c r="F486" s="407"/>
      <c r="G486" s="407" t="str">
        <f>IF($C486="","",IF($C486="@",$G488,VLOOKUP($C486,登録データ!$A$3:$H$2500,3,FALSE)))</f>
        <v/>
      </c>
      <c r="H486" s="407"/>
      <c r="I486" s="407"/>
      <c r="J486" s="407" t="str">
        <f>IF($C486="","",IF($C486="@",$J488,VLOOKUP($C486,登録データ!$A$3:$H$2500,7,FALSE)))</f>
        <v/>
      </c>
      <c r="K486" s="407"/>
      <c r="L486" s="407" t="str">
        <f>IF($C486="","",IF($C486="@",$L488,VLOOKUP($C486,登録データ!$A$3:$H$2500,4,FALSE)))</f>
        <v/>
      </c>
      <c r="M486" s="407"/>
      <c r="N486" s="407"/>
      <c r="O486" s="52" t="s">
        <v>3697</v>
      </c>
      <c r="P486" s="149"/>
      <c r="Q486" s="53"/>
      <c r="R486" s="156" t="str">
        <f t="shared" si="729"/>
        <v/>
      </c>
      <c r="S486" s="150"/>
      <c r="T486" s="156" t="str">
        <f t="shared" si="739"/>
        <v/>
      </c>
      <c r="U486" s="53"/>
      <c r="V486" s="364"/>
      <c r="W486" s="365"/>
      <c r="X486" s="365"/>
      <c r="Y486" s="366"/>
      <c r="Z486" s="367"/>
      <c r="AA486" s="367"/>
      <c r="AB486" s="367"/>
      <c r="AC486" s="378"/>
      <c r="AD486" s="369"/>
      <c r="AH486" s="38"/>
      <c r="AI486" s="267" t="str">
        <f>IF($C486="","",IF(LEFT($C486,1)="@",0,IF(VLOOKUP($C486,登録データ!$A$3:$V$2500,22,FALSE)=0,0,1)))</f>
        <v/>
      </c>
      <c r="AJ486" s="39" t="str">
        <f>IF($P486="","0",VLOOKUP($P486,登録データ!$Q$3:$R$21,2,FALSE))</f>
        <v>0</v>
      </c>
      <c r="AK486" s="39" t="str">
        <f t="shared" si="730"/>
        <v>00</v>
      </c>
      <c r="AL486" s="39" t="str">
        <f t="shared" si="731"/>
        <v/>
      </c>
      <c r="AM486" s="39" t="str">
        <f t="shared" si="733"/>
        <v>000000</v>
      </c>
      <c r="AN486" s="39" t="str">
        <f t="shared" si="734"/>
        <v/>
      </c>
      <c r="AO486" s="39" t="str">
        <f t="shared" si="735"/>
        <v/>
      </c>
      <c r="AP486" s="267" t="str">
        <f t="shared" ref="AP486" si="752">IF($C486="","",IF($C486="@",0,IF($C486&gt;1500,0,1)))</f>
        <v/>
      </c>
      <c r="AQ486" s="43" t="str">
        <f t="shared" si="732"/>
        <v/>
      </c>
      <c r="AR486" s="267" t="str">
        <f t="shared" ref="AR486" si="753">IF($C486="","",IF($C486="@",0,IF(COUNTIF($C$21:$C$620,$C486)=1,0,1)))</f>
        <v/>
      </c>
      <c r="AS486" s="267" t="str">
        <f t="shared" ref="AS486" si="754">IF($L486="","",IF(OR($L486="東京都",$L486="北海道",$L486="大阪府",$L486="京都府",RIGHT($L486,1)="県"),0,1))</f>
        <v/>
      </c>
      <c r="AT486" s="202" t="str">
        <f>IF($AC486="","",COUNTA($AC$21:$AC486))</f>
        <v/>
      </c>
      <c r="AU486" s="199" t="str">
        <f>IF($C486="","",IF($AT486="","",IF($C486="@",CONCATENATE("@",$D488),$C486)))</f>
        <v/>
      </c>
      <c r="AV486" s="199" t="str">
        <f>IF(LEFT($AU486,1)="@",$D488,"")</f>
        <v/>
      </c>
      <c r="AW486" s="199" t="str">
        <f>IF(LEFT($AU486,1)="@",$G488,"")</f>
        <v/>
      </c>
      <c r="AX486" s="199" t="str">
        <f>IF(LEFT($AU486,1)="@",$J488,"")</f>
        <v/>
      </c>
      <c r="AY486" s="199" t="str">
        <f>IF(LEFT($AU486,1)="@",$L488,"")</f>
        <v/>
      </c>
      <c r="AZ486" s="39"/>
      <c r="BA486" s="39"/>
      <c r="BB486" s="39"/>
      <c r="BC486" s="39"/>
      <c r="BD486" s="39"/>
      <c r="BE486" s="39"/>
      <c r="BG486" s="202" t="str">
        <f>IF($AD486="","",COUNTA($AD$21:$AD486))</f>
        <v/>
      </c>
      <c r="BH486" s="199" t="str">
        <f>IF($C486="","",IF($BG486="","",IF($C486="@",CONCATENATE("@",$D488),$C486)))</f>
        <v/>
      </c>
      <c r="BI486" s="199" t="str">
        <f>IF(LEFT($BH486,1)="@",$D488,"")</f>
        <v/>
      </c>
      <c r="BJ486" s="199" t="str">
        <f>IF(LEFT($BH486,1)="@",$G488,"")</f>
        <v/>
      </c>
      <c r="BK486" s="199" t="str">
        <f>IF(LEFT($BH486,1)="@",$J488,"")</f>
        <v/>
      </c>
      <c r="BL486" s="199" t="str">
        <f>IF(LEFT($BH486,1)="@",$L488,"")</f>
        <v/>
      </c>
      <c r="BM486" s="39"/>
      <c r="BN486" s="39"/>
      <c r="BO486" s="39"/>
      <c r="BP486" s="39"/>
      <c r="BQ486" s="39"/>
      <c r="BT486" s="38" t="str">
        <f>IF($P486="七種競技",COUNTIF($P$21:$P486,"七種競技"),"")</f>
        <v/>
      </c>
      <c r="BU486" s="39" t="str">
        <f t="shared" ca="1" si="723"/>
        <v/>
      </c>
      <c r="BV486" s="39" t="str">
        <f t="shared" ca="1" si="724"/>
        <v/>
      </c>
      <c r="BW486" s="39" t="str">
        <f t="shared" ca="1" si="725"/>
        <v/>
      </c>
      <c r="BX486" s="39" t="str">
        <f t="shared" ca="1" si="726"/>
        <v/>
      </c>
      <c r="BY486" s="39" t="str">
        <f t="shared" ca="1" si="727"/>
        <v/>
      </c>
      <c r="BZ486" s="39"/>
      <c r="CA486" s="39"/>
      <c r="CB486" s="39"/>
      <c r="CC486" s="39"/>
      <c r="CE486" s="86"/>
      <c r="CF486" s="43" t="str">
        <f t="shared" si="728"/>
        <v/>
      </c>
    </row>
    <row r="487" spans="2:84">
      <c r="B487" s="277"/>
      <c r="C487" s="288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138" t="s">
        <v>3698</v>
      </c>
      <c r="P487" s="136"/>
      <c r="Q487" s="144"/>
      <c r="R487" s="157" t="str">
        <f t="shared" si="729"/>
        <v/>
      </c>
      <c r="S487" s="151"/>
      <c r="T487" s="157" t="str">
        <f t="shared" si="739"/>
        <v/>
      </c>
      <c r="U487" s="144"/>
      <c r="V487" s="246"/>
      <c r="W487" s="372"/>
      <c r="X487" s="372"/>
      <c r="Y487" s="280"/>
      <c r="Z487" s="373"/>
      <c r="AA487" s="373"/>
      <c r="AB487" s="373"/>
      <c r="AC487" s="244"/>
      <c r="AD487" s="370"/>
      <c r="AH487" s="38"/>
      <c r="AI487" s="267"/>
      <c r="AJ487" s="39" t="str">
        <f>IF($P487="","0",VLOOKUP($P487,登録データ!$Q$3:$R$21,2,FALSE))</f>
        <v>0</v>
      </c>
      <c r="AK487" s="39" t="str">
        <f t="shared" si="730"/>
        <v>00</v>
      </c>
      <c r="AL487" s="39" t="str">
        <f t="shared" si="731"/>
        <v/>
      </c>
      <c r="AM487" s="39" t="str">
        <f t="shared" si="733"/>
        <v>000000</v>
      </c>
      <c r="AN487" s="39" t="str">
        <f t="shared" si="734"/>
        <v/>
      </c>
      <c r="AO487" s="39" t="str">
        <f t="shared" si="735"/>
        <v/>
      </c>
      <c r="AP487" s="267"/>
      <c r="AQ487" s="43" t="str">
        <f t="shared" si="732"/>
        <v/>
      </c>
      <c r="AR487" s="267"/>
      <c r="AS487" s="267"/>
      <c r="AT487" s="350"/>
      <c r="AU487" s="200"/>
      <c r="AV487" s="199"/>
      <c r="AW487" s="199"/>
      <c r="AX487" s="199"/>
      <c r="AY487" s="199"/>
      <c r="AZ487" s="39"/>
      <c r="BA487" s="39"/>
      <c r="BB487" s="39"/>
      <c r="BC487" s="39"/>
      <c r="BD487" s="39"/>
      <c r="BE487" s="39"/>
      <c r="BG487" s="350"/>
      <c r="BH487" s="200"/>
      <c r="BI487" s="199"/>
      <c r="BJ487" s="199"/>
      <c r="BK487" s="199"/>
      <c r="BL487" s="199"/>
      <c r="BM487" s="39"/>
      <c r="BN487" s="39"/>
      <c r="BO487" s="39"/>
      <c r="BP487" s="39"/>
      <c r="BQ487" s="39"/>
      <c r="BT487" s="38" t="str">
        <f>IF($P487="七種競技",COUNTIF($P$21:$P487,"七種競技"),"")</f>
        <v/>
      </c>
      <c r="BU487" s="39" t="str">
        <f t="shared" ca="1" si="723"/>
        <v/>
      </c>
      <c r="BV487" s="39" t="str">
        <f t="shared" ca="1" si="724"/>
        <v/>
      </c>
      <c r="BW487" s="39" t="str">
        <f t="shared" ca="1" si="725"/>
        <v/>
      </c>
      <c r="BX487" s="39" t="str">
        <f t="shared" ca="1" si="726"/>
        <v/>
      </c>
      <c r="BY487" s="39" t="str">
        <f t="shared" ca="1" si="727"/>
        <v/>
      </c>
      <c r="BZ487" s="39"/>
      <c r="CA487" s="39"/>
      <c r="CB487" s="39"/>
      <c r="CC487" s="39"/>
      <c r="CE487" s="86"/>
      <c r="CF487" s="43" t="str">
        <f t="shared" si="728"/>
        <v/>
      </c>
    </row>
    <row r="488" spans="2:84" ht="14.25" thickBot="1">
      <c r="B488" s="278"/>
      <c r="C488" s="67" t="s">
        <v>3696</v>
      </c>
      <c r="D488" s="283"/>
      <c r="E488" s="283"/>
      <c r="F488" s="283"/>
      <c r="G488" s="283"/>
      <c r="H488" s="283"/>
      <c r="I488" s="283"/>
      <c r="J488" s="283"/>
      <c r="K488" s="283"/>
      <c r="L488" s="283"/>
      <c r="M488" s="283"/>
      <c r="N488" s="283"/>
      <c r="O488" s="67" t="s">
        <v>3738</v>
      </c>
      <c r="P488" s="139"/>
      <c r="Q488" s="146"/>
      <c r="R488" s="160" t="str">
        <f t="shared" si="729"/>
        <v/>
      </c>
      <c r="S488" s="152"/>
      <c r="T488" s="160" t="str">
        <f t="shared" si="739"/>
        <v/>
      </c>
      <c r="U488" s="146"/>
      <c r="V488" s="249"/>
      <c r="W488" s="374"/>
      <c r="X488" s="374"/>
      <c r="Y488" s="283"/>
      <c r="Z488" s="375"/>
      <c r="AA488" s="375"/>
      <c r="AB488" s="375"/>
      <c r="AC488" s="245"/>
      <c r="AD488" s="371"/>
      <c r="AH488" s="38"/>
      <c r="AI488" s="267"/>
      <c r="AJ488" s="39" t="str">
        <f>IF($P488="","0",VLOOKUP($P488,登録データ!$Q$3:$R$21,2,FALSE))</f>
        <v>0</v>
      </c>
      <c r="AK488" s="39" t="str">
        <f t="shared" si="730"/>
        <v>00</v>
      </c>
      <c r="AL488" s="39" t="str">
        <f t="shared" si="731"/>
        <v/>
      </c>
      <c r="AM488" s="39" t="str">
        <f t="shared" si="733"/>
        <v>000000</v>
      </c>
      <c r="AN488" s="39" t="str">
        <f t="shared" si="734"/>
        <v/>
      </c>
      <c r="AO488" s="39" t="str">
        <f t="shared" si="735"/>
        <v/>
      </c>
      <c r="AP488" s="267"/>
      <c r="AQ488" s="43" t="str">
        <f t="shared" si="732"/>
        <v/>
      </c>
      <c r="AR488" s="267"/>
      <c r="AS488" s="267"/>
      <c r="AT488" s="350"/>
      <c r="AU488" s="200"/>
      <c r="AV488" s="199"/>
      <c r="AW488" s="199"/>
      <c r="AX488" s="199"/>
      <c r="AY488" s="199"/>
      <c r="AZ488" s="39"/>
      <c r="BA488" s="39"/>
      <c r="BB488" s="39"/>
      <c r="BC488" s="39"/>
      <c r="BD488" s="39"/>
      <c r="BE488" s="39"/>
      <c r="BG488" s="350"/>
      <c r="BH488" s="200"/>
      <c r="BI488" s="199"/>
      <c r="BJ488" s="199"/>
      <c r="BK488" s="199"/>
      <c r="BL488" s="199"/>
      <c r="BM488" s="39"/>
      <c r="BN488" s="39"/>
      <c r="BO488" s="39"/>
      <c r="BP488" s="39"/>
      <c r="BQ488" s="39"/>
      <c r="BT488" s="38" t="str">
        <f>IF($P488="七種競技",COUNTIF($P$21:$P488,"七種競技"),"")</f>
        <v/>
      </c>
      <c r="BU488" s="39" t="str">
        <f t="shared" ca="1" si="723"/>
        <v/>
      </c>
      <c r="BV488" s="39" t="str">
        <f t="shared" ca="1" si="724"/>
        <v/>
      </c>
      <c r="BW488" s="39" t="str">
        <f t="shared" ca="1" si="725"/>
        <v/>
      </c>
      <c r="BX488" s="39" t="str">
        <f t="shared" ca="1" si="726"/>
        <v/>
      </c>
      <c r="BY488" s="39" t="str">
        <f t="shared" ca="1" si="727"/>
        <v/>
      </c>
      <c r="BZ488" s="39"/>
      <c r="CA488" s="39"/>
      <c r="CB488" s="39"/>
      <c r="CC488" s="39"/>
      <c r="CE488" s="86"/>
      <c r="CF488" s="43" t="str">
        <f t="shared" si="728"/>
        <v/>
      </c>
    </row>
    <row r="489" spans="2:84" ht="14.25" thickTop="1">
      <c r="B489" s="405">
        <v>157</v>
      </c>
      <c r="C489" s="406"/>
      <c r="D489" s="407" t="str">
        <f>IF($C489="","",IF($C489="@",$D491,VLOOKUP($C489,登録データ!$A$3:$H$2500,2,FALSE)))</f>
        <v/>
      </c>
      <c r="E489" s="407"/>
      <c r="F489" s="407"/>
      <c r="G489" s="407" t="str">
        <f>IF($C489="","",IF($C489="@",$G491,VLOOKUP($C489,登録データ!$A$3:$H$2500,3,FALSE)))</f>
        <v/>
      </c>
      <c r="H489" s="407"/>
      <c r="I489" s="407"/>
      <c r="J489" s="407" t="str">
        <f>IF($C489="","",IF($C489="@",$J491,VLOOKUP($C489,登録データ!$A$3:$H$2500,7,FALSE)))</f>
        <v/>
      </c>
      <c r="K489" s="407"/>
      <c r="L489" s="407" t="str">
        <f>IF($C489="","",IF($C489="@",$L491,VLOOKUP($C489,登録データ!$A$3:$H$2500,4,FALSE)))</f>
        <v/>
      </c>
      <c r="M489" s="407"/>
      <c r="N489" s="407"/>
      <c r="O489" s="52" t="s">
        <v>3697</v>
      </c>
      <c r="P489" s="149"/>
      <c r="Q489" s="53"/>
      <c r="R489" s="156" t="str">
        <f t="shared" si="729"/>
        <v/>
      </c>
      <c r="S489" s="150"/>
      <c r="T489" s="156" t="str">
        <f t="shared" si="739"/>
        <v/>
      </c>
      <c r="U489" s="53"/>
      <c r="V489" s="364"/>
      <c r="W489" s="365"/>
      <c r="X489" s="365"/>
      <c r="Y489" s="366"/>
      <c r="Z489" s="367"/>
      <c r="AA489" s="367"/>
      <c r="AB489" s="367"/>
      <c r="AC489" s="378"/>
      <c r="AD489" s="369"/>
      <c r="AH489" s="38"/>
      <c r="AI489" s="267" t="str">
        <f>IF($C489="","",IF(LEFT($C489,1)="@",0,IF(VLOOKUP($C489,登録データ!$A$3:$V$2500,22,FALSE)=0,0,1)))</f>
        <v/>
      </c>
      <c r="AJ489" s="39" t="str">
        <f>IF($P489="","0",VLOOKUP($P489,登録データ!$Q$3:$R$21,2,FALSE))</f>
        <v>0</v>
      </c>
      <c r="AK489" s="39" t="str">
        <f t="shared" si="730"/>
        <v>00</v>
      </c>
      <c r="AL489" s="39" t="str">
        <f t="shared" si="731"/>
        <v/>
      </c>
      <c r="AM489" s="39" t="str">
        <f t="shared" si="733"/>
        <v>000000</v>
      </c>
      <c r="AN489" s="39" t="str">
        <f t="shared" si="734"/>
        <v/>
      </c>
      <c r="AO489" s="39" t="str">
        <f t="shared" si="735"/>
        <v/>
      </c>
      <c r="AP489" s="267" t="str">
        <f t="shared" ref="AP489" si="755">IF($C489="","",IF($C489="@",0,IF($C489&gt;1500,0,1)))</f>
        <v/>
      </c>
      <c r="AQ489" s="43" t="str">
        <f t="shared" si="732"/>
        <v/>
      </c>
      <c r="AR489" s="267" t="str">
        <f t="shared" ref="AR489" si="756">IF($C489="","",IF($C489="@",0,IF(COUNTIF($C$21:$C$620,$C489)=1,0,1)))</f>
        <v/>
      </c>
      <c r="AS489" s="267" t="str">
        <f t="shared" ref="AS489" si="757">IF($L489="","",IF(OR($L489="東京都",$L489="北海道",$L489="大阪府",$L489="京都府",RIGHT($L489,1)="県"),0,1))</f>
        <v/>
      </c>
      <c r="AT489" s="202" t="str">
        <f>IF($AC489="","",COUNTA($AC$21:$AC489))</f>
        <v/>
      </c>
      <c r="AU489" s="199" t="str">
        <f>IF($C489="","",IF($AT489="","",IF($C489="@",CONCATENATE("@",$D491),$C489)))</f>
        <v/>
      </c>
      <c r="AV489" s="199" t="str">
        <f>IF(LEFT($AU489,1)="@",$D491,"")</f>
        <v/>
      </c>
      <c r="AW489" s="199" t="str">
        <f>IF(LEFT($AU489,1)="@",$G491,"")</f>
        <v/>
      </c>
      <c r="AX489" s="199" t="str">
        <f>IF(LEFT($AU489,1)="@",$J491,"")</f>
        <v/>
      </c>
      <c r="AY489" s="199" t="str">
        <f>IF(LEFT($AU489,1)="@",$L491,"")</f>
        <v/>
      </c>
      <c r="AZ489" s="39"/>
      <c r="BA489" s="39"/>
      <c r="BB489" s="39"/>
      <c r="BC489" s="39"/>
      <c r="BD489" s="39"/>
      <c r="BE489" s="39"/>
      <c r="BG489" s="202" t="str">
        <f>IF($AD489="","",COUNTA($AD$21:$AD489))</f>
        <v/>
      </c>
      <c r="BH489" s="199" t="str">
        <f>IF($C489="","",IF($BG489="","",IF($C489="@",CONCATENATE("@",$D491),$C489)))</f>
        <v/>
      </c>
      <c r="BI489" s="199" t="str">
        <f>IF(LEFT($BH489,1)="@",$D491,"")</f>
        <v/>
      </c>
      <c r="BJ489" s="199" t="str">
        <f>IF(LEFT($BH489,1)="@",$G491,"")</f>
        <v/>
      </c>
      <c r="BK489" s="199" t="str">
        <f>IF(LEFT($BH489,1)="@",$J491,"")</f>
        <v/>
      </c>
      <c r="BL489" s="199" t="str">
        <f>IF(LEFT($BH489,1)="@",$L491,"")</f>
        <v/>
      </c>
      <c r="BM489" s="39"/>
      <c r="BN489" s="39"/>
      <c r="BO489" s="39"/>
      <c r="BP489" s="39"/>
      <c r="BQ489" s="39"/>
      <c r="BT489" s="38" t="str">
        <f>IF($P489="七種競技",COUNTIF($P$21:$P489,"七種競技"),"")</f>
        <v/>
      </c>
      <c r="BU489" s="39" t="str">
        <f t="shared" ca="1" si="723"/>
        <v/>
      </c>
      <c r="BV489" s="39" t="str">
        <f t="shared" ca="1" si="724"/>
        <v/>
      </c>
      <c r="BW489" s="39" t="str">
        <f t="shared" ca="1" si="725"/>
        <v/>
      </c>
      <c r="BX489" s="39" t="str">
        <f t="shared" ca="1" si="726"/>
        <v/>
      </c>
      <c r="BY489" s="39" t="str">
        <f t="shared" ca="1" si="727"/>
        <v/>
      </c>
      <c r="BZ489" s="39"/>
      <c r="CA489" s="39"/>
      <c r="CB489" s="39"/>
      <c r="CC489" s="39"/>
      <c r="CE489" s="86"/>
      <c r="CF489" s="43" t="str">
        <f t="shared" si="728"/>
        <v/>
      </c>
    </row>
    <row r="490" spans="2:84">
      <c r="B490" s="277"/>
      <c r="C490" s="288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138" t="s">
        <v>3698</v>
      </c>
      <c r="P490" s="136"/>
      <c r="Q490" s="144"/>
      <c r="R490" s="157" t="str">
        <f t="shared" si="729"/>
        <v/>
      </c>
      <c r="S490" s="151"/>
      <c r="T490" s="157" t="str">
        <f t="shared" si="739"/>
        <v/>
      </c>
      <c r="U490" s="144"/>
      <c r="V490" s="246"/>
      <c r="W490" s="372"/>
      <c r="X490" s="372"/>
      <c r="Y490" s="280"/>
      <c r="Z490" s="373"/>
      <c r="AA490" s="373"/>
      <c r="AB490" s="373"/>
      <c r="AC490" s="244"/>
      <c r="AD490" s="370"/>
      <c r="AH490" s="38"/>
      <c r="AI490" s="267"/>
      <c r="AJ490" s="39" t="str">
        <f>IF($P490="","0",VLOOKUP($P490,登録データ!$Q$3:$R$21,2,FALSE))</f>
        <v>0</v>
      </c>
      <c r="AK490" s="39" t="str">
        <f t="shared" si="730"/>
        <v>00</v>
      </c>
      <c r="AL490" s="39" t="str">
        <f t="shared" si="731"/>
        <v/>
      </c>
      <c r="AM490" s="39" t="str">
        <f t="shared" si="733"/>
        <v>000000</v>
      </c>
      <c r="AN490" s="39" t="str">
        <f t="shared" si="734"/>
        <v/>
      </c>
      <c r="AO490" s="39" t="str">
        <f t="shared" si="735"/>
        <v/>
      </c>
      <c r="AP490" s="267"/>
      <c r="AQ490" s="43" t="str">
        <f t="shared" si="732"/>
        <v/>
      </c>
      <c r="AR490" s="267"/>
      <c r="AS490" s="267"/>
      <c r="AT490" s="350"/>
      <c r="AU490" s="200"/>
      <c r="AV490" s="199"/>
      <c r="AW490" s="199"/>
      <c r="AX490" s="199"/>
      <c r="AY490" s="199"/>
      <c r="AZ490" s="39"/>
      <c r="BA490" s="39"/>
      <c r="BB490" s="39"/>
      <c r="BC490" s="39"/>
      <c r="BD490" s="39"/>
      <c r="BE490" s="39"/>
      <c r="BG490" s="350"/>
      <c r="BH490" s="200"/>
      <c r="BI490" s="199"/>
      <c r="BJ490" s="199"/>
      <c r="BK490" s="199"/>
      <c r="BL490" s="199"/>
      <c r="BM490" s="39"/>
      <c r="BN490" s="39"/>
      <c r="BO490" s="39"/>
      <c r="BP490" s="39"/>
      <c r="BQ490" s="39"/>
      <c r="BT490" s="38" t="str">
        <f>IF($P490="七種競技",COUNTIF($P$21:$P490,"七種競技"),"")</f>
        <v/>
      </c>
      <c r="BU490" s="39" t="str">
        <f t="shared" ca="1" si="723"/>
        <v/>
      </c>
      <c r="BV490" s="39" t="str">
        <f t="shared" ca="1" si="724"/>
        <v/>
      </c>
      <c r="BW490" s="39" t="str">
        <f t="shared" ca="1" si="725"/>
        <v/>
      </c>
      <c r="BX490" s="39" t="str">
        <f t="shared" ca="1" si="726"/>
        <v/>
      </c>
      <c r="BY490" s="39" t="str">
        <f t="shared" ca="1" si="727"/>
        <v/>
      </c>
      <c r="BZ490" s="39"/>
      <c r="CA490" s="39"/>
      <c r="CB490" s="39"/>
      <c r="CC490" s="39"/>
      <c r="CE490" s="86"/>
      <c r="CF490" s="43" t="str">
        <f t="shared" si="728"/>
        <v/>
      </c>
    </row>
    <row r="491" spans="2:84" ht="14.25" thickBot="1">
      <c r="B491" s="278"/>
      <c r="C491" s="67" t="s">
        <v>3696</v>
      </c>
      <c r="D491" s="283"/>
      <c r="E491" s="283"/>
      <c r="F491" s="283"/>
      <c r="G491" s="283"/>
      <c r="H491" s="283"/>
      <c r="I491" s="283"/>
      <c r="J491" s="283"/>
      <c r="K491" s="283"/>
      <c r="L491" s="283"/>
      <c r="M491" s="283"/>
      <c r="N491" s="283"/>
      <c r="O491" s="67" t="s">
        <v>3738</v>
      </c>
      <c r="P491" s="139"/>
      <c r="Q491" s="146"/>
      <c r="R491" s="160" t="str">
        <f t="shared" si="729"/>
        <v/>
      </c>
      <c r="S491" s="152"/>
      <c r="T491" s="160" t="str">
        <f t="shared" si="739"/>
        <v/>
      </c>
      <c r="U491" s="146"/>
      <c r="V491" s="249"/>
      <c r="W491" s="374"/>
      <c r="X491" s="374"/>
      <c r="Y491" s="283"/>
      <c r="Z491" s="375"/>
      <c r="AA491" s="375"/>
      <c r="AB491" s="375"/>
      <c r="AC491" s="245"/>
      <c r="AD491" s="371"/>
      <c r="AH491" s="38"/>
      <c r="AI491" s="267"/>
      <c r="AJ491" s="39" t="str">
        <f>IF($P491="","0",VLOOKUP($P491,登録データ!$Q$3:$R$21,2,FALSE))</f>
        <v>0</v>
      </c>
      <c r="AK491" s="39" t="str">
        <f t="shared" si="730"/>
        <v>00</v>
      </c>
      <c r="AL491" s="39" t="str">
        <f t="shared" si="731"/>
        <v/>
      </c>
      <c r="AM491" s="39" t="str">
        <f t="shared" si="733"/>
        <v>000000</v>
      </c>
      <c r="AN491" s="39" t="str">
        <f t="shared" si="734"/>
        <v/>
      </c>
      <c r="AO491" s="39" t="str">
        <f t="shared" si="735"/>
        <v/>
      </c>
      <c r="AP491" s="267"/>
      <c r="AQ491" s="43" t="str">
        <f t="shared" si="732"/>
        <v/>
      </c>
      <c r="AR491" s="267"/>
      <c r="AS491" s="267"/>
      <c r="AT491" s="350"/>
      <c r="AU491" s="200"/>
      <c r="AV491" s="199"/>
      <c r="AW491" s="199"/>
      <c r="AX491" s="199"/>
      <c r="AY491" s="199"/>
      <c r="AZ491" s="39"/>
      <c r="BA491" s="39"/>
      <c r="BB491" s="39"/>
      <c r="BC491" s="39"/>
      <c r="BD491" s="39"/>
      <c r="BE491" s="39"/>
      <c r="BG491" s="350"/>
      <c r="BH491" s="200"/>
      <c r="BI491" s="199"/>
      <c r="BJ491" s="199"/>
      <c r="BK491" s="199"/>
      <c r="BL491" s="199"/>
      <c r="BM491" s="39"/>
      <c r="BN491" s="39"/>
      <c r="BO491" s="39"/>
      <c r="BP491" s="39"/>
      <c r="BQ491" s="39"/>
      <c r="BT491" s="38" t="str">
        <f>IF($P491="七種競技",COUNTIF($P$21:$P491,"七種競技"),"")</f>
        <v/>
      </c>
      <c r="BU491" s="39" t="str">
        <f t="shared" ca="1" si="723"/>
        <v/>
      </c>
      <c r="BV491" s="39" t="str">
        <f t="shared" ca="1" si="724"/>
        <v/>
      </c>
      <c r="BW491" s="39" t="str">
        <f t="shared" ca="1" si="725"/>
        <v/>
      </c>
      <c r="BX491" s="39" t="str">
        <f t="shared" ca="1" si="726"/>
        <v/>
      </c>
      <c r="BY491" s="39" t="str">
        <f t="shared" ca="1" si="727"/>
        <v/>
      </c>
      <c r="BZ491" s="39"/>
      <c r="CA491" s="39"/>
      <c r="CB491" s="39"/>
      <c r="CC491" s="39"/>
      <c r="CE491" s="86"/>
      <c r="CF491" s="43" t="str">
        <f t="shared" si="728"/>
        <v/>
      </c>
    </row>
    <row r="492" spans="2:84" ht="14.25" thickTop="1">
      <c r="B492" s="405">
        <v>158</v>
      </c>
      <c r="C492" s="406"/>
      <c r="D492" s="407" t="str">
        <f>IF($C492="","",IF($C492="@",$D494,VLOOKUP($C492,登録データ!$A$3:$H$2500,2,FALSE)))</f>
        <v/>
      </c>
      <c r="E492" s="407"/>
      <c r="F492" s="407"/>
      <c r="G492" s="407" t="str">
        <f>IF($C492="","",IF($C492="@",$G494,VLOOKUP($C492,登録データ!$A$3:$H$2500,3,FALSE)))</f>
        <v/>
      </c>
      <c r="H492" s="407"/>
      <c r="I492" s="407"/>
      <c r="J492" s="407" t="str">
        <f>IF($C492="","",IF($C492="@",$J494,VLOOKUP($C492,登録データ!$A$3:$H$2500,7,FALSE)))</f>
        <v/>
      </c>
      <c r="K492" s="407"/>
      <c r="L492" s="407" t="str">
        <f>IF($C492="","",IF($C492="@",$L494,VLOOKUP($C492,登録データ!$A$3:$H$2500,4,FALSE)))</f>
        <v/>
      </c>
      <c r="M492" s="407"/>
      <c r="N492" s="407"/>
      <c r="O492" s="52" t="s">
        <v>3697</v>
      </c>
      <c r="P492" s="149"/>
      <c r="Q492" s="53"/>
      <c r="R492" s="156" t="str">
        <f t="shared" si="729"/>
        <v/>
      </c>
      <c r="S492" s="150"/>
      <c r="T492" s="156" t="str">
        <f t="shared" si="739"/>
        <v/>
      </c>
      <c r="U492" s="53"/>
      <c r="V492" s="364"/>
      <c r="W492" s="365"/>
      <c r="X492" s="365"/>
      <c r="Y492" s="366"/>
      <c r="Z492" s="367"/>
      <c r="AA492" s="367"/>
      <c r="AB492" s="367"/>
      <c r="AC492" s="368"/>
      <c r="AD492" s="369"/>
      <c r="AH492" s="38"/>
      <c r="AI492" s="267" t="str">
        <f>IF($C492="","",IF(LEFT($C492,1)="@",0,IF(VLOOKUP($C492,登録データ!$A$3:$V$2500,22,FALSE)=0,0,1)))</f>
        <v/>
      </c>
      <c r="AJ492" s="39" t="str">
        <f>IF($P492="","0",VLOOKUP($P492,登録データ!$Q$3:$R$21,2,FALSE))</f>
        <v>0</v>
      </c>
      <c r="AK492" s="39" t="str">
        <f t="shared" si="730"/>
        <v>00</v>
      </c>
      <c r="AL492" s="39" t="str">
        <f t="shared" si="731"/>
        <v/>
      </c>
      <c r="AM492" s="39" t="str">
        <f t="shared" si="733"/>
        <v>000000</v>
      </c>
      <c r="AN492" s="39" t="str">
        <f t="shared" si="734"/>
        <v/>
      </c>
      <c r="AO492" s="39" t="str">
        <f t="shared" si="735"/>
        <v/>
      </c>
      <c r="AP492" s="267" t="str">
        <f t="shared" ref="AP492" si="758">IF($C492="","",IF($C492="@",0,IF($C492&gt;1500,0,1)))</f>
        <v/>
      </c>
      <c r="AQ492" s="43" t="str">
        <f t="shared" si="732"/>
        <v/>
      </c>
      <c r="AR492" s="267" t="str">
        <f t="shared" ref="AR492" si="759">IF($C492="","",IF($C492="@",0,IF(COUNTIF($C$21:$C$620,$C492)=1,0,1)))</f>
        <v/>
      </c>
      <c r="AS492" s="267" t="str">
        <f t="shared" ref="AS492" si="760">IF($L492="","",IF(OR($L492="東京都",$L492="北海道",$L492="大阪府",$L492="京都府",RIGHT($L492,1)="県"),0,1))</f>
        <v/>
      </c>
      <c r="AT492" s="202" t="str">
        <f>IF($AC492="","",COUNTA($AC$21:$AC492))</f>
        <v/>
      </c>
      <c r="AU492" s="199" t="str">
        <f>IF($C492="","",IF($AT492="","",IF($C492="@",CONCATENATE("@",$D494),$C492)))</f>
        <v/>
      </c>
      <c r="AV492" s="199" t="str">
        <f>IF(LEFT($AU492,1)="@",$D494,"")</f>
        <v/>
      </c>
      <c r="AW492" s="199" t="str">
        <f>IF(LEFT($AU492,1)="@",$G494,"")</f>
        <v/>
      </c>
      <c r="AX492" s="199" t="str">
        <f>IF(LEFT($AU492,1)="@",$J494,"")</f>
        <v/>
      </c>
      <c r="AY492" s="199" t="str">
        <f>IF(LEFT($AU492,1)="@",$L494,"")</f>
        <v/>
      </c>
      <c r="AZ492" s="39"/>
      <c r="BA492" s="39"/>
      <c r="BB492" s="39"/>
      <c r="BC492" s="39"/>
      <c r="BD492" s="39"/>
      <c r="BE492" s="39"/>
      <c r="BG492" s="202" t="str">
        <f>IF($AD492="","",COUNTA($AD$21:$AD492))</f>
        <v/>
      </c>
      <c r="BH492" s="199" t="str">
        <f>IF($C492="","",IF($BG492="","",IF($C492="@",CONCATENATE("@",$D494),$C492)))</f>
        <v/>
      </c>
      <c r="BI492" s="199" t="str">
        <f>IF(LEFT($BH492,1)="@",$D494,"")</f>
        <v/>
      </c>
      <c r="BJ492" s="199" t="str">
        <f>IF(LEFT($BH492,1)="@",$G494,"")</f>
        <v/>
      </c>
      <c r="BK492" s="199" t="str">
        <f>IF(LEFT($BH492,1)="@",$J494,"")</f>
        <v/>
      </c>
      <c r="BL492" s="199" t="str">
        <f>IF(LEFT($BH492,1)="@",$L494,"")</f>
        <v/>
      </c>
      <c r="BM492" s="39"/>
      <c r="BN492" s="39"/>
      <c r="BO492" s="39"/>
      <c r="BP492" s="39"/>
      <c r="BQ492" s="39"/>
      <c r="BT492" s="38" t="str">
        <f>IF($P492="七種競技",COUNTIF($P$21:$P492,"七種競技"),"")</f>
        <v/>
      </c>
      <c r="BU492" s="39" t="str">
        <f t="shared" ca="1" si="723"/>
        <v/>
      </c>
      <c r="BV492" s="39" t="str">
        <f t="shared" ca="1" si="724"/>
        <v/>
      </c>
      <c r="BW492" s="39" t="str">
        <f t="shared" ca="1" si="725"/>
        <v/>
      </c>
      <c r="BX492" s="39" t="str">
        <f t="shared" ca="1" si="726"/>
        <v/>
      </c>
      <c r="BY492" s="39" t="str">
        <f t="shared" ca="1" si="727"/>
        <v/>
      </c>
      <c r="BZ492" s="39"/>
      <c r="CA492" s="39"/>
      <c r="CB492" s="39"/>
      <c r="CC492" s="39"/>
      <c r="CE492" s="86"/>
      <c r="CF492" s="43" t="str">
        <f t="shared" si="728"/>
        <v/>
      </c>
    </row>
    <row r="493" spans="2:84">
      <c r="B493" s="277"/>
      <c r="C493" s="288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138" t="s">
        <v>3698</v>
      </c>
      <c r="P493" s="136"/>
      <c r="Q493" s="144"/>
      <c r="R493" s="157" t="str">
        <f t="shared" si="729"/>
        <v/>
      </c>
      <c r="S493" s="151"/>
      <c r="T493" s="157" t="str">
        <f t="shared" si="739"/>
        <v/>
      </c>
      <c r="U493" s="144"/>
      <c r="V493" s="246"/>
      <c r="W493" s="372"/>
      <c r="X493" s="372"/>
      <c r="Y493" s="280"/>
      <c r="Z493" s="373"/>
      <c r="AA493" s="373"/>
      <c r="AB493" s="373"/>
      <c r="AC493" s="244"/>
      <c r="AD493" s="370"/>
      <c r="AH493" s="38"/>
      <c r="AI493" s="267"/>
      <c r="AJ493" s="39" t="str">
        <f>IF($P493="","0",VLOOKUP($P493,登録データ!$Q$3:$R$21,2,FALSE))</f>
        <v>0</v>
      </c>
      <c r="AK493" s="39" t="str">
        <f t="shared" si="730"/>
        <v>00</v>
      </c>
      <c r="AL493" s="39" t="str">
        <f t="shared" si="731"/>
        <v/>
      </c>
      <c r="AM493" s="39" t="str">
        <f t="shared" si="733"/>
        <v>000000</v>
      </c>
      <c r="AN493" s="39" t="str">
        <f t="shared" si="734"/>
        <v/>
      </c>
      <c r="AO493" s="39" t="str">
        <f t="shared" si="735"/>
        <v/>
      </c>
      <c r="AP493" s="267"/>
      <c r="AQ493" s="43" t="str">
        <f t="shared" si="732"/>
        <v/>
      </c>
      <c r="AR493" s="267"/>
      <c r="AS493" s="267"/>
      <c r="AT493" s="350"/>
      <c r="AU493" s="200"/>
      <c r="AV493" s="199"/>
      <c r="AW493" s="199"/>
      <c r="AX493" s="199"/>
      <c r="AY493" s="199"/>
      <c r="AZ493" s="39"/>
      <c r="BA493" s="39"/>
      <c r="BB493" s="39"/>
      <c r="BC493" s="39"/>
      <c r="BD493" s="39"/>
      <c r="BE493" s="39"/>
      <c r="BG493" s="350"/>
      <c r="BH493" s="200"/>
      <c r="BI493" s="199"/>
      <c r="BJ493" s="199"/>
      <c r="BK493" s="199"/>
      <c r="BL493" s="199"/>
      <c r="BM493" s="39"/>
      <c r="BN493" s="39"/>
      <c r="BO493" s="39"/>
      <c r="BP493" s="39"/>
      <c r="BQ493" s="39"/>
      <c r="BT493" s="38" t="str">
        <f>IF($P493="七種競技",COUNTIF($P$21:$P493,"七種競技"),"")</f>
        <v/>
      </c>
      <c r="BU493" s="39" t="str">
        <f t="shared" ca="1" si="723"/>
        <v/>
      </c>
      <c r="BV493" s="39" t="str">
        <f t="shared" ca="1" si="724"/>
        <v/>
      </c>
      <c r="BW493" s="39" t="str">
        <f t="shared" ca="1" si="725"/>
        <v/>
      </c>
      <c r="BX493" s="39" t="str">
        <f t="shared" ca="1" si="726"/>
        <v/>
      </c>
      <c r="BY493" s="39" t="str">
        <f t="shared" ca="1" si="727"/>
        <v/>
      </c>
      <c r="BZ493" s="39"/>
      <c r="CA493" s="39"/>
      <c r="CB493" s="39"/>
      <c r="CC493" s="39"/>
      <c r="CE493" s="86"/>
      <c r="CF493" s="43" t="str">
        <f t="shared" si="728"/>
        <v/>
      </c>
    </row>
    <row r="494" spans="2:84" ht="14.25" thickBot="1">
      <c r="B494" s="278"/>
      <c r="C494" s="67" t="s">
        <v>3696</v>
      </c>
      <c r="D494" s="283"/>
      <c r="E494" s="283"/>
      <c r="F494" s="283"/>
      <c r="G494" s="283"/>
      <c r="H494" s="283"/>
      <c r="I494" s="283"/>
      <c r="J494" s="283"/>
      <c r="K494" s="283"/>
      <c r="L494" s="283"/>
      <c r="M494" s="283"/>
      <c r="N494" s="283"/>
      <c r="O494" s="67" t="s">
        <v>3738</v>
      </c>
      <c r="P494" s="139"/>
      <c r="Q494" s="146"/>
      <c r="R494" s="160" t="str">
        <f t="shared" si="729"/>
        <v/>
      </c>
      <c r="S494" s="152"/>
      <c r="T494" s="160" t="str">
        <f t="shared" si="739"/>
        <v/>
      </c>
      <c r="U494" s="146"/>
      <c r="V494" s="249"/>
      <c r="W494" s="374"/>
      <c r="X494" s="374"/>
      <c r="Y494" s="283"/>
      <c r="Z494" s="375"/>
      <c r="AA494" s="375"/>
      <c r="AB494" s="375"/>
      <c r="AC494" s="245"/>
      <c r="AD494" s="371"/>
      <c r="AH494" s="38"/>
      <c r="AI494" s="267"/>
      <c r="AJ494" s="39" t="str">
        <f>IF($P494="","0",VLOOKUP($P494,登録データ!$Q$3:$R$21,2,FALSE))</f>
        <v>0</v>
      </c>
      <c r="AK494" s="39" t="str">
        <f t="shared" si="730"/>
        <v>00</v>
      </c>
      <c r="AL494" s="39" t="str">
        <f t="shared" si="731"/>
        <v/>
      </c>
      <c r="AM494" s="39" t="str">
        <f t="shared" si="733"/>
        <v>000000</v>
      </c>
      <c r="AN494" s="39" t="str">
        <f t="shared" si="734"/>
        <v/>
      </c>
      <c r="AO494" s="39" t="str">
        <f t="shared" si="735"/>
        <v/>
      </c>
      <c r="AP494" s="267"/>
      <c r="AQ494" s="43" t="str">
        <f t="shared" si="732"/>
        <v/>
      </c>
      <c r="AR494" s="267"/>
      <c r="AS494" s="267"/>
      <c r="AT494" s="350"/>
      <c r="AU494" s="200"/>
      <c r="AV494" s="199"/>
      <c r="AW494" s="199"/>
      <c r="AX494" s="199"/>
      <c r="AY494" s="199"/>
      <c r="AZ494" s="39"/>
      <c r="BA494" s="39"/>
      <c r="BB494" s="39"/>
      <c r="BC494" s="39"/>
      <c r="BD494" s="39"/>
      <c r="BE494" s="39"/>
      <c r="BG494" s="350"/>
      <c r="BH494" s="200"/>
      <c r="BI494" s="199"/>
      <c r="BJ494" s="199"/>
      <c r="BK494" s="199"/>
      <c r="BL494" s="199"/>
      <c r="BM494" s="39"/>
      <c r="BN494" s="39"/>
      <c r="BO494" s="39"/>
      <c r="BP494" s="39"/>
      <c r="BQ494" s="39"/>
      <c r="BT494" s="38" t="str">
        <f>IF($P494="七種競技",COUNTIF($P$21:$P494,"七種競技"),"")</f>
        <v/>
      </c>
      <c r="BU494" s="39" t="str">
        <f t="shared" ca="1" si="723"/>
        <v/>
      </c>
      <c r="BV494" s="39" t="str">
        <f t="shared" ca="1" si="724"/>
        <v/>
      </c>
      <c r="BW494" s="39" t="str">
        <f t="shared" ca="1" si="725"/>
        <v/>
      </c>
      <c r="BX494" s="39" t="str">
        <f t="shared" ca="1" si="726"/>
        <v/>
      </c>
      <c r="BY494" s="39" t="str">
        <f t="shared" ca="1" si="727"/>
        <v/>
      </c>
      <c r="BZ494" s="39"/>
      <c r="CA494" s="39"/>
      <c r="CB494" s="39"/>
      <c r="CC494" s="39"/>
      <c r="CE494" s="86"/>
      <c r="CF494" s="43" t="str">
        <f t="shared" si="728"/>
        <v/>
      </c>
    </row>
    <row r="495" spans="2:84" ht="14.25" thickTop="1">
      <c r="B495" s="405">
        <v>159</v>
      </c>
      <c r="C495" s="406"/>
      <c r="D495" s="407" t="str">
        <f>IF($C495="","",IF($C495="@",$D497,VLOOKUP($C495,登録データ!$A$3:$H$2500,2,FALSE)))</f>
        <v/>
      </c>
      <c r="E495" s="407"/>
      <c r="F495" s="407"/>
      <c r="G495" s="407" t="str">
        <f>IF($C495="","",IF($C495="@",$G497,VLOOKUP($C495,登録データ!$A$3:$H$2500,3,FALSE)))</f>
        <v/>
      </c>
      <c r="H495" s="407"/>
      <c r="I495" s="407"/>
      <c r="J495" s="407" t="str">
        <f>IF($C495="","",IF($C495="@",$J497,VLOOKUP($C495,登録データ!$A$3:$H$2500,7,FALSE)))</f>
        <v/>
      </c>
      <c r="K495" s="407"/>
      <c r="L495" s="407" t="str">
        <f>IF($C495="","",IF($C495="@",$L497,VLOOKUP($C495,登録データ!$A$3:$H$2500,4,FALSE)))</f>
        <v/>
      </c>
      <c r="M495" s="407"/>
      <c r="N495" s="407"/>
      <c r="O495" s="52" t="s">
        <v>3697</v>
      </c>
      <c r="P495" s="149"/>
      <c r="Q495" s="53"/>
      <c r="R495" s="156" t="str">
        <f t="shared" si="729"/>
        <v/>
      </c>
      <c r="S495" s="150"/>
      <c r="T495" s="156" t="str">
        <f t="shared" si="739"/>
        <v/>
      </c>
      <c r="U495" s="53"/>
      <c r="V495" s="364"/>
      <c r="W495" s="365"/>
      <c r="X495" s="365"/>
      <c r="Y495" s="366"/>
      <c r="Z495" s="367"/>
      <c r="AA495" s="367"/>
      <c r="AB495" s="367"/>
      <c r="AC495" s="368"/>
      <c r="AD495" s="382"/>
      <c r="AH495" s="38"/>
      <c r="AI495" s="267" t="str">
        <f>IF($C495="","",IF(LEFT($C495,1)="@",0,IF(VLOOKUP($C495,登録データ!$A$3:$V$2500,22,FALSE)=0,0,1)))</f>
        <v/>
      </c>
      <c r="AJ495" s="39" t="str">
        <f>IF($P495="","0",VLOOKUP($P495,登録データ!$Q$3:$R$21,2,FALSE))</f>
        <v>0</v>
      </c>
      <c r="AK495" s="39" t="str">
        <f t="shared" si="730"/>
        <v>00</v>
      </c>
      <c r="AL495" s="39" t="str">
        <f t="shared" si="731"/>
        <v/>
      </c>
      <c r="AM495" s="39" t="str">
        <f t="shared" si="733"/>
        <v>000000</v>
      </c>
      <c r="AN495" s="39" t="str">
        <f t="shared" si="734"/>
        <v/>
      </c>
      <c r="AO495" s="39" t="str">
        <f t="shared" si="735"/>
        <v/>
      </c>
      <c r="AP495" s="267" t="str">
        <f t="shared" ref="AP495" si="761">IF($C495="","",IF($C495="@",0,IF($C495&gt;1500,0,1)))</f>
        <v/>
      </c>
      <c r="AQ495" s="43" t="str">
        <f t="shared" si="732"/>
        <v/>
      </c>
      <c r="AR495" s="267" t="str">
        <f t="shared" ref="AR495" si="762">IF($C495="","",IF($C495="@",0,IF(COUNTIF($C$21:$C$620,$C495)=1,0,1)))</f>
        <v/>
      </c>
      <c r="AS495" s="267" t="str">
        <f t="shared" ref="AS495" si="763">IF($L495="","",IF(OR($L495="東京都",$L495="北海道",$L495="大阪府",$L495="京都府",RIGHT($L495,1)="県"),0,1))</f>
        <v/>
      </c>
      <c r="AT495" s="202" t="str">
        <f>IF($AC495="","",COUNTA($AC$21:$AC495))</f>
        <v/>
      </c>
      <c r="AU495" s="199" t="str">
        <f>IF($C495="","",IF($AT495="","",IF($C495="@",CONCATENATE("@",$D497),$C495)))</f>
        <v/>
      </c>
      <c r="AV495" s="199" t="str">
        <f>IF(LEFT($AU495,1)="@",$D497,"")</f>
        <v/>
      </c>
      <c r="AW495" s="199" t="str">
        <f>IF(LEFT($AU495,1)="@",$G497,"")</f>
        <v/>
      </c>
      <c r="AX495" s="199" t="str">
        <f>IF(LEFT($AU495,1)="@",$J497,"")</f>
        <v/>
      </c>
      <c r="AY495" s="199" t="str">
        <f>IF(LEFT($AU495,1)="@",$L497,"")</f>
        <v/>
      </c>
      <c r="AZ495" s="39"/>
      <c r="BA495" s="39"/>
      <c r="BB495" s="39"/>
      <c r="BC495" s="39"/>
      <c r="BD495" s="39"/>
      <c r="BE495" s="39"/>
      <c r="BG495" s="202" t="str">
        <f>IF($AD495="","",COUNTA($AD$21:$AD495))</f>
        <v/>
      </c>
      <c r="BH495" s="199" t="str">
        <f>IF($C495="","",IF($BG495="","",IF($C495="@",CONCATENATE("@",$D497),$C495)))</f>
        <v/>
      </c>
      <c r="BI495" s="199" t="str">
        <f>IF(LEFT($BH495,1)="@",$D497,"")</f>
        <v/>
      </c>
      <c r="BJ495" s="199" t="str">
        <f>IF(LEFT($BH495,1)="@",$G497,"")</f>
        <v/>
      </c>
      <c r="BK495" s="199" t="str">
        <f>IF(LEFT($BH495,1)="@",$J497,"")</f>
        <v/>
      </c>
      <c r="BL495" s="199" t="str">
        <f>IF(LEFT($BH495,1)="@",$L497,"")</f>
        <v/>
      </c>
      <c r="BM495" s="39"/>
      <c r="BN495" s="39"/>
      <c r="BO495" s="39"/>
      <c r="BP495" s="39"/>
      <c r="BQ495" s="39"/>
      <c r="BT495" s="38" t="str">
        <f>IF($P495="七種競技",COUNTIF($P$21:$P495,"七種競技"),"")</f>
        <v/>
      </c>
      <c r="BU495" s="39" t="str">
        <f t="shared" ca="1" si="723"/>
        <v/>
      </c>
      <c r="BV495" s="39" t="str">
        <f t="shared" ca="1" si="724"/>
        <v/>
      </c>
      <c r="BW495" s="39" t="str">
        <f t="shared" ca="1" si="725"/>
        <v/>
      </c>
      <c r="BX495" s="39" t="str">
        <f t="shared" ca="1" si="726"/>
        <v/>
      </c>
      <c r="BY495" s="39" t="str">
        <f t="shared" ca="1" si="727"/>
        <v/>
      </c>
      <c r="BZ495" s="39"/>
      <c r="CA495" s="39"/>
      <c r="CB495" s="39"/>
      <c r="CC495" s="39"/>
      <c r="CE495" s="86"/>
      <c r="CF495" s="43" t="str">
        <f t="shared" si="728"/>
        <v/>
      </c>
    </row>
    <row r="496" spans="2:84">
      <c r="B496" s="277"/>
      <c r="C496" s="288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138" t="s">
        <v>3698</v>
      </c>
      <c r="P496" s="136"/>
      <c r="Q496" s="144"/>
      <c r="R496" s="157" t="str">
        <f t="shared" si="729"/>
        <v/>
      </c>
      <c r="S496" s="151"/>
      <c r="T496" s="157" t="str">
        <f t="shared" si="739"/>
        <v/>
      </c>
      <c r="U496" s="144"/>
      <c r="V496" s="246"/>
      <c r="W496" s="372"/>
      <c r="X496" s="372"/>
      <c r="Y496" s="280"/>
      <c r="Z496" s="373"/>
      <c r="AA496" s="373"/>
      <c r="AB496" s="373"/>
      <c r="AC496" s="244"/>
      <c r="AD496" s="370"/>
      <c r="AH496" s="38"/>
      <c r="AI496" s="267"/>
      <c r="AJ496" s="39" t="str">
        <f>IF($P496="","0",VLOOKUP($P496,登録データ!$Q$3:$R$21,2,FALSE))</f>
        <v>0</v>
      </c>
      <c r="AK496" s="39" t="str">
        <f t="shared" si="730"/>
        <v>00</v>
      </c>
      <c r="AL496" s="39" t="str">
        <f t="shared" si="731"/>
        <v/>
      </c>
      <c r="AM496" s="39" t="str">
        <f t="shared" si="733"/>
        <v>000000</v>
      </c>
      <c r="AN496" s="39" t="str">
        <f t="shared" si="734"/>
        <v/>
      </c>
      <c r="AO496" s="39" t="str">
        <f t="shared" si="735"/>
        <v/>
      </c>
      <c r="AP496" s="267"/>
      <c r="AQ496" s="43" t="str">
        <f t="shared" si="732"/>
        <v/>
      </c>
      <c r="AR496" s="267"/>
      <c r="AS496" s="267"/>
      <c r="AT496" s="350"/>
      <c r="AU496" s="200"/>
      <c r="AV496" s="199"/>
      <c r="AW496" s="199"/>
      <c r="AX496" s="199"/>
      <c r="AY496" s="199"/>
      <c r="AZ496" s="39"/>
      <c r="BA496" s="39"/>
      <c r="BB496" s="39"/>
      <c r="BC496" s="39"/>
      <c r="BD496" s="39"/>
      <c r="BE496" s="39"/>
      <c r="BG496" s="350"/>
      <c r="BH496" s="200"/>
      <c r="BI496" s="199"/>
      <c r="BJ496" s="199"/>
      <c r="BK496" s="199"/>
      <c r="BL496" s="199"/>
      <c r="BM496" s="39"/>
      <c r="BN496" s="39"/>
      <c r="BO496" s="39"/>
      <c r="BP496" s="39"/>
      <c r="BQ496" s="39"/>
      <c r="BT496" s="38" t="str">
        <f>IF($P496="七種競技",COUNTIF($P$21:$P496,"七種競技"),"")</f>
        <v/>
      </c>
      <c r="BU496" s="39" t="str">
        <f t="shared" ca="1" si="723"/>
        <v/>
      </c>
      <c r="BV496" s="39" t="str">
        <f t="shared" ca="1" si="724"/>
        <v/>
      </c>
      <c r="BW496" s="39" t="str">
        <f t="shared" ca="1" si="725"/>
        <v/>
      </c>
      <c r="BX496" s="39" t="str">
        <f t="shared" ca="1" si="726"/>
        <v/>
      </c>
      <c r="BY496" s="39" t="str">
        <f t="shared" ca="1" si="727"/>
        <v/>
      </c>
      <c r="BZ496" s="39"/>
      <c r="CA496" s="39"/>
      <c r="CB496" s="39"/>
      <c r="CC496" s="39"/>
      <c r="CE496" s="86"/>
      <c r="CF496" s="43" t="str">
        <f t="shared" si="728"/>
        <v/>
      </c>
    </row>
    <row r="497" spans="2:84" ht="14.25" thickBot="1">
      <c r="B497" s="278"/>
      <c r="C497" s="67" t="s">
        <v>3696</v>
      </c>
      <c r="D497" s="283"/>
      <c r="E497" s="283"/>
      <c r="F497" s="283"/>
      <c r="G497" s="283"/>
      <c r="H497" s="283"/>
      <c r="I497" s="283"/>
      <c r="J497" s="283"/>
      <c r="K497" s="283"/>
      <c r="L497" s="283"/>
      <c r="M497" s="283"/>
      <c r="N497" s="283"/>
      <c r="O497" s="67" t="s">
        <v>3738</v>
      </c>
      <c r="P497" s="139"/>
      <c r="Q497" s="146"/>
      <c r="R497" s="160" t="str">
        <f t="shared" si="729"/>
        <v/>
      </c>
      <c r="S497" s="152"/>
      <c r="T497" s="160" t="str">
        <f t="shared" si="739"/>
        <v/>
      </c>
      <c r="U497" s="146"/>
      <c r="V497" s="249"/>
      <c r="W497" s="374"/>
      <c r="X497" s="374"/>
      <c r="Y497" s="283"/>
      <c r="Z497" s="375"/>
      <c r="AA497" s="375"/>
      <c r="AB497" s="375"/>
      <c r="AC497" s="245"/>
      <c r="AD497" s="371"/>
      <c r="AH497" s="38"/>
      <c r="AI497" s="267"/>
      <c r="AJ497" s="39" t="str">
        <f>IF($P497="","0",VLOOKUP($P497,登録データ!$Q$3:$R$21,2,FALSE))</f>
        <v>0</v>
      </c>
      <c r="AK497" s="39" t="str">
        <f t="shared" si="730"/>
        <v>00</v>
      </c>
      <c r="AL497" s="39" t="str">
        <f t="shared" si="731"/>
        <v/>
      </c>
      <c r="AM497" s="39" t="str">
        <f t="shared" si="733"/>
        <v>000000</v>
      </c>
      <c r="AN497" s="39" t="str">
        <f t="shared" si="734"/>
        <v/>
      </c>
      <c r="AO497" s="39" t="str">
        <f t="shared" si="735"/>
        <v/>
      </c>
      <c r="AP497" s="267"/>
      <c r="AQ497" s="43" t="str">
        <f t="shared" si="732"/>
        <v/>
      </c>
      <c r="AR497" s="267"/>
      <c r="AS497" s="267"/>
      <c r="AT497" s="350"/>
      <c r="AU497" s="200"/>
      <c r="AV497" s="199"/>
      <c r="AW497" s="199"/>
      <c r="AX497" s="199"/>
      <c r="AY497" s="199"/>
      <c r="AZ497" s="39"/>
      <c r="BA497" s="39"/>
      <c r="BB497" s="39"/>
      <c r="BC497" s="39"/>
      <c r="BD497" s="39"/>
      <c r="BE497" s="39"/>
      <c r="BG497" s="350"/>
      <c r="BH497" s="200"/>
      <c r="BI497" s="199"/>
      <c r="BJ497" s="199"/>
      <c r="BK497" s="199"/>
      <c r="BL497" s="199"/>
      <c r="BM497" s="39"/>
      <c r="BN497" s="39"/>
      <c r="BO497" s="39"/>
      <c r="BP497" s="39"/>
      <c r="BQ497" s="39"/>
      <c r="BT497" s="38" t="str">
        <f>IF($P497="七種競技",COUNTIF($P$21:$P497,"七種競技"),"")</f>
        <v/>
      </c>
      <c r="BU497" s="39" t="str">
        <f t="shared" ca="1" si="723"/>
        <v/>
      </c>
      <c r="BV497" s="39" t="str">
        <f t="shared" ca="1" si="724"/>
        <v/>
      </c>
      <c r="BW497" s="39" t="str">
        <f t="shared" ca="1" si="725"/>
        <v/>
      </c>
      <c r="BX497" s="39" t="str">
        <f t="shared" ca="1" si="726"/>
        <v/>
      </c>
      <c r="BY497" s="39" t="str">
        <f t="shared" ca="1" si="727"/>
        <v/>
      </c>
      <c r="BZ497" s="39"/>
      <c r="CA497" s="39"/>
      <c r="CB497" s="39"/>
      <c r="CC497" s="39"/>
      <c r="CE497" s="86"/>
      <c r="CF497" s="43" t="str">
        <f t="shared" si="728"/>
        <v/>
      </c>
    </row>
    <row r="498" spans="2:84" ht="14.25" thickTop="1">
      <c r="B498" s="405">
        <v>160</v>
      </c>
      <c r="C498" s="406"/>
      <c r="D498" s="407" t="str">
        <f>IF($C498="","",IF($C498="@",$D500,VLOOKUP($C498,登録データ!$A$3:$H$2500,2,FALSE)))</f>
        <v/>
      </c>
      <c r="E498" s="407"/>
      <c r="F498" s="407"/>
      <c r="G498" s="407" t="str">
        <f>IF($C498="","",IF($C498="@",$G500,VLOOKUP($C498,登録データ!$A$3:$H$2500,3,FALSE)))</f>
        <v/>
      </c>
      <c r="H498" s="407"/>
      <c r="I498" s="407"/>
      <c r="J498" s="407" t="str">
        <f>IF($C498="","",IF($C498="@",$J500,VLOOKUP($C498,登録データ!$A$3:$H$2500,7,FALSE)))</f>
        <v/>
      </c>
      <c r="K498" s="407"/>
      <c r="L498" s="407" t="str">
        <f>IF($C498="","",IF($C498="@",$L500,VLOOKUP($C498,登録データ!$A$3:$H$2500,4,FALSE)))</f>
        <v/>
      </c>
      <c r="M498" s="407"/>
      <c r="N498" s="407"/>
      <c r="O498" s="52" t="s">
        <v>3697</v>
      </c>
      <c r="P498" s="149"/>
      <c r="Q498" s="53"/>
      <c r="R498" s="156" t="str">
        <f t="shared" si="729"/>
        <v/>
      </c>
      <c r="S498" s="150"/>
      <c r="T498" s="156" t="str">
        <f t="shared" si="739"/>
        <v/>
      </c>
      <c r="U498" s="53"/>
      <c r="V498" s="364"/>
      <c r="W498" s="365"/>
      <c r="X498" s="365"/>
      <c r="Y498" s="366"/>
      <c r="Z498" s="367"/>
      <c r="AA498" s="367"/>
      <c r="AB498" s="367"/>
      <c r="AC498" s="368"/>
      <c r="AD498" s="369"/>
      <c r="AH498" s="38"/>
      <c r="AI498" s="267" t="str">
        <f>IF($C498="","",IF(LEFT($C498,1)="@",0,IF(VLOOKUP($C498,登録データ!$A$3:$V$2500,22,FALSE)=0,0,1)))</f>
        <v/>
      </c>
      <c r="AJ498" s="39" t="str">
        <f>IF($P498="","0",VLOOKUP($P498,登録データ!$Q$3:$R$21,2,FALSE))</f>
        <v>0</v>
      </c>
      <c r="AK498" s="39" t="str">
        <f t="shared" si="730"/>
        <v>00</v>
      </c>
      <c r="AL498" s="39" t="str">
        <f t="shared" si="731"/>
        <v/>
      </c>
      <c r="AM498" s="39" t="str">
        <f t="shared" si="733"/>
        <v>000000</v>
      </c>
      <c r="AN498" s="39" t="str">
        <f t="shared" si="734"/>
        <v/>
      </c>
      <c r="AO498" s="39" t="str">
        <f t="shared" si="735"/>
        <v/>
      </c>
      <c r="AP498" s="267" t="str">
        <f t="shared" ref="AP498" si="764">IF($C498="","",IF($C498="@",0,IF($C498&gt;1500,0,1)))</f>
        <v/>
      </c>
      <c r="AQ498" s="43" t="str">
        <f t="shared" si="732"/>
        <v/>
      </c>
      <c r="AR498" s="267" t="str">
        <f t="shared" ref="AR498" si="765">IF($C498="","",IF($C498="@",0,IF(COUNTIF($C$21:$C$620,$C498)=1,0,1)))</f>
        <v/>
      </c>
      <c r="AS498" s="267" t="str">
        <f t="shared" ref="AS498" si="766">IF($L498="","",IF(OR($L498="東京都",$L498="北海道",$L498="大阪府",$L498="京都府",RIGHT($L498,1)="県"),0,1))</f>
        <v/>
      </c>
      <c r="AT498" s="202" t="str">
        <f>IF($AC498="","",COUNTA($AC$21:$AC498))</f>
        <v/>
      </c>
      <c r="AU498" s="199" t="str">
        <f>IF($C498="","",IF($AT498="","",IF($C498="@",CONCATENATE("@",$D500),$C498)))</f>
        <v/>
      </c>
      <c r="AV498" s="199" t="str">
        <f>IF(LEFT($AU498,1)="@",$D500,"")</f>
        <v/>
      </c>
      <c r="AW498" s="199" t="str">
        <f>IF(LEFT($AU498,1)="@",$G500,"")</f>
        <v/>
      </c>
      <c r="AX498" s="199" t="str">
        <f>IF(LEFT($AU498,1)="@",$J500,"")</f>
        <v/>
      </c>
      <c r="AY498" s="199" t="str">
        <f>IF(LEFT($AU498,1)="@",$L500,"")</f>
        <v/>
      </c>
      <c r="AZ498" s="39"/>
      <c r="BA498" s="39"/>
      <c r="BB498" s="39"/>
      <c r="BC498" s="39"/>
      <c r="BD498" s="39"/>
      <c r="BE498" s="39"/>
      <c r="BG498" s="202" t="str">
        <f>IF($AD498="","",COUNTA($AD$21:$AD498))</f>
        <v/>
      </c>
      <c r="BH498" s="199" t="str">
        <f>IF($C498="","",IF($BG498="","",IF($C498="@",CONCATENATE("@",$D500),$C498)))</f>
        <v/>
      </c>
      <c r="BI498" s="199" t="str">
        <f>IF(LEFT($BH498,1)="@",$D500,"")</f>
        <v/>
      </c>
      <c r="BJ498" s="199" t="str">
        <f>IF(LEFT($BH498,1)="@",$G500,"")</f>
        <v/>
      </c>
      <c r="BK498" s="199" t="str">
        <f>IF(LEFT($BH498,1)="@",$J500,"")</f>
        <v/>
      </c>
      <c r="BL498" s="199" t="str">
        <f>IF(LEFT($BH498,1)="@",$L500,"")</f>
        <v/>
      </c>
      <c r="BM498" s="39"/>
      <c r="BN498" s="39"/>
      <c r="BO498" s="39"/>
      <c r="BP498" s="39"/>
      <c r="BQ498" s="39"/>
      <c r="BT498" s="38" t="str">
        <f>IF($P498="七種競技",COUNTIF($P$21:$P498,"七種競技"),"")</f>
        <v/>
      </c>
      <c r="BU498" s="39" t="str">
        <f t="shared" ca="1" si="723"/>
        <v/>
      </c>
      <c r="BV498" s="39" t="str">
        <f t="shared" ca="1" si="724"/>
        <v/>
      </c>
      <c r="BW498" s="39" t="str">
        <f t="shared" ca="1" si="725"/>
        <v/>
      </c>
      <c r="BX498" s="39" t="str">
        <f t="shared" ca="1" si="726"/>
        <v/>
      </c>
      <c r="BY498" s="39" t="str">
        <f t="shared" ca="1" si="727"/>
        <v/>
      </c>
      <c r="BZ498" s="39"/>
      <c r="CA498" s="39"/>
      <c r="CB498" s="39"/>
      <c r="CC498" s="39"/>
      <c r="CE498" s="86"/>
      <c r="CF498" s="43" t="str">
        <f t="shared" si="728"/>
        <v/>
      </c>
    </row>
    <row r="499" spans="2:84">
      <c r="B499" s="277"/>
      <c r="C499" s="288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138" t="s">
        <v>3698</v>
      </c>
      <c r="P499" s="136"/>
      <c r="Q499" s="144"/>
      <c r="R499" s="157" t="str">
        <f t="shared" si="729"/>
        <v/>
      </c>
      <c r="S499" s="151"/>
      <c r="T499" s="157" t="str">
        <f t="shared" si="739"/>
        <v/>
      </c>
      <c r="U499" s="144"/>
      <c r="V499" s="246"/>
      <c r="W499" s="372"/>
      <c r="X499" s="372"/>
      <c r="Y499" s="280"/>
      <c r="Z499" s="373"/>
      <c r="AA499" s="373"/>
      <c r="AB499" s="373"/>
      <c r="AC499" s="244"/>
      <c r="AD499" s="370"/>
      <c r="AH499" s="38"/>
      <c r="AI499" s="267"/>
      <c r="AJ499" s="39" t="str">
        <f>IF($P499="","0",VLOOKUP($P499,登録データ!$Q$3:$R$21,2,FALSE))</f>
        <v>0</v>
      </c>
      <c r="AK499" s="39" t="str">
        <f t="shared" si="730"/>
        <v>00</v>
      </c>
      <c r="AL499" s="39" t="str">
        <f t="shared" si="731"/>
        <v/>
      </c>
      <c r="AM499" s="39" t="str">
        <f t="shared" si="733"/>
        <v>000000</v>
      </c>
      <c r="AN499" s="39" t="str">
        <f t="shared" si="734"/>
        <v/>
      </c>
      <c r="AO499" s="39" t="str">
        <f t="shared" si="735"/>
        <v/>
      </c>
      <c r="AP499" s="267"/>
      <c r="AQ499" s="43" t="str">
        <f t="shared" si="732"/>
        <v/>
      </c>
      <c r="AR499" s="267"/>
      <c r="AS499" s="267"/>
      <c r="AT499" s="350"/>
      <c r="AU499" s="200"/>
      <c r="AV499" s="199"/>
      <c r="AW499" s="199"/>
      <c r="AX499" s="199"/>
      <c r="AY499" s="199"/>
      <c r="AZ499" s="39"/>
      <c r="BA499" s="39"/>
      <c r="BB499" s="39"/>
      <c r="BC499" s="39"/>
      <c r="BD499" s="39"/>
      <c r="BE499" s="39"/>
      <c r="BG499" s="350"/>
      <c r="BH499" s="200"/>
      <c r="BI499" s="199"/>
      <c r="BJ499" s="199"/>
      <c r="BK499" s="199"/>
      <c r="BL499" s="199"/>
      <c r="BM499" s="39"/>
      <c r="BN499" s="39"/>
      <c r="BO499" s="39"/>
      <c r="BP499" s="39"/>
      <c r="BQ499" s="39"/>
      <c r="BT499" s="38" t="str">
        <f>IF($P499="七種競技",COUNTIF($P$21:$P499,"七種競技"),"")</f>
        <v/>
      </c>
      <c r="BU499" s="39" t="str">
        <f t="shared" ca="1" si="723"/>
        <v/>
      </c>
      <c r="BV499" s="39" t="str">
        <f t="shared" ca="1" si="724"/>
        <v/>
      </c>
      <c r="BW499" s="39" t="str">
        <f t="shared" ca="1" si="725"/>
        <v/>
      </c>
      <c r="BX499" s="39" t="str">
        <f t="shared" ca="1" si="726"/>
        <v/>
      </c>
      <c r="BY499" s="39" t="str">
        <f t="shared" ca="1" si="727"/>
        <v/>
      </c>
      <c r="BZ499" s="39"/>
      <c r="CA499" s="39"/>
      <c r="CB499" s="39"/>
      <c r="CC499" s="39"/>
      <c r="CE499" s="86"/>
      <c r="CF499" s="43" t="str">
        <f t="shared" si="728"/>
        <v/>
      </c>
    </row>
    <row r="500" spans="2:84" ht="14.25" thickBot="1">
      <c r="B500" s="278"/>
      <c r="C500" s="67" t="s">
        <v>3696</v>
      </c>
      <c r="D500" s="283"/>
      <c r="E500" s="283"/>
      <c r="F500" s="283"/>
      <c r="G500" s="283"/>
      <c r="H500" s="283"/>
      <c r="I500" s="283"/>
      <c r="J500" s="283"/>
      <c r="K500" s="283"/>
      <c r="L500" s="283"/>
      <c r="M500" s="283"/>
      <c r="N500" s="283"/>
      <c r="O500" s="67" t="s">
        <v>3738</v>
      </c>
      <c r="P500" s="139"/>
      <c r="Q500" s="146"/>
      <c r="R500" s="160" t="str">
        <f t="shared" si="729"/>
        <v/>
      </c>
      <c r="S500" s="152"/>
      <c r="T500" s="160" t="str">
        <f t="shared" si="739"/>
        <v/>
      </c>
      <c r="U500" s="146"/>
      <c r="V500" s="249"/>
      <c r="W500" s="374"/>
      <c r="X500" s="374"/>
      <c r="Y500" s="283"/>
      <c r="Z500" s="375"/>
      <c r="AA500" s="375"/>
      <c r="AB500" s="375"/>
      <c r="AC500" s="245"/>
      <c r="AD500" s="371"/>
      <c r="AH500" s="38"/>
      <c r="AI500" s="267"/>
      <c r="AJ500" s="39" t="str">
        <f>IF($P500="","0",VLOOKUP($P500,登録データ!$Q$3:$R$21,2,FALSE))</f>
        <v>0</v>
      </c>
      <c r="AK500" s="39" t="str">
        <f t="shared" si="730"/>
        <v>00</v>
      </c>
      <c r="AL500" s="39" t="str">
        <f t="shared" si="731"/>
        <v/>
      </c>
      <c r="AM500" s="39" t="str">
        <f t="shared" si="733"/>
        <v>000000</v>
      </c>
      <c r="AN500" s="39" t="str">
        <f t="shared" si="734"/>
        <v/>
      </c>
      <c r="AO500" s="39" t="str">
        <f t="shared" si="735"/>
        <v/>
      </c>
      <c r="AP500" s="267"/>
      <c r="AQ500" s="43" t="str">
        <f t="shared" si="732"/>
        <v/>
      </c>
      <c r="AR500" s="267"/>
      <c r="AS500" s="267"/>
      <c r="AT500" s="350"/>
      <c r="AU500" s="200"/>
      <c r="AV500" s="199"/>
      <c r="AW500" s="199"/>
      <c r="AX500" s="199"/>
      <c r="AY500" s="199"/>
      <c r="AZ500" s="39"/>
      <c r="BA500" s="39"/>
      <c r="BB500" s="39"/>
      <c r="BC500" s="39"/>
      <c r="BD500" s="39"/>
      <c r="BE500" s="39"/>
      <c r="BG500" s="350"/>
      <c r="BH500" s="200"/>
      <c r="BI500" s="199"/>
      <c r="BJ500" s="199"/>
      <c r="BK500" s="199"/>
      <c r="BL500" s="199"/>
      <c r="BM500" s="39"/>
      <c r="BN500" s="39"/>
      <c r="BO500" s="39"/>
      <c r="BP500" s="39"/>
      <c r="BQ500" s="39"/>
      <c r="BT500" s="38" t="str">
        <f>IF($P500="七種競技",COUNTIF($P$21:$P500,"七種競技"),"")</f>
        <v/>
      </c>
      <c r="BU500" s="39" t="str">
        <f t="shared" ca="1" si="723"/>
        <v/>
      </c>
      <c r="BV500" s="39" t="str">
        <f t="shared" ca="1" si="724"/>
        <v/>
      </c>
      <c r="BW500" s="39" t="str">
        <f t="shared" ca="1" si="725"/>
        <v/>
      </c>
      <c r="BX500" s="39" t="str">
        <f t="shared" ca="1" si="726"/>
        <v/>
      </c>
      <c r="BY500" s="39" t="str">
        <f t="shared" ca="1" si="727"/>
        <v/>
      </c>
      <c r="BZ500" s="39"/>
      <c r="CA500" s="39"/>
      <c r="CB500" s="39"/>
      <c r="CC500" s="39"/>
      <c r="CE500" s="86"/>
      <c r="CF500" s="43" t="str">
        <f t="shared" si="728"/>
        <v/>
      </c>
    </row>
    <row r="501" spans="2:84" ht="14.25" thickTop="1">
      <c r="B501" s="405">
        <v>161</v>
      </c>
      <c r="C501" s="406"/>
      <c r="D501" s="407" t="str">
        <f>IF($C501="","",IF($C501="@",$D503,VLOOKUP($C501,登録データ!$A$3:$H$2500,2,FALSE)))</f>
        <v/>
      </c>
      <c r="E501" s="407"/>
      <c r="F501" s="407"/>
      <c r="G501" s="407" t="str">
        <f>IF($C501="","",IF($C501="@",$G503,VLOOKUP($C501,登録データ!$A$3:$H$2500,3,FALSE)))</f>
        <v/>
      </c>
      <c r="H501" s="407"/>
      <c r="I501" s="407"/>
      <c r="J501" s="407" t="str">
        <f>IF($C501="","",IF($C501="@",$J503,VLOOKUP($C501,登録データ!$A$3:$H$2500,7,FALSE)))</f>
        <v/>
      </c>
      <c r="K501" s="407"/>
      <c r="L501" s="407" t="str">
        <f>IF($C501="","",IF($C501="@",$L503,VLOOKUP($C501,登録データ!$A$3:$H$2500,4,FALSE)))</f>
        <v/>
      </c>
      <c r="M501" s="407"/>
      <c r="N501" s="407"/>
      <c r="O501" s="52" t="s">
        <v>3697</v>
      </c>
      <c r="P501" s="149"/>
      <c r="Q501" s="53"/>
      <c r="R501" s="156" t="str">
        <f t="shared" si="729"/>
        <v/>
      </c>
      <c r="S501" s="150"/>
      <c r="T501" s="156" t="str">
        <f t="shared" si="739"/>
        <v/>
      </c>
      <c r="U501" s="53"/>
      <c r="V501" s="364"/>
      <c r="W501" s="365"/>
      <c r="X501" s="365"/>
      <c r="Y501" s="366"/>
      <c r="Z501" s="367"/>
      <c r="AA501" s="367"/>
      <c r="AB501" s="367"/>
      <c r="AC501" s="368"/>
      <c r="AD501" s="369"/>
      <c r="AH501" s="38"/>
      <c r="AI501" s="267" t="str">
        <f>IF($C501="","",IF(LEFT($C501,1)="@",0,IF(VLOOKUP($C501,登録データ!$A$3:$V$2500,22,FALSE)=0,0,1)))</f>
        <v/>
      </c>
      <c r="AJ501" s="39" t="str">
        <f>IF($P501="","0",VLOOKUP($P501,登録データ!$Q$3:$R$21,2,FALSE))</f>
        <v>0</v>
      </c>
      <c r="AK501" s="39" t="str">
        <f t="shared" si="730"/>
        <v>00</v>
      </c>
      <c r="AL501" s="39" t="str">
        <f t="shared" si="731"/>
        <v/>
      </c>
      <c r="AM501" s="39" t="str">
        <f t="shared" si="733"/>
        <v>000000</v>
      </c>
      <c r="AN501" s="39" t="str">
        <f t="shared" si="734"/>
        <v/>
      </c>
      <c r="AO501" s="39" t="str">
        <f t="shared" si="735"/>
        <v/>
      </c>
      <c r="AP501" s="267" t="str">
        <f t="shared" ref="AP501" si="767">IF($C501="","",IF($C501="@",0,IF($C501&gt;1500,0,1)))</f>
        <v/>
      </c>
      <c r="AQ501" s="43" t="str">
        <f t="shared" si="732"/>
        <v/>
      </c>
      <c r="AR501" s="267" t="str">
        <f t="shared" ref="AR501" si="768">IF($C501="","",IF($C501="@",0,IF(COUNTIF($C$21:$C$620,$C501)=1,0,1)))</f>
        <v/>
      </c>
      <c r="AS501" s="267" t="str">
        <f t="shared" ref="AS501" si="769">IF($L501="","",IF(OR($L501="東京都",$L501="北海道",$L501="大阪府",$L501="京都府",RIGHT($L501,1)="県"),0,1))</f>
        <v/>
      </c>
      <c r="AT501" s="202" t="str">
        <f>IF($AC501="","",COUNTA($AC$21:$AC501))</f>
        <v/>
      </c>
      <c r="AU501" s="199" t="str">
        <f>IF($C501="","",IF($AT501="","",IF($C501="@",CONCATENATE("@",$D503),$C501)))</f>
        <v/>
      </c>
      <c r="AV501" s="199" t="str">
        <f>IF(LEFT($AU501,1)="@",$D503,"")</f>
        <v/>
      </c>
      <c r="AW501" s="199" t="str">
        <f>IF(LEFT($AU501,1)="@",$G503,"")</f>
        <v/>
      </c>
      <c r="AX501" s="199" t="str">
        <f>IF(LEFT($AU501,1)="@",$J503,"")</f>
        <v/>
      </c>
      <c r="AY501" s="199" t="str">
        <f>IF(LEFT($AU501,1)="@",$L503,"")</f>
        <v/>
      </c>
      <c r="AZ501" s="39"/>
      <c r="BA501" s="39"/>
      <c r="BB501" s="39"/>
      <c r="BC501" s="39"/>
      <c r="BD501" s="39"/>
      <c r="BE501" s="39"/>
      <c r="BG501" s="202" t="str">
        <f>IF($AD501="","",COUNTA($AD$21:$AD501))</f>
        <v/>
      </c>
      <c r="BH501" s="199" t="str">
        <f>IF($C501="","",IF($BG501="","",IF($C501="@",CONCATENATE("@",$D503),$C501)))</f>
        <v/>
      </c>
      <c r="BI501" s="199" t="str">
        <f>IF(LEFT($BH501,1)="@",$D503,"")</f>
        <v/>
      </c>
      <c r="BJ501" s="199" t="str">
        <f>IF(LEFT($BH501,1)="@",$G503,"")</f>
        <v/>
      </c>
      <c r="BK501" s="199" t="str">
        <f>IF(LEFT($BH501,1)="@",$J503,"")</f>
        <v/>
      </c>
      <c r="BL501" s="199" t="str">
        <f>IF(LEFT($BH501,1)="@",$L503,"")</f>
        <v/>
      </c>
      <c r="BM501" s="39"/>
      <c r="BN501" s="39"/>
      <c r="BO501" s="39"/>
      <c r="BP501" s="39"/>
      <c r="BQ501" s="39"/>
      <c r="BT501" s="38" t="str">
        <f>IF($P501="七種競技",COUNTIF($P$21:$P501,"七種競技"),"")</f>
        <v/>
      </c>
      <c r="BU501" s="39" t="str">
        <f t="shared" ca="1" si="723"/>
        <v/>
      </c>
      <c r="BV501" s="39" t="str">
        <f t="shared" ca="1" si="724"/>
        <v/>
      </c>
      <c r="BW501" s="39" t="str">
        <f t="shared" ca="1" si="725"/>
        <v/>
      </c>
      <c r="BX501" s="39" t="str">
        <f t="shared" ca="1" si="726"/>
        <v/>
      </c>
      <c r="BY501" s="39" t="str">
        <f t="shared" ca="1" si="727"/>
        <v/>
      </c>
      <c r="BZ501" s="39"/>
      <c r="CA501" s="39"/>
      <c r="CB501" s="39"/>
      <c r="CC501" s="39"/>
      <c r="CE501" s="86"/>
      <c r="CF501" s="43" t="str">
        <f t="shared" si="728"/>
        <v/>
      </c>
    </row>
    <row r="502" spans="2:84">
      <c r="B502" s="277"/>
      <c r="C502" s="288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138" t="s">
        <v>3698</v>
      </c>
      <c r="P502" s="136"/>
      <c r="Q502" s="144"/>
      <c r="R502" s="157" t="str">
        <f t="shared" si="729"/>
        <v/>
      </c>
      <c r="S502" s="151"/>
      <c r="T502" s="157" t="str">
        <f t="shared" si="739"/>
        <v/>
      </c>
      <c r="U502" s="144"/>
      <c r="V502" s="246"/>
      <c r="W502" s="372"/>
      <c r="X502" s="372"/>
      <c r="Y502" s="280"/>
      <c r="Z502" s="373"/>
      <c r="AA502" s="373"/>
      <c r="AB502" s="373"/>
      <c r="AC502" s="244"/>
      <c r="AD502" s="370"/>
      <c r="AH502" s="38"/>
      <c r="AI502" s="267"/>
      <c r="AJ502" s="39" t="str">
        <f>IF($P502="","0",VLOOKUP($P502,登録データ!$Q$3:$R$21,2,FALSE))</f>
        <v>0</v>
      </c>
      <c r="AK502" s="39" t="str">
        <f t="shared" si="730"/>
        <v>00</v>
      </c>
      <c r="AL502" s="39" t="str">
        <f t="shared" si="731"/>
        <v/>
      </c>
      <c r="AM502" s="39" t="str">
        <f t="shared" si="733"/>
        <v>000000</v>
      </c>
      <c r="AN502" s="39" t="str">
        <f t="shared" si="734"/>
        <v/>
      </c>
      <c r="AO502" s="39" t="str">
        <f t="shared" si="735"/>
        <v/>
      </c>
      <c r="AP502" s="267"/>
      <c r="AQ502" s="43" t="str">
        <f t="shared" si="732"/>
        <v/>
      </c>
      <c r="AR502" s="267"/>
      <c r="AS502" s="267"/>
      <c r="AT502" s="350"/>
      <c r="AU502" s="200"/>
      <c r="AV502" s="199"/>
      <c r="AW502" s="199"/>
      <c r="AX502" s="199"/>
      <c r="AY502" s="199"/>
      <c r="AZ502" s="39"/>
      <c r="BA502" s="39"/>
      <c r="BB502" s="39"/>
      <c r="BC502" s="39"/>
      <c r="BD502" s="39"/>
      <c r="BE502" s="39"/>
      <c r="BG502" s="350"/>
      <c r="BH502" s="200"/>
      <c r="BI502" s="199"/>
      <c r="BJ502" s="199"/>
      <c r="BK502" s="199"/>
      <c r="BL502" s="199"/>
      <c r="BM502" s="39"/>
      <c r="BN502" s="39"/>
      <c r="BO502" s="39"/>
      <c r="BP502" s="39"/>
      <c r="BQ502" s="39"/>
      <c r="BT502" s="38" t="str">
        <f>IF($P502="七種競技",COUNTIF($P$21:$P502,"七種競技"),"")</f>
        <v/>
      </c>
      <c r="BU502" s="39" t="str">
        <f t="shared" ca="1" si="723"/>
        <v/>
      </c>
      <c r="BV502" s="39" t="str">
        <f t="shared" ca="1" si="724"/>
        <v/>
      </c>
      <c r="BW502" s="39" t="str">
        <f t="shared" ca="1" si="725"/>
        <v/>
      </c>
      <c r="BX502" s="39" t="str">
        <f t="shared" ca="1" si="726"/>
        <v/>
      </c>
      <c r="BY502" s="39" t="str">
        <f t="shared" ca="1" si="727"/>
        <v/>
      </c>
      <c r="BZ502" s="39"/>
      <c r="CA502" s="39"/>
      <c r="CB502" s="39"/>
      <c r="CC502" s="39"/>
      <c r="CE502" s="86"/>
      <c r="CF502" s="43" t="str">
        <f t="shared" si="728"/>
        <v/>
      </c>
    </row>
    <row r="503" spans="2:84" ht="14.25" thickBot="1">
      <c r="B503" s="278"/>
      <c r="C503" s="67" t="s">
        <v>3696</v>
      </c>
      <c r="D503" s="283"/>
      <c r="E503" s="283"/>
      <c r="F503" s="283"/>
      <c r="G503" s="283"/>
      <c r="H503" s="283"/>
      <c r="I503" s="283"/>
      <c r="J503" s="283"/>
      <c r="K503" s="283"/>
      <c r="L503" s="283"/>
      <c r="M503" s="283"/>
      <c r="N503" s="283"/>
      <c r="O503" s="67" t="s">
        <v>3738</v>
      </c>
      <c r="P503" s="139"/>
      <c r="Q503" s="146"/>
      <c r="R503" s="160" t="str">
        <f t="shared" si="729"/>
        <v/>
      </c>
      <c r="S503" s="152"/>
      <c r="T503" s="160" t="str">
        <f t="shared" si="739"/>
        <v/>
      </c>
      <c r="U503" s="146"/>
      <c r="V503" s="249"/>
      <c r="W503" s="374"/>
      <c r="X503" s="374"/>
      <c r="Y503" s="283"/>
      <c r="Z503" s="375"/>
      <c r="AA503" s="375"/>
      <c r="AB503" s="375"/>
      <c r="AC503" s="245"/>
      <c r="AD503" s="371"/>
      <c r="AH503" s="38"/>
      <c r="AI503" s="267"/>
      <c r="AJ503" s="39" t="str">
        <f>IF($P503="","0",VLOOKUP($P503,登録データ!$Q$3:$R$21,2,FALSE))</f>
        <v>0</v>
      </c>
      <c r="AK503" s="39" t="str">
        <f t="shared" si="730"/>
        <v>00</v>
      </c>
      <c r="AL503" s="39" t="str">
        <f t="shared" si="731"/>
        <v/>
      </c>
      <c r="AM503" s="39" t="str">
        <f t="shared" si="733"/>
        <v>000000</v>
      </c>
      <c r="AN503" s="39" t="str">
        <f t="shared" si="734"/>
        <v/>
      </c>
      <c r="AO503" s="39" t="str">
        <f t="shared" si="735"/>
        <v/>
      </c>
      <c r="AP503" s="267"/>
      <c r="AQ503" s="43" t="str">
        <f t="shared" si="732"/>
        <v/>
      </c>
      <c r="AR503" s="267"/>
      <c r="AS503" s="267"/>
      <c r="AT503" s="350"/>
      <c r="AU503" s="200"/>
      <c r="AV503" s="199"/>
      <c r="AW503" s="199"/>
      <c r="AX503" s="199"/>
      <c r="AY503" s="199"/>
      <c r="AZ503" s="39"/>
      <c r="BA503" s="39"/>
      <c r="BB503" s="39"/>
      <c r="BC503" s="39"/>
      <c r="BD503" s="39"/>
      <c r="BE503" s="39"/>
      <c r="BG503" s="350"/>
      <c r="BH503" s="200"/>
      <c r="BI503" s="199"/>
      <c r="BJ503" s="199"/>
      <c r="BK503" s="199"/>
      <c r="BL503" s="199"/>
      <c r="BM503" s="39"/>
      <c r="BN503" s="39"/>
      <c r="BO503" s="39"/>
      <c r="BP503" s="39"/>
      <c r="BQ503" s="39"/>
      <c r="BT503" s="38" t="str">
        <f>IF($P503="七種競技",COUNTIF($P$21:$P503,"七種競技"),"")</f>
        <v/>
      </c>
      <c r="BU503" s="39" t="str">
        <f t="shared" ca="1" si="723"/>
        <v/>
      </c>
      <c r="BV503" s="39" t="str">
        <f t="shared" ca="1" si="724"/>
        <v/>
      </c>
      <c r="BW503" s="39" t="str">
        <f t="shared" ca="1" si="725"/>
        <v/>
      </c>
      <c r="BX503" s="39" t="str">
        <f t="shared" ca="1" si="726"/>
        <v/>
      </c>
      <c r="BY503" s="39" t="str">
        <f t="shared" ca="1" si="727"/>
        <v/>
      </c>
      <c r="BZ503" s="39"/>
      <c r="CA503" s="39"/>
      <c r="CB503" s="39"/>
      <c r="CC503" s="39"/>
      <c r="CE503" s="86"/>
      <c r="CF503" s="43" t="str">
        <f t="shared" si="728"/>
        <v/>
      </c>
    </row>
    <row r="504" spans="2:84" ht="14.25" thickTop="1">
      <c r="B504" s="405">
        <v>162</v>
      </c>
      <c r="C504" s="406"/>
      <c r="D504" s="407" t="str">
        <f>IF($C504="","",IF($C504="@",$D506,VLOOKUP($C504,登録データ!$A$3:$H$2500,2,FALSE)))</f>
        <v/>
      </c>
      <c r="E504" s="407"/>
      <c r="F504" s="407"/>
      <c r="G504" s="407" t="str">
        <f>IF($C504="","",IF($C504="@",$G506,VLOOKUP($C504,登録データ!$A$3:$H$2500,3,FALSE)))</f>
        <v/>
      </c>
      <c r="H504" s="407"/>
      <c r="I504" s="407"/>
      <c r="J504" s="407" t="str">
        <f>IF($C504="","",IF($C504="@",$J506,VLOOKUP($C504,登録データ!$A$3:$H$2500,7,FALSE)))</f>
        <v/>
      </c>
      <c r="K504" s="407"/>
      <c r="L504" s="407" t="str">
        <f>IF($C504="","",IF($C504="@",$L506,VLOOKUP($C504,登録データ!$A$3:$H$2500,4,FALSE)))</f>
        <v/>
      </c>
      <c r="M504" s="407"/>
      <c r="N504" s="407"/>
      <c r="O504" s="52" t="s">
        <v>3697</v>
      </c>
      <c r="P504" s="149"/>
      <c r="Q504" s="53"/>
      <c r="R504" s="156" t="str">
        <f t="shared" si="729"/>
        <v/>
      </c>
      <c r="S504" s="150"/>
      <c r="T504" s="156" t="str">
        <f t="shared" si="739"/>
        <v/>
      </c>
      <c r="U504" s="53"/>
      <c r="V504" s="364"/>
      <c r="W504" s="365"/>
      <c r="X504" s="365"/>
      <c r="Y504" s="366"/>
      <c r="Z504" s="367"/>
      <c r="AA504" s="367"/>
      <c r="AB504" s="367"/>
      <c r="AC504" s="368"/>
      <c r="AD504" s="369"/>
      <c r="AH504" s="38"/>
      <c r="AI504" s="267" t="str">
        <f>IF($C504="","",IF(LEFT($C504,1)="@",0,IF(VLOOKUP($C504,登録データ!$A$3:$V$2500,22,FALSE)=0,0,1)))</f>
        <v/>
      </c>
      <c r="AJ504" s="39" t="str">
        <f>IF($P504="","0",VLOOKUP($P504,登録データ!$Q$3:$R$21,2,FALSE))</f>
        <v>0</v>
      </c>
      <c r="AK504" s="39" t="str">
        <f t="shared" si="730"/>
        <v>00</v>
      </c>
      <c r="AL504" s="39" t="str">
        <f t="shared" si="731"/>
        <v/>
      </c>
      <c r="AM504" s="39" t="str">
        <f t="shared" si="733"/>
        <v>000000</v>
      </c>
      <c r="AN504" s="39" t="str">
        <f t="shared" si="734"/>
        <v/>
      </c>
      <c r="AO504" s="39" t="str">
        <f t="shared" si="735"/>
        <v/>
      </c>
      <c r="AP504" s="267" t="str">
        <f t="shared" ref="AP504" si="770">IF($C504="","",IF($C504="@",0,IF($C504&gt;1500,0,1)))</f>
        <v/>
      </c>
      <c r="AQ504" s="43" t="str">
        <f t="shared" si="732"/>
        <v/>
      </c>
      <c r="AR504" s="267" t="str">
        <f t="shared" ref="AR504" si="771">IF($C504="","",IF($C504="@",0,IF(COUNTIF($C$21:$C$620,$C504)=1,0,1)))</f>
        <v/>
      </c>
      <c r="AS504" s="267" t="str">
        <f t="shared" ref="AS504" si="772">IF($L504="","",IF(OR($L504="東京都",$L504="北海道",$L504="大阪府",$L504="京都府",RIGHT($L504,1)="県"),0,1))</f>
        <v/>
      </c>
      <c r="AT504" s="202" t="str">
        <f>IF($AC504="","",COUNTA($AC$21:$AC504))</f>
        <v/>
      </c>
      <c r="AU504" s="199" t="str">
        <f>IF($C504="","",IF($AT504="","",IF($C504="@",CONCATENATE("@",$D506),$C504)))</f>
        <v/>
      </c>
      <c r="AV504" s="199" t="str">
        <f>IF(LEFT($AU504,1)="@",$D506,"")</f>
        <v/>
      </c>
      <c r="AW504" s="199" t="str">
        <f>IF(LEFT($AU504,1)="@",$G506,"")</f>
        <v/>
      </c>
      <c r="AX504" s="199" t="str">
        <f>IF(LEFT($AU504,1)="@",$J506,"")</f>
        <v/>
      </c>
      <c r="AY504" s="199" t="str">
        <f>IF(LEFT($AU504,1)="@",$L506,"")</f>
        <v/>
      </c>
      <c r="AZ504" s="39"/>
      <c r="BA504" s="39"/>
      <c r="BB504" s="39"/>
      <c r="BC504" s="39"/>
      <c r="BD504" s="39"/>
      <c r="BE504" s="39"/>
      <c r="BG504" s="202" t="str">
        <f>IF($AD504="","",COUNTA($AD$21:$AD504))</f>
        <v/>
      </c>
      <c r="BH504" s="199" t="str">
        <f>IF($C504="","",IF($BG504="","",IF($C504="@",CONCATENATE("@",$D506),$C504)))</f>
        <v/>
      </c>
      <c r="BI504" s="199" t="str">
        <f>IF(LEFT($BH504,1)="@",$D506,"")</f>
        <v/>
      </c>
      <c r="BJ504" s="199" t="str">
        <f>IF(LEFT($BH504,1)="@",$G506,"")</f>
        <v/>
      </c>
      <c r="BK504" s="199" t="str">
        <f>IF(LEFT($BH504,1)="@",$J506,"")</f>
        <v/>
      </c>
      <c r="BL504" s="199" t="str">
        <f>IF(LEFT($BH504,1)="@",$L506,"")</f>
        <v/>
      </c>
      <c r="BM504" s="39"/>
      <c r="BN504" s="39"/>
      <c r="BO504" s="39"/>
      <c r="BP504" s="39"/>
      <c r="BQ504" s="39"/>
      <c r="BT504" s="38" t="str">
        <f>IF($P504="七種競技",COUNTIF($P$21:$P504,"七種競技"),"")</f>
        <v/>
      </c>
      <c r="BU504" s="39" t="str">
        <f t="shared" ca="1" si="723"/>
        <v/>
      </c>
      <c r="BV504" s="39" t="str">
        <f t="shared" ca="1" si="724"/>
        <v/>
      </c>
      <c r="BW504" s="39" t="str">
        <f t="shared" ca="1" si="725"/>
        <v/>
      </c>
      <c r="BX504" s="39" t="str">
        <f t="shared" ca="1" si="726"/>
        <v/>
      </c>
      <c r="BY504" s="39" t="str">
        <f t="shared" ca="1" si="727"/>
        <v/>
      </c>
      <c r="BZ504" s="39"/>
      <c r="CA504" s="39"/>
      <c r="CB504" s="39"/>
      <c r="CC504" s="39"/>
      <c r="CE504" s="86"/>
      <c r="CF504" s="43" t="str">
        <f t="shared" si="728"/>
        <v/>
      </c>
    </row>
    <row r="505" spans="2:84">
      <c r="B505" s="277"/>
      <c r="C505" s="288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138" t="s">
        <v>3698</v>
      </c>
      <c r="P505" s="136"/>
      <c r="Q505" s="144"/>
      <c r="R505" s="157" t="str">
        <f t="shared" si="729"/>
        <v/>
      </c>
      <c r="S505" s="151"/>
      <c r="T505" s="157" t="str">
        <f t="shared" si="739"/>
        <v/>
      </c>
      <c r="U505" s="144"/>
      <c r="V505" s="246"/>
      <c r="W505" s="372"/>
      <c r="X505" s="372"/>
      <c r="Y505" s="280"/>
      <c r="Z505" s="373"/>
      <c r="AA505" s="373"/>
      <c r="AB505" s="373"/>
      <c r="AC505" s="244"/>
      <c r="AD505" s="370"/>
      <c r="AH505" s="38"/>
      <c r="AI505" s="267"/>
      <c r="AJ505" s="39" t="str">
        <f>IF($P505="","0",VLOOKUP($P505,登録データ!$Q$3:$R$21,2,FALSE))</f>
        <v>0</v>
      </c>
      <c r="AK505" s="39" t="str">
        <f t="shared" si="730"/>
        <v>00</v>
      </c>
      <c r="AL505" s="39" t="str">
        <f t="shared" si="731"/>
        <v/>
      </c>
      <c r="AM505" s="39" t="str">
        <f t="shared" si="733"/>
        <v>000000</v>
      </c>
      <c r="AN505" s="39" t="str">
        <f t="shared" si="734"/>
        <v/>
      </c>
      <c r="AO505" s="39" t="str">
        <f t="shared" si="735"/>
        <v/>
      </c>
      <c r="AP505" s="267"/>
      <c r="AQ505" s="43" t="str">
        <f t="shared" si="732"/>
        <v/>
      </c>
      <c r="AR505" s="267"/>
      <c r="AS505" s="267"/>
      <c r="AT505" s="350"/>
      <c r="AU505" s="200"/>
      <c r="AV505" s="199"/>
      <c r="AW505" s="199"/>
      <c r="AX505" s="199"/>
      <c r="AY505" s="199"/>
      <c r="AZ505" s="39"/>
      <c r="BA505" s="39"/>
      <c r="BB505" s="39"/>
      <c r="BC505" s="39"/>
      <c r="BD505" s="39"/>
      <c r="BE505" s="39"/>
      <c r="BG505" s="350"/>
      <c r="BH505" s="200"/>
      <c r="BI505" s="199"/>
      <c r="BJ505" s="199"/>
      <c r="BK505" s="199"/>
      <c r="BL505" s="199"/>
      <c r="BM505" s="39"/>
      <c r="BN505" s="39"/>
      <c r="BO505" s="39"/>
      <c r="BP505" s="39"/>
      <c r="BQ505" s="39"/>
      <c r="BT505" s="38" t="str">
        <f>IF($P505="七種競技",COUNTIF($P$21:$P505,"七種競技"),"")</f>
        <v/>
      </c>
      <c r="BU505" s="39" t="str">
        <f t="shared" ca="1" si="723"/>
        <v/>
      </c>
      <c r="BV505" s="39" t="str">
        <f t="shared" ca="1" si="724"/>
        <v/>
      </c>
      <c r="BW505" s="39" t="str">
        <f t="shared" ca="1" si="725"/>
        <v/>
      </c>
      <c r="BX505" s="39" t="str">
        <f t="shared" ca="1" si="726"/>
        <v/>
      </c>
      <c r="BY505" s="39" t="str">
        <f t="shared" ca="1" si="727"/>
        <v/>
      </c>
      <c r="BZ505" s="39"/>
      <c r="CA505" s="39"/>
      <c r="CB505" s="39"/>
      <c r="CC505" s="39"/>
      <c r="CE505" s="86"/>
      <c r="CF505" s="43" t="str">
        <f t="shared" si="728"/>
        <v/>
      </c>
    </row>
    <row r="506" spans="2:84" ht="14.25" thickBot="1">
      <c r="B506" s="278"/>
      <c r="C506" s="67" t="s">
        <v>3696</v>
      </c>
      <c r="D506" s="283"/>
      <c r="E506" s="283"/>
      <c r="F506" s="283"/>
      <c r="G506" s="283"/>
      <c r="H506" s="283"/>
      <c r="I506" s="283"/>
      <c r="J506" s="283"/>
      <c r="K506" s="283"/>
      <c r="L506" s="283"/>
      <c r="M506" s="283"/>
      <c r="N506" s="283"/>
      <c r="O506" s="67" t="s">
        <v>3738</v>
      </c>
      <c r="P506" s="139"/>
      <c r="Q506" s="146"/>
      <c r="R506" s="160" t="str">
        <f t="shared" si="729"/>
        <v/>
      </c>
      <c r="S506" s="152"/>
      <c r="T506" s="160" t="str">
        <f t="shared" si="739"/>
        <v/>
      </c>
      <c r="U506" s="146"/>
      <c r="V506" s="249"/>
      <c r="W506" s="374"/>
      <c r="X506" s="374"/>
      <c r="Y506" s="283"/>
      <c r="Z506" s="375"/>
      <c r="AA506" s="375"/>
      <c r="AB506" s="375"/>
      <c r="AC506" s="245"/>
      <c r="AD506" s="371"/>
      <c r="AH506" s="38"/>
      <c r="AI506" s="267"/>
      <c r="AJ506" s="39" t="str">
        <f>IF($P506="","0",VLOOKUP($P506,登録データ!$Q$3:$R$21,2,FALSE))</f>
        <v>0</v>
      </c>
      <c r="AK506" s="39" t="str">
        <f t="shared" si="730"/>
        <v>00</v>
      </c>
      <c r="AL506" s="39" t="str">
        <f t="shared" si="731"/>
        <v/>
      </c>
      <c r="AM506" s="39" t="str">
        <f t="shared" si="733"/>
        <v>000000</v>
      </c>
      <c r="AN506" s="39" t="str">
        <f t="shared" si="734"/>
        <v/>
      </c>
      <c r="AO506" s="39" t="str">
        <f t="shared" si="735"/>
        <v/>
      </c>
      <c r="AP506" s="267"/>
      <c r="AQ506" s="43" t="str">
        <f t="shared" si="732"/>
        <v/>
      </c>
      <c r="AR506" s="267"/>
      <c r="AS506" s="267"/>
      <c r="AT506" s="350"/>
      <c r="AU506" s="200"/>
      <c r="AV506" s="199"/>
      <c r="AW506" s="199"/>
      <c r="AX506" s="199"/>
      <c r="AY506" s="199"/>
      <c r="AZ506" s="39"/>
      <c r="BA506" s="39"/>
      <c r="BB506" s="39"/>
      <c r="BC506" s="39"/>
      <c r="BD506" s="39"/>
      <c r="BE506" s="39"/>
      <c r="BG506" s="350"/>
      <c r="BH506" s="200"/>
      <c r="BI506" s="199"/>
      <c r="BJ506" s="199"/>
      <c r="BK506" s="199"/>
      <c r="BL506" s="199"/>
      <c r="BM506" s="39"/>
      <c r="BN506" s="39"/>
      <c r="BO506" s="39"/>
      <c r="BP506" s="39"/>
      <c r="BQ506" s="39"/>
      <c r="BT506" s="38" t="str">
        <f>IF($P506="七種競技",COUNTIF($P$21:$P506,"七種競技"),"")</f>
        <v/>
      </c>
      <c r="BU506" s="39" t="str">
        <f t="shared" ca="1" si="723"/>
        <v/>
      </c>
      <c r="BV506" s="39" t="str">
        <f t="shared" ca="1" si="724"/>
        <v/>
      </c>
      <c r="BW506" s="39" t="str">
        <f t="shared" ca="1" si="725"/>
        <v/>
      </c>
      <c r="BX506" s="39" t="str">
        <f t="shared" ca="1" si="726"/>
        <v/>
      </c>
      <c r="BY506" s="39" t="str">
        <f t="shared" ca="1" si="727"/>
        <v/>
      </c>
      <c r="BZ506" s="39"/>
      <c r="CA506" s="39"/>
      <c r="CB506" s="39"/>
      <c r="CC506" s="39"/>
      <c r="CE506" s="86"/>
      <c r="CF506" s="43" t="str">
        <f t="shared" si="728"/>
        <v/>
      </c>
    </row>
    <row r="507" spans="2:84" ht="14.25" thickTop="1">
      <c r="B507" s="405">
        <v>163</v>
      </c>
      <c r="C507" s="406"/>
      <c r="D507" s="407" t="str">
        <f>IF($C507="","",IF($C507="@",$D509,VLOOKUP($C507,登録データ!$A$3:$H$2500,2,FALSE)))</f>
        <v/>
      </c>
      <c r="E507" s="407"/>
      <c r="F507" s="407"/>
      <c r="G507" s="407" t="str">
        <f>IF($C507="","",IF($C507="@",$G509,VLOOKUP($C507,登録データ!$A$3:$H$2500,3,FALSE)))</f>
        <v/>
      </c>
      <c r="H507" s="407"/>
      <c r="I507" s="407"/>
      <c r="J507" s="407" t="str">
        <f>IF($C507="","",IF($C507="@",$J509,VLOOKUP($C507,登録データ!$A$3:$H$2500,7,FALSE)))</f>
        <v/>
      </c>
      <c r="K507" s="407"/>
      <c r="L507" s="407" t="str">
        <f>IF($C507="","",IF($C507="@",$L509,VLOOKUP($C507,登録データ!$A$3:$H$2500,4,FALSE)))</f>
        <v/>
      </c>
      <c r="M507" s="407"/>
      <c r="N507" s="407"/>
      <c r="O507" s="52" t="s">
        <v>3697</v>
      </c>
      <c r="P507" s="149"/>
      <c r="Q507" s="53"/>
      <c r="R507" s="156" t="str">
        <f t="shared" si="729"/>
        <v/>
      </c>
      <c r="S507" s="150"/>
      <c r="T507" s="156" t="str">
        <f t="shared" si="739"/>
        <v/>
      </c>
      <c r="U507" s="53"/>
      <c r="V507" s="364"/>
      <c r="W507" s="365"/>
      <c r="X507" s="365"/>
      <c r="Y507" s="366"/>
      <c r="Z507" s="367"/>
      <c r="AA507" s="367"/>
      <c r="AB507" s="367"/>
      <c r="AC507" s="368"/>
      <c r="AD507" s="369"/>
      <c r="AH507" s="38"/>
      <c r="AI507" s="267" t="str">
        <f>IF($C507="","",IF(LEFT($C507,1)="@",0,IF(VLOOKUP($C507,登録データ!$A$3:$V$2500,22,FALSE)=0,0,1)))</f>
        <v/>
      </c>
      <c r="AJ507" s="39" t="str">
        <f>IF($P507="","0",VLOOKUP($P507,登録データ!$Q$3:$R$21,2,FALSE))</f>
        <v>0</v>
      </c>
      <c r="AK507" s="39" t="str">
        <f t="shared" si="730"/>
        <v>00</v>
      </c>
      <c r="AL507" s="39" t="str">
        <f t="shared" si="731"/>
        <v/>
      </c>
      <c r="AM507" s="39" t="str">
        <f t="shared" si="733"/>
        <v>000000</v>
      </c>
      <c r="AN507" s="39" t="str">
        <f t="shared" si="734"/>
        <v/>
      </c>
      <c r="AO507" s="39" t="str">
        <f t="shared" si="735"/>
        <v/>
      </c>
      <c r="AP507" s="267" t="str">
        <f t="shared" ref="AP507" si="773">IF($C507="","",IF($C507="@",0,IF($C507&gt;1500,0,1)))</f>
        <v/>
      </c>
      <c r="AQ507" s="43" t="str">
        <f t="shared" si="732"/>
        <v/>
      </c>
      <c r="AR507" s="267" t="str">
        <f t="shared" ref="AR507" si="774">IF($C507="","",IF($C507="@",0,IF(COUNTIF($C$21:$C$620,$C507)=1,0,1)))</f>
        <v/>
      </c>
      <c r="AS507" s="267" t="str">
        <f t="shared" ref="AS507" si="775">IF($L507="","",IF(OR($L507="東京都",$L507="北海道",$L507="大阪府",$L507="京都府",RIGHT($L507,1)="県"),0,1))</f>
        <v/>
      </c>
      <c r="AT507" s="202" t="str">
        <f>IF($AC507="","",COUNTA($AC$21:$AC507))</f>
        <v/>
      </c>
      <c r="AU507" s="199" t="str">
        <f>IF($C507="","",IF($AT507="","",IF($C507="@",CONCATENATE("@",$D509),$C507)))</f>
        <v/>
      </c>
      <c r="AV507" s="199" t="str">
        <f>IF(LEFT($AU507,1)="@",$D509,"")</f>
        <v/>
      </c>
      <c r="AW507" s="199" t="str">
        <f>IF(LEFT($AU507,1)="@",$G509,"")</f>
        <v/>
      </c>
      <c r="AX507" s="199" t="str">
        <f>IF(LEFT($AU507,1)="@",$J509,"")</f>
        <v/>
      </c>
      <c r="AY507" s="199" t="str">
        <f>IF(LEFT($AU507,1)="@",$L509,"")</f>
        <v/>
      </c>
      <c r="AZ507" s="39"/>
      <c r="BA507" s="39"/>
      <c r="BB507" s="39"/>
      <c r="BC507" s="39"/>
      <c r="BD507" s="39"/>
      <c r="BE507" s="39"/>
      <c r="BG507" s="202" t="str">
        <f>IF($AD507="","",COUNTA($AD$21:$AD507))</f>
        <v/>
      </c>
      <c r="BH507" s="199" t="str">
        <f>IF($C507="","",IF($BG507="","",IF($C507="@",CONCATENATE("@",$D509),$C507)))</f>
        <v/>
      </c>
      <c r="BI507" s="199" t="str">
        <f>IF(LEFT($BH507,1)="@",$D509,"")</f>
        <v/>
      </c>
      <c r="BJ507" s="199" t="str">
        <f>IF(LEFT($BH507,1)="@",$G509,"")</f>
        <v/>
      </c>
      <c r="BK507" s="199" t="str">
        <f>IF(LEFT($BH507,1)="@",$J509,"")</f>
        <v/>
      </c>
      <c r="BL507" s="199" t="str">
        <f>IF(LEFT($BH507,1)="@",$L509,"")</f>
        <v/>
      </c>
      <c r="BM507" s="39"/>
      <c r="BN507" s="39"/>
      <c r="BO507" s="39"/>
      <c r="BP507" s="39"/>
      <c r="BQ507" s="39"/>
      <c r="BT507" s="38" t="str">
        <f>IF($P507="七種競技",COUNTIF($P$21:$P507,"七種競技"),"")</f>
        <v/>
      </c>
      <c r="BU507" s="39" t="str">
        <f t="shared" ca="1" si="723"/>
        <v/>
      </c>
      <c r="BV507" s="39" t="str">
        <f t="shared" ca="1" si="724"/>
        <v/>
      </c>
      <c r="BW507" s="39" t="str">
        <f t="shared" ca="1" si="725"/>
        <v/>
      </c>
      <c r="BX507" s="39" t="str">
        <f t="shared" ca="1" si="726"/>
        <v/>
      </c>
      <c r="BY507" s="39" t="str">
        <f t="shared" ca="1" si="727"/>
        <v/>
      </c>
      <c r="BZ507" s="39"/>
      <c r="CA507" s="39"/>
      <c r="CB507" s="39"/>
      <c r="CC507" s="39"/>
      <c r="CE507" s="86"/>
      <c r="CF507" s="43" t="str">
        <f t="shared" si="728"/>
        <v/>
      </c>
    </row>
    <row r="508" spans="2:84">
      <c r="B508" s="277"/>
      <c r="C508" s="288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138" t="s">
        <v>3698</v>
      </c>
      <c r="P508" s="136"/>
      <c r="Q508" s="144"/>
      <c r="R508" s="157" t="str">
        <f t="shared" si="729"/>
        <v/>
      </c>
      <c r="S508" s="151"/>
      <c r="T508" s="157" t="str">
        <f t="shared" si="739"/>
        <v/>
      </c>
      <c r="U508" s="144"/>
      <c r="V508" s="246"/>
      <c r="W508" s="372"/>
      <c r="X508" s="372"/>
      <c r="Y508" s="280"/>
      <c r="Z508" s="373"/>
      <c r="AA508" s="373"/>
      <c r="AB508" s="373"/>
      <c r="AC508" s="244"/>
      <c r="AD508" s="370"/>
      <c r="AH508" s="38"/>
      <c r="AI508" s="267"/>
      <c r="AJ508" s="39" t="str">
        <f>IF($P508="","0",VLOOKUP($P508,登録データ!$Q$3:$R$21,2,FALSE))</f>
        <v>0</v>
      </c>
      <c r="AK508" s="39" t="str">
        <f t="shared" si="730"/>
        <v>00</v>
      </c>
      <c r="AL508" s="39" t="str">
        <f t="shared" si="731"/>
        <v/>
      </c>
      <c r="AM508" s="39" t="str">
        <f t="shared" si="733"/>
        <v>000000</v>
      </c>
      <c r="AN508" s="39" t="str">
        <f t="shared" si="734"/>
        <v/>
      </c>
      <c r="AO508" s="39" t="str">
        <f t="shared" si="735"/>
        <v/>
      </c>
      <c r="AP508" s="267"/>
      <c r="AQ508" s="43" t="str">
        <f t="shared" si="732"/>
        <v/>
      </c>
      <c r="AR508" s="267"/>
      <c r="AS508" s="267"/>
      <c r="AT508" s="350"/>
      <c r="AU508" s="200"/>
      <c r="AV508" s="199"/>
      <c r="AW508" s="199"/>
      <c r="AX508" s="199"/>
      <c r="AY508" s="199"/>
      <c r="AZ508" s="39"/>
      <c r="BA508" s="39"/>
      <c r="BB508" s="39"/>
      <c r="BC508" s="39"/>
      <c r="BD508" s="39"/>
      <c r="BE508" s="39"/>
      <c r="BG508" s="350"/>
      <c r="BH508" s="200"/>
      <c r="BI508" s="199"/>
      <c r="BJ508" s="199"/>
      <c r="BK508" s="199"/>
      <c r="BL508" s="199"/>
      <c r="BM508" s="39"/>
      <c r="BN508" s="39"/>
      <c r="BO508" s="39"/>
      <c r="BP508" s="39"/>
      <c r="BQ508" s="39"/>
      <c r="BT508" s="38" t="str">
        <f>IF($P508="七種競技",COUNTIF($P$21:$P508,"七種競技"),"")</f>
        <v/>
      </c>
      <c r="BU508" s="39" t="str">
        <f t="shared" ca="1" si="723"/>
        <v/>
      </c>
      <c r="BV508" s="39" t="str">
        <f t="shared" ca="1" si="724"/>
        <v/>
      </c>
      <c r="BW508" s="39" t="str">
        <f t="shared" ca="1" si="725"/>
        <v/>
      </c>
      <c r="BX508" s="39" t="str">
        <f t="shared" ca="1" si="726"/>
        <v/>
      </c>
      <c r="BY508" s="39" t="str">
        <f t="shared" ca="1" si="727"/>
        <v/>
      </c>
      <c r="BZ508" s="39"/>
      <c r="CA508" s="39"/>
      <c r="CB508" s="39"/>
      <c r="CC508" s="39"/>
      <c r="CE508" s="86"/>
      <c r="CF508" s="43" t="str">
        <f t="shared" si="728"/>
        <v/>
      </c>
    </row>
    <row r="509" spans="2:84" ht="14.25" thickBot="1">
      <c r="B509" s="278"/>
      <c r="C509" s="67" t="s">
        <v>3696</v>
      </c>
      <c r="D509" s="283"/>
      <c r="E509" s="283"/>
      <c r="F509" s="283"/>
      <c r="G509" s="283"/>
      <c r="H509" s="283"/>
      <c r="I509" s="283"/>
      <c r="J509" s="283"/>
      <c r="K509" s="283"/>
      <c r="L509" s="283"/>
      <c r="M509" s="283"/>
      <c r="N509" s="283"/>
      <c r="O509" s="67" t="s">
        <v>3738</v>
      </c>
      <c r="P509" s="139"/>
      <c r="Q509" s="146"/>
      <c r="R509" s="160" t="str">
        <f t="shared" si="729"/>
        <v/>
      </c>
      <c r="S509" s="152"/>
      <c r="T509" s="160" t="str">
        <f t="shared" si="739"/>
        <v/>
      </c>
      <c r="U509" s="146"/>
      <c r="V509" s="249"/>
      <c r="W509" s="374"/>
      <c r="X509" s="374"/>
      <c r="Y509" s="283"/>
      <c r="Z509" s="375"/>
      <c r="AA509" s="375"/>
      <c r="AB509" s="375"/>
      <c r="AC509" s="245"/>
      <c r="AD509" s="371"/>
      <c r="AH509" s="38"/>
      <c r="AI509" s="267"/>
      <c r="AJ509" s="39" t="str">
        <f>IF($P509="","0",VLOOKUP($P509,登録データ!$Q$3:$R$21,2,FALSE))</f>
        <v>0</v>
      </c>
      <c r="AK509" s="39" t="str">
        <f t="shared" si="730"/>
        <v>00</v>
      </c>
      <c r="AL509" s="39" t="str">
        <f t="shared" si="731"/>
        <v/>
      </c>
      <c r="AM509" s="39" t="str">
        <f t="shared" si="733"/>
        <v>000000</v>
      </c>
      <c r="AN509" s="39" t="str">
        <f t="shared" si="734"/>
        <v/>
      </c>
      <c r="AO509" s="39" t="str">
        <f t="shared" si="735"/>
        <v/>
      </c>
      <c r="AP509" s="267"/>
      <c r="AQ509" s="43" t="str">
        <f t="shared" si="732"/>
        <v/>
      </c>
      <c r="AR509" s="267"/>
      <c r="AS509" s="267"/>
      <c r="AT509" s="350"/>
      <c r="AU509" s="200"/>
      <c r="AV509" s="199"/>
      <c r="AW509" s="199"/>
      <c r="AX509" s="199"/>
      <c r="AY509" s="199"/>
      <c r="AZ509" s="39"/>
      <c r="BA509" s="39"/>
      <c r="BB509" s="39"/>
      <c r="BC509" s="39"/>
      <c r="BD509" s="39"/>
      <c r="BE509" s="39"/>
      <c r="BG509" s="350"/>
      <c r="BH509" s="200"/>
      <c r="BI509" s="199"/>
      <c r="BJ509" s="199"/>
      <c r="BK509" s="199"/>
      <c r="BL509" s="199"/>
      <c r="BM509" s="39"/>
      <c r="BN509" s="39"/>
      <c r="BO509" s="39"/>
      <c r="BP509" s="39"/>
      <c r="BQ509" s="39"/>
      <c r="BT509" s="38" t="str">
        <f>IF($P509="七種競技",COUNTIF($P$21:$P509,"七種競技"),"")</f>
        <v/>
      </c>
      <c r="BU509" s="39" t="str">
        <f t="shared" ca="1" si="723"/>
        <v/>
      </c>
      <c r="BV509" s="39" t="str">
        <f t="shared" ca="1" si="724"/>
        <v/>
      </c>
      <c r="BW509" s="39" t="str">
        <f t="shared" ca="1" si="725"/>
        <v/>
      </c>
      <c r="BX509" s="39" t="str">
        <f t="shared" ca="1" si="726"/>
        <v/>
      </c>
      <c r="BY509" s="39" t="str">
        <f t="shared" ca="1" si="727"/>
        <v/>
      </c>
      <c r="BZ509" s="39"/>
      <c r="CA509" s="39"/>
      <c r="CB509" s="39"/>
      <c r="CC509" s="39"/>
      <c r="CE509" s="86"/>
      <c r="CF509" s="43" t="str">
        <f t="shared" si="728"/>
        <v/>
      </c>
    </row>
    <row r="510" spans="2:84" ht="14.25" thickTop="1">
      <c r="B510" s="405">
        <v>164</v>
      </c>
      <c r="C510" s="406"/>
      <c r="D510" s="407" t="str">
        <f>IF($C510="","",IF($C510="@",$D512,VLOOKUP($C510,登録データ!$A$3:$H$2500,2,FALSE)))</f>
        <v/>
      </c>
      <c r="E510" s="407"/>
      <c r="F510" s="407"/>
      <c r="G510" s="407" t="str">
        <f>IF($C510="","",IF($C510="@",$G512,VLOOKUP($C510,登録データ!$A$3:$H$2500,3,FALSE)))</f>
        <v/>
      </c>
      <c r="H510" s="407"/>
      <c r="I510" s="407"/>
      <c r="J510" s="407" t="str">
        <f>IF($C510="","",IF($C510="@",$J512,VLOOKUP($C510,登録データ!$A$3:$H$2500,7,FALSE)))</f>
        <v/>
      </c>
      <c r="K510" s="407"/>
      <c r="L510" s="407" t="str">
        <f>IF($C510="","",IF($C510="@",$L512,VLOOKUP($C510,登録データ!$A$3:$H$2500,4,FALSE)))</f>
        <v/>
      </c>
      <c r="M510" s="407"/>
      <c r="N510" s="407"/>
      <c r="O510" s="52" t="s">
        <v>3697</v>
      </c>
      <c r="P510" s="149"/>
      <c r="Q510" s="53"/>
      <c r="R510" s="156" t="str">
        <f t="shared" si="729"/>
        <v/>
      </c>
      <c r="S510" s="150"/>
      <c r="T510" s="156" t="str">
        <f t="shared" si="739"/>
        <v/>
      </c>
      <c r="U510" s="53"/>
      <c r="V510" s="364"/>
      <c r="W510" s="365"/>
      <c r="X510" s="365"/>
      <c r="Y510" s="366"/>
      <c r="Z510" s="367"/>
      <c r="AA510" s="367"/>
      <c r="AB510" s="367"/>
      <c r="AC510" s="368"/>
      <c r="AD510" s="369"/>
      <c r="AH510" s="38"/>
      <c r="AI510" s="267" t="str">
        <f>IF($C510="","",IF(LEFT($C510,1)="@",0,IF(VLOOKUP($C510,登録データ!$A$3:$V$2500,22,FALSE)=0,0,1)))</f>
        <v/>
      </c>
      <c r="AJ510" s="39" t="str">
        <f>IF($P510="","0",VLOOKUP($P510,登録データ!$Q$3:$R$21,2,FALSE))</f>
        <v>0</v>
      </c>
      <c r="AK510" s="39" t="str">
        <f t="shared" si="730"/>
        <v>00</v>
      </c>
      <c r="AL510" s="39" t="str">
        <f t="shared" si="731"/>
        <v/>
      </c>
      <c r="AM510" s="39" t="str">
        <f t="shared" si="733"/>
        <v>000000</v>
      </c>
      <c r="AN510" s="39" t="str">
        <f t="shared" si="734"/>
        <v/>
      </c>
      <c r="AO510" s="39" t="str">
        <f t="shared" si="735"/>
        <v/>
      </c>
      <c r="AP510" s="267" t="str">
        <f t="shared" ref="AP510" si="776">IF($C510="","",IF($C510="@",0,IF($C510&gt;1500,0,1)))</f>
        <v/>
      </c>
      <c r="AQ510" s="43" t="str">
        <f t="shared" si="732"/>
        <v/>
      </c>
      <c r="AR510" s="267" t="str">
        <f t="shared" ref="AR510" si="777">IF($C510="","",IF($C510="@",0,IF(COUNTIF($C$21:$C$620,$C510)=1,0,1)))</f>
        <v/>
      </c>
      <c r="AS510" s="267" t="str">
        <f t="shared" ref="AS510" si="778">IF($L510="","",IF(OR($L510="東京都",$L510="北海道",$L510="大阪府",$L510="京都府",RIGHT($L510,1)="県"),0,1))</f>
        <v/>
      </c>
      <c r="AT510" s="202" t="str">
        <f>IF($AC510="","",COUNTA($AC$21:$AC510))</f>
        <v/>
      </c>
      <c r="AU510" s="199" t="str">
        <f>IF($C510="","",IF($AT510="","",IF($C510="@",CONCATENATE("@",$D512),$C510)))</f>
        <v/>
      </c>
      <c r="AV510" s="199" t="str">
        <f>IF(LEFT($AU510,1)="@",$D512,"")</f>
        <v/>
      </c>
      <c r="AW510" s="199" t="str">
        <f>IF(LEFT($AU510,1)="@",$G512,"")</f>
        <v/>
      </c>
      <c r="AX510" s="199" t="str">
        <f>IF(LEFT($AU510,1)="@",$J512,"")</f>
        <v/>
      </c>
      <c r="AY510" s="199" t="str">
        <f>IF(LEFT($AU510,1)="@",$L512,"")</f>
        <v/>
      </c>
      <c r="AZ510" s="39"/>
      <c r="BA510" s="39"/>
      <c r="BB510" s="39"/>
      <c r="BC510" s="39"/>
      <c r="BD510" s="39"/>
      <c r="BE510" s="39"/>
      <c r="BG510" s="202" t="str">
        <f>IF($AD510="","",COUNTA($AD$21:$AD510))</f>
        <v/>
      </c>
      <c r="BH510" s="199" t="str">
        <f>IF($C510="","",IF($BG510="","",IF($C510="@",CONCATENATE("@",$D512),$C510)))</f>
        <v/>
      </c>
      <c r="BI510" s="199" t="str">
        <f>IF(LEFT($BH510,1)="@",$D512,"")</f>
        <v/>
      </c>
      <c r="BJ510" s="199" t="str">
        <f>IF(LEFT($BH510,1)="@",$G512,"")</f>
        <v/>
      </c>
      <c r="BK510" s="199" t="str">
        <f>IF(LEFT($BH510,1)="@",$J512,"")</f>
        <v/>
      </c>
      <c r="BL510" s="199" t="str">
        <f>IF(LEFT($BH510,1)="@",$L512,"")</f>
        <v/>
      </c>
      <c r="BM510" s="39"/>
      <c r="BN510" s="39"/>
      <c r="BO510" s="39"/>
      <c r="BP510" s="39"/>
      <c r="BQ510" s="39"/>
      <c r="BT510" s="38" t="str">
        <f>IF($P510="七種競技",COUNTIF($P$21:$P510,"七種競技"),"")</f>
        <v/>
      </c>
      <c r="BU510" s="39" t="str">
        <f t="shared" ca="1" si="723"/>
        <v/>
      </c>
      <c r="BV510" s="39" t="str">
        <f t="shared" ca="1" si="724"/>
        <v/>
      </c>
      <c r="BW510" s="39" t="str">
        <f t="shared" ca="1" si="725"/>
        <v/>
      </c>
      <c r="BX510" s="39" t="str">
        <f t="shared" ca="1" si="726"/>
        <v/>
      </c>
      <c r="BY510" s="39" t="str">
        <f t="shared" ca="1" si="727"/>
        <v/>
      </c>
      <c r="BZ510" s="39"/>
      <c r="CA510" s="39"/>
      <c r="CB510" s="39"/>
      <c r="CC510" s="39"/>
      <c r="CE510" s="86"/>
      <c r="CF510" s="43" t="str">
        <f t="shared" si="728"/>
        <v/>
      </c>
    </row>
    <row r="511" spans="2:84">
      <c r="B511" s="277"/>
      <c r="C511" s="288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138" t="s">
        <v>3698</v>
      </c>
      <c r="P511" s="136"/>
      <c r="Q511" s="144"/>
      <c r="R511" s="157" t="str">
        <f t="shared" si="729"/>
        <v/>
      </c>
      <c r="S511" s="151"/>
      <c r="T511" s="157" t="str">
        <f t="shared" si="739"/>
        <v/>
      </c>
      <c r="U511" s="144"/>
      <c r="V511" s="246"/>
      <c r="W511" s="372"/>
      <c r="X511" s="372"/>
      <c r="Y511" s="280"/>
      <c r="Z511" s="373"/>
      <c r="AA511" s="373"/>
      <c r="AB511" s="373"/>
      <c r="AC511" s="244"/>
      <c r="AD511" s="370"/>
      <c r="AH511" s="38"/>
      <c r="AI511" s="267"/>
      <c r="AJ511" s="39" t="str">
        <f>IF($P511="","0",VLOOKUP($P511,登録データ!$Q$3:$R$21,2,FALSE))</f>
        <v>0</v>
      </c>
      <c r="AK511" s="39" t="str">
        <f t="shared" si="730"/>
        <v>00</v>
      </c>
      <c r="AL511" s="39" t="str">
        <f t="shared" si="731"/>
        <v/>
      </c>
      <c r="AM511" s="39" t="str">
        <f t="shared" si="733"/>
        <v>000000</v>
      </c>
      <c r="AN511" s="39" t="str">
        <f t="shared" si="734"/>
        <v/>
      </c>
      <c r="AO511" s="39" t="str">
        <f t="shared" si="735"/>
        <v/>
      </c>
      <c r="AP511" s="267"/>
      <c r="AQ511" s="43" t="str">
        <f t="shared" si="732"/>
        <v/>
      </c>
      <c r="AR511" s="267"/>
      <c r="AS511" s="267"/>
      <c r="AT511" s="350"/>
      <c r="AU511" s="200"/>
      <c r="AV511" s="199"/>
      <c r="AW511" s="199"/>
      <c r="AX511" s="199"/>
      <c r="AY511" s="199"/>
      <c r="AZ511" s="39"/>
      <c r="BA511" s="39"/>
      <c r="BB511" s="39"/>
      <c r="BC511" s="39"/>
      <c r="BD511" s="39"/>
      <c r="BE511" s="39"/>
      <c r="BG511" s="350"/>
      <c r="BH511" s="200"/>
      <c r="BI511" s="199"/>
      <c r="BJ511" s="199"/>
      <c r="BK511" s="199"/>
      <c r="BL511" s="199"/>
      <c r="BM511" s="39"/>
      <c r="BN511" s="39"/>
      <c r="BO511" s="39"/>
      <c r="BP511" s="39"/>
      <c r="BQ511" s="39"/>
      <c r="BT511" s="38" t="str">
        <f>IF($P511="七種競技",COUNTIF($P$21:$P511,"七種競技"),"")</f>
        <v/>
      </c>
      <c r="BU511" s="39" t="str">
        <f t="shared" ca="1" si="723"/>
        <v/>
      </c>
      <c r="BV511" s="39" t="str">
        <f t="shared" ca="1" si="724"/>
        <v/>
      </c>
      <c r="BW511" s="39" t="str">
        <f t="shared" ca="1" si="725"/>
        <v/>
      </c>
      <c r="BX511" s="39" t="str">
        <f t="shared" ca="1" si="726"/>
        <v/>
      </c>
      <c r="BY511" s="39" t="str">
        <f t="shared" ca="1" si="727"/>
        <v/>
      </c>
      <c r="BZ511" s="39"/>
      <c r="CA511" s="39"/>
      <c r="CB511" s="39"/>
      <c r="CC511" s="39"/>
      <c r="CE511" s="86"/>
      <c r="CF511" s="43" t="str">
        <f t="shared" si="728"/>
        <v/>
      </c>
    </row>
    <row r="512" spans="2:84" ht="14.25" thickBot="1">
      <c r="B512" s="278"/>
      <c r="C512" s="67" t="s">
        <v>3696</v>
      </c>
      <c r="D512" s="283"/>
      <c r="E512" s="283"/>
      <c r="F512" s="283"/>
      <c r="G512" s="283"/>
      <c r="H512" s="283"/>
      <c r="I512" s="283"/>
      <c r="J512" s="283"/>
      <c r="K512" s="283"/>
      <c r="L512" s="283"/>
      <c r="M512" s="283"/>
      <c r="N512" s="283"/>
      <c r="O512" s="67" t="s">
        <v>3738</v>
      </c>
      <c r="P512" s="139"/>
      <c r="Q512" s="146"/>
      <c r="R512" s="160" t="str">
        <f t="shared" si="729"/>
        <v/>
      </c>
      <c r="S512" s="152"/>
      <c r="T512" s="160" t="str">
        <f t="shared" si="739"/>
        <v/>
      </c>
      <c r="U512" s="146"/>
      <c r="V512" s="249"/>
      <c r="W512" s="374"/>
      <c r="X512" s="374"/>
      <c r="Y512" s="283"/>
      <c r="Z512" s="375"/>
      <c r="AA512" s="375"/>
      <c r="AB512" s="375"/>
      <c r="AC512" s="245"/>
      <c r="AD512" s="371"/>
      <c r="AH512" s="38"/>
      <c r="AI512" s="267"/>
      <c r="AJ512" s="39" t="str">
        <f>IF($P512="","0",VLOOKUP($P512,登録データ!$Q$3:$R$21,2,FALSE))</f>
        <v>0</v>
      </c>
      <c r="AK512" s="39" t="str">
        <f t="shared" si="730"/>
        <v>00</v>
      </c>
      <c r="AL512" s="39" t="str">
        <f t="shared" si="731"/>
        <v/>
      </c>
      <c r="AM512" s="39" t="str">
        <f t="shared" si="733"/>
        <v>000000</v>
      </c>
      <c r="AN512" s="39" t="str">
        <f t="shared" si="734"/>
        <v/>
      </c>
      <c r="AO512" s="39" t="str">
        <f t="shared" si="735"/>
        <v/>
      </c>
      <c r="AP512" s="267"/>
      <c r="AQ512" s="43" t="str">
        <f t="shared" si="732"/>
        <v/>
      </c>
      <c r="AR512" s="267"/>
      <c r="AS512" s="267"/>
      <c r="AT512" s="350"/>
      <c r="AU512" s="200"/>
      <c r="AV512" s="199"/>
      <c r="AW512" s="199"/>
      <c r="AX512" s="199"/>
      <c r="AY512" s="199"/>
      <c r="AZ512" s="39"/>
      <c r="BA512" s="39"/>
      <c r="BB512" s="39"/>
      <c r="BC512" s="39"/>
      <c r="BD512" s="39"/>
      <c r="BE512" s="39"/>
      <c r="BG512" s="350"/>
      <c r="BH512" s="200"/>
      <c r="BI512" s="199"/>
      <c r="BJ512" s="199"/>
      <c r="BK512" s="199"/>
      <c r="BL512" s="199"/>
      <c r="BM512" s="39"/>
      <c r="BN512" s="39"/>
      <c r="BO512" s="39"/>
      <c r="BP512" s="39"/>
      <c r="BQ512" s="39"/>
      <c r="BT512" s="38" t="str">
        <f>IF($P512="七種競技",COUNTIF($P$21:$P512,"七種競技"),"")</f>
        <v/>
      </c>
      <c r="BU512" s="39" t="str">
        <f t="shared" ca="1" si="723"/>
        <v/>
      </c>
      <c r="BV512" s="39" t="str">
        <f t="shared" ca="1" si="724"/>
        <v/>
      </c>
      <c r="BW512" s="39" t="str">
        <f t="shared" ca="1" si="725"/>
        <v/>
      </c>
      <c r="BX512" s="39" t="str">
        <f t="shared" ca="1" si="726"/>
        <v/>
      </c>
      <c r="BY512" s="39" t="str">
        <f t="shared" ca="1" si="727"/>
        <v/>
      </c>
      <c r="BZ512" s="39"/>
      <c r="CA512" s="39"/>
      <c r="CB512" s="39"/>
      <c r="CC512" s="39"/>
      <c r="CE512" s="86"/>
      <c r="CF512" s="43" t="str">
        <f t="shared" si="728"/>
        <v/>
      </c>
    </row>
    <row r="513" spans="2:84" ht="14.25" thickTop="1">
      <c r="B513" s="405">
        <v>165</v>
      </c>
      <c r="C513" s="406"/>
      <c r="D513" s="407" t="str">
        <f>IF($C513="","",IF($C513="@",$D515,VLOOKUP($C513,登録データ!$A$3:$H$2500,2,FALSE)))</f>
        <v/>
      </c>
      <c r="E513" s="407"/>
      <c r="F513" s="407"/>
      <c r="G513" s="407" t="str">
        <f>IF($C513="","",IF($C513="@",$G515,VLOOKUP($C513,登録データ!$A$3:$H$2500,3,FALSE)))</f>
        <v/>
      </c>
      <c r="H513" s="407"/>
      <c r="I513" s="407"/>
      <c r="J513" s="407" t="str">
        <f>IF($C513="","",IF($C513="@",$J515,VLOOKUP($C513,登録データ!$A$3:$H$2500,7,FALSE)))</f>
        <v/>
      </c>
      <c r="K513" s="407"/>
      <c r="L513" s="407" t="str">
        <f>IF($C513="","",IF($C513="@",$L515,VLOOKUP($C513,登録データ!$A$3:$H$2500,4,FALSE)))</f>
        <v/>
      </c>
      <c r="M513" s="407"/>
      <c r="N513" s="407"/>
      <c r="O513" s="52" t="s">
        <v>3697</v>
      </c>
      <c r="P513" s="149"/>
      <c r="Q513" s="53"/>
      <c r="R513" s="156" t="str">
        <f t="shared" si="729"/>
        <v/>
      </c>
      <c r="S513" s="150"/>
      <c r="T513" s="156" t="str">
        <f t="shared" si="739"/>
        <v/>
      </c>
      <c r="U513" s="53"/>
      <c r="V513" s="364"/>
      <c r="W513" s="365"/>
      <c r="X513" s="365"/>
      <c r="Y513" s="366"/>
      <c r="Z513" s="367"/>
      <c r="AA513" s="367"/>
      <c r="AB513" s="367"/>
      <c r="AC513" s="368"/>
      <c r="AD513" s="382"/>
      <c r="AH513" s="38"/>
      <c r="AI513" s="267" t="str">
        <f>IF($C513="","",IF(LEFT($C513,1)="@",0,IF(VLOOKUP($C513,登録データ!$A$3:$V$2500,22,FALSE)=0,0,1)))</f>
        <v/>
      </c>
      <c r="AJ513" s="39" t="str">
        <f>IF($P513="","0",VLOOKUP($P513,登録データ!$Q$3:$R$21,2,FALSE))</f>
        <v>0</v>
      </c>
      <c r="AK513" s="39" t="str">
        <f t="shared" si="730"/>
        <v>00</v>
      </c>
      <c r="AL513" s="39" t="str">
        <f t="shared" si="731"/>
        <v/>
      </c>
      <c r="AM513" s="39" t="str">
        <f t="shared" si="733"/>
        <v>000000</v>
      </c>
      <c r="AN513" s="39" t="str">
        <f t="shared" si="734"/>
        <v/>
      </c>
      <c r="AO513" s="39" t="str">
        <f t="shared" si="735"/>
        <v/>
      </c>
      <c r="AP513" s="267" t="str">
        <f t="shared" ref="AP513" si="779">IF($C513="","",IF($C513="@",0,IF($C513&gt;1500,0,1)))</f>
        <v/>
      </c>
      <c r="AQ513" s="43" t="str">
        <f t="shared" si="732"/>
        <v/>
      </c>
      <c r="AR513" s="267" t="str">
        <f t="shared" ref="AR513" si="780">IF($C513="","",IF($C513="@",0,IF(COUNTIF($C$21:$C$620,$C513)=1,0,1)))</f>
        <v/>
      </c>
      <c r="AS513" s="267" t="str">
        <f t="shared" ref="AS513" si="781">IF($L513="","",IF(OR($L513="東京都",$L513="北海道",$L513="大阪府",$L513="京都府",RIGHT($L513,1)="県"),0,1))</f>
        <v/>
      </c>
      <c r="AT513" s="202" t="str">
        <f>IF($AC513="","",COUNTA($AC$21:$AC513))</f>
        <v/>
      </c>
      <c r="AU513" s="199" t="str">
        <f>IF($C513="","",IF($AT513="","",IF($C513="@",CONCATENATE("@",$D515),$C513)))</f>
        <v/>
      </c>
      <c r="AV513" s="199" t="str">
        <f>IF(LEFT($AU513,1)="@",$D515,"")</f>
        <v/>
      </c>
      <c r="AW513" s="199" t="str">
        <f>IF(LEFT($AU513,1)="@",$G515,"")</f>
        <v/>
      </c>
      <c r="AX513" s="199" t="str">
        <f>IF(LEFT($AU513,1)="@",$J515,"")</f>
        <v/>
      </c>
      <c r="AY513" s="199" t="str">
        <f>IF(LEFT($AU513,1)="@",$L515,"")</f>
        <v/>
      </c>
      <c r="AZ513" s="39"/>
      <c r="BA513" s="39"/>
      <c r="BB513" s="39"/>
      <c r="BC513" s="39"/>
      <c r="BD513" s="39"/>
      <c r="BE513" s="39"/>
      <c r="BG513" s="202" t="str">
        <f>IF($AD513="","",COUNTA($AD$21:$AD513))</f>
        <v/>
      </c>
      <c r="BH513" s="199" t="str">
        <f>IF($C513="","",IF($BG513="","",IF($C513="@",CONCATENATE("@",$D515),$C513)))</f>
        <v/>
      </c>
      <c r="BI513" s="199" t="str">
        <f>IF(LEFT($BH513,1)="@",$D515,"")</f>
        <v/>
      </c>
      <c r="BJ513" s="199" t="str">
        <f>IF(LEFT($BH513,1)="@",$G515,"")</f>
        <v/>
      </c>
      <c r="BK513" s="199" t="str">
        <f>IF(LEFT($BH513,1)="@",$J515,"")</f>
        <v/>
      </c>
      <c r="BL513" s="199" t="str">
        <f>IF(LEFT($BH513,1)="@",$L515,"")</f>
        <v/>
      </c>
      <c r="BM513" s="39"/>
      <c r="BN513" s="39"/>
      <c r="BO513" s="39"/>
      <c r="BP513" s="39"/>
      <c r="BQ513" s="39"/>
      <c r="BT513" s="38" t="str">
        <f>IF($P513="七種競技",COUNTIF($P$21:$P513,"七種競技"),"")</f>
        <v/>
      </c>
      <c r="BU513" s="39" t="str">
        <f t="shared" ca="1" si="723"/>
        <v/>
      </c>
      <c r="BV513" s="39" t="str">
        <f t="shared" ca="1" si="724"/>
        <v/>
      </c>
      <c r="BW513" s="39" t="str">
        <f t="shared" ca="1" si="725"/>
        <v/>
      </c>
      <c r="BX513" s="39" t="str">
        <f t="shared" ca="1" si="726"/>
        <v/>
      </c>
      <c r="BY513" s="39" t="str">
        <f t="shared" ca="1" si="727"/>
        <v/>
      </c>
      <c r="BZ513" s="39"/>
      <c r="CA513" s="39"/>
      <c r="CB513" s="39"/>
      <c r="CC513" s="39"/>
      <c r="CE513" s="86"/>
      <c r="CF513" s="43" t="str">
        <f t="shared" si="728"/>
        <v/>
      </c>
    </row>
    <row r="514" spans="2:84">
      <c r="B514" s="277"/>
      <c r="C514" s="288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138" t="s">
        <v>3698</v>
      </c>
      <c r="P514" s="136"/>
      <c r="Q514" s="144"/>
      <c r="R514" s="157" t="str">
        <f t="shared" si="729"/>
        <v/>
      </c>
      <c r="S514" s="151"/>
      <c r="T514" s="157" t="str">
        <f t="shared" si="739"/>
        <v/>
      </c>
      <c r="U514" s="144"/>
      <c r="V514" s="246"/>
      <c r="W514" s="372"/>
      <c r="X514" s="372"/>
      <c r="Y514" s="280"/>
      <c r="Z514" s="373"/>
      <c r="AA514" s="373"/>
      <c r="AB514" s="373"/>
      <c r="AC514" s="244"/>
      <c r="AD514" s="370"/>
      <c r="AH514" s="38"/>
      <c r="AI514" s="267"/>
      <c r="AJ514" s="39" t="str">
        <f>IF($P514="","0",VLOOKUP($P514,登録データ!$Q$3:$R$21,2,FALSE))</f>
        <v>0</v>
      </c>
      <c r="AK514" s="39" t="str">
        <f t="shared" si="730"/>
        <v>00</v>
      </c>
      <c r="AL514" s="39" t="str">
        <f t="shared" si="731"/>
        <v/>
      </c>
      <c r="AM514" s="39" t="str">
        <f t="shared" si="733"/>
        <v>000000</v>
      </c>
      <c r="AN514" s="39" t="str">
        <f t="shared" si="734"/>
        <v/>
      </c>
      <c r="AO514" s="39" t="str">
        <f t="shared" si="735"/>
        <v/>
      </c>
      <c r="AP514" s="267"/>
      <c r="AQ514" s="43" t="str">
        <f t="shared" si="732"/>
        <v/>
      </c>
      <c r="AR514" s="267"/>
      <c r="AS514" s="267"/>
      <c r="AT514" s="350"/>
      <c r="AU514" s="200"/>
      <c r="AV514" s="199"/>
      <c r="AW514" s="199"/>
      <c r="AX514" s="199"/>
      <c r="AY514" s="199"/>
      <c r="AZ514" s="39"/>
      <c r="BA514" s="39"/>
      <c r="BB514" s="39"/>
      <c r="BC514" s="39"/>
      <c r="BD514" s="39"/>
      <c r="BE514" s="39"/>
      <c r="BG514" s="350"/>
      <c r="BH514" s="200"/>
      <c r="BI514" s="199"/>
      <c r="BJ514" s="199"/>
      <c r="BK514" s="199"/>
      <c r="BL514" s="199"/>
      <c r="BM514" s="39"/>
      <c r="BN514" s="39"/>
      <c r="BO514" s="39"/>
      <c r="BP514" s="39"/>
      <c r="BQ514" s="39"/>
      <c r="BT514" s="38" t="str">
        <f>IF($P514="七種競技",COUNTIF($P$21:$P514,"七種競技"),"")</f>
        <v/>
      </c>
      <c r="BU514" s="39" t="str">
        <f t="shared" ca="1" si="723"/>
        <v/>
      </c>
      <c r="BV514" s="39" t="str">
        <f t="shared" ca="1" si="724"/>
        <v/>
      </c>
      <c r="BW514" s="39" t="str">
        <f t="shared" ca="1" si="725"/>
        <v/>
      </c>
      <c r="BX514" s="39" t="str">
        <f t="shared" ca="1" si="726"/>
        <v/>
      </c>
      <c r="BY514" s="39" t="str">
        <f t="shared" ca="1" si="727"/>
        <v/>
      </c>
      <c r="BZ514" s="39"/>
      <c r="CA514" s="39"/>
      <c r="CB514" s="39"/>
      <c r="CC514" s="39"/>
      <c r="CE514" s="86"/>
      <c r="CF514" s="43" t="str">
        <f t="shared" si="728"/>
        <v/>
      </c>
    </row>
    <row r="515" spans="2:84" ht="14.25" thickBot="1">
      <c r="B515" s="278"/>
      <c r="C515" s="67" t="s">
        <v>3696</v>
      </c>
      <c r="D515" s="283"/>
      <c r="E515" s="283"/>
      <c r="F515" s="283"/>
      <c r="G515" s="283"/>
      <c r="H515" s="283"/>
      <c r="I515" s="283"/>
      <c r="J515" s="283"/>
      <c r="K515" s="283"/>
      <c r="L515" s="283"/>
      <c r="M515" s="283"/>
      <c r="N515" s="283"/>
      <c r="O515" s="67" t="s">
        <v>3738</v>
      </c>
      <c r="P515" s="139"/>
      <c r="Q515" s="146"/>
      <c r="R515" s="160" t="str">
        <f t="shared" si="729"/>
        <v/>
      </c>
      <c r="S515" s="152"/>
      <c r="T515" s="160" t="str">
        <f t="shared" si="739"/>
        <v/>
      </c>
      <c r="U515" s="146"/>
      <c r="V515" s="249"/>
      <c r="W515" s="374"/>
      <c r="X515" s="374"/>
      <c r="Y515" s="283"/>
      <c r="Z515" s="375"/>
      <c r="AA515" s="375"/>
      <c r="AB515" s="375"/>
      <c r="AC515" s="245"/>
      <c r="AD515" s="371"/>
      <c r="AH515" s="38"/>
      <c r="AI515" s="267"/>
      <c r="AJ515" s="39" t="str">
        <f>IF($P515="","0",VLOOKUP($P515,登録データ!$Q$3:$R$21,2,FALSE))</f>
        <v>0</v>
      </c>
      <c r="AK515" s="39" t="str">
        <f t="shared" si="730"/>
        <v>00</v>
      </c>
      <c r="AL515" s="39" t="str">
        <f t="shared" si="731"/>
        <v/>
      </c>
      <c r="AM515" s="39" t="str">
        <f t="shared" si="733"/>
        <v>000000</v>
      </c>
      <c r="AN515" s="39" t="str">
        <f t="shared" si="734"/>
        <v/>
      </c>
      <c r="AO515" s="39" t="str">
        <f t="shared" si="735"/>
        <v/>
      </c>
      <c r="AP515" s="267"/>
      <c r="AQ515" s="43" t="str">
        <f t="shared" si="732"/>
        <v/>
      </c>
      <c r="AR515" s="267"/>
      <c r="AS515" s="267"/>
      <c r="AT515" s="350"/>
      <c r="AU515" s="200"/>
      <c r="AV515" s="199"/>
      <c r="AW515" s="199"/>
      <c r="AX515" s="199"/>
      <c r="AY515" s="199"/>
      <c r="AZ515" s="39"/>
      <c r="BA515" s="39"/>
      <c r="BB515" s="39"/>
      <c r="BC515" s="39"/>
      <c r="BD515" s="39"/>
      <c r="BE515" s="39"/>
      <c r="BG515" s="350"/>
      <c r="BH515" s="200"/>
      <c r="BI515" s="199"/>
      <c r="BJ515" s="199"/>
      <c r="BK515" s="199"/>
      <c r="BL515" s="199"/>
      <c r="BM515" s="39"/>
      <c r="BN515" s="39"/>
      <c r="BO515" s="39"/>
      <c r="BP515" s="39"/>
      <c r="BQ515" s="39"/>
      <c r="BT515" s="38" t="str">
        <f>IF($P515="七種競技",COUNTIF($P$21:$P515,"七種競技"),"")</f>
        <v/>
      </c>
      <c r="BU515" s="39" t="str">
        <f t="shared" ca="1" si="723"/>
        <v/>
      </c>
      <c r="BV515" s="39" t="str">
        <f t="shared" ca="1" si="724"/>
        <v/>
      </c>
      <c r="BW515" s="39" t="str">
        <f t="shared" ca="1" si="725"/>
        <v/>
      </c>
      <c r="BX515" s="39" t="str">
        <f t="shared" ca="1" si="726"/>
        <v/>
      </c>
      <c r="BY515" s="39" t="str">
        <f t="shared" ca="1" si="727"/>
        <v/>
      </c>
      <c r="BZ515" s="39"/>
      <c r="CA515" s="39"/>
      <c r="CB515" s="39"/>
      <c r="CC515" s="39"/>
      <c r="CE515" s="86"/>
      <c r="CF515" s="43" t="str">
        <f t="shared" si="728"/>
        <v/>
      </c>
    </row>
    <row r="516" spans="2:84" ht="14.25" thickTop="1">
      <c r="B516" s="405">
        <v>166</v>
      </c>
      <c r="C516" s="406"/>
      <c r="D516" s="407" t="str">
        <f>IF($C516="","",IF($C516="@",$D518,VLOOKUP($C516,登録データ!$A$3:$H$2500,2,FALSE)))</f>
        <v/>
      </c>
      <c r="E516" s="407"/>
      <c r="F516" s="407"/>
      <c r="G516" s="407" t="str">
        <f>IF($C516="","",IF($C516="@",$G518,VLOOKUP($C516,登録データ!$A$3:$H$2500,3,FALSE)))</f>
        <v/>
      </c>
      <c r="H516" s="407"/>
      <c r="I516" s="407"/>
      <c r="J516" s="407" t="str">
        <f>IF($C516="","",IF($C516="@",$J518,VLOOKUP($C516,登録データ!$A$3:$H$2500,7,FALSE)))</f>
        <v/>
      </c>
      <c r="K516" s="407"/>
      <c r="L516" s="407" t="str">
        <f>IF($C516="","",IF($C516="@",$L518,VLOOKUP($C516,登録データ!$A$3:$H$2500,4,FALSE)))</f>
        <v/>
      </c>
      <c r="M516" s="407"/>
      <c r="N516" s="407"/>
      <c r="O516" s="52" t="s">
        <v>3697</v>
      </c>
      <c r="P516" s="149"/>
      <c r="Q516" s="53"/>
      <c r="R516" s="156" t="str">
        <f t="shared" si="729"/>
        <v/>
      </c>
      <c r="S516" s="150"/>
      <c r="T516" s="156" t="str">
        <f t="shared" si="739"/>
        <v/>
      </c>
      <c r="U516" s="53"/>
      <c r="V516" s="364"/>
      <c r="W516" s="365"/>
      <c r="X516" s="365"/>
      <c r="Y516" s="366"/>
      <c r="Z516" s="367"/>
      <c r="AA516" s="367"/>
      <c r="AB516" s="367"/>
      <c r="AC516" s="378"/>
      <c r="AD516" s="369"/>
      <c r="AH516" s="38"/>
      <c r="AI516" s="267" t="str">
        <f>IF($C516="","",IF(LEFT($C516,1)="@",0,IF(VLOOKUP($C516,登録データ!$A$3:$V$2500,22,FALSE)=0,0,1)))</f>
        <v/>
      </c>
      <c r="AJ516" s="39" t="str">
        <f>IF($P516="","0",VLOOKUP($P516,登録データ!$Q$3:$R$21,2,FALSE))</f>
        <v>0</v>
      </c>
      <c r="AK516" s="39" t="str">
        <f t="shared" si="730"/>
        <v>00</v>
      </c>
      <c r="AL516" s="39" t="str">
        <f t="shared" si="731"/>
        <v/>
      </c>
      <c r="AM516" s="39" t="str">
        <f t="shared" si="733"/>
        <v>000000</v>
      </c>
      <c r="AN516" s="39" t="str">
        <f t="shared" si="734"/>
        <v/>
      </c>
      <c r="AO516" s="39" t="str">
        <f t="shared" si="735"/>
        <v/>
      </c>
      <c r="AP516" s="267" t="str">
        <f t="shared" ref="AP516" si="782">IF($C516="","",IF($C516="@",0,IF($C516&gt;1500,0,1)))</f>
        <v/>
      </c>
      <c r="AQ516" s="43" t="str">
        <f t="shared" si="732"/>
        <v/>
      </c>
      <c r="AR516" s="267" t="str">
        <f t="shared" ref="AR516" si="783">IF($C516="","",IF($C516="@",0,IF(COUNTIF($C$21:$C$620,$C516)=1,0,1)))</f>
        <v/>
      </c>
      <c r="AS516" s="267" t="str">
        <f t="shared" ref="AS516" si="784">IF($L516="","",IF(OR($L516="東京都",$L516="北海道",$L516="大阪府",$L516="京都府",RIGHT($L516,1)="県"),0,1))</f>
        <v/>
      </c>
      <c r="AT516" s="202" t="str">
        <f>IF($AC516="","",COUNTA($AC$21:$AC516))</f>
        <v/>
      </c>
      <c r="AU516" s="199" t="str">
        <f>IF($C516="","",IF($AT516="","",IF($C516="@",CONCATENATE("@",$D518),$C516)))</f>
        <v/>
      </c>
      <c r="AV516" s="199" t="str">
        <f>IF(LEFT($AU516,1)="@",$D518,"")</f>
        <v/>
      </c>
      <c r="AW516" s="199" t="str">
        <f>IF(LEFT($AU516,1)="@",$G518,"")</f>
        <v/>
      </c>
      <c r="AX516" s="199" t="str">
        <f>IF(LEFT($AU516,1)="@",$J518,"")</f>
        <v/>
      </c>
      <c r="AY516" s="199" t="str">
        <f>IF(LEFT($AU516,1)="@",$L518,"")</f>
        <v/>
      </c>
      <c r="AZ516" s="39"/>
      <c r="BA516" s="39"/>
      <c r="BB516" s="39"/>
      <c r="BC516" s="39"/>
      <c r="BD516" s="39"/>
      <c r="BE516" s="39"/>
      <c r="BG516" s="202" t="str">
        <f>IF($AD516="","",COUNTA($AD$21:$AD516))</f>
        <v/>
      </c>
      <c r="BH516" s="199" t="str">
        <f>IF($C516="","",IF($BG516="","",IF($C516="@",CONCATENATE("@",$D518),$C516)))</f>
        <v/>
      </c>
      <c r="BI516" s="199" t="str">
        <f>IF(LEFT($BH516,1)="@",$D518,"")</f>
        <v/>
      </c>
      <c r="BJ516" s="199" t="str">
        <f>IF(LEFT($BH516,1)="@",$G518,"")</f>
        <v/>
      </c>
      <c r="BK516" s="199" t="str">
        <f>IF(LEFT($BH516,1)="@",$J518,"")</f>
        <v/>
      </c>
      <c r="BL516" s="199" t="str">
        <f>IF(LEFT($BH516,1)="@",$L518,"")</f>
        <v/>
      </c>
      <c r="BM516" s="39"/>
      <c r="BN516" s="39"/>
      <c r="BO516" s="39"/>
      <c r="BP516" s="39"/>
      <c r="BQ516" s="39"/>
      <c r="BT516" s="38" t="str">
        <f>IF($P516="七種競技",COUNTIF($P$21:$P516,"七種競技"),"")</f>
        <v/>
      </c>
      <c r="BU516" s="39" t="str">
        <f t="shared" ca="1" si="723"/>
        <v/>
      </c>
      <c r="BV516" s="39" t="str">
        <f t="shared" ca="1" si="724"/>
        <v/>
      </c>
      <c r="BW516" s="39" t="str">
        <f t="shared" ca="1" si="725"/>
        <v/>
      </c>
      <c r="BX516" s="39" t="str">
        <f t="shared" ca="1" si="726"/>
        <v/>
      </c>
      <c r="BY516" s="39" t="str">
        <f t="shared" ca="1" si="727"/>
        <v/>
      </c>
      <c r="BZ516" s="39"/>
      <c r="CA516" s="39"/>
      <c r="CB516" s="39"/>
      <c r="CC516" s="39"/>
      <c r="CE516" s="86"/>
      <c r="CF516" s="43" t="str">
        <f t="shared" si="728"/>
        <v/>
      </c>
    </row>
    <row r="517" spans="2:84">
      <c r="B517" s="277"/>
      <c r="C517" s="288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138" t="s">
        <v>3698</v>
      </c>
      <c r="P517" s="136"/>
      <c r="Q517" s="144"/>
      <c r="R517" s="157" t="str">
        <f t="shared" si="729"/>
        <v/>
      </c>
      <c r="S517" s="151"/>
      <c r="T517" s="157" t="str">
        <f t="shared" si="739"/>
        <v/>
      </c>
      <c r="U517" s="144"/>
      <c r="V517" s="246"/>
      <c r="W517" s="372"/>
      <c r="X517" s="372"/>
      <c r="Y517" s="280"/>
      <c r="Z517" s="373"/>
      <c r="AA517" s="373"/>
      <c r="AB517" s="373"/>
      <c r="AC517" s="244"/>
      <c r="AD517" s="370"/>
      <c r="AH517" s="38"/>
      <c r="AI517" s="267"/>
      <c r="AJ517" s="39" t="str">
        <f>IF($P517="","0",VLOOKUP($P517,登録データ!$Q$3:$R$21,2,FALSE))</f>
        <v>0</v>
      </c>
      <c r="AK517" s="39" t="str">
        <f t="shared" si="730"/>
        <v>00</v>
      </c>
      <c r="AL517" s="39" t="str">
        <f t="shared" si="731"/>
        <v/>
      </c>
      <c r="AM517" s="39" t="str">
        <f t="shared" si="733"/>
        <v>000000</v>
      </c>
      <c r="AN517" s="39" t="str">
        <f t="shared" si="734"/>
        <v/>
      </c>
      <c r="AO517" s="39" t="str">
        <f t="shared" si="735"/>
        <v/>
      </c>
      <c r="AP517" s="267"/>
      <c r="AQ517" s="43" t="str">
        <f t="shared" si="732"/>
        <v/>
      </c>
      <c r="AR517" s="267"/>
      <c r="AS517" s="267"/>
      <c r="AT517" s="350"/>
      <c r="AU517" s="200"/>
      <c r="AV517" s="199"/>
      <c r="AW517" s="199"/>
      <c r="AX517" s="199"/>
      <c r="AY517" s="199"/>
      <c r="AZ517" s="39"/>
      <c r="BA517" s="39"/>
      <c r="BB517" s="39"/>
      <c r="BC517" s="39"/>
      <c r="BD517" s="39"/>
      <c r="BE517" s="39"/>
      <c r="BG517" s="350"/>
      <c r="BH517" s="200"/>
      <c r="BI517" s="199"/>
      <c r="BJ517" s="199"/>
      <c r="BK517" s="199"/>
      <c r="BL517" s="199"/>
      <c r="BM517" s="39"/>
      <c r="BN517" s="39"/>
      <c r="BO517" s="39"/>
      <c r="BP517" s="39"/>
      <c r="BQ517" s="39"/>
      <c r="BT517" s="38" t="str">
        <f>IF($P517="七種競技",COUNTIF($P$21:$P517,"七種競技"),"")</f>
        <v/>
      </c>
      <c r="BU517" s="39" t="str">
        <f t="shared" ca="1" si="723"/>
        <v/>
      </c>
      <c r="BV517" s="39" t="str">
        <f t="shared" ca="1" si="724"/>
        <v/>
      </c>
      <c r="BW517" s="39" t="str">
        <f t="shared" ca="1" si="725"/>
        <v/>
      </c>
      <c r="BX517" s="39" t="str">
        <f t="shared" ca="1" si="726"/>
        <v/>
      </c>
      <c r="BY517" s="39" t="str">
        <f t="shared" ca="1" si="727"/>
        <v/>
      </c>
      <c r="BZ517" s="39"/>
      <c r="CA517" s="39"/>
      <c r="CB517" s="39"/>
      <c r="CC517" s="39"/>
      <c r="CE517" s="86"/>
      <c r="CF517" s="43" t="str">
        <f t="shared" si="728"/>
        <v/>
      </c>
    </row>
    <row r="518" spans="2:84" ht="14.25" thickBot="1">
      <c r="B518" s="278"/>
      <c r="C518" s="67" t="s">
        <v>3696</v>
      </c>
      <c r="D518" s="283"/>
      <c r="E518" s="283"/>
      <c r="F518" s="283"/>
      <c r="G518" s="283"/>
      <c r="H518" s="283"/>
      <c r="I518" s="283"/>
      <c r="J518" s="283"/>
      <c r="K518" s="283"/>
      <c r="L518" s="283"/>
      <c r="M518" s="283"/>
      <c r="N518" s="283"/>
      <c r="O518" s="67" t="s">
        <v>3738</v>
      </c>
      <c r="P518" s="139"/>
      <c r="Q518" s="146"/>
      <c r="R518" s="160" t="str">
        <f t="shared" si="729"/>
        <v/>
      </c>
      <c r="S518" s="152"/>
      <c r="T518" s="160" t="str">
        <f t="shared" si="739"/>
        <v/>
      </c>
      <c r="U518" s="146"/>
      <c r="V518" s="249"/>
      <c r="W518" s="374"/>
      <c r="X518" s="374"/>
      <c r="Y518" s="283"/>
      <c r="Z518" s="375"/>
      <c r="AA518" s="375"/>
      <c r="AB518" s="375"/>
      <c r="AC518" s="245"/>
      <c r="AD518" s="371"/>
      <c r="AH518" s="38"/>
      <c r="AI518" s="267"/>
      <c r="AJ518" s="39" t="str">
        <f>IF($P518="","0",VLOOKUP($P518,登録データ!$Q$3:$R$21,2,FALSE))</f>
        <v>0</v>
      </c>
      <c r="AK518" s="39" t="str">
        <f t="shared" si="730"/>
        <v>00</v>
      </c>
      <c r="AL518" s="39" t="str">
        <f t="shared" si="731"/>
        <v/>
      </c>
      <c r="AM518" s="39" t="str">
        <f t="shared" si="733"/>
        <v>000000</v>
      </c>
      <c r="AN518" s="39" t="str">
        <f t="shared" si="734"/>
        <v/>
      </c>
      <c r="AO518" s="39" t="str">
        <f t="shared" si="735"/>
        <v/>
      </c>
      <c r="AP518" s="267"/>
      <c r="AQ518" s="43" t="str">
        <f t="shared" si="732"/>
        <v/>
      </c>
      <c r="AR518" s="267"/>
      <c r="AS518" s="267"/>
      <c r="AT518" s="350"/>
      <c r="AU518" s="200"/>
      <c r="AV518" s="199"/>
      <c r="AW518" s="199"/>
      <c r="AX518" s="199"/>
      <c r="AY518" s="199"/>
      <c r="AZ518" s="39"/>
      <c r="BA518" s="39"/>
      <c r="BB518" s="39"/>
      <c r="BC518" s="39"/>
      <c r="BD518" s="39"/>
      <c r="BE518" s="39"/>
      <c r="BG518" s="350"/>
      <c r="BH518" s="200"/>
      <c r="BI518" s="199"/>
      <c r="BJ518" s="199"/>
      <c r="BK518" s="199"/>
      <c r="BL518" s="199"/>
      <c r="BM518" s="39"/>
      <c r="BN518" s="39"/>
      <c r="BO518" s="39"/>
      <c r="BP518" s="39"/>
      <c r="BQ518" s="39"/>
      <c r="BT518" s="38" t="str">
        <f>IF($P518="七種競技",COUNTIF($P$21:$P518,"七種競技"),"")</f>
        <v/>
      </c>
      <c r="BU518" s="39" t="str">
        <f t="shared" ca="1" si="723"/>
        <v/>
      </c>
      <c r="BV518" s="39" t="str">
        <f t="shared" ca="1" si="724"/>
        <v/>
      </c>
      <c r="BW518" s="39" t="str">
        <f t="shared" ca="1" si="725"/>
        <v/>
      </c>
      <c r="BX518" s="39" t="str">
        <f t="shared" ca="1" si="726"/>
        <v/>
      </c>
      <c r="BY518" s="39" t="str">
        <f t="shared" ca="1" si="727"/>
        <v/>
      </c>
      <c r="BZ518" s="39"/>
      <c r="CA518" s="39"/>
      <c r="CB518" s="39"/>
      <c r="CC518" s="39"/>
      <c r="CE518" s="86"/>
      <c r="CF518" s="43" t="str">
        <f t="shared" si="728"/>
        <v/>
      </c>
    </row>
    <row r="519" spans="2:84" ht="14.25" thickTop="1">
      <c r="B519" s="405">
        <v>167</v>
      </c>
      <c r="C519" s="406"/>
      <c r="D519" s="407" t="str">
        <f>IF($C519="","",IF($C519="@",$D521,VLOOKUP($C519,登録データ!$A$3:$H$2500,2,FALSE)))</f>
        <v/>
      </c>
      <c r="E519" s="407"/>
      <c r="F519" s="407"/>
      <c r="G519" s="407" t="str">
        <f>IF($C519="","",IF($C519="@",$G521,VLOOKUP($C519,登録データ!$A$3:$H$2500,3,FALSE)))</f>
        <v/>
      </c>
      <c r="H519" s="407"/>
      <c r="I519" s="407"/>
      <c r="J519" s="407" t="str">
        <f>IF($C519="","",IF($C519="@",$J521,VLOOKUP($C519,登録データ!$A$3:$H$2500,7,FALSE)))</f>
        <v/>
      </c>
      <c r="K519" s="407"/>
      <c r="L519" s="407" t="str">
        <f>IF($C519="","",IF($C519="@",$L521,VLOOKUP($C519,登録データ!$A$3:$H$2500,4,FALSE)))</f>
        <v/>
      </c>
      <c r="M519" s="407"/>
      <c r="N519" s="407"/>
      <c r="O519" s="52" t="s">
        <v>3697</v>
      </c>
      <c r="P519" s="149"/>
      <c r="Q519" s="53"/>
      <c r="R519" s="156" t="str">
        <f t="shared" si="729"/>
        <v/>
      </c>
      <c r="S519" s="150"/>
      <c r="T519" s="156" t="str">
        <f t="shared" si="739"/>
        <v/>
      </c>
      <c r="U519" s="53"/>
      <c r="V519" s="364"/>
      <c r="W519" s="365"/>
      <c r="X519" s="365"/>
      <c r="Y519" s="366"/>
      <c r="Z519" s="367"/>
      <c r="AA519" s="367"/>
      <c r="AB519" s="367"/>
      <c r="AC519" s="368"/>
      <c r="AD519" s="369"/>
      <c r="AH519" s="38"/>
      <c r="AI519" s="267" t="str">
        <f>IF($C519="","",IF(LEFT($C519,1)="@",0,IF(VLOOKUP($C519,登録データ!$A$3:$V$2500,22,FALSE)=0,0,1)))</f>
        <v/>
      </c>
      <c r="AJ519" s="39" t="str">
        <f>IF($P519="","0",VLOOKUP($P519,登録データ!$Q$3:$R$21,2,FALSE))</f>
        <v>0</v>
      </c>
      <c r="AK519" s="39" t="str">
        <f t="shared" si="730"/>
        <v>00</v>
      </c>
      <c r="AL519" s="39" t="str">
        <f t="shared" si="731"/>
        <v/>
      </c>
      <c r="AM519" s="39" t="str">
        <f t="shared" si="733"/>
        <v>000000</v>
      </c>
      <c r="AN519" s="39" t="str">
        <f t="shared" si="734"/>
        <v/>
      </c>
      <c r="AO519" s="39" t="str">
        <f t="shared" si="735"/>
        <v/>
      </c>
      <c r="AP519" s="267" t="str">
        <f t="shared" ref="AP519" si="785">IF($C519="","",IF($C519="@",0,IF($C519&gt;1500,0,1)))</f>
        <v/>
      </c>
      <c r="AQ519" s="43" t="str">
        <f t="shared" si="732"/>
        <v/>
      </c>
      <c r="AR519" s="267" t="str">
        <f t="shared" ref="AR519" si="786">IF($C519="","",IF($C519="@",0,IF(COUNTIF($C$21:$C$620,$C519)=1,0,1)))</f>
        <v/>
      </c>
      <c r="AS519" s="267" t="str">
        <f t="shared" ref="AS519" si="787">IF($L519="","",IF(OR($L519="東京都",$L519="北海道",$L519="大阪府",$L519="京都府",RIGHT($L519,1)="県"),0,1))</f>
        <v/>
      </c>
      <c r="AT519" s="202" t="str">
        <f>IF($AC519="","",COUNTA($AC$21:$AC519))</f>
        <v/>
      </c>
      <c r="AU519" s="199" t="str">
        <f>IF($C519="","",IF($AT519="","",IF($C519="@",CONCATENATE("@",$D521),$C519)))</f>
        <v/>
      </c>
      <c r="AV519" s="199" t="str">
        <f>IF(LEFT($AU519,1)="@",$D521,"")</f>
        <v/>
      </c>
      <c r="AW519" s="199" t="str">
        <f>IF(LEFT($AU519,1)="@",$G521,"")</f>
        <v/>
      </c>
      <c r="AX519" s="199" t="str">
        <f>IF(LEFT($AU519,1)="@",$J521,"")</f>
        <v/>
      </c>
      <c r="AY519" s="199" t="str">
        <f>IF(LEFT($AU519,1)="@",$L521,"")</f>
        <v/>
      </c>
      <c r="AZ519" s="39"/>
      <c r="BA519" s="39"/>
      <c r="BB519" s="39"/>
      <c r="BC519" s="39"/>
      <c r="BD519" s="39"/>
      <c r="BE519" s="39"/>
      <c r="BG519" s="202" t="str">
        <f>IF($AD519="","",COUNTA($AD$21:$AD519))</f>
        <v/>
      </c>
      <c r="BH519" s="199" t="str">
        <f>IF($C519="","",IF($BG519="","",IF($C519="@",CONCATENATE("@",$D521),$C519)))</f>
        <v/>
      </c>
      <c r="BI519" s="199" t="str">
        <f>IF(LEFT($BH519,1)="@",$D521,"")</f>
        <v/>
      </c>
      <c r="BJ519" s="199" t="str">
        <f>IF(LEFT($BH519,1)="@",$G521,"")</f>
        <v/>
      </c>
      <c r="BK519" s="199" t="str">
        <f>IF(LEFT($BH519,1)="@",$J521,"")</f>
        <v/>
      </c>
      <c r="BL519" s="199" t="str">
        <f>IF(LEFT($BH519,1)="@",$L521,"")</f>
        <v/>
      </c>
      <c r="BM519" s="39"/>
      <c r="BN519" s="39"/>
      <c r="BO519" s="39"/>
      <c r="BP519" s="39"/>
      <c r="BQ519" s="39"/>
      <c r="BT519" s="38" t="str">
        <f>IF($P519="七種競技",COUNTIF($P$21:$P519,"七種競技"),"")</f>
        <v/>
      </c>
      <c r="BU519" s="39" t="str">
        <f t="shared" ca="1" si="723"/>
        <v/>
      </c>
      <c r="BV519" s="39" t="str">
        <f t="shared" ca="1" si="724"/>
        <v/>
      </c>
      <c r="BW519" s="39" t="str">
        <f t="shared" ca="1" si="725"/>
        <v/>
      </c>
      <c r="BX519" s="39" t="str">
        <f t="shared" ca="1" si="726"/>
        <v/>
      </c>
      <c r="BY519" s="39" t="str">
        <f t="shared" ca="1" si="727"/>
        <v/>
      </c>
      <c r="BZ519" s="39"/>
      <c r="CA519" s="39"/>
      <c r="CB519" s="39"/>
      <c r="CC519" s="39"/>
      <c r="CE519" s="86"/>
      <c r="CF519" s="43" t="str">
        <f t="shared" si="728"/>
        <v/>
      </c>
    </row>
    <row r="520" spans="2:84">
      <c r="B520" s="277"/>
      <c r="C520" s="288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138" t="s">
        <v>3698</v>
      </c>
      <c r="P520" s="136"/>
      <c r="Q520" s="144"/>
      <c r="R520" s="157" t="str">
        <f t="shared" si="729"/>
        <v/>
      </c>
      <c r="S520" s="151"/>
      <c r="T520" s="157" t="str">
        <f t="shared" si="739"/>
        <v/>
      </c>
      <c r="U520" s="144"/>
      <c r="V520" s="246"/>
      <c r="W520" s="372"/>
      <c r="X520" s="372"/>
      <c r="Y520" s="280"/>
      <c r="Z520" s="373"/>
      <c r="AA520" s="373"/>
      <c r="AB520" s="373"/>
      <c r="AC520" s="244"/>
      <c r="AD520" s="370"/>
      <c r="AH520" s="38"/>
      <c r="AI520" s="267"/>
      <c r="AJ520" s="39" t="str">
        <f>IF($P520="","0",VLOOKUP($P520,登録データ!$Q$3:$R$21,2,FALSE))</f>
        <v>0</v>
      </c>
      <c r="AK520" s="39" t="str">
        <f t="shared" si="730"/>
        <v>00</v>
      </c>
      <c r="AL520" s="39" t="str">
        <f t="shared" si="731"/>
        <v/>
      </c>
      <c r="AM520" s="39" t="str">
        <f t="shared" si="733"/>
        <v>000000</v>
      </c>
      <c r="AN520" s="39" t="str">
        <f t="shared" si="734"/>
        <v/>
      </c>
      <c r="AO520" s="39" t="str">
        <f t="shared" si="735"/>
        <v/>
      </c>
      <c r="AP520" s="267"/>
      <c r="AQ520" s="43" t="str">
        <f t="shared" si="732"/>
        <v/>
      </c>
      <c r="AR520" s="267"/>
      <c r="AS520" s="267"/>
      <c r="AT520" s="350"/>
      <c r="AU520" s="200"/>
      <c r="AV520" s="199"/>
      <c r="AW520" s="199"/>
      <c r="AX520" s="199"/>
      <c r="AY520" s="199"/>
      <c r="AZ520" s="39"/>
      <c r="BA520" s="39"/>
      <c r="BB520" s="39"/>
      <c r="BC520" s="39"/>
      <c r="BD520" s="39"/>
      <c r="BE520" s="39"/>
      <c r="BG520" s="350"/>
      <c r="BH520" s="200"/>
      <c r="BI520" s="199"/>
      <c r="BJ520" s="199"/>
      <c r="BK520" s="199"/>
      <c r="BL520" s="199"/>
      <c r="BM520" s="39"/>
      <c r="BN520" s="39"/>
      <c r="BO520" s="39"/>
      <c r="BP520" s="39"/>
      <c r="BQ520" s="39"/>
      <c r="BT520" s="38" t="str">
        <f>IF($P520="七種競技",COUNTIF($P$21:$P520,"七種競技"),"")</f>
        <v/>
      </c>
      <c r="BU520" s="39" t="str">
        <f t="shared" ca="1" si="723"/>
        <v/>
      </c>
      <c r="BV520" s="39" t="str">
        <f t="shared" ca="1" si="724"/>
        <v/>
      </c>
      <c r="BW520" s="39" t="str">
        <f t="shared" ca="1" si="725"/>
        <v/>
      </c>
      <c r="BX520" s="39" t="str">
        <f t="shared" ca="1" si="726"/>
        <v/>
      </c>
      <c r="BY520" s="39" t="str">
        <f t="shared" ca="1" si="727"/>
        <v/>
      </c>
      <c r="BZ520" s="39"/>
      <c r="CA520" s="39"/>
      <c r="CB520" s="39"/>
      <c r="CC520" s="39"/>
      <c r="CE520" s="86"/>
      <c r="CF520" s="43" t="str">
        <f t="shared" si="728"/>
        <v/>
      </c>
    </row>
    <row r="521" spans="2:84" ht="14.25" thickBot="1">
      <c r="B521" s="278"/>
      <c r="C521" s="67" t="s">
        <v>3696</v>
      </c>
      <c r="D521" s="283"/>
      <c r="E521" s="283"/>
      <c r="F521" s="283"/>
      <c r="G521" s="283"/>
      <c r="H521" s="283"/>
      <c r="I521" s="283"/>
      <c r="J521" s="283"/>
      <c r="K521" s="283"/>
      <c r="L521" s="283"/>
      <c r="M521" s="283"/>
      <c r="N521" s="283"/>
      <c r="O521" s="67" t="s">
        <v>3738</v>
      </c>
      <c r="P521" s="139"/>
      <c r="Q521" s="146"/>
      <c r="R521" s="160" t="str">
        <f t="shared" si="729"/>
        <v/>
      </c>
      <c r="S521" s="152"/>
      <c r="T521" s="160" t="str">
        <f t="shared" si="739"/>
        <v/>
      </c>
      <c r="U521" s="146"/>
      <c r="V521" s="249"/>
      <c r="W521" s="374"/>
      <c r="X521" s="374"/>
      <c r="Y521" s="283"/>
      <c r="Z521" s="375"/>
      <c r="AA521" s="375"/>
      <c r="AB521" s="375"/>
      <c r="AC521" s="245"/>
      <c r="AD521" s="371"/>
      <c r="AH521" s="38"/>
      <c r="AI521" s="267"/>
      <c r="AJ521" s="39" t="str">
        <f>IF($P521="","0",VLOOKUP($P521,登録データ!$Q$3:$R$21,2,FALSE))</f>
        <v>0</v>
      </c>
      <c r="AK521" s="39" t="str">
        <f t="shared" si="730"/>
        <v>00</v>
      </c>
      <c r="AL521" s="39" t="str">
        <f t="shared" si="731"/>
        <v/>
      </c>
      <c r="AM521" s="39" t="str">
        <f t="shared" si="733"/>
        <v>000000</v>
      </c>
      <c r="AN521" s="39" t="str">
        <f t="shared" si="734"/>
        <v/>
      </c>
      <c r="AO521" s="39" t="str">
        <f t="shared" si="735"/>
        <v/>
      </c>
      <c r="AP521" s="267"/>
      <c r="AQ521" s="43" t="str">
        <f t="shared" si="732"/>
        <v/>
      </c>
      <c r="AR521" s="267"/>
      <c r="AS521" s="267"/>
      <c r="AT521" s="350"/>
      <c r="AU521" s="200"/>
      <c r="AV521" s="199"/>
      <c r="AW521" s="199"/>
      <c r="AX521" s="199"/>
      <c r="AY521" s="199"/>
      <c r="AZ521" s="39"/>
      <c r="BA521" s="39"/>
      <c r="BB521" s="39"/>
      <c r="BC521" s="39"/>
      <c r="BD521" s="39"/>
      <c r="BE521" s="39"/>
      <c r="BG521" s="350"/>
      <c r="BH521" s="200"/>
      <c r="BI521" s="199"/>
      <c r="BJ521" s="199"/>
      <c r="BK521" s="199"/>
      <c r="BL521" s="199"/>
      <c r="BM521" s="39"/>
      <c r="BN521" s="39"/>
      <c r="BO521" s="39"/>
      <c r="BP521" s="39"/>
      <c r="BQ521" s="39"/>
      <c r="BT521" s="38" t="str">
        <f>IF($P521="七種競技",COUNTIF($P$21:$P521,"七種競技"),"")</f>
        <v/>
      </c>
      <c r="BU521" s="39" t="str">
        <f t="shared" ca="1" si="723"/>
        <v/>
      </c>
      <c r="BV521" s="39" t="str">
        <f t="shared" ca="1" si="724"/>
        <v/>
      </c>
      <c r="BW521" s="39" t="str">
        <f t="shared" ca="1" si="725"/>
        <v/>
      </c>
      <c r="BX521" s="39" t="str">
        <f t="shared" ca="1" si="726"/>
        <v/>
      </c>
      <c r="BY521" s="39" t="str">
        <f t="shared" ca="1" si="727"/>
        <v/>
      </c>
      <c r="BZ521" s="39"/>
      <c r="CA521" s="39"/>
      <c r="CB521" s="39"/>
      <c r="CC521" s="39"/>
      <c r="CE521" s="86"/>
      <c r="CF521" s="43" t="str">
        <f t="shared" si="728"/>
        <v/>
      </c>
    </row>
    <row r="522" spans="2:84" ht="14.25" thickTop="1">
      <c r="B522" s="405">
        <v>168</v>
      </c>
      <c r="C522" s="406"/>
      <c r="D522" s="407" t="str">
        <f>IF($C522="","",IF($C522="@",$D524,VLOOKUP($C522,登録データ!$A$3:$H$2500,2,FALSE)))</f>
        <v/>
      </c>
      <c r="E522" s="407"/>
      <c r="F522" s="407"/>
      <c r="G522" s="407" t="str">
        <f>IF($C522="","",IF($C522="@",$G524,VLOOKUP($C522,登録データ!$A$3:$H$2500,3,FALSE)))</f>
        <v/>
      </c>
      <c r="H522" s="407"/>
      <c r="I522" s="407"/>
      <c r="J522" s="407" t="str">
        <f>IF($C522="","",IF($C522="@",$J524,VLOOKUP($C522,登録データ!$A$3:$H$2500,7,FALSE)))</f>
        <v/>
      </c>
      <c r="K522" s="407"/>
      <c r="L522" s="407" t="str">
        <f>IF($C522="","",IF($C522="@",$L524,VLOOKUP($C522,登録データ!$A$3:$H$2500,4,FALSE)))</f>
        <v/>
      </c>
      <c r="M522" s="407"/>
      <c r="N522" s="407"/>
      <c r="O522" s="52" t="s">
        <v>3697</v>
      </c>
      <c r="P522" s="149"/>
      <c r="Q522" s="53"/>
      <c r="R522" s="156" t="str">
        <f t="shared" si="729"/>
        <v/>
      </c>
      <c r="S522" s="150"/>
      <c r="T522" s="156" t="str">
        <f t="shared" si="739"/>
        <v/>
      </c>
      <c r="U522" s="53"/>
      <c r="V522" s="364"/>
      <c r="W522" s="365"/>
      <c r="X522" s="365"/>
      <c r="Y522" s="366"/>
      <c r="Z522" s="367"/>
      <c r="AA522" s="367"/>
      <c r="AB522" s="367"/>
      <c r="AC522" s="378"/>
      <c r="AD522" s="369"/>
      <c r="AH522" s="38"/>
      <c r="AI522" s="267" t="str">
        <f>IF($C522="","",IF(LEFT($C522,1)="@",0,IF(VLOOKUP($C522,登録データ!$A$3:$V$2500,22,FALSE)=0,0,1)))</f>
        <v/>
      </c>
      <c r="AJ522" s="39" t="str">
        <f>IF($P522="","0",VLOOKUP($P522,登録データ!$Q$3:$R$21,2,FALSE))</f>
        <v>0</v>
      </c>
      <c r="AK522" s="39" t="str">
        <f t="shared" si="730"/>
        <v>00</v>
      </c>
      <c r="AL522" s="39" t="str">
        <f t="shared" si="731"/>
        <v/>
      </c>
      <c r="AM522" s="39" t="str">
        <f t="shared" si="733"/>
        <v>000000</v>
      </c>
      <c r="AN522" s="39" t="str">
        <f t="shared" si="734"/>
        <v/>
      </c>
      <c r="AO522" s="39" t="str">
        <f t="shared" si="735"/>
        <v/>
      </c>
      <c r="AP522" s="267" t="str">
        <f t="shared" ref="AP522" si="788">IF($C522="","",IF($C522="@",0,IF($C522&gt;1500,0,1)))</f>
        <v/>
      </c>
      <c r="AQ522" s="43" t="str">
        <f t="shared" si="732"/>
        <v/>
      </c>
      <c r="AR522" s="267" t="str">
        <f t="shared" ref="AR522" si="789">IF($C522="","",IF($C522="@",0,IF(COUNTIF($C$21:$C$620,$C522)=1,0,1)))</f>
        <v/>
      </c>
      <c r="AS522" s="267" t="str">
        <f t="shared" ref="AS522" si="790">IF($L522="","",IF(OR($L522="東京都",$L522="北海道",$L522="大阪府",$L522="京都府",RIGHT($L522,1)="県"),0,1))</f>
        <v/>
      </c>
      <c r="AT522" s="202" t="str">
        <f>IF($AC522="","",COUNTA($AC$21:$AC522))</f>
        <v/>
      </c>
      <c r="AU522" s="199" t="str">
        <f>IF($C522="","",IF($AT522="","",IF($C522="@",CONCATENATE("@",$D524),$C522)))</f>
        <v/>
      </c>
      <c r="AV522" s="199" t="str">
        <f>IF(LEFT($AU522,1)="@",$D524,"")</f>
        <v/>
      </c>
      <c r="AW522" s="199" t="str">
        <f>IF(LEFT($AU522,1)="@",$G524,"")</f>
        <v/>
      </c>
      <c r="AX522" s="199" t="str">
        <f>IF(LEFT($AU522,1)="@",$J524,"")</f>
        <v/>
      </c>
      <c r="AY522" s="199" t="str">
        <f>IF(LEFT($AU522,1)="@",$L524,"")</f>
        <v/>
      </c>
      <c r="AZ522" s="39"/>
      <c r="BA522" s="39"/>
      <c r="BB522" s="39"/>
      <c r="BC522" s="39"/>
      <c r="BD522" s="39"/>
      <c r="BE522" s="39"/>
      <c r="BG522" s="202" t="str">
        <f>IF($AD522="","",COUNTA($AD$21:$AD522))</f>
        <v/>
      </c>
      <c r="BH522" s="199" t="str">
        <f>IF($C522="","",IF($BG522="","",IF($C522="@",CONCATENATE("@",$D524),$C522)))</f>
        <v/>
      </c>
      <c r="BI522" s="199" t="str">
        <f>IF(LEFT($BH522,1)="@",$D524,"")</f>
        <v/>
      </c>
      <c r="BJ522" s="199" t="str">
        <f>IF(LEFT($BH522,1)="@",$G524,"")</f>
        <v/>
      </c>
      <c r="BK522" s="199" t="str">
        <f>IF(LEFT($BH522,1)="@",$J524,"")</f>
        <v/>
      </c>
      <c r="BL522" s="199" t="str">
        <f>IF(LEFT($BH522,1)="@",$L524,"")</f>
        <v/>
      </c>
      <c r="BM522" s="39"/>
      <c r="BN522" s="39"/>
      <c r="BO522" s="39"/>
      <c r="BP522" s="39"/>
      <c r="BQ522" s="39"/>
      <c r="BT522" s="38" t="str">
        <f>IF($P522="七種競技",COUNTIF($P$21:$P522,"七種競技"),"")</f>
        <v/>
      </c>
      <c r="BU522" s="39" t="str">
        <f t="shared" ca="1" si="723"/>
        <v/>
      </c>
      <c r="BV522" s="39" t="str">
        <f t="shared" ca="1" si="724"/>
        <v/>
      </c>
      <c r="BW522" s="39" t="str">
        <f t="shared" ca="1" si="725"/>
        <v/>
      </c>
      <c r="BX522" s="39" t="str">
        <f t="shared" ca="1" si="726"/>
        <v/>
      </c>
      <c r="BY522" s="39" t="str">
        <f t="shared" ca="1" si="727"/>
        <v/>
      </c>
      <c r="BZ522" s="39"/>
      <c r="CA522" s="39"/>
      <c r="CB522" s="39"/>
      <c r="CC522" s="39"/>
      <c r="CE522" s="86"/>
      <c r="CF522" s="43" t="str">
        <f t="shared" si="728"/>
        <v/>
      </c>
    </row>
    <row r="523" spans="2:84">
      <c r="B523" s="277"/>
      <c r="C523" s="288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138" t="s">
        <v>3698</v>
      </c>
      <c r="P523" s="136"/>
      <c r="Q523" s="144"/>
      <c r="R523" s="157" t="str">
        <f t="shared" si="729"/>
        <v/>
      </c>
      <c r="S523" s="151"/>
      <c r="T523" s="157" t="str">
        <f t="shared" si="739"/>
        <v/>
      </c>
      <c r="U523" s="144"/>
      <c r="V523" s="246"/>
      <c r="W523" s="372"/>
      <c r="X523" s="372"/>
      <c r="Y523" s="280"/>
      <c r="Z523" s="373"/>
      <c r="AA523" s="373"/>
      <c r="AB523" s="373"/>
      <c r="AC523" s="244"/>
      <c r="AD523" s="370"/>
      <c r="AH523" s="38"/>
      <c r="AI523" s="267"/>
      <c r="AJ523" s="39" t="str">
        <f>IF($P523="","0",VLOOKUP($P523,登録データ!$Q$3:$R$21,2,FALSE))</f>
        <v>0</v>
      </c>
      <c r="AK523" s="39" t="str">
        <f t="shared" si="730"/>
        <v>00</v>
      </c>
      <c r="AL523" s="39" t="str">
        <f t="shared" si="731"/>
        <v/>
      </c>
      <c r="AM523" s="39" t="str">
        <f t="shared" si="733"/>
        <v>000000</v>
      </c>
      <c r="AN523" s="39" t="str">
        <f t="shared" si="734"/>
        <v/>
      </c>
      <c r="AO523" s="39" t="str">
        <f t="shared" si="735"/>
        <v/>
      </c>
      <c r="AP523" s="267"/>
      <c r="AQ523" s="43" t="str">
        <f t="shared" si="732"/>
        <v/>
      </c>
      <c r="AR523" s="267"/>
      <c r="AS523" s="267"/>
      <c r="AT523" s="350"/>
      <c r="AU523" s="200"/>
      <c r="AV523" s="199"/>
      <c r="AW523" s="199"/>
      <c r="AX523" s="199"/>
      <c r="AY523" s="199"/>
      <c r="AZ523" s="39"/>
      <c r="BA523" s="39"/>
      <c r="BB523" s="39"/>
      <c r="BC523" s="39"/>
      <c r="BD523" s="39"/>
      <c r="BE523" s="39"/>
      <c r="BG523" s="350"/>
      <c r="BH523" s="200"/>
      <c r="BI523" s="199"/>
      <c r="BJ523" s="199"/>
      <c r="BK523" s="199"/>
      <c r="BL523" s="199"/>
      <c r="BM523" s="39"/>
      <c r="BN523" s="39"/>
      <c r="BO523" s="39"/>
      <c r="BP523" s="39"/>
      <c r="BQ523" s="39"/>
      <c r="BT523" s="38" t="str">
        <f>IF($P523="七種競技",COUNTIF($P$21:$P523,"七種競技"),"")</f>
        <v/>
      </c>
      <c r="BU523" s="39" t="str">
        <f t="shared" ca="1" si="723"/>
        <v/>
      </c>
      <c r="BV523" s="39" t="str">
        <f t="shared" ca="1" si="724"/>
        <v/>
      </c>
      <c r="BW523" s="39" t="str">
        <f t="shared" ca="1" si="725"/>
        <v/>
      </c>
      <c r="BX523" s="39" t="str">
        <f t="shared" ca="1" si="726"/>
        <v/>
      </c>
      <c r="BY523" s="39" t="str">
        <f t="shared" ca="1" si="727"/>
        <v/>
      </c>
      <c r="BZ523" s="39"/>
      <c r="CA523" s="39"/>
      <c r="CB523" s="39"/>
      <c r="CC523" s="39"/>
      <c r="CE523" s="86"/>
      <c r="CF523" s="43" t="str">
        <f t="shared" si="728"/>
        <v/>
      </c>
    </row>
    <row r="524" spans="2:84" ht="14.25" thickBot="1">
      <c r="B524" s="278"/>
      <c r="C524" s="67" t="s">
        <v>3696</v>
      </c>
      <c r="D524" s="283"/>
      <c r="E524" s="283"/>
      <c r="F524" s="283"/>
      <c r="G524" s="283"/>
      <c r="H524" s="283"/>
      <c r="I524" s="283"/>
      <c r="J524" s="283"/>
      <c r="K524" s="283"/>
      <c r="L524" s="283"/>
      <c r="M524" s="283"/>
      <c r="N524" s="283"/>
      <c r="O524" s="67" t="s">
        <v>3738</v>
      </c>
      <c r="P524" s="139"/>
      <c r="Q524" s="146"/>
      <c r="R524" s="160" t="str">
        <f t="shared" si="729"/>
        <v/>
      </c>
      <c r="S524" s="152"/>
      <c r="T524" s="160" t="str">
        <f t="shared" si="739"/>
        <v/>
      </c>
      <c r="U524" s="146"/>
      <c r="V524" s="249"/>
      <c r="W524" s="374"/>
      <c r="X524" s="374"/>
      <c r="Y524" s="283"/>
      <c r="Z524" s="375"/>
      <c r="AA524" s="375"/>
      <c r="AB524" s="375"/>
      <c r="AC524" s="245"/>
      <c r="AD524" s="371"/>
      <c r="AH524" s="38"/>
      <c r="AI524" s="267"/>
      <c r="AJ524" s="39" t="str">
        <f>IF($P524="","0",VLOOKUP($P524,登録データ!$Q$3:$R$21,2,FALSE))</f>
        <v>0</v>
      </c>
      <c r="AK524" s="39" t="str">
        <f t="shared" si="730"/>
        <v>00</v>
      </c>
      <c r="AL524" s="39" t="str">
        <f t="shared" si="731"/>
        <v/>
      </c>
      <c r="AM524" s="39" t="str">
        <f t="shared" si="733"/>
        <v>000000</v>
      </c>
      <c r="AN524" s="39" t="str">
        <f t="shared" si="734"/>
        <v/>
      </c>
      <c r="AO524" s="39" t="str">
        <f t="shared" si="735"/>
        <v/>
      </c>
      <c r="AP524" s="267"/>
      <c r="AQ524" s="43" t="str">
        <f t="shared" si="732"/>
        <v/>
      </c>
      <c r="AR524" s="267"/>
      <c r="AS524" s="267"/>
      <c r="AT524" s="350"/>
      <c r="AU524" s="200"/>
      <c r="AV524" s="199"/>
      <c r="AW524" s="199"/>
      <c r="AX524" s="199"/>
      <c r="AY524" s="199"/>
      <c r="AZ524" s="39"/>
      <c r="BA524" s="39"/>
      <c r="BB524" s="39"/>
      <c r="BC524" s="39"/>
      <c r="BD524" s="39"/>
      <c r="BE524" s="39"/>
      <c r="BG524" s="350"/>
      <c r="BH524" s="200"/>
      <c r="BI524" s="199"/>
      <c r="BJ524" s="199"/>
      <c r="BK524" s="199"/>
      <c r="BL524" s="199"/>
      <c r="BM524" s="39"/>
      <c r="BN524" s="39"/>
      <c r="BO524" s="39"/>
      <c r="BP524" s="39"/>
      <c r="BQ524" s="39"/>
      <c r="BT524" s="38" t="str">
        <f>IF($P524="七種競技",COUNTIF($P$21:$P524,"七種競技"),"")</f>
        <v/>
      </c>
      <c r="BU524" s="39" t="str">
        <f t="shared" ca="1" si="723"/>
        <v/>
      </c>
      <c r="BV524" s="39" t="str">
        <f t="shared" ca="1" si="724"/>
        <v/>
      </c>
      <c r="BW524" s="39" t="str">
        <f t="shared" ca="1" si="725"/>
        <v/>
      </c>
      <c r="BX524" s="39" t="str">
        <f t="shared" ca="1" si="726"/>
        <v/>
      </c>
      <c r="BY524" s="39" t="str">
        <f t="shared" ca="1" si="727"/>
        <v/>
      </c>
      <c r="BZ524" s="39"/>
      <c r="CA524" s="39"/>
      <c r="CB524" s="39"/>
      <c r="CC524" s="39"/>
      <c r="CE524" s="86"/>
      <c r="CF524" s="43" t="str">
        <f t="shared" si="728"/>
        <v/>
      </c>
    </row>
    <row r="525" spans="2:84" ht="14.25" thickTop="1">
      <c r="B525" s="405">
        <v>169</v>
      </c>
      <c r="C525" s="406"/>
      <c r="D525" s="407" t="str">
        <f>IF($C525="","",IF($C525="@",$D527,VLOOKUP($C525,登録データ!$A$3:$H$2500,2,FALSE)))</f>
        <v/>
      </c>
      <c r="E525" s="407"/>
      <c r="F525" s="407"/>
      <c r="G525" s="407" t="str">
        <f>IF($C525="","",IF($C525="@",$G527,VLOOKUP($C525,登録データ!$A$3:$H$2500,3,FALSE)))</f>
        <v/>
      </c>
      <c r="H525" s="407"/>
      <c r="I525" s="407"/>
      <c r="J525" s="407" t="str">
        <f>IF($C525="","",IF($C525="@",$J527,VLOOKUP($C525,登録データ!$A$3:$H$2500,7,FALSE)))</f>
        <v/>
      </c>
      <c r="K525" s="407"/>
      <c r="L525" s="407" t="str">
        <f>IF($C525="","",IF($C525="@",$L527,VLOOKUP($C525,登録データ!$A$3:$H$2500,4,FALSE)))</f>
        <v/>
      </c>
      <c r="M525" s="407"/>
      <c r="N525" s="407"/>
      <c r="O525" s="52" t="s">
        <v>3697</v>
      </c>
      <c r="P525" s="149"/>
      <c r="Q525" s="53"/>
      <c r="R525" s="156" t="str">
        <f t="shared" si="729"/>
        <v/>
      </c>
      <c r="S525" s="150"/>
      <c r="T525" s="156" t="str">
        <f t="shared" si="739"/>
        <v/>
      </c>
      <c r="U525" s="53"/>
      <c r="V525" s="364"/>
      <c r="W525" s="365"/>
      <c r="X525" s="365"/>
      <c r="Y525" s="366"/>
      <c r="Z525" s="367"/>
      <c r="AA525" s="367"/>
      <c r="AB525" s="367"/>
      <c r="AC525" s="368"/>
      <c r="AD525" s="369"/>
      <c r="AH525" s="38"/>
      <c r="AI525" s="267" t="str">
        <f>IF($C525="","",IF(LEFT($C525,1)="@",0,IF(VLOOKUP($C525,登録データ!$A$3:$V$2500,22,FALSE)=0,0,1)))</f>
        <v/>
      </c>
      <c r="AJ525" s="39" t="str">
        <f>IF($P525="","0",VLOOKUP($P525,登録データ!$Q$3:$R$21,2,FALSE))</f>
        <v>0</v>
      </c>
      <c r="AK525" s="39" t="str">
        <f t="shared" si="730"/>
        <v>00</v>
      </c>
      <c r="AL525" s="39" t="str">
        <f t="shared" si="731"/>
        <v/>
      </c>
      <c r="AM525" s="39" t="str">
        <f t="shared" si="733"/>
        <v>000000</v>
      </c>
      <c r="AN525" s="39" t="str">
        <f t="shared" si="734"/>
        <v/>
      </c>
      <c r="AO525" s="39" t="str">
        <f t="shared" si="735"/>
        <v/>
      </c>
      <c r="AP525" s="267" t="str">
        <f t="shared" ref="AP525" si="791">IF($C525="","",IF($C525="@",0,IF($C525&gt;1500,0,1)))</f>
        <v/>
      </c>
      <c r="AQ525" s="43" t="str">
        <f t="shared" si="732"/>
        <v/>
      </c>
      <c r="AR525" s="267" t="str">
        <f t="shared" ref="AR525" si="792">IF($C525="","",IF($C525="@",0,IF(COUNTIF($C$21:$C$620,$C525)=1,0,1)))</f>
        <v/>
      </c>
      <c r="AS525" s="267" t="str">
        <f t="shared" ref="AS525" si="793">IF($L525="","",IF(OR($L525="東京都",$L525="北海道",$L525="大阪府",$L525="京都府",RIGHT($L525,1)="県"),0,1))</f>
        <v/>
      </c>
      <c r="AT525" s="202" t="str">
        <f>IF($AC525="","",COUNTA($AC$21:$AC525))</f>
        <v/>
      </c>
      <c r="AU525" s="199" t="str">
        <f>IF($C525="","",IF($AT525="","",IF($C525="@",CONCATENATE("@",$D527),$C525)))</f>
        <v/>
      </c>
      <c r="AV525" s="199" t="str">
        <f>IF(LEFT($AU525,1)="@",$D527,"")</f>
        <v/>
      </c>
      <c r="AW525" s="199" t="str">
        <f>IF(LEFT($AU525,1)="@",$G527,"")</f>
        <v/>
      </c>
      <c r="AX525" s="199" t="str">
        <f>IF(LEFT($AU525,1)="@",$J527,"")</f>
        <v/>
      </c>
      <c r="AY525" s="199" t="str">
        <f>IF(LEFT($AU525,1)="@",$L527,"")</f>
        <v/>
      </c>
      <c r="AZ525" s="39"/>
      <c r="BA525" s="39"/>
      <c r="BB525" s="39"/>
      <c r="BC525" s="39"/>
      <c r="BD525" s="39"/>
      <c r="BE525" s="39"/>
      <c r="BG525" s="202" t="str">
        <f>IF($AD525="","",COUNTA($AD$21:$AD525))</f>
        <v/>
      </c>
      <c r="BH525" s="199" t="str">
        <f>IF($C525="","",IF($BG525="","",IF($C525="@",CONCATENATE("@",$D527),$C525)))</f>
        <v/>
      </c>
      <c r="BI525" s="199" t="str">
        <f>IF(LEFT($BH525,1)="@",$D527,"")</f>
        <v/>
      </c>
      <c r="BJ525" s="199" t="str">
        <f>IF(LEFT($BH525,1)="@",$G527,"")</f>
        <v/>
      </c>
      <c r="BK525" s="199" t="str">
        <f>IF(LEFT($BH525,1)="@",$J527,"")</f>
        <v/>
      </c>
      <c r="BL525" s="199" t="str">
        <f>IF(LEFT($BH525,1)="@",$L527,"")</f>
        <v/>
      </c>
      <c r="BM525" s="39"/>
      <c r="BN525" s="39"/>
      <c r="BO525" s="39"/>
      <c r="BP525" s="39"/>
      <c r="BQ525" s="39"/>
      <c r="BT525" s="38" t="str">
        <f>IF($P525="七種競技",COUNTIF($P$21:$P525,"七種競技"),"")</f>
        <v/>
      </c>
      <c r="BU525" s="39" t="str">
        <f t="shared" ca="1" si="723"/>
        <v/>
      </c>
      <c r="BV525" s="39" t="str">
        <f t="shared" ca="1" si="724"/>
        <v/>
      </c>
      <c r="BW525" s="39" t="str">
        <f t="shared" ca="1" si="725"/>
        <v/>
      </c>
      <c r="BX525" s="39" t="str">
        <f t="shared" ca="1" si="726"/>
        <v/>
      </c>
      <c r="BY525" s="39" t="str">
        <f t="shared" ca="1" si="727"/>
        <v/>
      </c>
      <c r="BZ525" s="39"/>
      <c r="CA525" s="39"/>
      <c r="CB525" s="39"/>
      <c r="CC525" s="39"/>
      <c r="CE525" s="86"/>
      <c r="CF525" s="43" t="str">
        <f t="shared" si="728"/>
        <v/>
      </c>
    </row>
    <row r="526" spans="2:84">
      <c r="B526" s="277"/>
      <c r="C526" s="288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138" t="s">
        <v>3698</v>
      </c>
      <c r="P526" s="136"/>
      <c r="Q526" s="144"/>
      <c r="R526" s="157" t="str">
        <f t="shared" si="729"/>
        <v/>
      </c>
      <c r="S526" s="151"/>
      <c r="T526" s="157" t="str">
        <f t="shared" si="739"/>
        <v/>
      </c>
      <c r="U526" s="144"/>
      <c r="V526" s="246"/>
      <c r="W526" s="372"/>
      <c r="X526" s="372"/>
      <c r="Y526" s="280"/>
      <c r="Z526" s="373"/>
      <c r="AA526" s="373"/>
      <c r="AB526" s="373"/>
      <c r="AC526" s="244"/>
      <c r="AD526" s="370"/>
      <c r="AH526" s="38"/>
      <c r="AI526" s="267"/>
      <c r="AJ526" s="39" t="str">
        <f>IF($P526="","0",VLOOKUP($P526,登録データ!$Q$3:$R$21,2,FALSE))</f>
        <v>0</v>
      </c>
      <c r="AK526" s="39" t="str">
        <f t="shared" si="730"/>
        <v>00</v>
      </c>
      <c r="AL526" s="39" t="str">
        <f t="shared" si="731"/>
        <v/>
      </c>
      <c r="AM526" s="39" t="str">
        <f t="shared" si="733"/>
        <v>000000</v>
      </c>
      <c r="AN526" s="39" t="str">
        <f t="shared" si="734"/>
        <v/>
      </c>
      <c r="AO526" s="39" t="str">
        <f t="shared" si="735"/>
        <v/>
      </c>
      <c r="AP526" s="267"/>
      <c r="AQ526" s="43" t="str">
        <f t="shared" si="732"/>
        <v/>
      </c>
      <c r="AR526" s="267"/>
      <c r="AS526" s="267"/>
      <c r="AT526" s="350"/>
      <c r="AU526" s="200"/>
      <c r="AV526" s="199"/>
      <c r="AW526" s="199"/>
      <c r="AX526" s="199"/>
      <c r="AY526" s="199"/>
      <c r="AZ526" s="39"/>
      <c r="BA526" s="39"/>
      <c r="BB526" s="39"/>
      <c r="BC526" s="39"/>
      <c r="BD526" s="39"/>
      <c r="BE526" s="39"/>
      <c r="BG526" s="350"/>
      <c r="BH526" s="200"/>
      <c r="BI526" s="199"/>
      <c r="BJ526" s="199"/>
      <c r="BK526" s="199"/>
      <c r="BL526" s="199"/>
      <c r="BM526" s="39"/>
      <c r="BN526" s="39"/>
      <c r="BO526" s="39"/>
      <c r="BP526" s="39"/>
      <c r="BQ526" s="39"/>
      <c r="BT526" s="38" t="str">
        <f>IF($P526="七種競技",COUNTIF($P$21:$P526,"七種競技"),"")</f>
        <v/>
      </c>
      <c r="BU526" s="39" t="str">
        <f t="shared" ca="1" si="723"/>
        <v/>
      </c>
      <c r="BV526" s="39" t="str">
        <f t="shared" ca="1" si="724"/>
        <v/>
      </c>
      <c r="BW526" s="39" t="str">
        <f t="shared" ca="1" si="725"/>
        <v/>
      </c>
      <c r="BX526" s="39" t="str">
        <f t="shared" ca="1" si="726"/>
        <v/>
      </c>
      <c r="BY526" s="39" t="str">
        <f t="shared" ca="1" si="727"/>
        <v/>
      </c>
      <c r="BZ526" s="39"/>
      <c r="CA526" s="39"/>
      <c r="CB526" s="39"/>
      <c r="CC526" s="39"/>
      <c r="CE526" s="86"/>
      <c r="CF526" s="43" t="str">
        <f t="shared" si="728"/>
        <v/>
      </c>
    </row>
    <row r="527" spans="2:84" ht="14.25" thickBot="1">
      <c r="B527" s="278"/>
      <c r="C527" s="67" t="s">
        <v>3696</v>
      </c>
      <c r="D527" s="283"/>
      <c r="E527" s="283"/>
      <c r="F527" s="283"/>
      <c r="G527" s="283"/>
      <c r="H527" s="283"/>
      <c r="I527" s="283"/>
      <c r="J527" s="283"/>
      <c r="K527" s="283"/>
      <c r="L527" s="283"/>
      <c r="M527" s="283"/>
      <c r="N527" s="283"/>
      <c r="O527" s="67" t="s">
        <v>3738</v>
      </c>
      <c r="P527" s="139"/>
      <c r="Q527" s="146"/>
      <c r="R527" s="160" t="str">
        <f t="shared" si="729"/>
        <v/>
      </c>
      <c r="S527" s="152"/>
      <c r="T527" s="160" t="str">
        <f t="shared" si="739"/>
        <v/>
      </c>
      <c r="U527" s="146"/>
      <c r="V527" s="249"/>
      <c r="W527" s="374"/>
      <c r="X527" s="374"/>
      <c r="Y527" s="283"/>
      <c r="Z527" s="375"/>
      <c r="AA527" s="375"/>
      <c r="AB527" s="375"/>
      <c r="AC527" s="245"/>
      <c r="AD527" s="371"/>
      <c r="AH527" s="38"/>
      <c r="AI527" s="267"/>
      <c r="AJ527" s="39" t="str">
        <f>IF($P527="","0",VLOOKUP($P527,登録データ!$Q$3:$R$21,2,FALSE))</f>
        <v>0</v>
      </c>
      <c r="AK527" s="39" t="str">
        <f t="shared" si="730"/>
        <v>00</v>
      </c>
      <c r="AL527" s="39" t="str">
        <f t="shared" si="731"/>
        <v/>
      </c>
      <c r="AM527" s="39" t="str">
        <f t="shared" si="733"/>
        <v>000000</v>
      </c>
      <c r="AN527" s="39" t="str">
        <f t="shared" si="734"/>
        <v/>
      </c>
      <c r="AO527" s="39" t="str">
        <f t="shared" si="735"/>
        <v/>
      </c>
      <c r="AP527" s="267"/>
      <c r="AQ527" s="43" t="str">
        <f t="shared" si="732"/>
        <v/>
      </c>
      <c r="AR527" s="267"/>
      <c r="AS527" s="267"/>
      <c r="AT527" s="350"/>
      <c r="AU527" s="200"/>
      <c r="AV527" s="199"/>
      <c r="AW527" s="199"/>
      <c r="AX527" s="199"/>
      <c r="AY527" s="199"/>
      <c r="AZ527" s="39"/>
      <c r="BA527" s="39"/>
      <c r="BB527" s="39"/>
      <c r="BC527" s="39"/>
      <c r="BD527" s="39"/>
      <c r="BE527" s="39"/>
      <c r="BG527" s="350"/>
      <c r="BH527" s="200"/>
      <c r="BI527" s="199"/>
      <c r="BJ527" s="199"/>
      <c r="BK527" s="199"/>
      <c r="BL527" s="199"/>
      <c r="BM527" s="39"/>
      <c r="BN527" s="39"/>
      <c r="BO527" s="39"/>
      <c r="BP527" s="39"/>
      <c r="BQ527" s="39"/>
      <c r="BT527" s="38" t="str">
        <f>IF($P527="七種競技",COUNTIF($P$21:$P527,"七種競技"),"")</f>
        <v/>
      </c>
      <c r="BU527" s="39" t="str">
        <f t="shared" ca="1" si="723"/>
        <v/>
      </c>
      <c r="BV527" s="39" t="str">
        <f t="shared" ca="1" si="724"/>
        <v/>
      </c>
      <c r="BW527" s="39" t="str">
        <f t="shared" ca="1" si="725"/>
        <v/>
      </c>
      <c r="BX527" s="39" t="str">
        <f t="shared" ca="1" si="726"/>
        <v/>
      </c>
      <c r="BY527" s="39" t="str">
        <f t="shared" ca="1" si="727"/>
        <v/>
      </c>
      <c r="BZ527" s="39"/>
      <c r="CA527" s="39"/>
      <c r="CB527" s="39"/>
      <c r="CC527" s="39"/>
      <c r="CE527" s="86"/>
      <c r="CF527" s="43" t="str">
        <f t="shared" si="728"/>
        <v/>
      </c>
    </row>
    <row r="528" spans="2:84" ht="14.25" thickTop="1">
      <c r="B528" s="405">
        <v>170</v>
      </c>
      <c r="C528" s="406"/>
      <c r="D528" s="407" t="str">
        <f>IF($C528="","",IF($C528="@",$D530,VLOOKUP($C528,登録データ!$A$3:$H$2500,2,FALSE)))</f>
        <v/>
      </c>
      <c r="E528" s="407"/>
      <c r="F528" s="407"/>
      <c r="G528" s="407" t="str">
        <f>IF($C528="","",IF($C528="@",$G530,VLOOKUP($C528,登録データ!$A$3:$H$2500,3,FALSE)))</f>
        <v/>
      </c>
      <c r="H528" s="407"/>
      <c r="I528" s="407"/>
      <c r="J528" s="407" t="str">
        <f>IF($C528="","",IF($C528="@",$J530,VLOOKUP($C528,登録データ!$A$3:$H$2500,7,FALSE)))</f>
        <v/>
      </c>
      <c r="K528" s="407"/>
      <c r="L528" s="407" t="str">
        <f>IF($C528="","",IF($C528="@",$L530,VLOOKUP($C528,登録データ!$A$3:$H$2500,4,FALSE)))</f>
        <v/>
      </c>
      <c r="M528" s="407"/>
      <c r="N528" s="407"/>
      <c r="O528" s="52" t="s">
        <v>3697</v>
      </c>
      <c r="P528" s="149"/>
      <c r="Q528" s="53"/>
      <c r="R528" s="156" t="str">
        <f t="shared" si="729"/>
        <v/>
      </c>
      <c r="S528" s="150"/>
      <c r="T528" s="156" t="str">
        <f t="shared" si="739"/>
        <v/>
      </c>
      <c r="U528" s="53"/>
      <c r="V528" s="364"/>
      <c r="W528" s="365"/>
      <c r="X528" s="365"/>
      <c r="Y528" s="366"/>
      <c r="Z528" s="367"/>
      <c r="AA528" s="367"/>
      <c r="AB528" s="367"/>
      <c r="AC528" s="368"/>
      <c r="AD528" s="369"/>
      <c r="AH528" s="38"/>
      <c r="AI528" s="267" t="str">
        <f>IF($C528="","",IF(LEFT($C528,1)="@",0,IF(VLOOKUP($C528,登録データ!$A$3:$V$2500,22,FALSE)=0,0,1)))</f>
        <v/>
      </c>
      <c r="AJ528" s="39" t="str">
        <f>IF($P528="","0",VLOOKUP($P528,登録データ!$Q$3:$R$21,2,FALSE))</f>
        <v>0</v>
      </c>
      <c r="AK528" s="39" t="str">
        <f t="shared" si="730"/>
        <v>00</v>
      </c>
      <c r="AL528" s="39" t="str">
        <f t="shared" si="731"/>
        <v/>
      </c>
      <c r="AM528" s="39" t="str">
        <f t="shared" si="733"/>
        <v>000000</v>
      </c>
      <c r="AN528" s="39" t="str">
        <f t="shared" si="734"/>
        <v/>
      </c>
      <c r="AO528" s="39" t="str">
        <f t="shared" si="735"/>
        <v/>
      </c>
      <c r="AP528" s="267" t="str">
        <f t="shared" ref="AP528" si="794">IF($C528="","",IF($C528="@",0,IF($C528&gt;1500,0,1)))</f>
        <v/>
      </c>
      <c r="AQ528" s="43" t="str">
        <f t="shared" si="732"/>
        <v/>
      </c>
      <c r="AR528" s="267" t="str">
        <f t="shared" ref="AR528" si="795">IF($C528="","",IF($C528="@",0,IF(COUNTIF($C$21:$C$620,$C528)=1,0,1)))</f>
        <v/>
      </c>
      <c r="AS528" s="267" t="str">
        <f t="shared" ref="AS528" si="796">IF($L528="","",IF(OR($L528="東京都",$L528="北海道",$L528="大阪府",$L528="京都府",RIGHT($L528,1)="県"),0,1))</f>
        <v/>
      </c>
      <c r="AT528" s="202" t="str">
        <f>IF($AC528="","",COUNTA($AC$21:$AC528))</f>
        <v/>
      </c>
      <c r="AU528" s="199" t="str">
        <f>IF($C528="","",IF($AT528="","",IF($C528="@",CONCATENATE("@",$D530),$C528)))</f>
        <v/>
      </c>
      <c r="AV528" s="199" t="str">
        <f>IF(LEFT($AU528,1)="@",$D530,"")</f>
        <v/>
      </c>
      <c r="AW528" s="199" t="str">
        <f>IF(LEFT($AU528,1)="@",$G530,"")</f>
        <v/>
      </c>
      <c r="AX528" s="199" t="str">
        <f>IF(LEFT($AU528,1)="@",$J530,"")</f>
        <v/>
      </c>
      <c r="AY528" s="199" t="str">
        <f>IF(LEFT($AU528,1)="@",$L530,"")</f>
        <v/>
      </c>
      <c r="AZ528" s="39"/>
      <c r="BA528" s="39"/>
      <c r="BB528" s="39"/>
      <c r="BC528" s="39"/>
      <c r="BD528" s="39"/>
      <c r="BE528" s="39"/>
      <c r="BG528" s="202" t="str">
        <f>IF($AD528="","",COUNTA($AD$21:$AD528))</f>
        <v/>
      </c>
      <c r="BH528" s="199" t="str">
        <f>IF($C528="","",IF($BG528="","",IF($C528="@",CONCATENATE("@",$D530),$C528)))</f>
        <v/>
      </c>
      <c r="BI528" s="199" t="str">
        <f>IF(LEFT($BH528,1)="@",$D530,"")</f>
        <v/>
      </c>
      <c r="BJ528" s="199" t="str">
        <f>IF(LEFT($BH528,1)="@",$G530,"")</f>
        <v/>
      </c>
      <c r="BK528" s="199" t="str">
        <f>IF(LEFT($BH528,1)="@",$J530,"")</f>
        <v/>
      </c>
      <c r="BL528" s="199" t="str">
        <f>IF(LEFT($BH528,1)="@",$L530,"")</f>
        <v/>
      </c>
      <c r="BM528" s="39"/>
      <c r="BN528" s="39"/>
      <c r="BO528" s="39"/>
      <c r="BP528" s="39"/>
      <c r="BQ528" s="39"/>
      <c r="BT528" s="38" t="str">
        <f>IF($P528="七種競技",COUNTIF($P$21:$P528,"七種競技"),"")</f>
        <v/>
      </c>
      <c r="BU528" s="39" t="str">
        <f t="shared" ca="1" si="723"/>
        <v/>
      </c>
      <c r="BV528" s="39" t="str">
        <f t="shared" ca="1" si="724"/>
        <v/>
      </c>
      <c r="BW528" s="39" t="str">
        <f t="shared" ca="1" si="725"/>
        <v/>
      </c>
      <c r="BX528" s="39" t="str">
        <f t="shared" ca="1" si="726"/>
        <v/>
      </c>
      <c r="BY528" s="39" t="str">
        <f t="shared" ca="1" si="727"/>
        <v/>
      </c>
      <c r="BZ528" s="39"/>
      <c r="CA528" s="39"/>
      <c r="CB528" s="39"/>
      <c r="CC528" s="39"/>
      <c r="CE528" s="86"/>
      <c r="CF528" s="43" t="str">
        <f t="shared" si="728"/>
        <v/>
      </c>
    </row>
    <row r="529" spans="2:84">
      <c r="B529" s="277"/>
      <c r="C529" s="288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138" t="s">
        <v>3698</v>
      </c>
      <c r="P529" s="136"/>
      <c r="Q529" s="144"/>
      <c r="R529" s="157" t="str">
        <f t="shared" si="729"/>
        <v/>
      </c>
      <c r="S529" s="151"/>
      <c r="T529" s="157" t="str">
        <f t="shared" si="739"/>
        <v/>
      </c>
      <c r="U529" s="144"/>
      <c r="V529" s="246"/>
      <c r="W529" s="372"/>
      <c r="X529" s="372"/>
      <c r="Y529" s="280"/>
      <c r="Z529" s="373"/>
      <c r="AA529" s="373"/>
      <c r="AB529" s="373"/>
      <c r="AC529" s="244"/>
      <c r="AD529" s="370"/>
      <c r="AH529" s="38"/>
      <c r="AI529" s="267"/>
      <c r="AJ529" s="39" t="str">
        <f>IF($P529="","0",VLOOKUP($P529,登録データ!$Q$3:$R$21,2,FALSE))</f>
        <v>0</v>
      </c>
      <c r="AK529" s="39" t="str">
        <f t="shared" si="730"/>
        <v>00</v>
      </c>
      <c r="AL529" s="39" t="str">
        <f t="shared" si="731"/>
        <v/>
      </c>
      <c r="AM529" s="39" t="str">
        <f t="shared" si="733"/>
        <v>000000</v>
      </c>
      <c r="AN529" s="39" t="str">
        <f t="shared" si="734"/>
        <v/>
      </c>
      <c r="AO529" s="39" t="str">
        <f t="shared" si="735"/>
        <v/>
      </c>
      <c r="AP529" s="267"/>
      <c r="AQ529" s="43" t="str">
        <f t="shared" si="732"/>
        <v/>
      </c>
      <c r="AR529" s="267"/>
      <c r="AS529" s="267"/>
      <c r="AT529" s="350"/>
      <c r="AU529" s="200"/>
      <c r="AV529" s="199"/>
      <c r="AW529" s="199"/>
      <c r="AX529" s="199"/>
      <c r="AY529" s="199"/>
      <c r="AZ529" s="39"/>
      <c r="BA529" s="39"/>
      <c r="BB529" s="39"/>
      <c r="BC529" s="39"/>
      <c r="BD529" s="39"/>
      <c r="BE529" s="39"/>
      <c r="BG529" s="350"/>
      <c r="BH529" s="200"/>
      <c r="BI529" s="199"/>
      <c r="BJ529" s="199"/>
      <c r="BK529" s="199"/>
      <c r="BL529" s="199"/>
      <c r="BM529" s="39"/>
      <c r="BN529" s="39"/>
      <c r="BO529" s="39"/>
      <c r="BP529" s="39"/>
      <c r="BQ529" s="39"/>
      <c r="BT529" s="38" t="str">
        <f>IF($P529="七種競技",COUNTIF($P$21:$P529,"七種競技"),"")</f>
        <v/>
      </c>
      <c r="BU529" s="39" t="str">
        <f t="shared" ca="1" si="723"/>
        <v/>
      </c>
      <c r="BV529" s="39" t="str">
        <f t="shared" ca="1" si="724"/>
        <v/>
      </c>
      <c r="BW529" s="39" t="str">
        <f t="shared" ca="1" si="725"/>
        <v/>
      </c>
      <c r="BX529" s="39" t="str">
        <f t="shared" ca="1" si="726"/>
        <v/>
      </c>
      <c r="BY529" s="39" t="str">
        <f t="shared" ca="1" si="727"/>
        <v/>
      </c>
      <c r="BZ529" s="39"/>
      <c r="CA529" s="39"/>
      <c r="CB529" s="39"/>
      <c r="CC529" s="39"/>
      <c r="CE529" s="86"/>
      <c r="CF529" s="43" t="str">
        <f t="shared" si="728"/>
        <v/>
      </c>
    </row>
    <row r="530" spans="2:84" ht="14.25" thickBot="1">
      <c r="B530" s="278"/>
      <c r="C530" s="67" t="s">
        <v>3696</v>
      </c>
      <c r="D530" s="283"/>
      <c r="E530" s="283"/>
      <c r="F530" s="283"/>
      <c r="G530" s="283"/>
      <c r="H530" s="283"/>
      <c r="I530" s="283"/>
      <c r="J530" s="283"/>
      <c r="K530" s="283"/>
      <c r="L530" s="283"/>
      <c r="M530" s="283"/>
      <c r="N530" s="283"/>
      <c r="O530" s="67" t="s">
        <v>3738</v>
      </c>
      <c r="P530" s="139"/>
      <c r="Q530" s="146"/>
      <c r="R530" s="160" t="str">
        <f t="shared" si="729"/>
        <v/>
      </c>
      <c r="S530" s="152"/>
      <c r="T530" s="160" t="str">
        <f t="shared" si="739"/>
        <v/>
      </c>
      <c r="U530" s="146"/>
      <c r="V530" s="249"/>
      <c r="W530" s="374"/>
      <c r="X530" s="374"/>
      <c r="Y530" s="283"/>
      <c r="Z530" s="375"/>
      <c r="AA530" s="375"/>
      <c r="AB530" s="375"/>
      <c r="AC530" s="245"/>
      <c r="AD530" s="371"/>
      <c r="AH530" s="38"/>
      <c r="AI530" s="267"/>
      <c r="AJ530" s="39" t="str">
        <f>IF($P530="","0",VLOOKUP($P530,登録データ!$Q$3:$R$21,2,FALSE))</f>
        <v>0</v>
      </c>
      <c r="AK530" s="39" t="str">
        <f t="shared" si="730"/>
        <v>00</v>
      </c>
      <c r="AL530" s="39" t="str">
        <f t="shared" si="731"/>
        <v/>
      </c>
      <c r="AM530" s="39" t="str">
        <f t="shared" si="733"/>
        <v>000000</v>
      </c>
      <c r="AN530" s="39" t="str">
        <f t="shared" si="734"/>
        <v/>
      </c>
      <c r="AO530" s="39" t="str">
        <f t="shared" si="735"/>
        <v/>
      </c>
      <c r="AP530" s="267"/>
      <c r="AQ530" s="43" t="str">
        <f t="shared" si="732"/>
        <v/>
      </c>
      <c r="AR530" s="267"/>
      <c r="AS530" s="267"/>
      <c r="AT530" s="350"/>
      <c r="AU530" s="200"/>
      <c r="AV530" s="199"/>
      <c r="AW530" s="199"/>
      <c r="AX530" s="199"/>
      <c r="AY530" s="199"/>
      <c r="AZ530" s="39"/>
      <c r="BA530" s="39"/>
      <c r="BB530" s="39"/>
      <c r="BC530" s="39"/>
      <c r="BD530" s="39"/>
      <c r="BE530" s="39"/>
      <c r="BG530" s="350"/>
      <c r="BH530" s="200"/>
      <c r="BI530" s="199"/>
      <c r="BJ530" s="199"/>
      <c r="BK530" s="199"/>
      <c r="BL530" s="199"/>
      <c r="BM530" s="39"/>
      <c r="BN530" s="39"/>
      <c r="BO530" s="39"/>
      <c r="BP530" s="39"/>
      <c r="BQ530" s="39"/>
      <c r="BT530" s="38" t="str">
        <f>IF($P530="七種競技",COUNTIF($P$21:$P530,"七種競技"),"")</f>
        <v/>
      </c>
      <c r="BU530" s="39" t="str">
        <f t="shared" ca="1" si="723"/>
        <v/>
      </c>
      <c r="BV530" s="39" t="str">
        <f t="shared" ca="1" si="724"/>
        <v/>
      </c>
      <c r="BW530" s="39" t="str">
        <f t="shared" ca="1" si="725"/>
        <v/>
      </c>
      <c r="BX530" s="39" t="str">
        <f t="shared" ca="1" si="726"/>
        <v/>
      </c>
      <c r="BY530" s="39" t="str">
        <f t="shared" ca="1" si="727"/>
        <v/>
      </c>
      <c r="BZ530" s="39"/>
      <c r="CA530" s="39"/>
      <c r="CB530" s="39"/>
      <c r="CC530" s="39"/>
      <c r="CE530" s="86"/>
      <c r="CF530" s="43" t="str">
        <f t="shared" si="728"/>
        <v/>
      </c>
    </row>
    <row r="531" spans="2:84" ht="14.25" thickTop="1">
      <c r="B531" s="405">
        <v>171</v>
      </c>
      <c r="C531" s="406"/>
      <c r="D531" s="407" t="str">
        <f>IF($C531="","",IF($C531="@",$D533,VLOOKUP($C531,登録データ!$A$3:$H$2500,2,FALSE)))</f>
        <v/>
      </c>
      <c r="E531" s="407"/>
      <c r="F531" s="407"/>
      <c r="G531" s="407" t="str">
        <f>IF($C531="","",IF($C531="@",$G533,VLOOKUP($C531,登録データ!$A$3:$H$2500,3,FALSE)))</f>
        <v/>
      </c>
      <c r="H531" s="407"/>
      <c r="I531" s="407"/>
      <c r="J531" s="407" t="str">
        <f>IF($C531="","",IF($C531="@",$J533,VLOOKUP($C531,登録データ!$A$3:$H$2500,7,FALSE)))</f>
        <v/>
      </c>
      <c r="K531" s="407"/>
      <c r="L531" s="407" t="str">
        <f>IF($C531="","",IF($C531="@",$L533,VLOOKUP($C531,登録データ!$A$3:$H$2500,4,FALSE)))</f>
        <v/>
      </c>
      <c r="M531" s="407"/>
      <c r="N531" s="407"/>
      <c r="O531" s="52" t="s">
        <v>3697</v>
      </c>
      <c r="P531" s="149"/>
      <c r="Q531" s="53"/>
      <c r="R531" s="156" t="str">
        <f t="shared" si="729"/>
        <v/>
      </c>
      <c r="S531" s="150"/>
      <c r="T531" s="156" t="str">
        <f t="shared" si="739"/>
        <v/>
      </c>
      <c r="U531" s="53"/>
      <c r="V531" s="364"/>
      <c r="W531" s="365"/>
      <c r="X531" s="365"/>
      <c r="Y531" s="366"/>
      <c r="Z531" s="367"/>
      <c r="AA531" s="367"/>
      <c r="AB531" s="367"/>
      <c r="AC531" s="368"/>
      <c r="AD531" s="382"/>
      <c r="AH531" s="38"/>
      <c r="AI531" s="267" t="str">
        <f>IF($C531="","",IF(LEFT($C531,1)="@",0,IF(VLOOKUP($C531,登録データ!$A$3:$V$2500,22,FALSE)=0,0,1)))</f>
        <v/>
      </c>
      <c r="AJ531" s="39" t="str">
        <f>IF($P531="","0",VLOOKUP($P531,登録データ!$Q$3:$R$21,2,FALSE))</f>
        <v>0</v>
      </c>
      <c r="AK531" s="39" t="str">
        <f t="shared" si="730"/>
        <v>00</v>
      </c>
      <c r="AL531" s="39" t="str">
        <f t="shared" si="731"/>
        <v/>
      </c>
      <c r="AM531" s="39" t="str">
        <f t="shared" si="733"/>
        <v>000000</v>
      </c>
      <c r="AN531" s="39" t="str">
        <f t="shared" si="734"/>
        <v/>
      </c>
      <c r="AO531" s="39" t="str">
        <f t="shared" si="735"/>
        <v/>
      </c>
      <c r="AP531" s="267" t="str">
        <f t="shared" ref="AP531" si="797">IF($C531="","",IF($C531="@",0,IF($C531&gt;1500,0,1)))</f>
        <v/>
      </c>
      <c r="AQ531" s="43" t="str">
        <f t="shared" si="732"/>
        <v/>
      </c>
      <c r="AR531" s="267" t="str">
        <f t="shared" ref="AR531" si="798">IF($C531="","",IF($C531="@",0,IF(COUNTIF($C$21:$C$620,$C531)=1,0,1)))</f>
        <v/>
      </c>
      <c r="AS531" s="267" t="str">
        <f t="shared" ref="AS531" si="799">IF($L531="","",IF(OR($L531="東京都",$L531="北海道",$L531="大阪府",$L531="京都府",RIGHT($L531,1)="県"),0,1))</f>
        <v/>
      </c>
      <c r="AT531" s="202" t="str">
        <f>IF($AC531="","",COUNTA($AC$21:$AC531))</f>
        <v/>
      </c>
      <c r="AU531" s="199" t="str">
        <f>IF($C531="","",IF($AT531="","",IF($C531="@",CONCATENATE("@",$D533),$C531)))</f>
        <v/>
      </c>
      <c r="AV531" s="199" t="str">
        <f>IF(LEFT($AU531,1)="@",$D533,"")</f>
        <v/>
      </c>
      <c r="AW531" s="199" t="str">
        <f>IF(LEFT($AU531,1)="@",$G533,"")</f>
        <v/>
      </c>
      <c r="AX531" s="199" t="str">
        <f>IF(LEFT($AU531,1)="@",$J533,"")</f>
        <v/>
      </c>
      <c r="AY531" s="199" t="str">
        <f>IF(LEFT($AU531,1)="@",$L533,"")</f>
        <v/>
      </c>
      <c r="AZ531" s="39"/>
      <c r="BA531" s="39"/>
      <c r="BB531" s="39"/>
      <c r="BC531" s="39"/>
      <c r="BD531" s="39"/>
      <c r="BE531" s="39"/>
      <c r="BG531" s="202" t="str">
        <f>IF($AD531="","",COUNTA($AD$21:$AD531))</f>
        <v/>
      </c>
      <c r="BH531" s="199" t="str">
        <f>IF($C531="","",IF($BG531="","",IF($C531="@",CONCATENATE("@",$D533),$C531)))</f>
        <v/>
      </c>
      <c r="BI531" s="199" t="str">
        <f>IF(LEFT($BH531,1)="@",$D533,"")</f>
        <v/>
      </c>
      <c r="BJ531" s="199" t="str">
        <f>IF(LEFT($BH531,1)="@",$G533,"")</f>
        <v/>
      </c>
      <c r="BK531" s="199" t="str">
        <f>IF(LEFT($BH531,1)="@",$J533,"")</f>
        <v/>
      </c>
      <c r="BL531" s="199" t="str">
        <f>IF(LEFT($BH531,1)="@",$L533,"")</f>
        <v/>
      </c>
      <c r="BM531" s="39"/>
      <c r="BN531" s="39"/>
      <c r="BO531" s="39"/>
      <c r="BP531" s="39"/>
      <c r="BQ531" s="39"/>
      <c r="BT531" s="38" t="str">
        <f>IF($P531="七種競技",COUNTIF($P$21:$P531,"七種競技"),"")</f>
        <v/>
      </c>
      <c r="BU531" s="39" t="str">
        <f t="shared" ca="1" si="723"/>
        <v/>
      </c>
      <c r="BV531" s="39" t="str">
        <f t="shared" ca="1" si="724"/>
        <v/>
      </c>
      <c r="BW531" s="39" t="str">
        <f t="shared" ca="1" si="725"/>
        <v/>
      </c>
      <c r="BX531" s="39" t="str">
        <f t="shared" ca="1" si="726"/>
        <v/>
      </c>
      <c r="BY531" s="39" t="str">
        <f t="shared" ca="1" si="727"/>
        <v/>
      </c>
      <c r="BZ531" s="39"/>
      <c r="CA531" s="39"/>
      <c r="CB531" s="39"/>
      <c r="CC531" s="39"/>
      <c r="CE531" s="86"/>
      <c r="CF531" s="43" t="str">
        <f t="shared" si="728"/>
        <v/>
      </c>
    </row>
    <row r="532" spans="2:84">
      <c r="B532" s="277"/>
      <c r="C532" s="288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138" t="s">
        <v>3698</v>
      </c>
      <c r="P532" s="136"/>
      <c r="Q532" s="144"/>
      <c r="R532" s="157" t="str">
        <f t="shared" si="729"/>
        <v/>
      </c>
      <c r="S532" s="151"/>
      <c r="T532" s="157" t="str">
        <f t="shared" si="739"/>
        <v/>
      </c>
      <c r="U532" s="144"/>
      <c r="V532" s="246"/>
      <c r="W532" s="372"/>
      <c r="X532" s="372"/>
      <c r="Y532" s="280"/>
      <c r="Z532" s="373"/>
      <c r="AA532" s="373"/>
      <c r="AB532" s="373"/>
      <c r="AC532" s="244"/>
      <c r="AD532" s="370"/>
      <c r="AH532" s="38"/>
      <c r="AI532" s="267"/>
      <c r="AJ532" s="39" t="str">
        <f>IF($P532="","0",VLOOKUP($P532,登録データ!$Q$3:$R$21,2,FALSE))</f>
        <v>0</v>
      </c>
      <c r="AK532" s="39" t="str">
        <f t="shared" si="730"/>
        <v>00</v>
      </c>
      <c r="AL532" s="39" t="str">
        <f t="shared" si="731"/>
        <v/>
      </c>
      <c r="AM532" s="39" t="str">
        <f t="shared" si="733"/>
        <v>000000</v>
      </c>
      <c r="AN532" s="39" t="str">
        <f t="shared" si="734"/>
        <v/>
      </c>
      <c r="AO532" s="39" t="str">
        <f t="shared" si="735"/>
        <v/>
      </c>
      <c r="AP532" s="267"/>
      <c r="AQ532" s="43" t="str">
        <f t="shared" si="732"/>
        <v/>
      </c>
      <c r="AR532" s="267"/>
      <c r="AS532" s="267"/>
      <c r="AT532" s="350"/>
      <c r="AU532" s="200"/>
      <c r="AV532" s="199"/>
      <c r="AW532" s="199"/>
      <c r="AX532" s="199"/>
      <c r="AY532" s="199"/>
      <c r="AZ532" s="39"/>
      <c r="BA532" s="39"/>
      <c r="BB532" s="39"/>
      <c r="BC532" s="39"/>
      <c r="BD532" s="39"/>
      <c r="BE532" s="39"/>
      <c r="BG532" s="350"/>
      <c r="BH532" s="200"/>
      <c r="BI532" s="199"/>
      <c r="BJ532" s="199"/>
      <c r="BK532" s="199"/>
      <c r="BL532" s="199"/>
      <c r="BM532" s="39"/>
      <c r="BN532" s="39"/>
      <c r="BO532" s="39"/>
      <c r="BP532" s="39"/>
      <c r="BQ532" s="39"/>
      <c r="BT532" s="38" t="str">
        <f>IF($P532="七種競技",COUNTIF($P$21:$P532,"七種競技"),"")</f>
        <v/>
      </c>
      <c r="BU532" s="39" t="str">
        <f t="shared" ca="1" si="723"/>
        <v/>
      </c>
      <c r="BV532" s="39" t="str">
        <f t="shared" ca="1" si="724"/>
        <v/>
      </c>
      <c r="BW532" s="39" t="str">
        <f t="shared" ca="1" si="725"/>
        <v/>
      </c>
      <c r="BX532" s="39" t="str">
        <f t="shared" ca="1" si="726"/>
        <v/>
      </c>
      <c r="BY532" s="39" t="str">
        <f t="shared" ca="1" si="727"/>
        <v/>
      </c>
      <c r="BZ532" s="39"/>
      <c r="CA532" s="39"/>
      <c r="CB532" s="39"/>
      <c r="CC532" s="39"/>
      <c r="CE532" s="86"/>
      <c r="CF532" s="43" t="str">
        <f t="shared" si="728"/>
        <v/>
      </c>
    </row>
    <row r="533" spans="2:84" ht="14.25" thickBot="1">
      <c r="B533" s="278"/>
      <c r="C533" s="67" t="s">
        <v>3696</v>
      </c>
      <c r="D533" s="283"/>
      <c r="E533" s="283"/>
      <c r="F533" s="283"/>
      <c r="G533" s="283"/>
      <c r="H533" s="283"/>
      <c r="I533" s="283"/>
      <c r="J533" s="283"/>
      <c r="K533" s="283"/>
      <c r="L533" s="283"/>
      <c r="M533" s="283"/>
      <c r="N533" s="283"/>
      <c r="O533" s="67" t="s">
        <v>3738</v>
      </c>
      <c r="P533" s="139"/>
      <c r="Q533" s="146"/>
      <c r="R533" s="160" t="str">
        <f t="shared" si="729"/>
        <v/>
      </c>
      <c r="S533" s="152"/>
      <c r="T533" s="160" t="str">
        <f t="shared" si="739"/>
        <v/>
      </c>
      <c r="U533" s="146"/>
      <c r="V533" s="249"/>
      <c r="W533" s="374"/>
      <c r="X533" s="374"/>
      <c r="Y533" s="283"/>
      <c r="Z533" s="375"/>
      <c r="AA533" s="375"/>
      <c r="AB533" s="375"/>
      <c r="AC533" s="245"/>
      <c r="AD533" s="371"/>
      <c r="AH533" s="38"/>
      <c r="AI533" s="267"/>
      <c r="AJ533" s="39" t="str">
        <f>IF($P533="","0",VLOOKUP($P533,登録データ!$Q$3:$R$21,2,FALSE))</f>
        <v>0</v>
      </c>
      <c r="AK533" s="39" t="str">
        <f t="shared" si="730"/>
        <v>00</v>
      </c>
      <c r="AL533" s="39" t="str">
        <f t="shared" si="731"/>
        <v/>
      </c>
      <c r="AM533" s="39" t="str">
        <f t="shared" si="733"/>
        <v>000000</v>
      </c>
      <c r="AN533" s="39" t="str">
        <f t="shared" si="734"/>
        <v/>
      </c>
      <c r="AO533" s="39" t="str">
        <f t="shared" si="735"/>
        <v/>
      </c>
      <c r="AP533" s="267"/>
      <c r="AQ533" s="43" t="str">
        <f t="shared" si="732"/>
        <v/>
      </c>
      <c r="AR533" s="267"/>
      <c r="AS533" s="267"/>
      <c r="AT533" s="350"/>
      <c r="AU533" s="200"/>
      <c r="AV533" s="199"/>
      <c r="AW533" s="199"/>
      <c r="AX533" s="199"/>
      <c r="AY533" s="199"/>
      <c r="AZ533" s="39"/>
      <c r="BA533" s="39"/>
      <c r="BB533" s="39"/>
      <c r="BC533" s="39"/>
      <c r="BD533" s="39"/>
      <c r="BE533" s="39"/>
      <c r="BG533" s="350"/>
      <c r="BH533" s="200"/>
      <c r="BI533" s="199"/>
      <c r="BJ533" s="199"/>
      <c r="BK533" s="199"/>
      <c r="BL533" s="199"/>
      <c r="BM533" s="39"/>
      <c r="BN533" s="39"/>
      <c r="BO533" s="39"/>
      <c r="BP533" s="39"/>
      <c r="BQ533" s="39"/>
      <c r="BT533" s="38" t="str">
        <f>IF($P533="七種競技",COUNTIF($P$21:$P533,"七種競技"),"")</f>
        <v/>
      </c>
      <c r="BU533" s="39" t="str">
        <f t="shared" ref="BU533:BU596" ca="1" si="800">IF(OFFSET($C533,-MOD(ROW($C533),3),0)="","",IF($BT533="","",IF(OFFSET($C533,-MOD(ROW($C533),3),0)="@",CONCATENATE("@",OFFSET($D535,-MOD(ROW($C533),3),0)),$C533)))</f>
        <v/>
      </c>
      <c r="BV533" s="39" t="str">
        <f t="shared" ref="BV533:BV596" ca="1" si="801">IF(LEFT($BU533,1)="@",OFFSET($D535,-MOD(ROW($C533),3),0),"")</f>
        <v/>
      </c>
      <c r="BW533" s="39" t="str">
        <f t="shared" ref="BW533:BW596" ca="1" si="802">IF(LEFT($BU533,1)="@",OFFSET($G535,-MOD(ROW($C533),3),0),"")</f>
        <v/>
      </c>
      <c r="BX533" s="39" t="str">
        <f t="shared" ref="BX533:BX596" ca="1" si="803">IF(LEFT($BU533,1)="@",OFFSET($J535,-MOD(ROW($C533),3),0),"")</f>
        <v/>
      </c>
      <c r="BY533" s="39" t="str">
        <f t="shared" ref="BY533:BY596" ca="1" si="804">IF(LEFT($BU533,1)="@",OFFSET($L535,-MOD(ROW($C533),3),0),"")</f>
        <v/>
      </c>
      <c r="BZ533" s="39"/>
      <c r="CA533" s="39"/>
      <c r="CB533" s="39"/>
      <c r="CC533" s="39"/>
      <c r="CE533" s="86"/>
      <c r="CF533" s="43" t="str">
        <f t="shared" ref="CF533:CF596" si="805">IF($V533="","",IF(OR($V533&lt;$CF526,$V533&gt;$CF527),1,0))</f>
        <v/>
      </c>
    </row>
    <row r="534" spans="2:84" ht="14.25" thickTop="1">
      <c r="B534" s="405">
        <v>172</v>
      </c>
      <c r="C534" s="406"/>
      <c r="D534" s="407" t="str">
        <f>IF($C534="","",IF($C534="@",$D536,VLOOKUP($C534,登録データ!$A$3:$H$2500,2,FALSE)))</f>
        <v/>
      </c>
      <c r="E534" s="407"/>
      <c r="F534" s="407"/>
      <c r="G534" s="407" t="str">
        <f>IF($C534="","",IF($C534="@",$G536,VLOOKUP($C534,登録データ!$A$3:$H$2500,3,FALSE)))</f>
        <v/>
      </c>
      <c r="H534" s="407"/>
      <c r="I534" s="407"/>
      <c r="J534" s="407" t="str">
        <f>IF($C534="","",IF($C534="@",$J536,VLOOKUP($C534,登録データ!$A$3:$H$2500,7,FALSE)))</f>
        <v/>
      </c>
      <c r="K534" s="407"/>
      <c r="L534" s="407" t="str">
        <f>IF($C534="","",IF($C534="@",$L536,VLOOKUP($C534,登録データ!$A$3:$H$2500,4,FALSE)))</f>
        <v/>
      </c>
      <c r="M534" s="407"/>
      <c r="N534" s="407"/>
      <c r="O534" s="52" t="s">
        <v>3697</v>
      </c>
      <c r="P534" s="149"/>
      <c r="Q534" s="53"/>
      <c r="R534" s="156" t="str">
        <f t="shared" ref="R534:R597" si="806">IF($P534="","",IF(OR(RIGHT($P534,1)="m",RIGHT($P534,1)="H",RIGHT($P534,1)="C"),"分",""))</f>
        <v/>
      </c>
      <c r="S534" s="150"/>
      <c r="T534" s="156" t="str">
        <f t="shared" si="739"/>
        <v/>
      </c>
      <c r="U534" s="53"/>
      <c r="V534" s="364"/>
      <c r="W534" s="365"/>
      <c r="X534" s="365"/>
      <c r="Y534" s="366"/>
      <c r="Z534" s="367"/>
      <c r="AA534" s="367"/>
      <c r="AB534" s="367"/>
      <c r="AC534" s="368"/>
      <c r="AD534" s="369"/>
      <c r="AH534" s="38"/>
      <c r="AI534" s="267" t="str">
        <f>IF($C534="","",IF(LEFT($C534,1)="@",0,IF(VLOOKUP($C534,登録データ!$A$3:$V$2500,22,FALSE)=0,0,1)))</f>
        <v/>
      </c>
      <c r="AJ534" s="39" t="str">
        <f>IF($P534="","0",VLOOKUP($P534,登録データ!$Q$3:$R$21,2,FALSE))</f>
        <v>0</v>
      </c>
      <c r="AK534" s="39" t="str">
        <f t="shared" ref="AK534:AK597" si="807">IF($U534="","00",IF(LEN($U534)=1,$U534*10,$U534))</f>
        <v>00</v>
      </c>
      <c r="AL534" s="39" t="str">
        <f t="shared" ref="AL534:AL597" si="808">IF($P534="","",IF(OR(RIGHT($P534,1)="m",RIGHT($P534,1)="H"),1,2))</f>
        <v/>
      </c>
      <c r="AM534" s="39" t="str">
        <f t="shared" si="733"/>
        <v>000000</v>
      </c>
      <c r="AN534" s="39" t="str">
        <f t="shared" si="734"/>
        <v/>
      </c>
      <c r="AO534" s="39" t="str">
        <f t="shared" si="735"/>
        <v/>
      </c>
      <c r="AP534" s="267" t="str">
        <f t="shared" ref="AP534" si="809">IF($C534="","",IF($C534="@",0,IF($C534&gt;1500,0,1)))</f>
        <v/>
      </c>
      <c r="AQ534" s="43" t="str">
        <f t="shared" ref="AQ534:AQ597" si="810">IF($S534="","",IF($T534="m",0,IF(VALUE($S534)&gt;59,1,0)))</f>
        <v/>
      </c>
      <c r="AR534" s="267" t="str">
        <f t="shared" ref="AR534" si="811">IF($C534="","",IF($C534="@",0,IF(COUNTIF($C$21:$C$620,$C534)=1,0,1)))</f>
        <v/>
      </c>
      <c r="AS534" s="267" t="str">
        <f t="shared" ref="AS534" si="812">IF($L534="","",IF(OR($L534="東京都",$L534="北海道",$L534="大阪府",$L534="京都府",RIGHT($L534,1)="県"),0,1))</f>
        <v/>
      </c>
      <c r="AT534" s="202" t="str">
        <f>IF($AC534="","",COUNTA($AC$21:$AC534))</f>
        <v/>
      </c>
      <c r="AU534" s="199" t="str">
        <f>IF($C534="","",IF($AT534="","",IF($C534="@",CONCATENATE("@",$D536),$C534)))</f>
        <v/>
      </c>
      <c r="AV534" s="199" t="str">
        <f>IF(LEFT($AU534,1)="@",$D536,"")</f>
        <v/>
      </c>
      <c r="AW534" s="199" t="str">
        <f>IF(LEFT($AU534,1)="@",$G536,"")</f>
        <v/>
      </c>
      <c r="AX534" s="199" t="str">
        <f>IF(LEFT($AU534,1)="@",$J536,"")</f>
        <v/>
      </c>
      <c r="AY534" s="199" t="str">
        <f>IF(LEFT($AU534,1)="@",$L536,"")</f>
        <v/>
      </c>
      <c r="AZ534" s="39"/>
      <c r="BA534" s="39"/>
      <c r="BB534" s="39"/>
      <c r="BC534" s="39"/>
      <c r="BD534" s="39"/>
      <c r="BE534" s="39"/>
      <c r="BG534" s="202" t="str">
        <f>IF($AD534="","",COUNTA($AD$21:$AD534))</f>
        <v/>
      </c>
      <c r="BH534" s="199" t="str">
        <f>IF($C534="","",IF($BG534="","",IF($C534="@",CONCATENATE("@",$D536),$C534)))</f>
        <v/>
      </c>
      <c r="BI534" s="199" t="str">
        <f>IF(LEFT($BH534,1)="@",$D536,"")</f>
        <v/>
      </c>
      <c r="BJ534" s="199" t="str">
        <f>IF(LEFT($BH534,1)="@",$G536,"")</f>
        <v/>
      </c>
      <c r="BK534" s="199" t="str">
        <f>IF(LEFT($BH534,1)="@",$J536,"")</f>
        <v/>
      </c>
      <c r="BL534" s="199" t="str">
        <f>IF(LEFT($BH534,1)="@",$L536,"")</f>
        <v/>
      </c>
      <c r="BM534" s="39"/>
      <c r="BN534" s="39"/>
      <c r="BO534" s="39"/>
      <c r="BP534" s="39"/>
      <c r="BQ534" s="39"/>
      <c r="BT534" s="38" t="str">
        <f>IF($P534="七種競技",COUNTIF($P$21:$P534,"七種競技"),"")</f>
        <v/>
      </c>
      <c r="BU534" s="39" t="str">
        <f t="shared" ca="1" si="800"/>
        <v/>
      </c>
      <c r="BV534" s="39" t="str">
        <f t="shared" ca="1" si="801"/>
        <v/>
      </c>
      <c r="BW534" s="39" t="str">
        <f t="shared" ca="1" si="802"/>
        <v/>
      </c>
      <c r="BX534" s="39" t="str">
        <f t="shared" ca="1" si="803"/>
        <v/>
      </c>
      <c r="BY534" s="39" t="str">
        <f t="shared" ca="1" si="804"/>
        <v/>
      </c>
      <c r="BZ534" s="39"/>
      <c r="CA534" s="39"/>
      <c r="CB534" s="39"/>
      <c r="CC534" s="39"/>
      <c r="CE534" s="86"/>
      <c r="CF534" s="43" t="str">
        <f t="shared" si="805"/>
        <v/>
      </c>
    </row>
    <row r="535" spans="2:84">
      <c r="B535" s="277"/>
      <c r="C535" s="288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138" t="s">
        <v>3698</v>
      </c>
      <c r="P535" s="136"/>
      <c r="Q535" s="144"/>
      <c r="R535" s="157" t="str">
        <f t="shared" si="806"/>
        <v/>
      </c>
      <c r="S535" s="151"/>
      <c r="T535" s="157" t="str">
        <f t="shared" si="739"/>
        <v/>
      </c>
      <c r="U535" s="144"/>
      <c r="V535" s="246"/>
      <c r="W535" s="372"/>
      <c r="X535" s="372"/>
      <c r="Y535" s="280"/>
      <c r="Z535" s="373"/>
      <c r="AA535" s="373"/>
      <c r="AB535" s="373"/>
      <c r="AC535" s="244"/>
      <c r="AD535" s="370"/>
      <c r="AH535" s="38"/>
      <c r="AI535" s="267"/>
      <c r="AJ535" s="39" t="str">
        <f>IF($P535="","0",VLOOKUP($P535,登録データ!$Q$3:$R$21,2,FALSE))</f>
        <v>0</v>
      </c>
      <c r="AK535" s="39" t="str">
        <f t="shared" si="807"/>
        <v>00</v>
      </c>
      <c r="AL535" s="39" t="str">
        <f t="shared" si="808"/>
        <v/>
      </c>
      <c r="AM535" s="39" t="str">
        <f t="shared" ref="AM535:AM598" si="813">IF($AL535=2,IF($S535="","0000",CONCATENATE(RIGHT($S535+100,2),$AK535)),IF($S535="","000000",CONCATENATE(RIGHT($Q535+100,2),RIGHT($S535+100,2),$AK535)))</f>
        <v>000000</v>
      </c>
      <c r="AN535" s="39" t="str">
        <f t="shared" ref="AN535:AN598" si="814">IF($P535="七種競技",0,IF($AL535="","",IF($S535="",1,0)))</f>
        <v/>
      </c>
      <c r="AO535" s="39" t="str">
        <f t="shared" ref="AO535:AO598" si="815">IF($P535="","",CONCATENATE($AJ535," ",IF($AL535=1,RIGHT($AM535+10000000,7),RIGHT($AM535+100000,5))))</f>
        <v/>
      </c>
      <c r="AP535" s="267"/>
      <c r="AQ535" s="43" t="str">
        <f t="shared" si="810"/>
        <v/>
      </c>
      <c r="AR535" s="267"/>
      <c r="AS535" s="267"/>
      <c r="AT535" s="350"/>
      <c r="AU535" s="200"/>
      <c r="AV535" s="199"/>
      <c r="AW535" s="199"/>
      <c r="AX535" s="199"/>
      <c r="AY535" s="199"/>
      <c r="AZ535" s="39"/>
      <c r="BA535" s="39"/>
      <c r="BB535" s="39"/>
      <c r="BC535" s="39"/>
      <c r="BD535" s="39"/>
      <c r="BE535" s="39"/>
      <c r="BG535" s="350"/>
      <c r="BH535" s="200"/>
      <c r="BI535" s="199"/>
      <c r="BJ535" s="199"/>
      <c r="BK535" s="199"/>
      <c r="BL535" s="199"/>
      <c r="BM535" s="39"/>
      <c r="BN535" s="39"/>
      <c r="BO535" s="39"/>
      <c r="BP535" s="39"/>
      <c r="BQ535" s="39"/>
      <c r="BT535" s="38" t="str">
        <f>IF($P535="七種競技",COUNTIF($P$21:$P535,"七種競技"),"")</f>
        <v/>
      </c>
      <c r="BU535" s="39" t="str">
        <f t="shared" ca="1" si="800"/>
        <v/>
      </c>
      <c r="BV535" s="39" t="str">
        <f t="shared" ca="1" si="801"/>
        <v/>
      </c>
      <c r="BW535" s="39" t="str">
        <f t="shared" ca="1" si="802"/>
        <v/>
      </c>
      <c r="BX535" s="39" t="str">
        <f t="shared" ca="1" si="803"/>
        <v/>
      </c>
      <c r="BY535" s="39" t="str">
        <f t="shared" ca="1" si="804"/>
        <v/>
      </c>
      <c r="BZ535" s="39"/>
      <c r="CA535" s="39"/>
      <c r="CB535" s="39"/>
      <c r="CC535" s="39"/>
      <c r="CE535" s="86"/>
      <c r="CF535" s="43" t="str">
        <f t="shared" si="805"/>
        <v/>
      </c>
    </row>
    <row r="536" spans="2:84" ht="14.25" thickBot="1">
      <c r="B536" s="278"/>
      <c r="C536" s="67" t="s">
        <v>3696</v>
      </c>
      <c r="D536" s="283"/>
      <c r="E536" s="283"/>
      <c r="F536" s="283"/>
      <c r="G536" s="283"/>
      <c r="H536" s="283"/>
      <c r="I536" s="283"/>
      <c r="J536" s="283"/>
      <c r="K536" s="283"/>
      <c r="L536" s="283"/>
      <c r="M536" s="283"/>
      <c r="N536" s="283"/>
      <c r="O536" s="67" t="s">
        <v>3738</v>
      </c>
      <c r="P536" s="139"/>
      <c r="Q536" s="146"/>
      <c r="R536" s="160" t="str">
        <f t="shared" si="806"/>
        <v/>
      </c>
      <c r="S536" s="152"/>
      <c r="T536" s="160" t="str">
        <f t="shared" si="739"/>
        <v/>
      </c>
      <c r="U536" s="146"/>
      <c r="V536" s="249"/>
      <c r="W536" s="374"/>
      <c r="X536" s="374"/>
      <c r="Y536" s="283"/>
      <c r="Z536" s="375"/>
      <c r="AA536" s="375"/>
      <c r="AB536" s="375"/>
      <c r="AC536" s="245"/>
      <c r="AD536" s="371"/>
      <c r="AH536" s="38"/>
      <c r="AI536" s="267"/>
      <c r="AJ536" s="39" t="str">
        <f>IF($P536="","0",VLOOKUP($P536,登録データ!$Q$3:$R$21,2,FALSE))</f>
        <v>0</v>
      </c>
      <c r="AK536" s="39" t="str">
        <f t="shared" si="807"/>
        <v>00</v>
      </c>
      <c r="AL536" s="39" t="str">
        <f t="shared" si="808"/>
        <v/>
      </c>
      <c r="AM536" s="39" t="str">
        <f t="shared" si="813"/>
        <v>000000</v>
      </c>
      <c r="AN536" s="39" t="str">
        <f t="shared" si="814"/>
        <v/>
      </c>
      <c r="AO536" s="39" t="str">
        <f t="shared" si="815"/>
        <v/>
      </c>
      <c r="AP536" s="267"/>
      <c r="AQ536" s="43" t="str">
        <f t="shared" si="810"/>
        <v/>
      </c>
      <c r="AR536" s="267"/>
      <c r="AS536" s="267"/>
      <c r="AT536" s="350"/>
      <c r="AU536" s="200"/>
      <c r="AV536" s="199"/>
      <c r="AW536" s="199"/>
      <c r="AX536" s="199"/>
      <c r="AY536" s="199"/>
      <c r="AZ536" s="39"/>
      <c r="BA536" s="39"/>
      <c r="BB536" s="39"/>
      <c r="BC536" s="39"/>
      <c r="BD536" s="39"/>
      <c r="BE536" s="39"/>
      <c r="BG536" s="350"/>
      <c r="BH536" s="200"/>
      <c r="BI536" s="199"/>
      <c r="BJ536" s="199"/>
      <c r="BK536" s="199"/>
      <c r="BL536" s="199"/>
      <c r="BM536" s="39"/>
      <c r="BN536" s="39"/>
      <c r="BO536" s="39"/>
      <c r="BP536" s="39"/>
      <c r="BQ536" s="39"/>
      <c r="BT536" s="38" t="str">
        <f>IF($P536="七種競技",COUNTIF($P$21:$P536,"七種競技"),"")</f>
        <v/>
      </c>
      <c r="BU536" s="39" t="str">
        <f t="shared" ca="1" si="800"/>
        <v/>
      </c>
      <c r="BV536" s="39" t="str">
        <f t="shared" ca="1" si="801"/>
        <v/>
      </c>
      <c r="BW536" s="39" t="str">
        <f t="shared" ca="1" si="802"/>
        <v/>
      </c>
      <c r="BX536" s="39" t="str">
        <f t="shared" ca="1" si="803"/>
        <v/>
      </c>
      <c r="BY536" s="39" t="str">
        <f t="shared" ca="1" si="804"/>
        <v/>
      </c>
      <c r="BZ536" s="39"/>
      <c r="CA536" s="39"/>
      <c r="CB536" s="39"/>
      <c r="CC536" s="39"/>
      <c r="CE536" s="86"/>
      <c r="CF536" s="43" t="str">
        <f t="shared" si="805"/>
        <v/>
      </c>
    </row>
    <row r="537" spans="2:84" ht="14.25" thickTop="1">
      <c r="B537" s="405">
        <v>173</v>
      </c>
      <c r="C537" s="406"/>
      <c r="D537" s="407" t="str">
        <f>IF($C537="","",IF($C537="@",$D539,VLOOKUP($C537,登録データ!$A$3:$H$2500,2,FALSE)))</f>
        <v/>
      </c>
      <c r="E537" s="407"/>
      <c r="F537" s="407"/>
      <c r="G537" s="407" t="str">
        <f>IF($C537="","",IF($C537="@",$G539,VLOOKUP($C537,登録データ!$A$3:$H$2500,3,FALSE)))</f>
        <v/>
      </c>
      <c r="H537" s="407"/>
      <c r="I537" s="407"/>
      <c r="J537" s="407" t="str">
        <f>IF($C537="","",IF($C537="@",$J539,VLOOKUP($C537,登録データ!$A$3:$H$2500,7,FALSE)))</f>
        <v/>
      </c>
      <c r="K537" s="407"/>
      <c r="L537" s="407" t="str">
        <f>IF($C537="","",IF($C537="@",$L539,VLOOKUP($C537,登録データ!$A$3:$H$2500,4,FALSE)))</f>
        <v/>
      </c>
      <c r="M537" s="407"/>
      <c r="N537" s="407"/>
      <c r="O537" s="52" t="s">
        <v>3697</v>
      </c>
      <c r="P537" s="149"/>
      <c r="Q537" s="53"/>
      <c r="R537" s="156" t="str">
        <f t="shared" si="806"/>
        <v/>
      </c>
      <c r="S537" s="150"/>
      <c r="T537" s="156" t="str">
        <f t="shared" ref="T537:T600" si="816">IF($P537="","",IF(P537="七種競技","",IF(OR(RIGHT($P537,1)="m",RIGHT($P537,1)="H",RIGHT($P537,1)="C"),"秒","m")))</f>
        <v/>
      </c>
      <c r="U537" s="53"/>
      <c r="V537" s="364"/>
      <c r="W537" s="365"/>
      <c r="X537" s="365"/>
      <c r="Y537" s="366"/>
      <c r="Z537" s="367"/>
      <c r="AA537" s="367"/>
      <c r="AB537" s="367"/>
      <c r="AC537" s="368"/>
      <c r="AD537" s="382"/>
      <c r="AH537" s="38"/>
      <c r="AI537" s="267" t="str">
        <f>IF($C537="","",IF(LEFT($C537,1)="@",0,IF(VLOOKUP($C537,登録データ!$A$3:$V$2500,22,FALSE)=0,0,1)))</f>
        <v/>
      </c>
      <c r="AJ537" s="39" t="str">
        <f>IF($P537="","0",VLOOKUP($P537,登録データ!$Q$3:$R$21,2,FALSE))</f>
        <v>0</v>
      </c>
      <c r="AK537" s="39" t="str">
        <f t="shared" si="807"/>
        <v>00</v>
      </c>
      <c r="AL537" s="39" t="str">
        <f t="shared" si="808"/>
        <v/>
      </c>
      <c r="AM537" s="39" t="str">
        <f t="shared" si="813"/>
        <v>000000</v>
      </c>
      <c r="AN537" s="39" t="str">
        <f t="shared" si="814"/>
        <v/>
      </c>
      <c r="AO537" s="39" t="str">
        <f t="shared" si="815"/>
        <v/>
      </c>
      <c r="AP537" s="267" t="str">
        <f t="shared" ref="AP537" si="817">IF($C537="","",IF($C537="@",0,IF($C537&gt;1500,0,1)))</f>
        <v/>
      </c>
      <c r="AQ537" s="43" t="str">
        <f t="shared" si="810"/>
        <v/>
      </c>
      <c r="AR537" s="267" t="str">
        <f t="shared" ref="AR537" si="818">IF($C537="","",IF($C537="@",0,IF(COUNTIF($C$21:$C$620,$C537)=1,0,1)))</f>
        <v/>
      </c>
      <c r="AS537" s="267" t="str">
        <f t="shared" ref="AS537" si="819">IF($L537="","",IF(OR($L537="東京都",$L537="北海道",$L537="大阪府",$L537="京都府",RIGHT($L537,1)="県"),0,1))</f>
        <v/>
      </c>
      <c r="AT537" s="202" t="str">
        <f>IF($AC537="","",COUNTA($AC$21:$AC537))</f>
        <v/>
      </c>
      <c r="AU537" s="199" t="str">
        <f>IF($C537="","",IF($AT537="","",IF($C537="@",CONCATENATE("@",$D539),$C537)))</f>
        <v/>
      </c>
      <c r="AV537" s="199" t="str">
        <f>IF(LEFT($AU537,1)="@",$D539,"")</f>
        <v/>
      </c>
      <c r="AW537" s="199" t="str">
        <f>IF(LEFT($AU537,1)="@",$G539,"")</f>
        <v/>
      </c>
      <c r="AX537" s="199" t="str">
        <f>IF(LEFT($AU537,1)="@",$J539,"")</f>
        <v/>
      </c>
      <c r="AY537" s="199" t="str">
        <f>IF(LEFT($AU537,1)="@",$L539,"")</f>
        <v/>
      </c>
      <c r="AZ537" s="39"/>
      <c r="BA537" s="39"/>
      <c r="BB537" s="39"/>
      <c r="BC537" s="39"/>
      <c r="BD537" s="39"/>
      <c r="BE537" s="39"/>
      <c r="BG537" s="202" t="str">
        <f>IF($AD537="","",COUNTA($AD$21:$AD537))</f>
        <v/>
      </c>
      <c r="BH537" s="199" t="str">
        <f>IF($C537="","",IF($BG537="","",IF($C537="@",CONCATENATE("@",$D539),$C537)))</f>
        <v/>
      </c>
      <c r="BI537" s="199" t="str">
        <f>IF(LEFT($BH537,1)="@",$D539,"")</f>
        <v/>
      </c>
      <c r="BJ537" s="199" t="str">
        <f>IF(LEFT($BH537,1)="@",$G539,"")</f>
        <v/>
      </c>
      <c r="BK537" s="199" t="str">
        <f>IF(LEFT($BH537,1)="@",$J539,"")</f>
        <v/>
      </c>
      <c r="BL537" s="199" t="str">
        <f>IF(LEFT($BH537,1)="@",$L539,"")</f>
        <v/>
      </c>
      <c r="BM537" s="39"/>
      <c r="BN537" s="39"/>
      <c r="BO537" s="39"/>
      <c r="BP537" s="39"/>
      <c r="BQ537" s="39"/>
      <c r="BT537" s="38" t="str">
        <f>IF($P537="七種競技",COUNTIF($P$21:$P537,"七種競技"),"")</f>
        <v/>
      </c>
      <c r="BU537" s="39" t="str">
        <f t="shared" ca="1" si="800"/>
        <v/>
      </c>
      <c r="BV537" s="39" t="str">
        <f t="shared" ca="1" si="801"/>
        <v/>
      </c>
      <c r="BW537" s="39" t="str">
        <f t="shared" ca="1" si="802"/>
        <v/>
      </c>
      <c r="BX537" s="39" t="str">
        <f t="shared" ca="1" si="803"/>
        <v/>
      </c>
      <c r="BY537" s="39" t="str">
        <f t="shared" ca="1" si="804"/>
        <v/>
      </c>
      <c r="BZ537" s="39"/>
      <c r="CA537" s="39"/>
      <c r="CB537" s="39"/>
      <c r="CC537" s="39"/>
      <c r="CE537" s="86"/>
      <c r="CF537" s="43" t="str">
        <f t="shared" si="805"/>
        <v/>
      </c>
    </row>
    <row r="538" spans="2:84">
      <c r="B538" s="277"/>
      <c r="C538" s="288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138" t="s">
        <v>3698</v>
      </c>
      <c r="P538" s="136"/>
      <c r="Q538" s="144"/>
      <c r="R538" s="157" t="str">
        <f t="shared" si="806"/>
        <v/>
      </c>
      <c r="S538" s="151"/>
      <c r="T538" s="157" t="str">
        <f t="shared" si="816"/>
        <v/>
      </c>
      <c r="U538" s="144"/>
      <c r="V538" s="246"/>
      <c r="W538" s="372"/>
      <c r="X538" s="372"/>
      <c r="Y538" s="280"/>
      <c r="Z538" s="373"/>
      <c r="AA538" s="373"/>
      <c r="AB538" s="373"/>
      <c r="AC538" s="244"/>
      <c r="AD538" s="370"/>
      <c r="AH538" s="38"/>
      <c r="AI538" s="267"/>
      <c r="AJ538" s="39" t="str">
        <f>IF($P538="","0",VLOOKUP($P538,登録データ!$Q$3:$R$21,2,FALSE))</f>
        <v>0</v>
      </c>
      <c r="AK538" s="39" t="str">
        <f t="shared" si="807"/>
        <v>00</v>
      </c>
      <c r="AL538" s="39" t="str">
        <f t="shared" si="808"/>
        <v/>
      </c>
      <c r="AM538" s="39" t="str">
        <f t="shared" si="813"/>
        <v>000000</v>
      </c>
      <c r="AN538" s="39" t="str">
        <f t="shared" si="814"/>
        <v/>
      </c>
      <c r="AO538" s="39" t="str">
        <f t="shared" si="815"/>
        <v/>
      </c>
      <c r="AP538" s="267"/>
      <c r="AQ538" s="43" t="str">
        <f t="shared" si="810"/>
        <v/>
      </c>
      <c r="AR538" s="267"/>
      <c r="AS538" s="267"/>
      <c r="AT538" s="350"/>
      <c r="AU538" s="200"/>
      <c r="AV538" s="199"/>
      <c r="AW538" s="199"/>
      <c r="AX538" s="199"/>
      <c r="AY538" s="199"/>
      <c r="AZ538" s="39"/>
      <c r="BA538" s="39"/>
      <c r="BB538" s="39"/>
      <c r="BC538" s="39"/>
      <c r="BD538" s="39"/>
      <c r="BE538" s="39"/>
      <c r="BG538" s="350"/>
      <c r="BH538" s="200"/>
      <c r="BI538" s="199"/>
      <c r="BJ538" s="199"/>
      <c r="BK538" s="199"/>
      <c r="BL538" s="199"/>
      <c r="BM538" s="39"/>
      <c r="BN538" s="39"/>
      <c r="BO538" s="39"/>
      <c r="BP538" s="39"/>
      <c r="BQ538" s="39"/>
      <c r="BT538" s="38" t="str">
        <f>IF($P538="七種競技",COUNTIF($P$21:$P538,"七種競技"),"")</f>
        <v/>
      </c>
      <c r="BU538" s="39" t="str">
        <f t="shared" ca="1" si="800"/>
        <v/>
      </c>
      <c r="BV538" s="39" t="str">
        <f t="shared" ca="1" si="801"/>
        <v/>
      </c>
      <c r="BW538" s="39" t="str">
        <f t="shared" ca="1" si="802"/>
        <v/>
      </c>
      <c r="BX538" s="39" t="str">
        <f t="shared" ca="1" si="803"/>
        <v/>
      </c>
      <c r="BY538" s="39" t="str">
        <f t="shared" ca="1" si="804"/>
        <v/>
      </c>
      <c r="BZ538" s="39"/>
      <c r="CA538" s="39"/>
      <c r="CB538" s="39"/>
      <c r="CC538" s="39"/>
      <c r="CE538" s="86"/>
      <c r="CF538" s="43" t="str">
        <f t="shared" si="805"/>
        <v/>
      </c>
    </row>
    <row r="539" spans="2:84" ht="14.25" thickBot="1">
      <c r="B539" s="278"/>
      <c r="C539" s="67" t="s">
        <v>3696</v>
      </c>
      <c r="D539" s="283"/>
      <c r="E539" s="283"/>
      <c r="F539" s="283"/>
      <c r="G539" s="283"/>
      <c r="H539" s="283"/>
      <c r="I539" s="283"/>
      <c r="J539" s="283"/>
      <c r="K539" s="283"/>
      <c r="L539" s="283"/>
      <c r="M539" s="283"/>
      <c r="N539" s="283"/>
      <c r="O539" s="67" t="s">
        <v>3738</v>
      </c>
      <c r="P539" s="139"/>
      <c r="Q539" s="146"/>
      <c r="R539" s="160" t="str">
        <f t="shared" si="806"/>
        <v/>
      </c>
      <c r="S539" s="152"/>
      <c r="T539" s="160" t="str">
        <f t="shared" si="816"/>
        <v/>
      </c>
      <c r="U539" s="146"/>
      <c r="V539" s="249"/>
      <c r="W539" s="374"/>
      <c r="X539" s="374"/>
      <c r="Y539" s="283"/>
      <c r="Z539" s="375"/>
      <c r="AA539" s="375"/>
      <c r="AB539" s="375"/>
      <c r="AC539" s="245"/>
      <c r="AD539" s="371"/>
      <c r="AH539" s="38"/>
      <c r="AI539" s="267"/>
      <c r="AJ539" s="39" t="str">
        <f>IF($P539="","0",VLOOKUP($P539,登録データ!$Q$3:$R$21,2,FALSE))</f>
        <v>0</v>
      </c>
      <c r="AK539" s="39" t="str">
        <f t="shared" si="807"/>
        <v>00</v>
      </c>
      <c r="AL539" s="39" t="str">
        <f t="shared" si="808"/>
        <v/>
      </c>
      <c r="AM539" s="39" t="str">
        <f t="shared" si="813"/>
        <v>000000</v>
      </c>
      <c r="AN539" s="39" t="str">
        <f t="shared" si="814"/>
        <v/>
      </c>
      <c r="AO539" s="39" t="str">
        <f t="shared" si="815"/>
        <v/>
      </c>
      <c r="AP539" s="267"/>
      <c r="AQ539" s="43" t="str">
        <f t="shared" si="810"/>
        <v/>
      </c>
      <c r="AR539" s="267"/>
      <c r="AS539" s="267"/>
      <c r="AT539" s="350"/>
      <c r="AU539" s="200"/>
      <c r="AV539" s="199"/>
      <c r="AW539" s="199"/>
      <c r="AX539" s="199"/>
      <c r="AY539" s="199"/>
      <c r="AZ539" s="39"/>
      <c r="BA539" s="39"/>
      <c r="BB539" s="39"/>
      <c r="BC539" s="39"/>
      <c r="BD539" s="39"/>
      <c r="BE539" s="39"/>
      <c r="BG539" s="350"/>
      <c r="BH539" s="200"/>
      <c r="BI539" s="199"/>
      <c r="BJ539" s="199"/>
      <c r="BK539" s="199"/>
      <c r="BL539" s="199"/>
      <c r="BM539" s="39"/>
      <c r="BN539" s="39"/>
      <c r="BO539" s="39"/>
      <c r="BP539" s="39"/>
      <c r="BQ539" s="39"/>
      <c r="BT539" s="38" t="str">
        <f>IF($P539="七種競技",COUNTIF($P$21:$P539,"七種競技"),"")</f>
        <v/>
      </c>
      <c r="BU539" s="39" t="str">
        <f t="shared" ca="1" si="800"/>
        <v/>
      </c>
      <c r="BV539" s="39" t="str">
        <f t="shared" ca="1" si="801"/>
        <v/>
      </c>
      <c r="BW539" s="39" t="str">
        <f t="shared" ca="1" si="802"/>
        <v/>
      </c>
      <c r="BX539" s="39" t="str">
        <f t="shared" ca="1" si="803"/>
        <v/>
      </c>
      <c r="BY539" s="39" t="str">
        <f t="shared" ca="1" si="804"/>
        <v/>
      </c>
      <c r="BZ539" s="39"/>
      <c r="CA539" s="39"/>
      <c r="CB539" s="39"/>
      <c r="CC539" s="39"/>
      <c r="CE539" s="86"/>
      <c r="CF539" s="43" t="str">
        <f t="shared" si="805"/>
        <v/>
      </c>
    </row>
    <row r="540" spans="2:84" ht="14.25" thickTop="1">
      <c r="B540" s="405">
        <v>174</v>
      </c>
      <c r="C540" s="406"/>
      <c r="D540" s="407" t="str">
        <f>IF($C540="","",IF($C540="@",$D542,VLOOKUP($C540,登録データ!$A$3:$H$2500,2,FALSE)))</f>
        <v/>
      </c>
      <c r="E540" s="407"/>
      <c r="F540" s="407"/>
      <c r="G540" s="407" t="str">
        <f>IF($C540="","",IF($C540="@",$G542,VLOOKUP($C540,登録データ!$A$3:$H$2500,3,FALSE)))</f>
        <v/>
      </c>
      <c r="H540" s="407"/>
      <c r="I540" s="407"/>
      <c r="J540" s="407" t="str">
        <f>IF($C540="","",IF($C540="@",$J542,VLOOKUP($C540,登録データ!$A$3:$H$2500,7,FALSE)))</f>
        <v/>
      </c>
      <c r="K540" s="407"/>
      <c r="L540" s="407" t="str">
        <f>IF($C540="","",IF($C540="@",$L542,VLOOKUP($C540,登録データ!$A$3:$H$2500,4,FALSE)))</f>
        <v/>
      </c>
      <c r="M540" s="407"/>
      <c r="N540" s="407"/>
      <c r="O540" s="52" t="s">
        <v>3697</v>
      </c>
      <c r="P540" s="149"/>
      <c r="Q540" s="53"/>
      <c r="R540" s="156" t="str">
        <f t="shared" si="806"/>
        <v/>
      </c>
      <c r="S540" s="150"/>
      <c r="T540" s="156" t="str">
        <f t="shared" si="816"/>
        <v/>
      </c>
      <c r="U540" s="53"/>
      <c r="V540" s="364"/>
      <c r="W540" s="365"/>
      <c r="X540" s="365"/>
      <c r="Y540" s="366"/>
      <c r="Z540" s="367"/>
      <c r="AA540" s="367"/>
      <c r="AB540" s="367"/>
      <c r="AC540" s="368"/>
      <c r="AD540" s="369"/>
      <c r="AH540" s="38"/>
      <c r="AI540" s="267" t="str">
        <f>IF($C540="","",IF(LEFT($C540,1)="@",0,IF(VLOOKUP($C540,登録データ!$A$3:$V$2500,22,FALSE)=0,0,1)))</f>
        <v/>
      </c>
      <c r="AJ540" s="39" t="str">
        <f>IF($P540="","0",VLOOKUP($P540,登録データ!$Q$3:$R$21,2,FALSE))</f>
        <v>0</v>
      </c>
      <c r="AK540" s="39" t="str">
        <f t="shared" si="807"/>
        <v>00</v>
      </c>
      <c r="AL540" s="39" t="str">
        <f t="shared" si="808"/>
        <v/>
      </c>
      <c r="AM540" s="39" t="str">
        <f t="shared" si="813"/>
        <v>000000</v>
      </c>
      <c r="AN540" s="39" t="str">
        <f t="shared" si="814"/>
        <v/>
      </c>
      <c r="AO540" s="39" t="str">
        <f t="shared" si="815"/>
        <v/>
      </c>
      <c r="AP540" s="267" t="str">
        <f t="shared" ref="AP540" si="820">IF($C540="","",IF($C540="@",0,IF($C540&gt;1500,0,1)))</f>
        <v/>
      </c>
      <c r="AQ540" s="43" t="str">
        <f t="shared" si="810"/>
        <v/>
      </c>
      <c r="AR540" s="267" t="str">
        <f t="shared" ref="AR540" si="821">IF($C540="","",IF($C540="@",0,IF(COUNTIF($C$21:$C$620,$C540)=1,0,1)))</f>
        <v/>
      </c>
      <c r="AS540" s="267" t="str">
        <f t="shared" ref="AS540" si="822">IF($L540="","",IF(OR($L540="東京都",$L540="北海道",$L540="大阪府",$L540="京都府",RIGHT($L540,1)="県"),0,1))</f>
        <v/>
      </c>
      <c r="AT540" s="202" t="str">
        <f>IF($AC540="","",COUNTA($AC$21:$AC540))</f>
        <v/>
      </c>
      <c r="AU540" s="199" t="str">
        <f>IF($C540="","",IF($AT540="","",IF($C540="@",CONCATENATE("@",$D542),$C540)))</f>
        <v/>
      </c>
      <c r="AV540" s="199" t="str">
        <f>IF(LEFT($AU540,1)="@",$D542,"")</f>
        <v/>
      </c>
      <c r="AW540" s="199" t="str">
        <f>IF(LEFT($AU540,1)="@",$G542,"")</f>
        <v/>
      </c>
      <c r="AX540" s="199" t="str">
        <f>IF(LEFT($AU540,1)="@",$J542,"")</f>
        <v/>
      </c>
      <c r="AY540" s="199" t="str">
        <f>IF(LEFT($AU540,1)="@",$L542,"")</f>
        <v/>
      </c>
      <c r="AZ540" s="39"/>
      <c r="BA540" s="39"/>
      <c r="BB540" s="39"/>
      <c r="BC540" s="39"/>
      <c r="BD540" s="39"/>
      <c r="BE540" s="39"/>
      <c r="BG540" s="202" t="str">
        <f>IF($AD540="","",COUNTA($AD$21:$AD540))</f>
        <v/>
      </c>
      <c r="BH540" s="199" t="str">
        <f>IF($C540="","",IF($BG540="","",IF($C540="@",CONCATENATE("@",$D542),$C540)))</f>
        <v/>
      </c>
      <c r="BI540" s="199" t="str">
        <f>IF(LEFT($BH540,1)="@",$D542,"")</f>
        <v/>
      </c>
      <c r="BJ540" s="199" t="str">
        <f>IF(LEFT($BH540,1)="@",$G542,"")</f>
        <v/>
      </c>
      <c r="BK540" s="199" t="str">
        <f>IF(LEFT($BH540,1)="@",$J542,"")</f>
        <v/>
      </c>
      <c r="BL540" s="199" t="str">
        <f>IF(LEFT($BH540,1)="@",$L542,"")</f>
        <v/>
      </c>
      <c r="BM540" s="39"/>
      <c r="BN540" s="39"/>
      <c r="BO540" s="39"/>
      <c r="BP540" s="39"/>
      <c r="BQ540" s="39"/>
      <c r="BT540" s="38" t="str">
        <f>IF($P540="七種競技",COUNTIF($P$21:$P540,"七種競技"),"")</f>
        <v/>
      </c>
      <c r="BU540" s="39" t="str">
        <f t="shared" ca="1" si="800"/>
        <v/>
      </c>
      <c r="BV540" s="39" t="str">
        <f t="shared" ca="1" si="801"/>
        <v/>
      </c>
      <c r="BW540" s="39" t="str">
        <f t="shared" ca="1" si="802"/>
        <v/>
      </c>
      <c r="BX540" s="39" t="str">
        <f t="shared" ca="1" si="803"/>
        <v/>
      </c>
      <c r="BY540" s="39" t="str">
        <f t="shared" ca="1" si="804"/>
        <v/>
      </c>
      <c r="BZ540" s="39"/>
      <c r="CA540" s="39"/>
      <c r="CB540" s="39"/>
      <c r="CC540" s="39"/>
      <c r="CE540" s="86"/>
      <c r="CF540" s="43" t="str">
        <f t="shared" si="805"/>
        <v/>
      </c>
    </row>
    <row r="541" spans="2:84">
      <c r="B541" s="277"/>
      <c r="C541" s="288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138" t="s">
        <v>3698</v>
      </c>
      <c r="P541" s="136"/>
      <c r="Q541" s="144"/>
      <c r="R541" s="157" t="str">
        <f t="shared" si="806"/>
        <v/>
      </c>
      <c r="S541" s="151"/>
      <c r="T541" s="157" t="str">
        <f t="shared" si="816"/>
        <v/>
      </c>
      <c r="U541" s="144"/>
      <c r="V541" s="246"/>
      <c r="W541" s="372"/>
      <c r="X541" s="372"/>
      <c r="Y541" s="280"/>
      <c r="Z541" s="373"/>
      <c r="AA541" s="373"/>
      <c r="AB541" s="373"/>
      <c r="AC541" s="244"/>
      <c r="AD541" s="370"/>
      <c r="AH541" s="38"/>
      <c r="AI541" s="267"/>
      <c r="AJ541" s="39" t="str">
        <f>IF($P541="","0",VLOOKUP($P541,登録データ!$Q$3:$R$21,2,FALSE))</f>
        <v>0</v>
      </c>
      <c r="AK541" s="39" t="str">
        <f t="shared" si="807"/>
        <v>00</v>
      </c>
      <c r="AL541" s="39" t="str">
        <f t="shared" si="808"/>
        <v/>
      </c>
      <c r="AM541" s="39" t="str">
        <f t="shared" si="813"/>
        <v>000000</v>
      </c>
      <c r="AN541" s="39" t="str">
        <f t="shared" si="814"/>
        <v/>
      </c>
      <c r="AO541" s="39" t="str">
        <f t="shared" si="815"/>
        <v/>
      </c>
      <c r="AP541" s="267"/>
      <c r="AQ541" s="43" t="str">
        <f t="shared" si="810"/>
        <v/>
      </c>
      <c r="AR541" s="267"/>
      <c r="AS541" s="267"/>
      <c r="AT541" s="350"/>
      <c r="AU541" s="200"/>
      <c r="AV541" s="199"/>
      <c r="AW541" s="199"/>
      <c r="AX541" s="199"/>
      <c r="AY541" s="199"/>
      <c r="AZ541" s="39"/>
      <c r="BA541" s="39"/>
      <c r="BB541" s="39"/>
      <c r="BC541" s="39"/>
      <c r="BD541" s="39"/>
      <c r="BE541" s="39"/>
      <c r="BG541" s="350"/>
      <c r="BH541" s="200"/>
      <c r="BI541" s="199"/>
      <c r="BJ541" s="199"/>
      <c r="BK541" s="199"/>
      <c r="BL541" s="199"/>
      <c r="BM541" s="39"/>
      <c r="BN541" s="39"/>
      <c r="BO541" s="39"/>
      <c r="BP541" s="39"/>
      <c r="BQ541" s="39"/>
      <c r="BT541" s="38" t="str">
        <f>IF($P541="七種競技",COUNTIF($P$21:$P541,"七種競技"),"")</f>
        <v/>
      </c>
      <c r="BU541" s="39" t="str">
        <f t="shared" ca="1" si="800"/>
        <v/>
      </c>
      <c r="BV541" s="39" t="str">
        <f t="shared" ca="1" si="801"/>
        <v/>
      </c>
      <c r="BW541" s="39" t="str">
        <f t="shared" ca="1" si="802"/>
        <v/>
      </c>
      <c r="BX541" s="39" t="str">
        <f t="shared" ca="1" si="803"/>
        <v/>
      </c>
      <c r="BY541" s="39" t="str">
        <f t="shared" ca="1" si="804"/>
        <v/>
      </c>
      <c r="BZ541" s="39"/>
      <c r="CA541" s="39"/>
      <c r="CB541" s="39"/>
      <c r="CC541" s="39"/>
      <c r="CE541" s="86"/>
      <c r="CF541" s="43" t="str">
        <f t="shared" si="805"/>
        <v/>
      </c>
    </row>
    <row r="542" spans="2:84" ht="14.25" thickBot="1">
      <c r="B542" s="278"/>
      <c r="C542" s="67" t="s">
        <v>3696</v>
      </c>
      <c r="D542" s="283"/>
      <c r="E542" s="283"/>
      <c r="F542" s="283"/>
      <c r="G542" s="283"/>
      <c r="H542" s="283"/>
      <c r="I542" s="283"/>
      <c r="J542" s="283"/>
      <c r="K542" s="283"/>
      <c r="L542" s="283"/>
      <c r="M542" s="283"/>
      <c r="N542" s="283"/>
      <c r="O542" s="67" t="s">
        <v>3738</v>
      </c>
      <c r="P542" s="139"/>
      <c r="Q542" s="146"/>
      <c r="R542" s="160" t="str">
        <f t="shared" si="806"/>
        <v/>
      </c>
      <c r="S542" s="152"/>
      <c r="T542" s="160" t="str">
        <f t="shared" si="816"/>
        <v/>
      </c>
      <c r="U542" s="146"/>
      <c r="V542" s="249"/>
      <c r="W542" s="374"/>
      <c r="X542" s="374"/>
      <c r="Y542" s="283"/>
      <c r="Z542" s="375"/>
      <c r="AA542" s="375"/>
      <c r="AB542" s="375"/>
      <c r="AC542" s="245"/>
      <c r="AD542" s="371"/>
      <c r="AH542" s="38"/>
      <c r="AI542" s="267"/>
      <c r="AJ542" s="39" t="str">
        <f>IF($P542="","0",VLOOKUP($P542,登録データ!$Q$3:$R$21,2,FALSE))</f>
        <v>0</v>
      </c>
      <c r="AK542" s="39" t="str">
        <f t="shared" si="807"/>
        <v>00</v>
      </c>
      <c r="AL542" s="39" t="str">
        <f t="shared" si="808"/>
        <v/>
      </c>
      <c r="AM542" s="39" t="str">
        <f t="shared" si="813"/>
        <v>000000</v>
      </c>
      <c r="AN542" s="39" t="str">
        <f t="shared" si="814"/>
        <v/>
      </c>
      <c r="AO542" s="39" t="str">
        <f t="shared" si="815"/>
        <v/>
      </c>
      <c r="AP542" s="267"/>
      <c r="AQ542" s="43" t="str">
        <f t="shared" si="810"/>
        <v/>
      </c>
      <c r="AR542" s="267"/>
      <c r="AS542" s="267"/>
      <c r="AT542" s="350"/>
      <c r="AU542" s="200"/>
      <c r="AV542" s="199"/>
      <c r="AW542" s="199"/>
      <c r="AX542" s="199"/>
      <c r="AY542" s="199"/>
      <c r="AZ542" s="39"/>
      <c r="BA542" s="39"/>
      <c r="BB542" s="39"/>
      <c r="BC542" s="39"/>
      <c r="BD542" s="39"/>
      <c r="BE542" s="39"/>
      <c r="BG542" s="350"/>
      <c r="BH542" s="200"/>
      <c r="BI542" s="199"/>
      <c r="BJ542" s="199"/>
      <c r="BK542" s="199"/>
      <c r="BL542" s="199"/>
      <c r="BM542" s="39"/>
      <c r="BN542" s="39"/>
      <c r="BO542" s="39"/>
      <c r="BP542" s="39"/>
      <c r="BQ542" s="39"/>
      <c r="BT542" s="38" t="str">
        <f>IF($P542="七種競技",COUNTIF($P$21:$P542,"七種競技"),"")</f>
        <v/>
      </c>
      <c r="BU542" s="39" t="str">
        <f t="shared" ca="1" si="800"/>
        <v/>
      </c>
      <c r="BV542" s="39" t="str">
        <f t="shared" ca="1" si="801"/>
        <v/>
      </c>
      <c r="BW542" s="39" t="str">
        <f t="shared" ca="1" si="802"/>
        <v/>
      </c>
      <c r="BX542" s="39" t="str">
        <f t="shared" ca="1" si="803"/>
        <v/>
      </c>
      <c r="BY542" s="39" t="str">
        <f t="shared" ca="1" si="804"/>
        <v/>
      </c>
      <c r="BZ542" s="39"/>
      <c r="CA542" s="39"/>
      <c r="CB542" s="39"/>
      <c r="CC542" s="39"/>
      <c r="CE542" s="86"/>
      <c r="CF542" s="43" t="str">
        <f t="shared" si="805"/>
        <v/>
      </c>
    </row>
    <row r="543" spans="2:84" ht="14.25" thickTop="1">
      <c r="B543" s="405">
        <v>175</v>
      </c>
      <c r="C543" s="406"/>
      <c r="D543" s="407" t="str">
        <f>IF($C543="","",IF($C543="@",$D545,VLOOKUP($C543,登録データ!$A$3:$H$2500,2,FALSE)))</f>
        <v/>
      </c>
      <c r="E543" s="407"/>
      <c r="F543" s="407"/>
      <c r="G543" s="407" t="str">
        <f>IF($C543="","",IF($C543="@",$G545,VLOOKUP($C543,登録データ!$A$3:$H$2500,3,FALSE)))</f>
        <v/>
      </c>
      <c r="H543" s="407"/>
      <c r="I543" s="407"/>
      <c r="J543" s="407" t="str">
        <f>IF($C543="","",IF($C543="@",$J545,VLOOKUP($C543,登録データ!$A$3:$H$2500,7,FALSE)))</f>
        <v/>
      </c>
      <c r="K543" s="407"/>
      <c r="L543" s="407" t="str">
        <f>IF($C543="","",IF($C543="@",$L545,VLOOKUP($C543,登録データ!$A$3:$H$2500,4,FALSE)))</f>
        <v/>
      </c>
      <c r="M543" s="407"/>
      <c r="N543" s="407"/>
      <c r="O543" s="52" t="s">
        <v>3697</v>
      </c>
      <c r="P543" s="149"/>
      <c r="Q543" s="53"/>
      <c r="R543" s="156" t="str">
        <f t="shared" si="806"/>
        <v/>
      </c>
      <c r="S543" s="150"/>
      <c r="T543" s="156" t="str">
        <f t="shared" si="816"/>
        <v/>
      </c>
      <c r="U543" s="53"/>
      <c r="V543" s="364"/>
      <c r="W543" s="365"/>
      <c r="X543" s="365"/>
      <c r="Y543" s="366"/>
      <c r="Z543" s="367"/>
      <c r="AA543" s="367"/>
      <c r="AB543" s="367"/>
      <c r="AC543" s="368"/>
      <c r="AD543" s="369"/>
      <c r="AH543" s="38"/>
      <c r="AI543" s="267" t="str">
        <f>IF($C543="","",IF(LEFT($C543,1)="@",0,IF(VLOOKUP($C543,登録データ!$A$3:$V$2500,22,FALSE)=0,0,1)))</f>
        <v/>
      </c>
      <c r="AJ543" s="39" t="str">
        <f>IF($P543="","0",VLOOKUP($P543,登録データ!$Q$3:$R$21,2,FALSE))</f>
        <v>0</v>
      </c>
      <c r="AK543" s="39" t="str">
        <f t="shared" si="807"/>
        <v>00</v>
      </c>
      <c r="AL543" s="39" t="str">
        <f t="shared" si="808"/>
        <v/>
      </c>
      <c r="AM543" s="39" t="str">
        <f t="shared" si="813"/>
        <v>000000</v>
      </c>
      <c r="AN543" s="39" t="str">
        <f t="shared" si="814"/>
        <v/>
      </c>
      <c r="AO543" s="39" t="str">
        <f t="shared" si="815"/>
        <v/>
      </c>
      <c r="AP543" s="267" t="str">
        <f t="shared" ref="AP543" si="823">IF($C543="","",IF($C543="@",0,IF($C543&gt;1500,0,1)))</f>
        <v/>
      </c>
      <c r="AQ543" s="43" t="str">
        <f t="shared" si="810"/>
        <v/>
      </c>
      <c r="AR543" s="267" t="str">
        <f t="shared" ref="AR543" si="824">IF($C543="","",IF($C543="@",0,IF(COUNTIF($C$21:$C$620,$C543)=1,0,1)))</f>
        <v/>
      </c>
      <c r="AS543" s="267" t="str">
        <f t="shared" ref="AS543" si="825">IF($L543="","",IF(OR($L543="東京都",$L543="北海道",$L543="大阪府",$L543="京都府",RIGHT($L543,1)="県"),0,1))</f>
        <v/>
      </c>
      <c r="AT543" s="202" t="str">
        <f>IF($AC543="","",COUNTA($AC$21:$AC543))</f>
        <v/>
      </c>
      <c r="AU543" s="199" t="str">
        <f>IF($C543="","",IF($AT543="","",IF($C543="@",CONCATENATE("@",$D545),$C543)))</f>
        <v/>
      </c>
      <c r="AV543" s="199" t="str">
        <f>IF(LEFT($AU543,1)="@",$D545,"")</f>
        <v/>
      </c>
      <c r="AW543" s="199" t="str">
        <f>IF(LEFT($AU543,1)="@",$G545,"")</f>
        <v/>
      </c>
      <c r="AX543" s="199" t="str">
        <f>IF(LEFT($AU543,1)="@",$J545,"")</f>
        <v/>
      </c>
      <c r="AY543" s="199" t="str">
        <f>IF(LEFT($AU543,1)="@",$L545,"")</f>
        <v/>
      </c>
      <c r="AZ543" s="39"/>
      <c r="BA543" s="39"/>
      <c r="BB543" s="39"/>
      <c r="BC543" s="39"/>
      <c r="BD543" s="39"/>
      <c r="BE543" s="39"/>
      <c r="BG543" s="202" t="str">
        <f>IF($AD543="","",COUNTA($AD$21:$AD543))</f>
        <v/>
      </c>
      <c r="BH543" s="199" t="str">
        <f>IF($C543="","",IF($BG543="","",IF($C543="@",CONCATENATE("@",$D545),$C543)))</f>
        <v/>
      </c>
      <c r="BI543" s="199" t="str">
        <f>IF(LEFT($BH543,1)="@",$D545,"")</f>
        <v/>
      </c>
      <c r="BJ543" s="199" t="str">
        <f>IF(LEFT($BH543,1)="@",$G545,"")</f>
        <v/>
      </c>
      <c r="BK543" s="199" t="str">
        <f>IF(LEFT($BH543,1)="@",$J545,"")</f>
        <v/>
      </c>
      <c r="BL543" s="199" t="str">
        <f>IF(LEFT($BH543,1)="@",$L545,"")</f>
        <v/>
      </c>
      <c r="BM543" s="39"/>
      <c r="BN543" s="39"/>
      <c r="BO543" s="39"/>
      <c r="BP543" s="39"/>
      <c r="BQ543" s="39"/>
      <c r="BT543" s="38" t="str">
        <f>IF($P543="七種競技",COUNTIF($P$21:$P543,"七種競技"),"")</f>
        <v/>
      </c>
      <c r="BU543" s="39" t="str">
        <f t="shared" ca="1" si="800"/>
        <v/>
      </c>
      <c r="BV543" s="39" t="str">
        <f t="shared" ca="1" si="801"/>
        <v/>
      </c>
      <c r="BW543" s="39" t="str">
        <f t="shared" ca="1" si="802"/>
        <v/>
      </c>
      <c r="BX543" s="39" t="str">
        <f t="shared" ca="1" si="803"/>
        <v/>
      </c>
      <c r="BY543" s="39" t="str">
        <f t="shared" ca="1" si="804"/>
        <v/>
      </c>
      <c r="BZ543" s="39"/>
      <c r="CA543" s="39"/>
      <c r="CB543" s="39"/>
      <c r="CC543" s="39"/>
      <c r="CE543" s="86"/>
      <c r="CF543" s="43" t="str">
        <f t="shared" si="805"/>
        <v/>
      </c>
    </row>
    <row r="544" spans="2:84">
      <c r="B544" s="277"/>
      <c r="C544" s="288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138" t="s">
        <v>3698</v>
      </c>
      <c r="P544" s="136"/>
      <c r="Q544" s="144"/>
      <c r="R544" s="157" t="str">
        <f t="shared" si="806"/>
        <v/>
      </c>
      <c r="S544" s="151"/>
      <c r="T544" s="157" t="str">
        <f t="shared" si="816"/>
        <v/>
      </c>
      <c r="U544" s="144"/>
      <c r="V544" s="246"/>
      <c r="W544" s="372"/>
      <c r="X544" s="372"/>
      <c r="Y544" s="280"/>
      <c r="Z544" s="373"/>
      <c r="AA544" s="373"/>
      <c r="AB544" s="373"/>
      <c r="AC544" s="244"/>
      <c r="AD544" s="370"/>
      <c r="AH544" s="38"/>
      <c r="AI544" s="267"/>
      <c r="AJ544" s="39" t="str">
        <f>IF($P544="","0",VLOOKUP($P544,登録データ!$Q$3:$R$21,2,FALSE))</f>
        <v>0</v>
      </c>
      <c r="AK544" s="39" t="str">
        <f t="shared" si="807"/>
        <v>00</v>
      </c>
      <c r="AL544" s="39" t="str">
        <f t="shared" si="808"/>
        <v/>
      </c>
      <c r="AM544" s="39" t="str">
        <f t="shared" si="813"/>
        <v>000000</v>
      </c>
      <c r="AN544" s="39" t="str">
        <f t="shared" si="814"/>
        <v/>
      </c>
      <c r="AO544" s="39" t="str">
        <f t="shared" si="815"/>
        <v/>
      </c>
      <c r="AP544" s="267"/>
      <c r="AQ544" s="43" t="str">
        <f t="shared" si="810"/>
        <v/>
      </c>
      <c r="AR544" s="267"/>
      <c r="AS544" s="267"/>
      <c r="AT544" s="350"/>
      <c r="AU544" s="200"/>
      <c r="AV544" s="199"/>
      <c r="AW544" s="199"/>
      <c r="AX544" s="199"/>
      <c r="AY544" s="199"/>
      <c r="AZ544" s="39"/>
      <c r="BA544" s="39"/>
      <c r="BB544" s="39"/>
      <c r="BC544" s="39"/>
      <c r="BD544" s="39"/>
      <c r="BE544" s="39"/>
      <c r="BG544" s="350"/>
      <c r="BH544" s="200"/>
      <c r="BI544" s="199"/>
      <c r="BJ544" s="199"/>
      <c r="BK544" s="199"/>
      <c r="BL544" s="199"/>
      <c r="BM544" s="39"/>
      <c r="BN544" s="39"/>
      <c r="BO544" s="39"/>
      <c r="BP544" s="39"/>
      <c r="BQ544" s="39"/>
      <c r="BT544" s="38" t="str">
        <f>IF($P544="七種競技",COUNTIF($P$21:$P544,"七種競技"),"")</f>
        <v/>
      </c>
      <c r="BU544" s="39" t="str">
        <f t="shared" ca="1" si="800"/>
        <v/>
      </c>
      <c r="BV544" s="39" t="str">
        <f t="shared" ca="1" si="801"/>
        <v/>
      </c>
      <c r="BW544" s="39" t="str">
        <f t="shared" ca="1" si="802"/>
        <v/>
      </c>
      <c r="BX544" s="39" t="str">
        <f t="shared" ca="1" si="803"/>
        <v/>
      </c>
      <c r="BY544" s="39" t="str">
        <f t="shared" ca="1" si="804"/>
        <v/>
      </c>
      <c r="BZ544" s="39"/>
      <c r="CA544" s="39"/>
      <c r="CB544" s="39"/>
      <c r="CC544" s="39"/>
      <c r="CE544" s="86"/>
      <c r="CF544" s="43" t="str">
        <f t="shared" si="805"/>
        <v/>
      </c>
    </row>
    <row r="545" spans="2:84" ht="14.25" thickBot="1">
      <c r="B545" s="278"/>
      <c r="C545" s="67" t="s">
        <v>3696</v>
      </c>
      <c r="D545" s="283"/>
      <c r="E545" s="283"/>
      <c r="F545" s="283"/>
      <c r="G545" s="283"/>
      <c r="H545" s="283"/>
      <c r="I545" s="283"/>
      <c r="J545" s="283"/>
      <c r="K545" s="283"/>
      <c r="L545" s="283"/>
      <c r="M545" s="283"/>
      <c r="N545" s="283"/>
      <c r="O545" s="67" t="s">
        <v>3738</v>
      </c>
      <c r="P545" s="139"/>
      <c r="Q545" s="146"/>
      <c r="R545" s="160" t="str">
        <f t="shared" si="806"/>
        <v/>
      </c>
      <c r="S545" s="152"/>
      <c r="T545" s="160" t="str">
        <f t="shared" si="816"/>
        <v/>
      </c>
      <c r="U545" s="146"/>
      <c r="V545" s="249"/>
      <c r="W545" s="374"/>
      <c r="X545" s="374"/>
      <c r="Y545" s="283"/>
      <c r="Z545" s="375"/>
      <c r="AA545" s="375"/>
      <c r="AB545" s="375"/>
      <c r="AC545" s="245"/>
      <c r="AD545" s="371"/>
      <c r="AH545" s="38"/>
      <c r="AI545" s="267"/>
      <c r="AJ545" s="39" t="str">
        <f>IF($P545="","0",VLOOKUP($P545,登録データ!$Q$3:$R$21,2,FALSE))</f>
        <v>0</v>
      </c>
      <c r="AK545" s="39" t="str">
        <f t="shared" si="807"/>
        <v>00</v>
      </c>
      <c r="AL545" s="39" t="str">
        <f t="shared" si="808"/>
        <v/>
      </c>
      <c r="AM545" s="39" t="str">
        <f t="shared" si="813"/>
        <v>000000</v>
      </c>
      <c r="AN545" s="39" t="str">
        <f t="shared" si="814"/>
        <v/>
      </c>
      <c r="AO545" s="39" t="str">
        <f t="shared" si="815"/>
        <v/>
      </c>
      <c r="AP545" s="267"/>
      <c r="AQ545" s="43" t="str">
        <f t="shared" si="810"/>
        <v/>
      </c>
      <c r="AR545" s="267"/>
      <c r="AS545" s="267"/>
      <c r="AT545" s="350"/>
      <c r="AU545" s="200"/>
      <c r="AV545" s="199"/>
      <c r="AW545" s="199"/>
      <c r="AX545" s="199"/>
      <c r="AY545" s="199"/>
      <c r="AZ545" s="39"/>
      <c r="BA545" s="39"/>
      <c r="BB545" s="39"/>
      <c r="BC545" s="39"/>
      <c r="BD545" s="39"/>
      <c r="BE545" s="39"/>
      <c r="BG545" s="350"/>
      <c r="BH545" s="200"/>
      <c r="BI545" s="199"/>
      <c r="BJ545" s="199"/>
      <c r="BK545" s="199"/>
      <c r="BL545" s="199"/>
      <c r="BM545" s="39"/>
      <c r="BN545" s="39"/>
      <c r="BO545" s="39"/>
      <c r="BP545" s="39"/>
      <c r="BQ545" s="39"/>
      <c r="BT545" s="38" t="str">
        <f>IF($P545="七種競技",COUNTIF($P$21:$P545,"七種競技"),"")</f>
        <v/>
      </c>
      <c r="BU545" s="39" t="str">
        <f t="shared" ca="1" si="800"/>
        <v/>
      </c>
      <c r="BV545" s="39" t="str">
        <f t="shared" ca="1" si="801"/>
        <v/>
      </c>
      <c r="BW545" s="39" t="str">
        <f t="shared" ca="1" si="802"/>
        <v/>
      </c>
      <c r="BX545" s="39" t="str">
        <f t="shared" ca="1" si="803"/>
        <v/>
      </c>
      <c r="BY545" s="39" t="str">
        <f t="shared" ca="1" si="804"/>
        <v/>
      </c>
      <c r="BZ545" s="39"/>
      <c r="CA545" s="39"/>
      <c r="CB545" s="39"/>
      <c r="CC545" s="39"/>
      <c r="CE545" s="86"/>
      <c r="CF545" s="43" t="str">
        <f t="shared" si="805"/>
        <v/>
      </c>
    </row>
    <row r="546" spans="2:84" ht="14.25" thickTop="1">
      <c r="B546" s="405">
        <v>176</v>
      </c>
      <c r="C546" s="406"/>
      <c r="D546" s="407" t="str">
        <f>IF($C546="","",IF($C546="@",$D548,VLOOKUP($C546,登録データ!$A$3:$H$2500,2,FALSE)))</f>
        <v/>
      </c>
      <c r="E546" s="407"/>
      <c r="F546" s="407"/>
      <c r="G546" s="407" t="str">
        <f>IF($C546="","",IF($C546="@",$G548,VLOOKUP($C546,登録データ!$A$3:$H$2500,3,FALSE)))</f>
        <v/>
      </c>
      <c r="H546" s="407"/>
      <c r="I546" s="407"/>
      <c r="J546" s="407" t="str">
        <f>IF($C546="","",IF($C546="@",$J548,VLOOKUP($C546,登録データ!$A$3:$H$2500,7,FALSE)))</f>
        <v/>
      </c>
      <c r="K546" s="407"/>
      <c r="L546" s="407" t="str">
        <f>IF($C546="","",IF($C546="@",$L548,VLOOKUP($C546,登録データ!$A$3:$H$2500,4,FALSE)))</f>
        <v/>
      </c>
      <c r="M546" s="407"/>
      <c r="N546" s="407"/>
      <c r="O546" s="52" t="s">
        <v>3697</v>
      </c>
      <c r="P546" s="149"/>
      <c r="Q546" s="53"/>
      <c r="R546" s="156" t="str">
        <f t="shared" si="806"/>
        <v/>
      </c>
      <c r="S546" s="150"/>
      <c r="T546" s="156" t="str">
        <f t="shared" si="816"/>
        <v/>
      </c>
      <c r="U546" s="53"/>
      <c r="V546" s="364"/>
      <c r="W546" s="365"/>
      <c r="X546" s="365"/>
      <c r="Y546" s="366"/>
      <c r="Z546" s="367"/>
      <c r="AA546" s="367"/>
      <c r="AB546" s="367"/>
      <c r="AC546" s="378"/>
      <c r="AD546" s="369"/>
      <c r="AH546" s="38"/>
      <c r="AI546" s="267" t="str">
        <f>IF($C546="","",IF(LEFT($C546,1)="@",0,IF(VLOOKUP($C546,登録データ!$A$3:$V$2500,22,FALSE)=0,0,1)))</f>
        <v/>
      </c>
      <c r="AJ546" s="39" t="str">
        <f>IF($P546="","0",VLOOKUP($P546,登録データ!$Q$3:$R$21,2,FALSE))</f>
        <v>0</v>
      </c>
      <c r="AK546" s="39" t="str">
        <f t="shared" si="807"/>
        <v>00</v>
      </c>
      <c r="AL546" s="39" t="str">
        <f t="shared" si="808"/>
        <v/>
      </c>
      <c r="AM546" s="39" t="str">
        <f t="shared" si="813"/>
        <v>000000</v>
      </c>
      <c r="AN546" s="39" t="str">
        <f t="shared" si="814"/>
        <v/>
      </c>
      <c r="AO546" s="39" t="str">
        <f t="shared" si="815"/>
        <v/>
      </c>
      <c r="AP546" s="267" t="str">
        <f t="shared" ref="AP546" si="826">IF($C546="","",IF($C546="@",0,IF($C546&gt;1500,0,1)))</f>
        <v/>
      </c>
      <c r="AQ546" s="43" t="str">
        <f t="shared" si="810"/>
        <v/>
      </c>
      <c r="AR546" s="267" t="str">
        <f t="shared" ref="AR546" si="827">IF($C546="","",IF($C546="@",0,IF(COUNTIF($C$21:$C$620,$C546)=1,0,1)))</f>
        <v/>
      </c>
      <c r="AS546" s="267" t="str">
        <f t="shared" ref="AS546" si="828">IF($L546="","",IF(OR($L546="東京都",$L546="北海道",$L546="大阪府",$L546="京都府",RIGHT($L546,1)="県"),0,1))</f>
        <v/>
      </c>
      <c r="AT546" s="202" t="str">
        <f>IF($AC546="","",COUNTA($AC$21:$AC546))</f>
        <v/>
      </c>
      <c r="AU546" s="199" t="str">
        <f>IF($C546="","",IF($AT546="","",IF($C546="@",CONCATENATE("@",$D548),$C546)))</f>
        <v/>
      </c>
      <c r="AV546" s="199" t="str">
        <f>IF(LEFT($AU546,1)="@",$D548,"")</f>
        <v/>
      </c>
      <c r="AW546" s="199" t="str">
        <f>IF(LEFT($AU546,1)="@",$G548,"")</f>
        <v/>
      </c>
      <c r="AX546" s="199" t="str">
        <f>IF(LEFT($AU546,1)="@",$J548,"")</f>
        <v/>
      </c>
      <c r="AY546" s="199" t="str">
        <f>IF(LEFT($AU546,1)="@",$L548,"")</f>
        <v/>
      </c>
      <c r="AZ546" s="39"/>
      <c r="BA546" s="39"/>
      <c r="BB546" s="39"/>
      <c r="BC546" s="39"/>
      <c r="BD546" s="39"/>
      <c r="BE546" s="39"/>
      <c r="BG546" s="202" t="str">
        <f>IF($AD546="","",COUNTA($AD$21:$AD546))</f>
        <v/>
      </c>
      <c r="BH546" s="199" t="str">
        <f>IF($C546="","",IF($BG546="","",IF($C546="@",CONCATENATE("@",$D548),$C546)))</f>
        <v/>
      </c>
      <c r="BI546" s="199" t="str">
        <f>IF(LEFT($BH546,1)="@",$D548,"")</f>
        <v/>
      </c>
      <c r="BJ546" s="199" t="str">
        <f>IF(LEFT($BH546,1)="@",$G548,"")</f>
        <v/>
      </c>
      <c r="BK546" s="199" t="str">
        <f>IF(LEFT($BH546,1)="@",$J548,"")</f>
        <v/>
      </c>
      <c r="BL546" s="199" t="str">
        <f>IF(LEFT($BH546,1)="@",$L548,"")</f>
        <v/>
      </c>
      <c r="BM546" s="39"/>
      <c r="BN546" s="39"/>
      <c r="BO546" s="39"/>
      <c r="BP546" s="39"/>
      <c r="BQ546" s="39"/>
      <c r="BT546" s="38" t="str">
        <f>IF($P546="七種競技",COUNTIF($P$21:$P546,"七種競技"),"")</f>
        <v/>
      </c>
      <c r="BU546" s="39" t="str">
        <f t="shared" ca="1" si="800"/>
        <v/>
      </c>
      <c r="BV546" s="39" t="str">
        <f t="shared" ca="1" si="801"/>
        <v/>
      </c>
      <c r="BW546" s="39" t="str">
        <f t="shared" ca="1" si="802"/>
        <v/>
      </c>
      <c r="BX546" s="39" t="str">
        <f t="shared" ca="1" si="803"/>
        <v/>
      </c>
      <c r="BY546" s="39" t="str">
        <f t="shared" ca="1" si="804"/>
        <v/>
      </c>
      <c r="BZ546" s="39"/>
      <c r="CA546" s="39"/>
      <c r="CB546" s="39"/>
      <c r="CC546" s="39"/>
      <c r="CE546" s="86"/>
      <c r="CF546" s="43" t="str">
        <f t="shared" si="805"/>
        <v/>
      </c>
    </row>
    <row r="547" spans="2:84">
      <c r="B547" s="277"/>
      <c r="C547" s="288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138" t="s">
        <v>3698</v>
      </c>
      <c r="P547" s="136"/>
      <c r="Q547" s="144"/>
      <c r="R547" s="157" t="str">
        <f t="shared" si="806"/>
        <v/>
      </c>
      <c r="S547" s="151"/>
      <c r="T547" s="157" t="str">
        <f t="shared" si="816"/>
        <v/>
      </c>
      <c r="U547" s="144"/>
      <c r="V547" s="246"/>
      <c r="W547" s="372"/>
      <c r="X547" s="372"/>
      <c r="Y547" s="280"/>
      <c r="Z547" s="373"/>
      <c r="AA547" s="373"/>
      <c r="AB547" s="373"/>
      <c r="AC547" s="244"/>
      <c r="AD547" s="370"/>
      <c r="AH547" s="38"/>
      <c r="AI547" s="267"/>
      <c r="AJ547" s="39" t="str">
        <f>IF($P547="","0",VLOOKUP($P547,登録データ!$Q$3:$R$21,2,FALSE))</f>
        <v>0</v>
      </c>
      <c r="AK547" s="39" t="str">
        <f t="shared" si="807"/>
        <v>00</v>
      </c>
      <c r="AL547" s="39" t="str">
        <f t="shared" si="808"/>
        <v/>
      </c>
      <c r="AM547" s="39" t="str">
        <f t="shared" si="813"/>
        <v>000000</v>
      </c>
      <c r="AN547" s="39" t="str">
        <f t="shared" si="814"/>
        <v/>
      </c>
      <c r="AO547" s="39" t="str">
        <f t="shared" si="815"/>
        <v/>
      </c>
      <c r="AP547" s="267"/>
      <c r="AQ547" s="43" t="str">
        <f t="shared" si="810"/>
        <v/>
      </c>
      <c r="AR547" s="267"/>
      <c r="AS547" s="267"/>
      <c r="AT547" s="350"/>
      <c r="AU547" s="200"/>
      <c r="AV547" s="199"/>
      <c r="AW547" s="199"/>
      <c r="AX547" s="199"/>
      <c r="AY547" s="199"/>
      <c r="AZ547" s="39"/>
      <c r="BA547" s="39"/>
      <c r="BB547" s="39"/>
      <c r="BC547" s="39"/>
      <c r="BD547" s="39"/>
      <c r="BE547" s="39"/>
      <c r="BG547" s="350"/>
      <c r="BH547" s="200"/>
      <c r="BI547" s="199"/>
      <c r="BJ547" s="199"/>
      <c r="BK547" s="199"/>
      <c r="BL547" s="199"/>
      <c r="BM547" s="39"/>
      <c r="BN547" s="39"/>
      <c r="BO547" s="39"/>
      <c r="BP547" s="39"/>
      <c r="BQ547" s="39"/>
      <c r="BT547" s="38" t="str">
        <f>IF($P547="七種競技",COUNTIF($P$21:$P547,"七種競技"),"")</f>
        <v/>
      </c>
      <c r="BU547" s="39" t="str">
        <f t="shared" ca="1" si="800"/>
        <v/>
      </c>
      <c r="BV547" s="39" t="str">
        <f t="shared" ca="1" si="801"/>
        <v/>
      </c>
      <c r="BW547" s="39" t="str">
        <f t="shared" ca="1" si="802"/>
        <v/>
      </c>
      <c r="BX547" s="39" t="str">
        <f t="shared" ca="1" si="803"/>
        <v/>
      </c>
      <c r="BY547" s="39" t="str">
        <f t="shared" ca="1" si="804"/>
        <v/>
      </c>
      <c r="BZ547" s="39"/>
      <c r="CA547" s="39"/>
      <c r="CB547" s="39"/>
      <c r="CC547" s="39"/>
      <c r="CE547" s="86"/>
      <c r="CF547" s="43" t="str">
        <f t="shared" si="805"/>
        <v/>
      </c>
    </row>
    <row r="548" spans="2:84" ht="14.25" thickBot="1">
      <c r="B548" s="278"/>
      <c r="C548" s="67" t="s">
        <v>3696</v>
      </c>
      <c r="D548" s="283"/>
      <c r="E548" s="283"/>
      <c r="F548" s="283"/>
      <c r="G548" s="283"/>
      <c r="H548" s="283"/>
      <c r="I548" s="283"/>
      <c r="J548" s="283"/>
      <c r="K548" s="283"/>
      <c r="L548" s="283"/>
      <c r="M548" s="283"/>
      <c r="N548" s="283"/>
      <c r="O548" s="67" t="s">
        <v>3738</v>
      </c>
      <c r="P548" s="139"/>
      <c r="Q548" s="146"/>
      <c r="R548" s="160" t="str">
        <f t="shared" si="806"/>
        <v/>
      </c>
      <c r="S548" s="152"/>
      <c r="T548" s="160" t="str">
        <f t="shared" si="816"/>
        <v/>
      </c>
      <c r="U548" s="146"/>
      <c r="V548" s="249"/>
      <c r="W548" s="374"/>
      <c r="X548" s="374"/>
      <c r="Y548" s="283"/>
      <c r="Z548" s="375"/>
      <c r="AA548" s="375"/>
      <c r="AB548" s="375"/>
      <c r="AC548" s="245"/>
      <c r="AD548" s="371"/>
      <c r="AH548" s="38"/>
      <c r="AI548" s="267"/>
      <c r="AJ548" s="39" t="str">
        <f>IF($P548="","0",VLOOKUP($P548,登録データ!$Q$3:$R$21,2,FALSE))</f>
        <v>0</v>
      </c>
      <c r="AK548" s="39" t="str">
        <f t="shared" si="807"/>
        <v>00</v>
      </c>
      <c r="AL548" s="39" t="str">
        <f t="shared" si="808"/>
        <v/>
      </c>
      <c r="AM548" s="39" t="str">
        <f t="shared" si="813"/>
        <v>000000</v>
      </c>
      <c r="AN548" s="39" t="str">
        <f t="shared" si="814"/>
        <v/>
      </c>
      <c r="AO548" s="39" t="str">
        <f t="shared" si="815"/>
        <v/>
      </c>
      <c r="AP548" s="267"/>
      <c r="AQ548" s="43" t="str">
        <f t="shared" si="810"/>
        <v/>
      </c>
      <c r="AR548" s="267"/>
      <c r="AS548" s="267"/>
      <c r="AT548" s="350"/>
      <c r="AU548" s="200"/>
      <c r="AV548" s="199"/>
      <c r="AW548" s="199"/>
      <c r="AX548" s="199"/>
      <c r="AY548" s="199"/>
      <c r="AZ548" s="39"/>
      <c r="BA548" s="39"/>
      <c r="BB548" s="39"/>
      <c r="BC548" s="39"/>
      <c r="BD548" s="39"/>
      <c r="BE548" s="39"/>
      <c r="BG548" s="350"/>
      <c r="BH548" s="200"/>
      <c r="BI548" s="199"/>
      <c r="BJ548" s="199"/>
      <c r="BK548" s="199"/>
      <c r="BL548" s="199"/>
      <c r="BM548" s="39"/>
      <c r="BN548" s="39"/>
      <c r="BO548" s="39"/>
      <c r="BP548" s="39"/>
      <c r="BQ548" s="39"/>
      <c r="BT548" s="38" t="str">
        <f>IF($P548="七種競技",COUNTIF($P$21:$P548,"七種競技"),"")</f>
        <v/>
      </c>
      <c r="BU548" s="39" t="str">
        <f t="shared" ca="1" si="800"/>
        <v/>
      </c>
      <c r="BV548" s="39" t="str">
        <f t="shared" ca="1" si="801"/>
        <v/>
      </c>
      <c r="BW548" s="39" t="str">
        <f t="shared" ca="1" si="802"/>
        <v/>
      </c>
      <c r="BX548" s="39" t="str">
        <f t="shared" ca="1" si="803"/>
        <v/>
      </c>
      <c r="BY548" s="39" t="str">
        <f t="shared" ca="1" si="804"/>
        <v/>
      </c>
      <c r="BZ548" s="39"/>
      <c r="CA548" s="39"/>
      <c r="CB548" s="39"/>
      <c r="CC548" s="39"/>
      <c r="CE548" s="86"/>
      <c r="CF548" s="43" t="str">
        <f t="shared" si="805"/>
        <v/>
      </c>
    </row>
    <row r="549" spans="2:84" ht="14.25" thickTop="1">
      <c r="B549" s="405">
        <v>177</v>
      </c>
      <c r="C549" s="406"/>
      <c r="D549" s="407" t="str">
        <f>IF($C549="","",IF($C549="@",$D551,VLOOKUP($C549,登録データ!$A$3:$H$2500,2,FALSE)))</f>
        <v/>
      </c>
      <c r="E549" s="407"/>
      <c r="F549" s="407"/>
      <c r="G549" s="407" t="str">
        <f>IF($C549="","",IF($C549="@",$G551,VLOOKUP($C549,登録データ!$A$3:$H$2500,3,FALSE)))</f>
        <v/>
      </c>
      <c r="H549" s="407"/>
      <c r="I549" s="407"/>
      <c r="J549" s="407" t="str">
        <f>IF($C549="","",IF($C549="@",$J551,VLOOKUP($C549,登録データ!$A$3:$H$2500,7,FALSE)))</f>
        <v/>
      </c>
      <c r="K549" s="407"/>
      <c r="L549" s="407" t="str">
        <f>IF($C549="","",IF($C549="@",$L551,VLOOKUP($C549,登録データ!$A$3:$H$2500,4,FALSE)))</f>
        <v/>
      </c>
      <c r="M549" s="407"/>
      <c r="N549" s="407"/>
      <c r="O549" s="52" t="s">
        <v>3697</v>
      </c>
      <c r="P549" s="149"/>
      <c r="Q549" s="53"/>
      <c r="R549" s="156" t="str">
        <f t="shared" si="806"/>
        <v/>
      </c>
      <c r="S549" s="150"/>
      <c r="T549" s="156" t="str">
        <f t="shared" si="816"/>
        <v/>
      </c>
      <c r="U549" s="53"/>
      <c r="V549" s="364"/>
      <c r="W549" s="365"/>
      <c r="X549" s="365"/>
      <c r="Y549" s="366"/>
      <c r="Z549" s="367"/>
      <c r="AA549" s="367"/>
      <c r="AB549" s="367"/>
      <c r="AC549" s="378"/>
      <c r="AD549" s="369"/>
      <c r="AH549" s="38"/>
      <c r="AI549" s="267" t="str">
        <f>IF($C549="","",IF(LEFT($C549,1)="@",0,IF(VLOOKUP($C549,登録データ!$A$3:$V$2500,22,FALSE)=0,0,1)))</f>
        <v/>
      </c>
      <c r="AJ549" s="39" t="str">
        <f>IF($P549="","0",VLOOKUP($P549,登録データ!$Q$3:$R$21,2,FALSE))</f>
        <v>0</v>
      </c>
      <c r="AK549" s="39" t="str">
        <f t="shared" si="807"/>
        <v>00</v>
      </c>
      <c r="AL549" s="39" t="str">
        <f t="shared" si="808"/>
        <v/>
      </c>
      <c r="AM549" s="39" t="str">
        <f t="shared" si="813"/>
        <v>000000</v>
      </c>
      <c r="AN549" s="39" t="str">
        <f t="shared" si="814"/>
        <v/>
      </c>
      <c r="AO549" s="39" t="str">
        <f t="shared" si="815"/>
        <v/>
      </c>
      <c r="AP549" s="267" t="str">
        <f t="shared" ref="AP549" si="829">IF($C549="","",IF($C549="@",0,IF($C549&gt;1500,0,1)))</f>
        <v/>
      </c>
      <c r="AQ549" s="43" t="str">
        <f t="shared" si="810"/>
        <v/>
      </c>
      <c r="AR549" s="267" t="str">
        <f t="shared" ref="AR549" si="830">IF($C549="","",IF($C549="@",0,IF(COUNTIF($C$21:$C$620,$C549)=1,0,1)))</f>
        <v/>
      </c>
      <c r="AS549" s="267" t="str">
        <f t="shared" ref="AS549" si="831">IF($L549="","",IF(OR($L549="東京都",$L549="北海道",$L549="大阪府",$L549="京都府",RIGHT($L549,1)="県"),0,1))</f>
        <v/>
      </c>
      <c r="AT549" s="202" t="str">
        <f>IF($AC549="","",COUNTA($AC$21:$AC549))</f>
        <v/>
      </c>
      <c r="AU549" s="199" t="str">
        <f>IF($C549="","",IF($AT549="","",IF($C549="@",CONCATENATE("@",$D551),$C549)))</f>
        <v/>
      </c>
      <c r="AV549" s="199" t="str">
        <f>IF(LEFT($AU549,1)="@",$D551,"")</f>
        <v/>
      </c>
      <c r="AW549" s="199" t="str">
        <f>IF(LEFT($AU549,1)="@",$G551,"")</f>
        <v/>
      </c>
      <c r="AX549" s="199" t="str">
        <f>IF(LEFT($AU549,1)="@",$J551,"")</f>
        <v/>
      </c>
      <c r="AY549" s="199" t="str">
        <f>IF(LEFT($AU549,1)="@",$L551,"")</f>
        <v/>
      </c>
      <c r="AZ549" s="39"/>
      <c r="BA549" s="39"/>
      <c r="BB549" s="39"/>
      <c r="BC549" s="39"/>
      <c r="BD549" s="39"/>
      <c r="BE549" s="39"/>
      <c r="BG549" s="202" t="str">
        <f>IF($AD549="","",COUNTA($AD$21:$AD549))</f>
        <v/>
      </c>
      <c r="BH549" s="199" t="str">
        <f>IF($C549="","",IF($BG549="","",IF($C549="@",CONCATENATE("@",$D551),$C549)))</f>
        <v/>
      </c>
      <c r="BI549" s="199" t="str">
        <f>IF(LEFT($BH549,1)="@",$D551,"")</f>
        <v/>
      </c>
      <c r="BJ549" s="199" t="str">
        <f>IF(LEFT($BH549,1)="@",$G551,"")</f>
        <v/>
      </c>
      <c r="BK549" s="199" t="str">
        <f>IF(LEFT($BH549,1)="@",$J551,"")</f>
        <v/>
      </c>
      <c r="BL549" s="199" t="str">
        <f>IF(LEFT($BH549,1)="@",$L551,"")</f>
        <v/>
      </c>
      <c r="BM549" s="39"/>
      <c r="BN549" s="39"/>
      <c r="BO549" s="39"/>
      <c r="BP549" s="39"/>
      <c r="BQ549" s="39"/>
      <c r="BT549" s="38" t="str">
        <f>IF($P549="七種競技",COUNTIF($P$21:$P549,"七種競技"),"")</f>
        <v/>
      </c>
      <c r="BU549" s="39" t="str">
        <f t="shared" ca="1" si="800"/>
        <v/>
      </c>
      <c r="BV549" s="39" t="str">
        <f t="shared" ca="1" si="801"/>
        <v/>
      </c>
      <c r="BW549" s="39" t="str">
        <f t="shared" ca="1" si="802"/>
        <v/>
      </c>
      <c r="BX549" s="39" t="str">
        <f t="shared" ca="1" si="803"/>
        <v/>
      </c>
      <c r="BY549" s="39" t="str">
        <f t="shared" ca="1" si="804"/>
        <v/>
      </c>
      <c r="BZ549" s="39"/>
      <c r="CA549" s="39"/>
      <c r="CB549" s="39"/>
      <c r="CC549" s="39"/>
      <c r="CE549" s="86"/>
      <c r="CF549" s="43" t="str">
        <f t="shared" si="805"/>
        <v/>
      </c>
    </row>
    <row r="550" spans="2:84">
      <c r="B550" s="277"/>
      <c r="C550" s="288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138" t="s">
        <v>3698</v>
      </c>
      <c r="P550" s="136"/>
      <c r="Q550" s="144"/>
      <c r="R550" s="157" t="str">
        <f t="shared" si="806"/>
        <v/>
      </c>
      <c r="S550" s="151"/>
      <c r="T550" s="157" t="str">
        <f t="shared" si="816"/>
        <v/>
      </c>
      <c r="U550" s="144"/>
      <c r="V550" s="246"/>
      <c r="W550" s="372"/>
      <c r="X550" s="372"/>
      <c r="Y550" s="280"/>
      <c r="Z550" s="373"/>
      <c r="AA550" s="373"/>
      <c r="AB550" s="373"/>
      <c r="AC550" s="244"/>
      <c r="AD550" s="370"/>
      <c r="AH550" s="38"/>
      <c r="AI550" s="267"/>
      <c r="AJ550" s="39" t="str">
        <f>IF($P550="","0",VLOOKUP($P550,登録データ!$Q$3:$R$21,2,FALSE))</f>
        <v>0</v>
      </c>
      <c r="AK550" s="39" t="str">
        <f t="shared" si="807"/>
        <v>00</v>
      </c>
      <c r="AL550" s="39" t="str">
        <f t="shared" si="808"/>
        <v/>
      </c>
      <c r="AM550" s="39" t="str">
        <f t="shared" si="813"/>
        <v>000000</v>
      </c>
      <c r="AN550" s="39" t="str">
        <f t="shared" si="814"/>
        <v/>
      </c>
      <c r="AO550" s="39" t="str">
        <f t="shared" si="815"/>
        <v/>
      </c>
      <c r="AP550" s="267"/>
      <c r="AQ550" s="43" t="str">
        <f t="shared" si="810"/>
        <v/>
      </c>
      <c r="AR550" s="267"/>
      <c r="AS550" s="267"/>
      <c r="AT550" s="350"/>
      <c r="AU550" s="200"/>
      <c r="AV550" s="199"/>
      <c r="AW550" s="199"/>
      <c r="AX550" s="199"/>
      <c r="AY550" s="199"/>
      <c r="AZ550" s="39"/>
      <c r="BA550" s="39"/>
      <c r="BB550" s="39"/>
      <c r="BC550" s="39"/>
      <c r="BD550" s="39"/>
      <c r="BE550" s="39"/>
      <c r="BG550" s="350"/>
      <c r="BH550" s="200"/>
      <c r="BI550" s="199"/>
      <c r="BJ550" s="199"/>
      <c r="BK550" s="199"/>
      <c r="BL550" s="199"/>
      <c r="BM550" s="39"/>
      <c r="BN550" s="39"/>
      <c r="BO550" s="39"/>
      <c r="BP550" s="39"/>
      <c r="BQ550" s="39"/>
      <c r="BT550" s="38" t="str">
        <f>IF($P550="七種競技",COUNTIF($P$21:$P550,"七種競技"),"")</f>
        <v/>
      </c>
      <c r="BU550" s="39" t="str">
        <f t="shared" ca="1" si="800"/>
        <v/>
      </c>
      <c r="BV550" s="39" t="str">
        <f t="shared" ca="1" si="801"/>
        <v/>
      </c>
      <c r="BW550" s="39" t="str">
        <f t="shared" ca="1" si="802"/>
        <v/>
      </c>
      <c r="BX550" s="39" t="str">
        <f t="shared" ca="1" si="803"/>
        <v/>
      </c>
      <c r="BY550" s="39" t="str">
        <f t="shared" ca="1" si="804"/>
        <v/>
      </c>
      <c r="BZ550" s="39"/>
      <c r="CA550" s="39"/>
      <c r="CB550" s="39"/>
      <c r="CC550" s="39"/>
      <c r="CE550" s="86"/>
      <c r="CF550" s="43" t="str">
        <f t="shared" si="805"/>
        <v/>
      </c>
    </row>
    <row r="551" spans="2:84" ht="14.25" thickBot="1">
      <c r="B551" s="278"/>
      <c r="C551" s="67" t="s">
        <v>3696</v>
      </c>
      <c r="D551" s="283"/>
      <c r="E551" s="283"/>
      <c r="F551" s="283"/>
      <c r="G551" s="283"/>
      <c r="H551" s="283"/>
      <c r="I551" s="283"/>
      <c r="J551" s="283"/>
      <c r="K551" s="283"/>
      <c r="L551" s="283"/>
      <c r="M551" s="283"/>
      <c r="N551" s="283"/>
      <c r="O551" s="67" t="s">
        <v>3738</v>
      </c>
      <c r="P551" s="139"/>
      <c r="Q551" s="146"/>
      <c r="R551" s="160" t="str">
        <f t="shared" si="806"/>
        <v/>
      </c>
      <c r="S551" s="152"/>
      <c r="T551" s="160" t="str">
        <f t="shared" si="816"/>
        <v/>
      </c>
      <c r="U551" s="146"/>
      <c r="V551" s="249"/>
      <c r="W551" s="374"/>
      <c r="X551" s="374"/>
      <c r="Y551" s="283"/>
      <c r="Z551" s="375"/>
      <c r="AA551" s="375"/>
      <c r="AB551" s="375"/>
      <c r="AC551" s="245"/>
      <c r="AD551" s="371"/>
      <c r="AH551" s="38"/>
      <c r="AI551" s="267"/>
      <c r="AJ551" s="39" t="str">
        <f>IF($P551="","0",VLOOKUP($P551,登録データ!$Q$3:$R$21,2,FALSE))</f>
        <v>0</v>
      </c>
      <c r="AK551" s="39" t="str">
        <f t="shared" si="807"/>
        <v>00</v>
      </c>
      <c r="AL551" s="39" t="str">
        <f t="shared" si="808"/>
        <v/>
      </c>
      <c r="AM551" s="39" t="str">
        <f t="shared" si="813"/>
        <v>000000</v>
      </c>
      <c r="AN551" s="39" t="str">
        <f t="shared" si="814"/>
        <v/>
      </c>
      <c r="AO551" s="39" t="str">
        <f t="shared" si="815"/>
        <v/>
      </c>
      <c r="AP551" s="267"/>
      <c r="AQ551" s="43" t="str">
        <f t="shared" si="810"/>
        <v/>
      </c>
      <c r="AR551" s="267"/>
      <c r="AS551" s="267"/>
      <c r="AT551" s="350"/>
      <c r="AU551" s="200"/>
      <c r="AV551" s="199"/>
      <c r="AW551" s="199"/>
      <c r="AX551" s="199"/>
      <c r="AY551" s="199"/>
      <c r="AZ551" s="39"/>
      <c r="BA551" s="39"/>
      <c r="BB551" s="39"/>
      <c r="BC551" s="39"/>
      <c r="BD551" s="39"/>
      <c r="BE551" s="39"/>
      <c r="BG551" s="350"/>
      <c r="BH551" s="200"/>
      <c r="BI551" s="199"/>
      <c r="BJ551" s="199"/>
      <c r="BK551" s="199"/>
      <c r="BL551" s="199"/>
      <c r="BM551" s="39"/>
      <c r="BN551" s="39"/>
      <c r="BO551" s="39"/>
      <c r="BP551" s="39"/>
      <c r="BQ551" s="39"/>
      <c r="BT551" s="38" t="str">
        <f>IF($P551="七種競技",COUNTIF($P$21:$P551,"七種競技"),"")</f>
        <v/>
      </c>
      <c r="BU551" s="39" t="str">
        <f t="shared" ca="1" si="800"/>
        <v/>
      </c>
      <c r="BV551" s="39" t="str">
        <f t="shared" ca="1" si="801"/>
        <v/>
      </c>
      <c r="BW551" s="39" t="str">
        <f t="shared" ca="1" si="802"/>
        <v/>
      </c>
      <c r="BX551" s="39" t="str">
        <f t="shared" ca="1" si="803"/>
        <v/>
      </c>
      <c r="BY551" s="39" t="str">
        <f t="shared" ca="1" si="804"/>
        <v/>
      </c>
      <c r="BZ551" s="39"/>
      <c r="CA551" s="39"/>
      <c r="CB551" s="39"/>
      <c r="CC551" s="39"/>
      <c r="CE551" s="86"/>
      <c r="CF551" s="43" t="str">
        <f t="shared" si="805"/>
        <v/>
      </c>
    </row>
    <row r="552" spans="2:84" ht="14.25" thickTop="1">
      <c r="B552" s="405">
        <v>178</v>
      </c>
      <c r="C552" s="406"/>
      <c r="D552" s="407" t="str">
        <f>IF($C552="","",IF($C552="@",$D554,VLOOKUP($C552,登録データ!$A$3:$H$2500,2,FALSE)))</f>
        <v/>
      </c>
      <c r="E552" s="407"/>
      <c r="F552" s="407"/>
      <c r="G552" s="407" t="str">
        <f>IF($C552="","",IF($C552="@",$G554,VLOOKUP($C552,登録データ!$A$3:$H$2500,3,FALSE)))</f>
        <v/>
      </c>
      <c r="H552" s="407"/>
      <c r="I552" s="407"/>
      <c r="J552" s="407" t="str">
        <f>IF($C552="","",IF($C552="@",$J554,VLOOKUP($C552,登録データ!$A$3:$H$2500,7,FALSE)))</f>
        <v/>
      </c>
      <c r="K552" s="407"/>
      <c r="L552" s="407" t="str">
        <f>IF($C552="","",IF($C552="@",$L554,VLOOKUP($C552,登録データ!$A$3:$H$2500,4,FALSE)))</f>
        <v/>
      </c>
      <c r="M552" s="407"/>
      <c r="N552" s="407"/>
      <c r="O552" s="52" t="s">
        <v>3697</v>
      </c>
      <c r="P552" s="149"/>
      <c r="Q552" s="53"/>
      <c r="R552" s="156" t="str">
        <f t="shared" si="806"/>
        <v/>
      </c>
      <c r="S552" s="150"/>
      <c r="T552" s="156" t="str">
        <f t="shared" si="816"/>
        <v/>
      </c>
      <c r="U552" s="53"/>
      <c r="V552" s="364"/>
      <c r="W552" s="365"/>
      <c r="X552" s="365"/>
      <c r="Y552" s="366"/>
      <c r="Z552" s="367"/>
      <c r="AA552" s="367"/>
      <c r="AB552" s="367"/>
      <c r="AC552" s="378"/>
      <c r="AD552" s="369"/>
      <c r="AH552" s="38"/>
      <c r="AI552" s="267" t="str">
        <f>IF($C552="","",IF(LEFT($C552,1)="@",0,IF(VLOOKUP($C552,登録データ!$A$3:$V$2500,22,FALSE)=0,0,1)))</f>
        <v/>
      </c>
      <c r="AJ552" s="39" t="str">
        <f>IF($P552="","0",VLOOKUP($P552,登録データ!$Q$3:$R$21,2,FALSE))</f>
        <v>0</v>
      </c>
      <c r="AK552" s="39" t="str">
        <f t="shared" si="807"/>
        <v>00</v>
      </c>
      <c r="AL552" s="39" t="str">
        <f t="shared" si="808"/>
        <v/>
      </c>
      <c r="AM552" s="39" t="str">
        <f t="shared" si="813"/>
        <v>000000</v>
      </c>
      <c r="AN552" s="39" t="str">
        <f t="shared" si="814"/>
        <v/>
      </c>
      <c r="AO552" s="39" t="str">
        <f t="shared" si="815"/>
        <v/>
      </c>
      <c r="AP552" s="267" t="str">
        <f t="shared" ref="AP552" si="832">IF($C552="","",IF($C552="@",0,IF($C552&gt;1500,0,1)))</f>
        <v/>
      </c>
      <c r="AQ552" s="43" t="str">
        <f t="shared" si="810"/>
        <v/>
      </c>
      <c r="AR552" s="267" t="str">
        <f t="shared" ref="AR552" si="833">IF($C552="","",IF($C552="@",0,IF(COUNTIF($C$21:$C$620,$C552)=1,0,1)))</f>
        <v/>
      </c>
      <c r="AS552" s="267" t="str">
        <f t="shared" ref="AS552" si="834">IF($L552="","",IF(OR($L552="東京都",$L552="北海道",$L552="大阪府",$L552="京都府",RIGHT($L552,1)="県"),0,1))</f>
        <v/>
      </c>
      <c r="AT552" s="202" t="str">
        <f>IF($AC552="","",COUNTA($AC$21:$AC552))</f>
        <v/>
      </c>
      <c r="AU552" s="199" t="str">
        <f>IF($C552="","",IF($AT552="","",IF($C552="@",CONCATENATE("@",$D554),$C552)))</f>
        <v/>
      </c>
      <c r="AV552" s="199" t="str">
        <f>IF(LEFT($AU552,1)="@",$D554,"")</f>
        <v/>
      </c>
      <c r="AW552" s="199" t="str">
        <f>IF(LEFT($AU552,1)="@",$G554,"")</f>
        <v/>
      </c>
      <c r="AX552" s="199" t="str">
        <f>IF(LEFT($AU552,1)="@",$J554,"")</f>
        <v/>
      </c>
      <c r="AY552" s="199" t="str">
        <f>IF(LEFT($AU552,1)="@",$L554,"")</f>
        <v/>
      </c>
      <c r="AZ552" s="39"/>
      <c r="BA552" s="39"/>
      <c r="BB552" s="39"/>
      <c r="BC552" s="39"/>
      <c r="BD552" s="39"/>
      <c r="BE552" s="39"/>
      <c r="BG552" s="202" t="str">
        <f>IF($AD552="","",COUNTA($AD$21:$AD552))</f>
        <v/>
      </c>
      <c r="BH552" s="199" t="str">
        <f>IF($C552="","",IF($BG552="","",IF($C552="@",CONCATENATE("@",$D554),$C552)))</f>
        <v/>
      </c>
      <c r="BI552" s="199" t="str">
        <f>IF(LEFT($BH552,1)="@",$D554,"")</f>
        <v/>
      </c>
      <c r="BJ552" s="199" t="str">
        <f>IF(LEFT($BH552,1)="@",$G554,"")</f>
        <v/>
      </c>
      <c r="BK552" s="199" t="str">
        <f>IF(LEFT($BH552,1)="@",$J554,"")</f>
        <v/>
      </c>
      <c r="BL552" s="199" t="str">
        <f>IF(LEFT($BH552,1)="@",$L554,"")</f>
        <v/>
      </c>
      <c r="BM552" s="39"/>
      <c r="BN552" s="39"/>
      <c r="BO552" s="39"/>
      <c r="BP552" s="39"/>
      <c r="BQ552" s="39"/>
      <c r="BT552" s="38" t="str">
        <f>IF($P552="七種競技",COUNTIF($P$21:$P552,"七種競技"),"")</f>
        <v/>
      </c>
      <c r="BU552" s="39" t="str">
        <f t="shared" ca="1" si="800"/>
        <v/>
      </c>
      <c r="BV552" s="39" t="str">
        <f t="shared" ca="1" si="801"/>
        <v/>
      </c>
      <c r="BW552" s="39" t="str">
        <f t="shared" ca="1" si="802"/>
        <v/>
      </c>
      <c r="BX552" s="39" t="str">
        <f t="shared" ca="1" si="803"/>
        <v/>
      </c>
      <c r="BY552" s="39" t="str">
        <f t="shared" ca="1" si="804"/>
        <v/>
      </c>
      <c r="BZ552" s="39"/>
      <c r="CA552" s="39"/>
      <c r="CB552" s="39"/>
      <c r="CC552" s="39"/>
      <c r="CE552" s="86"/>
      <c r="CF552" s="43" t="str">
        <f t="shared" si="805"/>
        <v/>
      </c>
    </row>
    <row r="553" spans="2:84">
      <c r="B553" s="277"/>
      <c r="C553" s="288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138" t="s">
        <v>3698</v>
      </c>
      <c r="P553" s="136"/>
      <c r="Q553" s="144"/>
      <c r="R553" s="157" t="str">
        <f t="shared" si="806"/>
        <v/>
      </c>
      <c r="S553" s="151"/>
      <c r="T553" s="157" t="str">
        <f t="shared" si="816"/>
        <v/>
      </c>
      <c r="U553" s="144"/>
      <c r="V553" s="246"/>
      <c r="W553" s="372"/>
      <c r="X553" s="372"/>
      <c r="Y553" s="280"/>
      <c r="Z553" s="373"/>
      <c r="AA553" s="373"/>
      <c r="AB553" s="373"/>
      <c r="AC553" s="244"/>
      <c r="AD553" s="370"/>
      <c r="AH553" s="38"/>
      <c r="AI553" s="267"/>
      <c r="AJ553" s="39" t="str">
        <f>IF($P553="","0",VLOOKUP($P553,登録データ!$Q$3:$R$21,2,FALSE))</f>
        <v>0</v>
      </c>
      <c r="AK553" s="39" t="str">
        <f t="shared" si="807"/>
        <v>00</v>
      </c>
      <c r="AL553" s="39" t="str">
        <f t="shared" si="808"/>
        <v/>
      </c>
      <c r="AM553" s="39" t="str">
        <f t="shared" si="813"/>
        <v>000000</v>
      </c>
      <c r="AN553" s="39" t="str">
        <f t="shared" si="814"/>
        <v/>
      </c>
      <c r="AO553" s="39" t="str">
        <f t="shared" si="815"/>
        <v/>
      </c>
      <c r="AP553" s="267"/>
      <c r="AQ553" s="43" t="str">
        <f t="shared" si="810"/>
        <v/>
      </c>
      <c r="AR553" s="267"/>
      <c r="AS553" s="267"/>
      <c r="AT553" s="350"/>
      <c r="AU553" s="200"/>
      <c r="AV553" s="199"/>
      <c r="AW553" s="199"/>
      <c r="AX553" s="199"/>
      <c r="AY553" s="199"/>
      <c r="AZ553" s="39"/>
      <c r="BA553" s="39"/>
      <c r="BB553" s="39"/>
      <c r="BC553" s="39"/>
      <c r="BD553" s="39"/>
      <c r="BE553" s="39"/>
      <c r="BG553" s="350"/>
      <c r="BH553" s="200"/>
      <c r="BI553" s="199"/>
      <c r="BJ553" s="199"/>
      <c r="BK553" s="199"/>
      <c r="BL553" s="199"/>
      <c r="BM553" s="39"/>
      <c r="BN553" s="39"/>
      <c r="BO553" s="39"/>
      <c r="BP553" s="39"/>
      <c r="BQ553" s="39"/>
      <c r="BT553" s="38" t="str">
        <f>IF($P553="七種競技",COUNTIF($P$21:$P553,"七種競技"),"")</f>
        <v/>
      </c>
      <c r="BU553" s="39" t="str">
        <f t="shared" ca="1" si="800"/>
        <v/>
      </c>
      <c r="BV553" s="39" t="str">
        <f t="shared" ca="1" si="801"/>
        <v/>
      </c>
      <c r="BW553" s="39" t="str">
        <f t="shared" ca="1" si="802"/>
        <v/>
      </c>
      <c r="BX553" s="39" t="str">
        <f t="shared" ca="1" si="803"/>
        <v/>
      </c>
      <c r="BY553" s="39" t="str">
        <f t="shared" ca="1" si="804"/>
        <v/>
      </c>
      <c r="BZ553" s="39"/>
      <c r="CA553" s="39"/>
      <c r="CB553" s="39"/>
      <c r="CC553" s="39"/>
      <c r="CE553" s="86"/>
      <c r="CF553" s="43" t="str">
        <f t="shared" si="805"/>
        <v/>
      </c>
    </row>
    <row r="554" spans="2:84" ht="14.25" thickBot="1">
      <c r="B554" s="278"/>
      <c r="C554" s="67" t="s">
        <v>3696</v>
      </c>
      <c r="D554" s="283"/>
      <c r="E554" s="283"/>
      <c r="F554" s="283"/>
      <c r="G554" s="283"/>
      <c r="H554" s="283"/>
      <c r="I554" s="283"/>
      <c r="J554" s="283"/>
      <c r="K554" s="283"/>
      <c r="L554" s="283"/>
      <c r="M554" s="283"/>
      <c r="N554" s="283"/>
      <c r="O554" s="67" t="s">
        <v>3738</v>
      </c>
      <c r="P554" s="139"/>
      <c r="Q554" s="146"/>
      <c r="R554" s="160" t="str">
        <f t="shared" si="806"/>
        <v/>
      </c>
      <c r="S554" s="152"/>
      <c r="T554" s="160" t="str">
        <f t="shared" si="816"/>
        <v/>
      </c>
      <c r="U554" s="146"/>
      <c r="V554" s="249"/>
      <c r="W554" s="374"/>
      <c r="X554" s="374"/>
      <c r="Y554" s="283"/>
      <c r="Z554" s="375"/>
      <c r="AA554" s="375"/>
      <c r="AB554" s="375"/>
      <c r="AC554" s="245"/>
      <c r="AD554" s="371"/>
      <c r="AH554" s="38"/>
      <c r="AI554" s="267"/>
      <c r="AJ554" s="39" t="str">
        <f>IF($P554="","0",VLOOKUP($P554,登録データ!$Q$3:$R$21,2,FALSE))</f>
        <v>0</v>
      </c>
      <c r="AK554" s="39" t="str">
        <f t="shared" si="807"/>
        <v>00</v>
      </c>
      <c r="AL554" s="39" t="str">
        <f t="shared" si="808"/>
        <v/>
      </c>
      <c r="AM554" s="39" t="str">
        <f t="shared" si="813"/>
        <v>000000</v>
      </c>
      <c r="AN554" s="39" t="str">
        <f t="shared" si="814"/>
        <v/>
      </c>
      <c r="AO554" s="39" t="str">
        <f t="shared" si="815"/>
        <v/>
      </c>
      <c r="AP554" s="267"/>
      <c r="AQ554" s="43" t="str">
        <f t="shared" si="810"/>
        <v/>
      </c>
      <c r="AR554" s="267"/>
      <c r="AS554" s="267"/>
      <c r="AT554" s="350"/>
      <c r="AU554" s="200"/>
      <c r="AV554" s="199"/>
      <c r="AW554" s="199"/>
      <c r="AX554" s="199"/>
      <c r="AY554" s="199"/>
      <c r="AZ554" s="39"/>
      <c r="BA554" s="39"/>
      <c r="BB554" s="39"/>
      <c r="BC554" s="39"/>
      <c r="BD554" s="39"/>
      <c r="BE554" s="39"/>
      <c r="BG554" s="350"/>
      <c r="BH554" s="200"/>
      <c r="BI554" s="199"/>
      <c r="BJ554" s="199"/>
      <c r="BK554" s="199"/>
      <c r="BL554" s="199"/>
      <c r="BM554" s="39"/>
      <c r="BN554" s="39"/>
      <c r="BO554" s="39"/>
      <c r="BP554" s="39"/>
      <c r="BQ554" s="39"/>
      <c r="BT554" s="38" t="str">
        <f>IF($P554="七種競技",COUNTIF($P$21:$P554,"七種競技"),"")</f>
        <v/>
      </c>
      <c r="BU554" s="39" t="str">
        <f t="shared" ca="1" si="800"/>
        <v/>
      </c>
      <c r="BV554" s="39" t="str">
        <f t="shared" ca="1" si="801"/>
        <v/>
      </c>
      <c r="BW554" s="39" t="str">
        <f t="shared" ca="1" si="802"/>
        <v/>
      </c>
      <c r="BX554" s="39" t="str">
        <f t="shared" ca="1" si="803"/>
        <v/>
      </c>
      <c r="BY554" s="39" t="str">
        <f t="shared" ca="1" si="804"/>
        <v/>
      </c>
      <c r="BZ554" s="39"/>
      <c r="CA554" s="39"/>
      <c r="CB554" s="39"/>
      <c r="CC554" s="39"/>
      <c r="CE554" s="86"/>
      <c r="CF554" s="43" t="str">
        <f t="shared" si="805"/>
        <v/>
      </c>
    </row>
    <row r="555" spans="2:84" ht="14.25" thickTop="1">
      <c r="B555" s="405">
        <v>179</v>
      </c>
      <c r="C555" s="406"/>
      <c r="D555" s="407" t="str">
        <f>IF($C555="","",IF($C555="@",$D557,VLOOKUP($C555,登録データ!$A$3:$H$2500,2,FALSE)))</f>
        <v/>
      </c>
      <c r="E555" s="407"/>
      <c r="F555" s="407"/>
      <c r="G555" s="407" t="str">
        <f>IF($C555="","",IF($C555="@",$G557,VLOOKUP($C555,登録データ!$A$3:$H$2500,3,FALSE)))</f>
        <v/>
      </c>
      <c r="H555" s="407"/>
      <c r="I555" s="407"/>
      <c r="J555" s="407" t="str">
        <f>IF($C555="","",IF($C555="@",$J557,VLOOKUP($C555,登録データ!$A$3:$H$2500,7,FALSE)))</f>
        <v/>
      </c>
      <c r="K555" s="407"/>
      <c r="L555" s="407" t="str">
        <f>IF($C555="","",IF($C555="@",$L557,VLOOKUP($C555,登録データ!$A$3:$H$2500,4,FALSE)))</f>
        <v/>
      </c>
      <c r="M555" s="407"/>
      <c r="N555" s="407"/>
      <c r="O555" s="52" t="s">
        <v>3697</v>
      </c>
      <c r="P555" s="149"/>
      <c r="Q555" s="53"/>
      <c r="R555" s="156" t="str">
        <f t="shared" si="806"/>
        <v/>
      </c>
      <c r="S555" s="150"/>
      <c r="T555" s="156" t="str">
        <f t="shared" si="816"/>
        <v/>
      </c>
      <c r="U555" s="53"/>
      <c r="V555" s="364"/>
      <c r="W555" s="365"/>
      <c r="X555" s="365"/>
      <c r="Y555" s="366"/>
      <c r="Z555" s="367"/>
      <c r="AA555" s="367"/>
      <c r="AB555" s="367"/>
      <c r="AC555" s="368"/>
      <c r="AD555" s="369"/>
      <c r="AH555" s="38"/>
      <c r="AI555" s="267" t="str">
        <f>IF($C555="","",IF(LEFT($C555,1)="@",0,IF(VLOOKUP($C555,登録データ!$A$3:$V$2500,22,FALSE)=0,0,1)))</f>
        <v/>
      </c>
      <c r="AJ555" s="39" t="str">
        <f>IF($P555="","0",VLOOKUP($P555,登録データ!$Q$3:$R$21,2,FALSE))</f>
        <v>0</v>
      </c>
      <c r="AK555" s="39" t="str">
        <f t="shared" si="807"/>
        <v>00</v>
      </c>
      <c r="AL555" s="39" t="str">
        <f t="shared" si="808"/>
        <v/>
      </c>
      <c r="AM555" s="39" t="str">
        <f t="shared" si="813"/>
        <v>000000</v>
      </c>
      <c r="AN555" s="39" t="str">
        <f t="shared" si="814"/>
        <v/>
      </c>
      <c r="AO555" s="39" t="str">
        <f t="shared" si="815"/>
        <v/>
      </c>
      <c r="AP555" s="267" t="str">
        <f t="shared" ref="AP555" si="835">IF($C555="","",IF($C555="@",0,IF($C555&gt;1500,0,1)))</f>
        <v/>
      </c>
      <c r="AQ555" s="43" t="str">
        <f t="shared" si="810"/>
        <v/>
      </c>
      <c r="AR555" s="267" t="str">
        <f t="shared" ref="AR555" si="836">IF($C555="","",IF($C555="@",0,IF(COUNTIF($C$21:$C$620,$C555)=1,0,1)))</f>
        <v/>
      </c>
      <c r="AS555" s="267" t="str">
        <f t="shared" ref="AS555" si="837">IF($L555="","",IF(OR($L555="東京都",$L555="北海道",$L555="大阪府",$L555="京都府",RIGHT($L555,1)="県"),0,1))</f>
        <v/>
      </c>
      <c r="AT555" s="202" t="str">
        <f>IF($AC555="","",COUNTA($AC$21:$AC555))</f>
        <v/>
      </c>
      <c r="AU555" s="199" t="str">
        <f>IF($C555="","",IF($AT555="","",IF($C555="@",CONCATENATE("@",$D557),$C555)))</f>
        <v/>
      </c>
      <c r="AV555" s="199" t="str">
        <f>IF(LEFT($AU555,1)="@",$D557,"")</f>
        <v/>
      </c>
      <c r="AW555" s="199" t="str">
        <f>IF(LEFT($AU555,1)="@",$G557,"")</f>
        <v/>
      </c>
      <c r="AX555" s="199" t="str">
        <f>IF(LEFT($AU555,1)="@",$J557,"")</f>
        <v/>
      </c>
      <c r="AY555" s="199" t="str">
        <f>IF(LEFT($AU555,1)="@",$L557,"")</f>
        <v/>
      </c>
      <c r="AZ555" s="39"/>
      <c r="BA555" s="39"/>
      <c r="BB555" s="39"/>
      <c r="BC555" s="39"/>
      <c r="BD555" s="39"/>
      <c r="BE555" s="39"/>
      <c r="BG555" s="202" t="str">
        <f>IF($AD555="","",COUNTA($AD$21:$AD555))</f>
        <v/>
      </c>
      <c r="BH555" s="199" t="str">
        <f>IF($C555="","",IF($BG555="","",IF($C555="@",CONCATENATE("@",$D557),$C555)))</f>
        <v/>
      </c>
      <c r="BI555" s="199" t="str">
        <f>IF(LEFT($BH555,1)="@",$D557,"")</f>
        <v/>
      </c>
      <c r="BJ555" s="199" t="str">
        <f>IF(LEFT($BH555,1)="@",$G557,"")</f>
        <v/>
      </c>
      <c r="BK555" s="199" t="str">
        <f>IF(LEFT($BH555,1)="@",$J557,"")</f>
        <v/>
      </c>
      <c r="BL555" s="199" t="str">
        <f>IF(LEFT($BH555,1)="@",$L557,"")</f>
        <v/>
      </c>
      <c r="BM555" s="39"/>
      <c r="BN555" s="39"/>
      <c r="BO555" s="39"/>
      <c r="BP555" s="39"/>
      <c r="BQ555" s="39"/>
      <c r="BT555" s="38" t="str">
        <f>IF($P555="七種競技",COUNTIF($P$21:$P555,"七種競技"),"")</f>
        <v/>
      </c>
      <c r="BU555" s="39" t="str">
        <f t="shared" ca="1" si="800"/>
        <v/>
      </c>
      <c r="BV555" s="39" t="str">
        <f t="shared" ca="1" si="801"/>
        <v/>
      </c>
      <c r="BW555" s="39" t="str">
        <f t="shared" ca="1" si="802"/>
        <v/>
      </c>
      <c r="BX555" s="39" t="str">
        <f t="shared" ca="1" si="803"/>
        <v/>
      </c>
      <c r="BY555" s="39" t="str">
        <f t="shared" ca="1" si="804"/>
        <v/>
      </c>
      <c r="BZ555" s="39"/>
      <c r="CA555" s="39"/>
      <c r="CB555" s="39"/>
      <c r="CC555" s="39"/>
      <c r="CE555" s="86"/>
      <c r="CF555" s="43" t="str">
        <f t="shared" si="805"/>
        <v/>
      </c>
    </row>
    <row r="556" spans="2:84">
      <c r="B556" s="277"/>
      <c r="C556" s="288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138" t="s">
        <v>3698</v>
      </c>
      <c r="P556" s="136"/>
      <c r="Q556" s="144"/>
      <c r="R556" s="157" t="str">
        <f t="shared" si="806"/>
        <v/>
      </c>
      <c r="S556" s="151"/>
      <c r="T556" s="157" t="str">
        <f t="shared" si="816"/>
        <v/>
      </c>
      <c r="U556" s="144"/>
      <c r="V556" s="246"/>
      <c r="W556" s="372"/>
      <c r="X556" s="372"/>
      <c r="Y556" s="280"/>
      <c r="Z556" s="373"/>
      <c r="AA556" s="373"/>
      <c r="AB556" s="373"/>
      <c r="AC556" s="244"/>
      <c r="AD556" s="370"/>
      <c r="AH556" s="38"/>
      <c r="AI556" s="267"/>
      <c r="AJ556" s="39" t="str">
        <f>IF($P556="","0",VLOOKUP($P556,登録データ!$Q$3:$R$21,2,FALSE))</f>
        <v>0</v>
      </c>
      <c r="AK556" s="39" t="str">
        <f t="shared" si="807"/>
        <v>00</v>
      </c>
      <c r="AL556" s="39" t="str">
        <f t="shared" si="808"/>
        <v/>
      </c>
      <c r="AM556" s="39" t="str">
        <f t="shared" si="813"/>
        <v>000000</v>
      </c>
      <c r="AN556" s="39" t="str">
        <f t="shared" si="814"/>
        <v/>
      </c>
      <c r="AO556" s="39" t="str">
        <f t="shared" si="815"/>
        <v/>
      </c>
      <c r="AP556" s="267"/>
      <c r="AQ556" s="43" t="str">
        <f t="shared" si="810"/>
        <v/>
      </c>
      <c r="AR556" s="267"/>
      <c r="AS556" s="267"/>
      <c r="AT556" s="350"/>
      <c r="AU556" s="200"/>
      <c r="AV556" s="199"/>
      <c r="AW556" s="199"/>
      <c r="AX556" s="199"/>
      <c r="AY556" s="199"/>
      <c r="AZ556" s="39"/>
      <c r="BA556" s="39"/>
      <c r="BB556" s="39"/>
      <c r="BC556" s="39"/>
      <c r="BD556" s="39"/>
      <c r="BE556" s="39"/>
      <c r="BG556" s="350"/>
      <c r="BH556" s="200"/>
      <c r="BI556" s="199"/>
      <c r="BJ556" s="199"/>
      <c r="BK556" s="199"/>
      <c r="BL556" s="199"/>
      <c r="BM556" s="39"/>
      <c r="BN556" s="39"/>
      <c r="BO556" s="39"/>
      <c r="BP556" s="39"/>
      <c r="BQ556" s="39"/>
      <c r="BT556" s="38" t="str">
        <f>IF($P556="七種競技",COUNTIF($P$21:$P556,"七種競技"),"")</f>
        <v/>
      </c>
      <c r="BU556" s="39" t="str">
        <f t="shared" ca="1" si="800"/>
        <v/>
      </c>
      <c r="BV556" s="39" t="str">
        <f t="shared" ca="1" si="801"/>
        <v/>
      </c>
      <c r="BW556" s="39" t="str">
        <f t="shared" ca="1" si="802"/>
        <v/>
      </c>
      <c r="BX556" s="39" t="str">
        <f t="shared" ca="1" si="803"/>
        <v/>
      </c>
      <c r="BY556" s="39" t="str">
        <f t="shared" ca="1" si="804"/>
        <v/>
      </c>
      <c r="BZ556" s="39"/>
      <c r="CA556" s="39"/>
      <c r="CB556" s="39"/>
      <c r="CC556" s="39"/>
      <c r="CE556" s="86"/>
      <c r="CF556" s="43" t="str">
        <f t="shared" si="805"/>
        <v/>
      </c>
    </row>
    <row r="557" spans="2:84" ht="14.25" thickBot="1">
      <c r="B557" s="278"/>
      <c r="C557" s="67" t="s">
        <v>3696</v>
      </c>
      <c r="D557" s="283"/>
      <c r="E557" s="283"/>
      <c r="F557" s="283"/>
      <c r="G557" s="283"/>
      <c r="H557" s="283"/>
      <c r="I557" s="283"/>
      <c r="J557" s="283"/>
      <c r="K557" s="283"/>
      <c r="L557" s="283"/>
      <c r="M557" s="283"/>
      <c r="N557" s="283"/>
      <c r="O557" s="67" t="s">
        <v>3738</v>
      </c>
      <c r="P557" s="139"/>
      <c r="Q557" s="146"/>
      <c r="R557" s="160" t="str">
        <f t="shared" si="806"/>
        <v/>
      </c>
      <c r="S557" s="152"/>
      <c r="T557" s="160" t="str">
        <f t="shared" si="816"/>
        <v/>
      </c>
      <c r="U557" s="146"/>
      <c r="V557" s="249"/>
      <c r="W557" s="374"/>
      <c r="X557" s="374"/>
      <c r="Y557" s="283"/>
      <c r="Z557" s="375"/>
      <c r="AA557" s="375"/>
      <c r="AB557" s="375"/>
      <c r="AC557" s="245"/>
      <c r="AD557" s="371"/>
      <c r="AH557" s="38"/>
      <c r="AI557" s="267"/>
      <c r="AJ557" s="39" t="str">
        <f>IF($P557="","0",VLOOKUP($P557,登録データ!$Q$3:$R$21,2,FALSE))</f>
        <v>0</v>
      </c>
      <c r="AK557" s="39" t="str">
        <f t="shared" si="807"/>
        <v>00</v>
      </c>
      <c r="AL557" s="39" t="str">
        <f t="shared" si="808"/>
        <v/>
      </c>
      <c r="AM557" s="39" t="str">
        <f t="shared" si="813"/>
        <v>000000</v>
      </c>
      <c r="AN557" s="39" t="str">
        <f t="shared" si="814"/>
        <v/>
      </c>
      <c r="AO557" s="39" t="str">
        <f t="shared" si="815"/>
        <v/>
      </c>
      <c r="AP557" s="267"/>
      <c r="AQ557" s="43" t="str">
        <f t="shared" si="810"/>
        <v/>
      </c>
      <c r="AR557" s="267"/>
      <c r="AS557" s="267"/>
      <c r="AT557" s="350"/>
      <c r="AU557" s="200"/>
      <c r="AV557" s="199"/>
      <c r="AW557" s="199"/>
      <c r="AX557" s="199"/>
      <c r="AY557" s="199"/>
      <c r="AZ557" s="39"/>
      <c r="BA557" s="39"/>
      <c r="BB557" s="39"/>
      <c r="BC557" s="39"/>
      <c r="BD557" s="39"/>
      <c r="BE557" s="39"/>
      <c r="BG557" s="350"/>
      <c r="BH557" s="200"/>
      <c r="BI557" s="199"/>
      <c r="BJ557" s="199"/>
      <c r="BK557" s="199"/>
      <c r="BL557" s="199"/>
      <c r="BM557" s="39"/>
      <c r="BN557" s="39"/>
      <c r="BO557" s="39"/>
      <c r="BP557" s="39"/>
      <c r="BQ557" s="39"/>
      <c r="BT557" s="38" t="str">
        <f>IF($P557="七種競技",COUNTIF($P$21:$P557,"七種競技"),"")</f>
        <v/>
      </c>
      <c r="BU557" s="39" t="str">
        <f t="shared" ca="1" si="800"/>
        <v/>
      </c>
      <c r="BV557" s="39" t="str">
        <f t="shared" ca="1" si="801"/>
        <v/>
      </c>
      <c r="BW557" s="39" t="str">
        <f t="shared" ca="1" si="802"/>
        <v/>
      </c>
      <c r="BX557" s="39" t="str">
        <f t="shared" ca="1" si="803"/>
        <v/>
      </c>
      <c r="BY557" s="39" t="str">
        <f t="shared" ca="1" si="804"/>
        <v/>
      </c>
      <c r="BZ557" s="39"/>
      <c r="CA557" s="39"/>
      <c r="CB557" s="39"/>
      <c r="CC557" s="39"/>
      <c r="CE557" s="86"/>
      <c r="CF557" s="43" t="str">
        <f t="shared" si="805"/>
        <v/>
      </c>
    </row>
    <row r="558" spans="2:84" ht="14.25" thickTop="1">
      <c r="B558" s="405">
        <v>180</v>
      </c>
      <c r="C558" s="406"/>
      <c r="D558" s="407" t="str">
        <f>IF($C558="","",IF($C558="@",$D560,VLOOKUP($C558,登録データ!$A$3:$H$2500,2,FALSE)))</f>
        <v/>
      </c>
      <c r="E558" s="407"/>
      <c r="F558" s="407"/>
      <c r="G558" s="407" t="str">
        <f>IF($C558="","",IF($C558="@",$G560,VLOOKUP($C558,登録データ!$A$3:$H$2500,3,FALSE)))</f>
        <v/>
      </c>
      <c r="H558" s="407"/>
      <c r="I558" s="407"/>
      <c r="J558" s="407" t="str">
        <f>IF($C558="","",IF($C558="@",$J560,VLOOKUP($C558,登録データ!$A$3:$H$2500,7,FALSE)))</f>
        <v/>
      </c>
      <c r="K558" s="407"/>
      <c r="L558" s="407" t="str">
        <f>IF($C558="","",IF($C558="@",$L560,VLOOKUP($C558,登録データ!$A$3:$H$2500,4,FALSE)))</f>
        <v/>
      </c>
      <c r="M558" s="407"/>
      <c r="N558" s="407"/>
      <c r="O558" s="52" t="s">
        <v>3697</v>
      </c>
      <c r="P558" s="149"/>
      <c r="Q558" s="53"/>
      <c r="R558" s="156" t="str">
        <f t="shared" si="806"/>
        <v/>
      </c>
      <c r="S558" s="150"/>
      <c r="T558" s="156" t="str">
        <f t="shared" si="816"/>
        <v/>
      </c>
      <c r="U558" s="53"/>
      <c r="V558" s="364"/>
      <c r="W558" s="365"/>
      <c r="X558" s="365"/>
      <c r="Y558" s="366"/>
      <c r="Z558" s="367"/>
      <c r="AA558" s="367"/>
      <c r="AB558" s="367"/>
      <c r="AC558" s="368"/>
      <c r="AD558" s="369"/>
      <c r="AH558" s="38"/>
      <c r="AI558" s="267" t="str">
        <f>IF($C558="","",IF(LEFT($C558,1)="@",0,IF(VLOOKUP($C558,登録データ!$A$3:$V$2500,22,FALSE)=0,0,1)))</f>
        <v/>
      </c>
      <c r="AJ558" s="39" t="str">
        <f>IF($P558="","0",VLOOKUP($P558,登録データ!$Q$3:$R$21,2,FALSE))</f>
        <v>0</v>
      </c>
      <c r="AK558" s="39" t="str">
        <f t="shared" si="807"/>
        <v>00</v>
      </c>
      <c r="AL558" s="39" t="str">
        <f t="shared" si="808"/>
        <v/>
      </c>
      <c r="AM558" s="39" t="str">
        <f t="shared" si="813"/>
        <v>000000</v>
      </c>
      <c r="AN558" s="39" t="str">
        <f t="shared" si="814"/>
        <v/>
      </c>
      <c r="AO558" s="39" t="str">
        <f t="shared" si="815"/>
        <v/>
      </c>
      <c r="AP558" s="267" t="str">
        <f t="shared" ref="AP558" si="838">IF($C558="","",IF($C558="@",0,IF($C558&gt;1500,0,1)))</f>
        <v/>
      </c>
      <c r="AQ558" s="43" t="str">
        <f t="shared" si="810"/>
        <v/>
      </c>
      <c r="AR558" s="267" t="str">
        <f t="shared" ref="AR558" si="839">IF($C558="","",IF($C558="@",0,IF(COUNTIF($C$21:$C$620,$C558)=1,0,1)))</f>
        <v/>
      </c>
      <c r="AS558" s="267" t="str">
        <f t="shared" ref="AS558" si="840">IF($L558="","",IF(OR($L558="東京都",$L558="北海道",$L558="大阪府",$L558="京都府",RIGHT($L558,1)="県"),0,1))</f>
        <v/>
      </c>
      <c r="AT558" s="202" t="str">
        <f>IF($AC558="","",COUNTA($AC$21:$AC558))</f>
        <v/>
      </c>
      <c r="AU558" s="199" t="str">
        <f>IF($C558="","",IF($AT558="","",IF($C558="@",CONCATENATE("@",$D560),$C558)))</f>
        <v/>
      </c>
      <c r="AV558" s="199" t="str">
        <f>IF(LEFT($AU558,1)="@",$D560,"")</f>
        <v/>
      </c>
      <c r="AW558" s="199" t="str">
        <f>IF(LEFT($AU558,1)="@",$G560,"")</f>
        <v/>
      </c>
      <c r="AX558" s="199" t="str">
        <f>IF(LEFT($AU558,1)="@",$J560,"")</f>
        <v/>
      </c>
      <c r="AY558" s="199" t="str">
        <f>IF(LEFT($AU558,1)="@",$L560,"")</f>
        <v/>
      </c>
      <c r="AZ558" s="39"/>
      <c r="BA558" s="39"/>
      <c r="BB558" s="39"/>
      <c r="BC558" s="39"/>
      <c r="BD558" s="39"/>
      <c r="BE558" s="39"/>
      <c r="BG558" s="202" t="str">
        <f>IF($AD558="","",COUNTA($AD$21:$AD558))</f>
        <v/>
      </c>
      <c r="BH558" s="199" t="str">
        <f>IF($C558="","",IF($BG558="","",IF($C558="@",CONCATENATE("@",$D560),$C558)))</f>
        <v/>
      </c>
      <c r="BI558" s="199" t="str">
        <f>IF(LEFT($BH558,1)="@",$D560,"")</f>
        <v/>
      </c>
      <c r="BJ558" s="199" t="str">
        <f>IF(LEFT($BH558,1)="@",$G560,"")</f>
        <v/>
      </c>
      <c r="BK558" s="199" t="str">
        <f>IF(LEFT($BH558,1)="@",$J560,"")</f>
        <v/>
      </c>
      <c r="BL558" s="199" t="str">
        <f>IF(LEFT($BH558,1)="@",$L560,"")</f>
        <v/>
      </c>
      <c r="BM558" s="39"/>
      <c r="BN558" s="39"/>
      <c r="BO558" s="39"/>
      <c r="BP558" s="39"/>
      <c r="BQ558" s="39"/>
      <c r="BT558" s="38" t="str">
        <f>IF($P558="七種競技",COUNTIF($P$21:$P558,"七種競技"),"")</f>
        <v/>
      </c>
      <c r="BU558" s="39" t="str">
        <f t="shared" ca="1" si="800"/>
        <v/>
      </c>
      <c r="BV558" s="39" t="str">
        <f t="shared" ca="1" si="801"/>
        <v/>
      </c>
      <c r="BW558" s="39" t="str">
        <f t="shared" ca="1" si="802"/>
        <v/>
      </c>
      <c r="BX558" s="39" t="str">
        <f t="shared" ca="1" si="803"/>
        <v/>
      </c>
      <c r="BY558" s="39" t="str">
        <f t="shared" ca="1" si="804"/>
        <v/>
      </c>
      <c r="BZ558" s="39"/>
      <c r="CA558" s="39"/>
      <c r="CB558" s="39"/>
      <c r="CC558" s="39"/>
      <c r="CE558" s="86"/>
      <c r="CF558" s="43" t="str">
        <f t="shared" si="805"/>
        <v/>
      </c>
    </row>
    <row r="559" spans="2:84">
      <c r="B559" s="277"/>
      <c r="C559" s="288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138" t="s">
        <v>3698</v>
      </c>
      <c r="P559" s="136"/>
      <c r="Q559" s="144"/>
      <c r="R559" s="157" t="str">
        <f t="shared" si="806"/>
        <v/>
      </c>
      <c r="S559" s="151"/>
      <c r="T559" s="157" t="str">
        <f t="shared" si="816"/>
        <v/>
      </c>
      <c r="U559" s="144"/>
      <c r="V559" s="246"/>
      <c r="W559" s="372"/>
      <c r="X559" s="372"/>
      <c r="Y559" s="280"/>
      <c r="Z559" s="373"/>
      <c r="AA559" s="373"/>
      <c r="AB559" s="373"/>
      <c r="AC559" s="244"/>
      <c r="AD559" s="370"/>
      <c r="AH559" s="38"/>
      <c r="AI559" s="267"/>
      <c r="AJ559" s="39" t="str">
        <f>IF($P559="","0",VLOOKUP($P559,登録データ!$Q$3:$R$21,2,FALSE))</f>
        <v>0</v>
      </c>
      <c r="AK559" s="39" t="str">
        <f t="shared" si="807"/>
        <v>00</v>
      </c>
      <c r="AL559" s="39" t="str">
        <f t="shared" si="808"/>
        <v/>
      </c>
      <c r="AM559" s="39" t="str">
        <f t="shared" si="813"/>
        <v>000000</v>
      </c>
      <c r="AN559" s="39" t="str">
        <f t="shared" si="814"/>
        <v/>
      </c>
      <c r="AO559" s="39" t="str">
        <f t="shared" si="815"/>
        <v/>
      </c>
      <c r="AP559" s="267"/>
      <c r="AQ559" s="43" t="str">
        <f t="shared" si="810"/>
        <v/>
      </c>
      <c r="AR559" s="267"/>
      <c r="AS559" s="267"/>
      <c r="AT559" s="350"/>
      <c r="AU559" s="200"/>
      <c r="AV559" s="199"/>
      <c r="AW559" s="199"/>
      <c r="AX559" s="199"/>
      <c r="AY559" s="199"/>
      <c r="AZ559" s="39"/>
      <c r="BA559" s="39"/>
      <c r="BB559" s="39"/>
      <c r="BC559" s="39"/>
      <c r="BD559" s="39"/>
      <c r="BE559" s="39"/>
      <c r="BG559" s="350"/>
      <c r="BH559" s="200"/>
      <c r="BI559" s="199"/>
      <c r="BJ559" s="199"/>
      <c r="BK559" s="199"/>
      <c r="BL559" s="199"/>
      <c r="BM559" s="39"/>
      <c r="BN559" s="39"/>
      <c r="BO559" s="39"/>
      <c r="BP559" s="39"/>
      <c r="BQ559" s="39"/>
      <c r="BT559" s="38" t="str">
        <f>IF($P559="七種競技",COUNTIF($P$21:$P559,"七種競技"),"")</f>
        <v/>
      </c>
      <c r="BU559" s="39" t="str">
        <f t="shared" ca="1" si="800"/>
        <v/>
      </c>
      <c r="BV559" s="39" t="str">
        <f t="shared" ca="1" si="801"/>
        <v/>
      </c>
      <c r="BW559" s="39" t="str">
        <f t="shared" ca="1" si="802"/>
        <v/>
      </c>
      <c r="BX559" s="39" t="str">
        <f t="shared" ca="1" si="803"/>
        <v/>
      </c>
      <c r="BY559" s="39" t="str">
        <f t="shared" ca="1" si="804"/>
        <v/>
      </c>
      <c r="BZ559" s="39"/>
      <c r="CA559" s="39"/>
      <c r="CB559" s="39"/>
      <c r="CC559" s="39"/>
      <c r="CE559" s="86"/>
      <c r="CF559" s="43" t="str">
        <f t="shared" si="805"/>
        <v/>
      </c>
    </row>
    <row r="560" spans="2:84" ht="14.25" thickBot="1">
      <c r="B560" s="278"/>
      <c r="C560" s="67" t="s">
        <v>3696</v>
      </c>
      <c r="D560" s="283"/>
      <c r="E560" s="283"/>
      <c r="F560" s="283"/>
      <c r="G560" s="283"/>
      <c r="H560" s="283"/>
      <c r="I560" s="283"/>
      <c r="J560" s="283"/>
      <c r="K560" s="283"/>
      <c r="L560" s="283"/>
      <c r="M560" s="283"/>
      <c r="N560" s="283"/>
      <c r="O560" s="67" t="s">
        <v>3738</v>
      </c>
      <c r="P560" s="139"/>
      <c r="Q560" s="146"/>
      <c r="R560" s="160" t="str">
        <f t="shared" si="806"/>
        <v/>
      </c>
      <c r="S560" s="152"/>
      <c r="T560" s="160" t="str">
        <f t="shared" si="816"/>
        <v/>
      </c>
      <c r="U560" s="146"/>
      <c r="V560" s="249"/>
      <c r="W560" s="374"/>
      <c r="X560" s="374"/>
      <c r="Y560" s="283"/>
      <c r="Z560" s="375"/>
      <c r="AA560" s="375"/>
      <c r="AB560" s="375"/>
      <c r="AC560" s="245"/>
      <c r="AD560" s="371"/>
      <c r="AH560" s="38"/>
      <c r="AI560" s="267"/>
      <c r="AJ560" s="39" t="str">
        <f>IF($P560="","0",VLOOKUP($P560,登録データ!$Q$3:$R$21,2,FALSE))</f>
        <v>0</v>
      </c>
      <c r="AK560" s="39" t="str">
        <f t="shared" si="807"/>
        <v>00</v>
      </c>
      <c r="AL560" s="39" t="str">
        <f t="shared" si="808"/>
        <v/>
      </c>
      <c r="AM560" s="39" t="str">
        <f t="shared" si="813"/>
        <v>000000</v>
      </c>
      <c r="AN560" s="39" t="str">
        <f t="shared" si="814"/>
        <v/>
      </c>
      <c r="AO560" s="39" t="str">
        <f t="shared" si="815"/>
        <v/>
      </c>
      <c r="AP560" s="267"/>
      <c r="AQ560" s="43" t="str">
        <f t="shared" si="810"/>
        <v/>
      </c>
      <c r="AR560" s="267"/>
      <c r="AS560" s="267"/>
      <c r="AT560" s="350"/>
      <c r="AU560" s="200"/>
      <c r="AV560" s="199"/>
      <c r="AW560" s="199"/>
      <c r="AX560" s="199"/>
      <c r="AY560" s="199"/>
      <c r="AZ560" s="39"/>
      <c r="BA560" s="39"/>
      <c r="BB560" s="39"/>
      <c r="BC560" s="39"/>
      <c r="BD560" s="39"/>
      <c r="BE560" s="39"/>
      <c r="BG560" s="350"/>
      <c r="BH560" s="200"/>
      <c r="BI560" s="199"/>
      <c r="BJ560" s="199"/>
      <c r="BK560" s="199"/>
      <c r="BL560" s="199"/>
      <c r="BM560" s="39"/>
      <c r="BN560" s="39"/>
      <c r="BO560" s="39"/>
      <c r="BP560" s="39"/>
      <c r="BQ560" s="39"/>
      <c r="BT560" s="38" t="str">
        <f>IF($P560="七種競技",COUNTIF($P$21:$P560,"七種競技"),"")</f>
        <v/>
      </c>
      <c r="BU560" s="39" t="str">
        <f t="shared" ca="1" si="800"/>
        <v/>
      </c>
      <c r="BV560" s="39" t="str">
        <f t="shared" ca="1" si="801"/>
        <v/>
      </c>
      <c r="BW560" s="39" t="str">
        <f t="shared" ca="1" si="802"/>
        <v/>
      </c>
      <c r="BX560" s="39" t="str">
        <f t="shared" ca="1" si="803"/>
        <v/>
      </c>
      <c r="BY560" s="39" t="str">
        <f t="shared" ca="1" si="804"/>
        <v/>
      </c>
      <c r="BZ560" s="39"/>
      <c r="CA560" s="39"/>
      <c r="CB560" s="39"/>
      <c r="CC560" s="39"/>
      <c r="CE560" s="86"/>
      <c r="CF560" s="43" t="str">
        <f t="shared" si="805"/>
        <v/>
      </c>
    </row>
    <row r="561" spans="2:84" ht="14.25" thickTop="1">
      <c r="B561" s="276">
        <v>181</v>
      </c>
      <c r="C561" s="287"/>
      <c r="D561" s="281" t="str">
        <f>IF($C561="","",IF($C561="@",$D563,VLOOKUP($C561,登録データ!$A$3:$H$2500,2,FALSE)))</f>
        <v/>
      </c>
      <c r="E561" s="281"/>
      <c r="F561" s="281"/>
      <c r="G561" s="281" t="str">
        <f>IF($C561="","",IF($C561="@",$G563,VLOOKUP($C561,登録データ!$A$3:$H$2500,3,FALSE)))</f>
        <v/>
      </c>
      <c r="H561" s="281"/>
      <c r="I561" s="281"/>
      <c r="J561" s="281" t="str">
        <f>IF($C561="","",IF($C561="@",$J563,VLOOKUP($C561,登録データ!$A$3:$H$2500,7,FALSE)))</f>
        <v/>
      </c>
      <c r="K561" s="281"/>
      <c r="L561" s="281" t="str">
        <f>IF($C561="","",IF($C561="@",$L563,VLOOKUP($C561,登録データ!$A$3:$H$2500,4,FALSE)))</f>
        <v/>
      </c>
      <c r="M561" s="281"/>
      <c r="N561" s="281"/>
      <c r="O561" s="137" t="s">
        <v>3697</v>
      </c>
      <c r="P561" s="135"/>
      <c r="Q561" s="143"/>
      <c r="R561" s="156" t="str">
        <f t="shared" si="806"/>
        <v/>
      </c>
      <c r="S561" s="150"/>
      <c r="T561" s="156" t="str">
        <f t="shared" si="816"/>
        <v/>
      </c>
      <c r="U561" s="143"/>
      <c r="V561" s="237"/>
      <c r="W561" s="376"/>
      <c r="X561" s="376"/>
      <c r="Y561" s="279"/>
      <c r="Z561" s="377"/>
      <c r="AA561" s="377"/>
      <c r="AB561" s="377"/>
      <c r="AC561" s="368"/>
      <c r="AD561" s="369"/>
      <c r="AH561" s="38"/>
      <c r="AI561" s="267" t="str">
        <f>IF($C561="","",IF(LEFT($C561,1)="@",0,IF(VLOOKUP($C561,登録データ!$A$3:$V$2500,22,FALSE)=0,0,1)))</f>
        <v/>
      </c>
      <c r="AJ561" s="39" t="str">
        <f>IF($P561="","0",VLOOKUP($P561,登録データ!$Q$3:$R$21,2,FALSE))</f>
        <v>0</v>
      </c>
      <c r="AK561" s="39" t="str">
        <f t="shared" si="807"/>
        <v>00</v>
      </c>
      <c r="AL561" s="39" t="str">
        <f t="shared" si="808"/>
        <v/>
      </c>
      <c r="AM561" s="39" t="str">
        <f t="shared" si="813"/>
        <v>000000</v>
      </c>
      <c r="AN561" s="39" t="str">
        <f t="shared" si="814"/>
        <v/>
      </c>
      <c r="AO561" s="39" t="str">
        <f t="shared" si="815"/>
        <v/>
      </c>
      <c r="AP561" s="267" t="str">
        <f t="shared" ref="AP561" si="841">IF($C561="","",IF($C561="@",0,IF($C561&gt;1500,0,1)))</f>
        <v/>
      </c>
      <c r="AQ561" s="43" t="str">
        <f t="shared" si="810"/>
        <v/>
      </c>
      <c r="AR561" s="267" t="str">
        <f t="shared" ref="AR561" si="842">IF($C561="","",IF($C561="@",0,IF(COUNTIF($C$21:$C$620,$C561)=1,0,1)))</f>
        <v/>
      </c>
      <c r="AS561" s="267" t="str">
        <f t="shared" ref="AS561" si="843">IF($L561="","",IF(OR($L561="東京都",$L561="北海道",$L561="大阪府",$L561="京都府",RIGHT($L561,1)="県"),0,1))</f>
        <v/>
      </c>
      <c r="AT561" s="202" t="str">
        <f>IF($AC561="","",COUNTA($AC$21:$AC561))</f>
        <v/>
      </c>
      <c r="AU561" s="199" t="str">
        <f>IF($C561="","",IF($AT561="","",IF($C561="@",CONCATENATE("@",$D563),$C561)))</f>
        <v/>
      </c>
      <c r="AV561" s="199" t="str">
        <f>IF(LEFT($AU561,1)="@",$D563,"")</f>
        <v/>
      </c>
      <c r="AW561" s="199" t="str">
        <f>IF(LEFT($AU561,1)="@",$G563,"")</f>
        <v/>
      </c>
      <c r="AX561" s="199" t="str">
        <f>IF(LEFT($AU561,1)="@",$J563,"")</f>
        <v/>
      </c>
      <c r="AY561" s="199" t="str">
        <f>IF(LEFT($AU561,1)="@",$L563,"")</f>
        <v/>
      </c>
      <c r="AZ561" s="39"/>
      <c r="BA561" s="39"/>
      <c r="BB561" s="39"/>
      <c r="BC561" s="39"/>
      <c r="BD561" s="39"/>
      <c r="BE561" s="39"/>
      <c r="BG561" s="202" t="str">
        <f>IF($AD561="","",COUNTA($AD$21:$AD561))</f>
        <v/>
      </c>
      <c r="BH561" s="199" t="str">
        <f>IF($C561="","",IF($BG561="","",IF($C561="@",CONCATENATE("@",$D563),$C561)))</f>
        <v/>
      </c>
      <c r="BI561" s="199" t="str">
        <f>IF(LEFT($BH561,1)="@",$D563,"")</f>
        <v/>
      </c>
      <c r="BJ561" s="199" t="str">
        <f>IF(LEFT($BH561,1)="@",$G563,"")</f>
        <v/>
      </c>
      <c r="BK561" s="199" t="str">
        <f>IF(LEFT($BH561,1)="@",$J563,"")</f>
        <v/>
      </c>
      <c r="BL561" s="199" t="str">
        <f>IF(LEFT($BH561,1)="@",$L563,"")</f>
        <v/>
      </c>
      <c r="BM561" s="39"/>
      <c r="BN561" s="39"/>
      <c r="BO561" s="39"/>
      <c r="BP561" s="39"/>
      <c r="BQ561" s="39"/>
      <c r="BT561" s="38" t="str">
        <f>IF($P561="七種競技",COUNTIF($P$21:$P561,"七種競技"),"")</f>
        <v/>
      </c>
      <c r="BU561" s="39" t="str">
        <f t="shared" ca="1" si="800"/>
        <v/>
      </c>
      <c r="BV561" s="39" t="str">
        <f t="shared" ca="1" si="801"/>
        <v/>
      </c>
      <c r="BW561" s="39" t="str">
        <f t="shared" ca="1" si="802"/>
        <v/>
      </c>
      <c r="BX561" s="39" t="str">
        <f t="shared" ca="1" si="803"/>
        <v/>
      </c>
      <c r="BY561" s="39" t="str">
        <f t="shared" ca="1" si="804"/>
        <v/>
      </c>
      <c r="BZ561" s="39"/>
      <c r="CA561" s="39"/>
      <c r="CB561" s="39"/>
      <c r="CC561" s="39"/>
      <c r="CE561" s="86"/>
      <c r="CF561" s="43" t="str">
        <f t="shared" si="805"/>
        <v/>
      </c>
    </row>
    <row r="562" spans="2:84">
      <c r="B562" s="277"/>
      <c r="C562" s="288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138" t="s">
        <v>3698</v>
      </c>
      <c r="P562" s="136"/>
      <c r="Q562" s="144"/>
      <c r="R562" s="157" t="str">
        <f t="shared" si="806"/>
        <v/>
      </c>
      <c r="S562" s="151"/>
      <c r="T562" s="157" t="str">
        <f t="shared" si="816"/>
        <v/>
      </c>
      <c r="U562" s="144"/>
      <c r="V562" s="246"/>
      <c r="W562" s="372"/>
      <c r="X562" s="372"/>
      <c r="Y562" s="280"/>
      <c r="Z562" s="373"/>
      <c r="AA562" s="373"/>
      <c r="AB562" s="373"/>
      <c r="AC562" s="244"/>
      <c r="AD562" s="370"/>
      <c r="AH562" s="38"/>
      <c r="AI562" s="267"/>
      <c r="AJ562" s="39" t="str">
        <f>IF($P562="","0",VLOOKUP($P562,登録データ!$Q$3:$R$21,2,FALSE))</f>
        <v>0</v>
      </c>
      <c r="AK562" s="39" t="str">
        <f t="shared" si="807"/>
        <v>00</v>
      </c>
      <c r="AL562" s="39" t="str">
        <f t="shared" si="808"/>
        <v/>
      </c>
      <c r="AM562" s="39" t="str">
        <f t="shared" si="813"/>
        <v>000000</v>
      </c>
      <c r="AN562" s="39" t="str">
        <f t="shared" si="814"/>
        <v/>
      </c>
      <c r="AO562" s="39" t="str">
        <f t="shared" si="815"/>
        <v/>
      </c>
      <c r="AP562" s="267"/>
      <c r="AQ562" s="43" t="str">
        <f t="shared" si="810"/>
        <v/>
      </c>
      <c r="AR562" s="267"/>
      <c r="AS562" s="267"/>
      <c r="AT562" s="350"/>
      <c r="AU562" s="200"/>
      <c r="AV562" s="199"/>
      <c r="AW562" s="199"/>
      <c r="AX562" s="199"/>
      <c r="AY562" s="199"/>
      <c r="AZ562" s="39"/>
      <c r="BA562" s="39"/>
      <c r="BB562" s="39"/>
      <c r="BC562" s="39"/>
      <c r="BD562" s="39"/>
      <c r="BE562" s="39"/>
      <c r="BG562" s="350"/>
      <c r="BH562" s="200"/>
      <c r="BI562" s="199"/>
      <c r="BJ562" s="199"/>
      <c r="BK562" s="199"/>
      <c r="BL562" s="199"/>
      <c r="BM562" s="39"/>
      <c r="BN562" s="39"/>
      <c r="BO562" s="39"/>
      <c r="BP562" s="39"/>
      <c r="BQ562" s="39"/>
      <c r="BT562" s="38" t="str">
        <f>IF($P562="七種競技",COUNTIF($P$21:$P562,"七種競技"),"")</f>
        <v/>
      </c>
      <c r="BU562" s="39" t="str">
        <f t="shared" ca="1" si="800"/>
        <v/>
      </c>
      <c r="BV562" s="39" t="str">
        <f t="shared" ca="1" si="801"/>
        <v/>
      </c>
      <c r="BW562" s="39" t="str">
        <f t="shared" ca="1" si="802"/>
        <v/>
      </c>
      <c r="BX562" s="39" t="str">
        <f t="shared" ca="1" si="803"/>
        <v/>
      </c>
      <c r="BY562" s="39" t="str">
        <f t="shared" ca="1" si="804"/>
        <v/>
      </c>
      <c r="BZ562" s="39"/>
      <c r="CA562" s="39"/>
      <c r="CB562" s="39"/>
      <c r="CC562" s="39"/>
      <c r="CE562" s="86"/>
      <c r="CF562" s="43" t="str">
        <f t="shared" si="805"/>
        <v/>
      </c>
    </row>
    <row r="563" spans="2:84" ht="14.25" thickBot="1">
      <c r="B563" s="278"/>
      <c r="C563" s="67" t="s">
        <v>3696</v>
      </c>
      <c r="D563" s="283"/>
      <c r="E563" s="283"/>
      <c r="F563" s="283"/>
      <c r="G563" s="283"/>
      <c r="H563" s="283"/>
      <c r="I563" s="283"/>
      <c r="J563" s="283"/>
      <c r="K563" s="283"/>
      <c r="L563" s="283"/>
      <c r="M563" s="283"/>
      <c r="N563" s="283"/>
      <c r="O563" s="67" t="s">
        <v>3738</v>
      </c>
      <c r="P563" s="139"/>
      <c r="Q563" s="146"/>
      <c r="R563" s="160" t="str">
        <f t="shared" si="806"/>
        <v/>
      </c>
      <c r="S563" s="152"/>
      <c r="T563" s="160" t="str">
        <f t="shared" si="816"/>
        <v/>
      </c>
      <c r="U563" s="146"/>
      <c r="V563" s="249"/>
      <c r="W563" s="374"/>
      <c r="X563" s="374"/>
      <c r="Y563" s="283"/>
      <c r="Z563" s="375"/>
      <c r="AA563" s="375"/>
      <c r="AB563" s="375"/>
      <c r="AC563" s="245"/>
      <c r="AD563" s="371"/>
      <c r="AH563" s="38"/>
      <c r="AI563" s="267"/>
      <c r="AJ563" s="39" t="str">
        <f>IF($P563="","0",VLOOKUP($P563,登録データ!$Q$3:$R$21,2,FALSE))</f>
        <v>0</v>
      </c>
      <c r="AK563" s="39" t="str">
        <f t="shared" si="807"/>
        <v>00</v>
      </c>
      <c r="AL563" s="39" t="str">
        <f t="shared" si="808"/>
        <v/>
      </c>
      <c r="AM563" s="39" t="str">
        <f t="shared" si="813"/>
        <v>000000</v>
      </c>
      <c r="AN563" s="39" t="str">
        <f t="shared" si="814"/>
        <v/>
      </c>
      <c r="AO563" s="39" t="str">
        <f t="shared" si="815"/>
        <v/>
      </c>
      <c r="AP563" s="267"/>
      <c r="AQ563" s="43" t="str">
        <f t="shared" si="810"/>
        <v/>
      </c>
      <c r="AR563" s="267"/>
      <c r="AS563" s="267"/>
      <c r="AT563" s="350"/>
      <c r="AU563" s="200"/>
      <c r="AV563" s="199"/>
      <c r="AW563" s="199"/>
      <c r="AX563" s="199"/>
      <c r="AY563" s="199"/>
      <c r="AZ563" s="39"/>
      <c r="BA563" s="39"/>
      <c r="BB563" s="39"/>
      <c r="BC563" s="39"/>
      <c r="BD563" s="39"/>
      <c r="BE563" s="39"/>
      <c r="BG563" s="350"/>
      <c r="BH563" s="200"/>
      <c r="BI563" s="199"/>
      <c r="BJ563" s="199"/>
      <c r="BK563" s="199"/>
      <c r="BL563" s="199"/>
      <c r="BM563" s="39"/>
      <c r="BN563" s="39"/>
      <c r="BO563" s="39"/>
      <c r="BP563" s="39"/>
      <c r="BQ563" s="39"/>
      <c r="BT563" s="38" t="str">
        <f>IF($P563="七種競技",COUNTIF($P$21:$P563,"七種競技"),"")</f>
        <v/>
      </c>
      <c r="BU563" s="39" t="str">
        <f t="shared" ca="1" si="800"/>
        <v/>
      </c>
      <c r="BV563" s="39" t="str">
        <f t="shared" ca="1" si="801"/>
        <v/>
      </c>
      <c r="BW563" s="39" t="str">
        <f t="shared" ca="1" si="802"/>
        <v/>
      </c>
      <c r="BX563" s="39" t="str">
        <f t="shared" ca="1" si="803"/>
        <v/>
      </c>
      <c r="BY563" s="39" t="str">
        <f t="shared" ca="1" si="804"/>
        <v/>
      </c>
      <c r="BZ563" s="39"/>
      <c r="CA563" s="39"/>
      <c r="CB563" s="39"/>
      <c r="CC563" s="39"/>
      <c r="CE563" s="86"/>
      <c r="CF563" s="43" t="str">
        <f t="shared" si="805"/>
        <v/>
      </c>
    </row>
    <row r="564" spans="2:84" ht="14.25" thickTop="1">
      <c r="B564" s="405">
        <v>182</v>
      </c>
      <c r="C564" s="406"/>
      <c r="D564" s="407" t="str">
        <f>IF($C564="","",IF($C564="@",$D566,VLOOKUP($C564,登録データ!$A$3:$H$2500,2,FALSE)))</f>
        <v/>
      </c>
      <c r="E564" s="407"/>
      <c r="F564" s="407"/>
      <c r="G564" s="407" t="str">
        <f>IF($C564="","",IF($C564="@",$G566,VLOOKUP($C564,登録データ!$A$3:$H$2500,3,FALSE)))</f>
        <v/>
      </c>
      <c r="H564" s="407"/>
      <c r="I564" s="407"/>
      <c r="J564" s="407" t="str">
        <f>IF($C564="","",IF($C564="@",$J566,VLOOKUP($C564,登録データ!$A$3:$H$2500,7,FALSE)))</f>
        <v/>
      </c>
      <c r="K564" s="407"/>
      <c r="L564" s="407" t="str">
        <f>IF($C564="","",IF($C564="@",$L566,VLOOKUP($C564,登録データ!$A$3:$H$2500,4,FALSE)))</f>
        <v/>
      </c>
      <c r="M564" s="407"/>
      <c r="N564" s="407"/>
      <c r="O564" s="52" t="s">
        <v>3697</v>
      </c>
      <c r="P564" s="149"/>
      <c r="Q564" s="53"/>
      <c r="R564" s="156" t="str">
        <f t="shared" si="806"/>
        <v/>
      </c>
      <c r="S564" s="150"/>
      <c r="T564" s="156" t="str">
        <f t="shared" si="816"/>
        <v/>
      </c>
      <c r="U564" s="53"/>
      <c r="V564" s="364"/>
      <c r="W564" s="365"/>
      <c r="X564" s="365"/>
      <c r="Y564" s="366"/>
      <c r="Z564" s="367"/>
      <c r="AA564" s="367"/>
      <c r="AB564" s="367"/>
      <c r="AC564" s="378"/>
      <c r="AD564" s="369"/>
      <c r="AH564" s="38"/>
      <c r="AI564" s="267" t="str">
        <f>IF($C564="","",IF(LEFT($C564,1)="@",0,IF(VLOOKUP($C564,登録データ!$A$3:$V$2500,22,FALSE)=0,0,1)))</f>
        <v/>
      </c>
      <c r="AJ564" s="39" t="str">
        <f>IF($P564="","0",VLOOKUP($P564,登録データ!$Q$3:$R$21,2,FALSE))</f>
        <v>0</v>
      </c>
      <c r="AK564" s="39" t="str">
        <f t="shared" si="807"/>
        <v>00</v>
      </c>
      <c r="AL564" s="39" t="str">
        <f t="shared" si="808"/>
        <v/>
      </c>
      <c r="AM564" s="39" t="str">
        <f t="shared" si="813"/>
        <v>000000</v>
      </c>
      <c r="AN564" s="39" t="str">
        <f t="shared" si="814"/>
        <v/>
      </c>
      <c r="AO564" s="39" t="str">
        <f t="shared" si="815"/>
        <v/>
      </c>
      <c r="AP564" s="267" t="str">
        <f t="shared" ref="AP564" si="844">IF($C564="","",IF($C564="@",0,IF($C564&gt;1500,0,1)))</f>
        <v/>
      </c>
      <c r="AQ564" s="43" t="str">
        <f t="shared" si="810"/>
        <v/>
      </c>
      <c r="AR564" s="267" t="str">
        <f t="shared" ref="AR564" si="845">IF($C564="","",IF($C564="@",0,IF(COUNTIF($C$21:$C$620,$C564)=1,0,1)))</f>
        <v/>
      </c>
      <c r="AS564" s="267" t="str">
        <f t="shared" ref="AS564" si="846">IF($L564="","",IF(OR($L564="東京都",$L564="北海道",$L564="大阪府",$L564="京都府",RIGHT($L564,1)="県"),0,1))</f>
        <v/>
      </c>
      <c r="AT564" s="202" t="str">
        <f>IF($AC564="","",COUNTA($AC$21:$AC564))</f>
        <v/>
      </c>
      <c r="AU564" s="199" t="str">
        <f>IF($C564="","",IF($AT564="","",IF($C564="@",CONCATENATE("@",$D566),$C564)))</f>
        <v/>
      </c>
      <c r="AV564" s="199" t="str">
        <f>IF(LEFT($AU564,1)="@",$D566,"")</f>
        <v/>
      </c>
      <c r="AW564" s="199" t="str">
        <f>IF(LEFT($AU564,1)="@",$G566,"")</f>
        <v/>
      </c>
      <c r="AX564" s="199" t="str">
        <f>IF(LEFT($AU564,1)="@",$J566,"")</f>
        <v/>
      </c>
      <c r="AY564" s="199" t="str">
        <f>IF(LEFT($AU564,1)="@",$L566,"")</f>
        <v/>
      </c>
      <c r="AZ564" s="39"/>
      <c r="BA564" s="39"/>
      <c r="BB564" s="39"/>
      <c r="BC564" s="39"/>
      <c r="BD564" s="39"/>
      <c r="BE564" s="39"/>
      <c r="BG564" s="202" t="str">
        <f>IF($AD564="","",COUNTA($AD$21:$AD564))</f>
        <v/>
      </c>
      <c r="BH564" s="199" t="str">
        <f>IF($C564="","",IF($BG564="","",IF($C564="@",CONCATENATE("@",$D566),$C564)))</f>
        <v/>
      </c>
      <c r="BI564" s="199" t="str">
        <f>IF(LEFT($BH564,1)="@",$D566,"")</f>
        <v/>
      </c>
      <c r="BJ564" s="199" t="str">
        <f>IF(LEFT($BH564,1)="@",$G566,"")</f>
        <v/>
      </c>
      <c r="BK564" s="199" t="str">
        <f>IF(LEFT($BH564,1)="@",$J566,"")</f>
        <v/>
      </c>
      <c r="BL564" s="199" t="str">
        <f>IF(LEFT($BH564,1)="@",$L566,"")</f>
        <v/>
      </c>
      <c r="BM564" s="39"/>
      <c r="BN564" s="39"/>
      <c r="BO564" s="39"/>
      <c r="BP564" s="39"/>
      <c r="BQ564" s="39"/>
      <c r="BT564" s="38" t="str">
        <f>IF($P564="七種競技",COUNTIF($P$21:$P564,"七種競技"),"")</f>
        <v/>
      </c>
      <c r="BU564" s="39" t="str">
        <f t="shared" ca="1" si="800"/>
        <v/>
      </c>
      <c r="BV564" s="39" t="str">
        <f t="shared" ca="1" si="801"/>
        <v/>
      </c>
      <c r="BW564" s="39" t="str">
        <f t="shared" ca="1" si="802"/>
        <v/>
      </c>
      <c r="BX564" s="39" t="str">
        <f t="shared" ca="1" si="803"/>
        <v/>
      </c>
      <c r="BY564" s="39" t="str">
        <f t="shared" ca="1" si="804"/>
        <v/>
      </c>
      <c r="BZ564" s="39"/>
      <c r="CA564" s="39"/>
      <c r="CB564" s="39"/>
      <c r="CC564" s="39"/>
      <c r="CE564" s="86"/>
      <c r="CF564" s="43" t="str">
        <f t="shared" si="805"/>
        <v/>
      </c>
    </row>
    <row r="565" spans="2:84">
      <c r="B565" s="277"/>
      <c r="C565" s="288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138" t="s">
        <v>3698</v>
      </c>
      <c r="P565" s="136"/>
      <c r="Q565" s="144"/>
      <c r="R565" s="157" t="str">
        <f t="shared" si="806"/>
        <v/>
      </c>
      <c r="S565" s="151"/>
      <c r="T565" s="157" t="str">
        <f t="shared" si="816"/>
        <v/>
      </c>
      <c r="U565" s="144"/>
      <c r="V565" s="246"/>
      <c r="W565" s="372"/>
      <c r="X565" s="372"/>
      <c r="Y565" s="280"/>
      <c r="Z565" s="373"/>
      <c r="AA565" s="373"/>
      <c r="AB565" s="373"/>
      <c r="AC565" s="244"/>
      <c r="AD565" s="370"/>
      <c r="AH565" s="38"/>
      <c r="AI565" s="267"/>
      <c r="AJ565" s="39" t="str">
        <f>IF($P565="","0",VLOOKUP($P565,登録データ!$Q$3:$R$21,2,FALSE))</f>
        <v>0</v>
      </c>
      <c r="AK565" s="39" t="str">
        <f t="shared" si="807"/>
        <v>00</v>
      </c>
      <c r="AL565" s="39" t="str">
        <f t="shared" si="808"/>
        <v/>
      </c>
      <c r="AM565" s="39" t="str">
        <f t="shared" si="813"/>
        <v>000000</v>
      </c>
      <c r="AN565" s="39" t="str">
        <f t="shared" si="814"/>
        <v/>
      </c>
      <c r="AO565" s="39" t="str">
        <f t="shared" si="815"/>
        <v/>
      </c>
      <c r="AP565" s="267"/>
      <c r="AQ565" s="43" t="str">
        <f t="shared" si="810"/>
        <v/>
      </c>
      <c r="AR565" s="267"/>
      <c r="AS565" s="267"/>
      <c r="AT565" s="350"/>
      <c r="AU565" s="200"/>
      <c r="AV565" s="199"/>
      <c r="AW565" s="199"/>
      <c r="AX565" s="199"/>
      <c r="AY565" s="199"/>
      <c r="AZ565" s="39"/>
      <c r="BA565" s="39"/>
      <c r="BB565" s="39"/>
      <c r="BC565" s="39"/>
      <c r="BD565" s="39"/>
      <c r="BE565" s="39"/>
      <c r="BG565" s="350"/>
      <c r="BH565" s="200"/>
      <c r="BI565" s="199"/>
      <c r="BJ565" s="199"/>
      <c r="BK565" s="199"/>
      <c r="BL565" s="199"/>
      <c r="BM565" s="39"/>
      <c r="BN565" s="39"/>
      <c r="BO565" s="39"/>
      <c r="BP565" s="39"/>
      <c r="BQ565" s="39"/>
      <c r="BT565" s="38" t="str">
        <f>IF($P565="七種競技",COUNTIF($P$21:$P565,"七種競技"),"")</f>
        <v/>
      </c>
      <c r="BU565" s="39" t="str">
        <f t="shared" ca="1" si="800"/>
        <v/>
      </c>
      <c r="BV565" s="39" t="str">
        <f t="shared" ca="1" si="801"/>
        <v/>
      </c>
      <c r="BW565" s="39" t="str">
        <f t="shared" ca="1" si="802"/>
        <v/>
      </c>
      <c r="BX565" s="39" t="str">
        <f t="shared" ca="1" si="803"/>
        <v/>
      </c>
      <c r="BY565" s="39" t="str">
        <f t="shared" ca="1" si="804"/>
        <v/>
      </c>
      <c r="BZ565" s="39"/>
      <c r="CA565" s="39"/>
      <c r="CB565" s="39"/>
      <c r="CC565" s="39"/>
      <c r="CE565" s="86"/>
      <c r="CF565" s="43" t="str">
        <f t="shared" si="805"/>
        <v/>
      </c>
    </row>
    <row r="566" spans="2:84" ht="14.25" thickBot="1">
      <c r="B566" s="278"/>
      <c r="C566" s="67" t="s">
        <v>3696</v>
      </c>
      <c r="D566" s="283"/>
      <c r="E566" s="283"/>
      <c r="F566" s="283"/>
      <c r="G566" s="283"/>
      <c r="H566" s="283"/>
      <c r="I566" s="283"/>
      <c r="J566" s="283"/>
      <c r="K566" s="283"/>
      <c r="L566" s="283"/>
      <c r="M566" s="283"/>
      <c r="N566" s="283"/>
      <c r="O566" s="67" t="s">
        <v>3738</v>
      </c>
      <c r="P566" s="139"/>
      <c r="Q566" s="146"/>
      <c r="R566" s="160" t="str">
        <f t="shared" si="806"/>
        <v/>
      </c>
      <c r="S566" s="152"/>
      <c r="T566" s="160" t="str">
        <f t="shared" si="816"/>
        <v/>
      </c>
      <c r="U566" s="146"/>
      <c r="V566" s="249"/>
      <c r="W566" s="374"/>
      <c r="X566" s="374"/>
      <c r="Y566" s="283"/>
      <c r="Z566" s="375"/>
      <c r="AA566" s="375"/>
      <c r="AB566" s="375"/>
      <c r="AC566" s="245"/>
      <c r="AD566" s="371"/>
      <c r="AH566" s="38"/>
      <c r="AI566" s="267"/>
      <c r="AJ566" s="39" t="str">
        <f>IF($P566="","0",VLOOKUP($P566,登録データ!$Q$3:$R$21,2,FALSE))</f>
        <v>0</v>
      </c>
      <c r="AK566" s="39" t="str">
        <f t="shared" si="807"/>
        <v>00</v>
      </c>
      <c r="AL566" s="39" t="str">
        <f t="shared" si="808"/>
        <v/>
      </c>
      <c r="AM566" s="39" t="str">
        <f t="shared" si="813"/>
        <v>000000</v>
      </c>
      <c r="AN566" s="39" t="str">
        <f t="shared" si="814"/>
        <v/>
      </c>
      <c r="AO566" s="39" t="str">
        <f t="shared" si="815"/>
        <v/>
      </c>
      <c r="AP566" s="267"/>
      <c r="AQ566" s="43" t="str">
        <f t="shared" si="810"/>
        <v/>
      </c>
      <c r="AR566" s="267"/>
      <c r="AS566" s="267"/>
      <c r="AT566" s="350"/>
      <c r="AU566" s="200"/>
      <c r="AV566" s="199"/>
      <c r="AW566" s="199"/>
      <c r="AX566" s="199"/>
      <c r="AY566" s="199"/>
      <c r="AZ566" s="39"/>
      <c r="BA566" s="39"/>
      <c r="BB566" s="39"/>
      <c r="BC566" s="39"/>
      <c r="BD566" s="39"/>
      <c r="BE566" s="39"/>
      <c r="BG566" s="350"/>
      <c r="BH566" s="200"/>
      <c r="BI566" s="199"/>
      <c r="BJ566" s="199"/>
      <c r="BK566" s="199"/>
      <c r="BL566" s="199"/>
      <c r="BM566" s="39"/>
      <c r="BN566" s="39"/>
      <c r="BO566" s="39"/>
      <c r="BP566" s="39"/>
      <c r="BQ566" s="39"/>
      <c r="BT566" s="38" t="str">
        <f>IF($P566="七種競技",COUNTIF($P$21:$P566,"七種競技"),"")</f>
        <v/>
      </c>
      <c r="BU566" s="39" t="str">
        <f t="shared" ca="1" si="800"/>
        <v/>
      </c>
      <c r="BV566" s="39" t="str">
        <f t="shared" ca="1" si="801"/>
        <v/>
      </c>
      <c r="BW566" s="39" t="str">
        <f t="shared" ca="1" si="802"/>
        <v/>
      </c>
      <c r="BX566" s="39" t="str">
        <f t="shared" ca="1" si="803"/>
        <v/>
      </c>
      <c r="BY566" s="39" t="str">
        <f t="shared" ca="1" si="804"/>
        <v/>
      </c>
      <c r="BZ566" s="39"/>
      <c r="CA566" s="39"/>
      <c r="CB566" s="39"/>
      <c r="CC566" s="39"/>
      <c r="CE566" s="86"/>
      <c r="CF566" s="43" t="str">
        <f t="shared" si="805"/>
        <v/>
      </c>
    </row>
    <row r="567" spans="2:84" ht="14.25" thickTop="1">
      <c r="B567" s="405">
        <v>183</v>
      </c>
      <c r="C567" s="406"/>
      <c r="D567" s="407" t="str">
        <f>IF($C567="","",IF($C567="@",$D569,VLOOKUP($C567,登録データ!$A$3:$H$2500,2,FALSE)))</f>
        <v/>
      </c>
      <c r="E567" s="407"/>
      <c r="F567" s="407"/>
      <c r="G567" s="407" t="str">
        <f>IF($C567="","",IF($C567="@",$G569,VLOOKUP($C567,登録データ!$A$3:$H$2500,3,FALSE)))</f>
        <v/>
      </c>
      <c r="H567" s="407"/>
      <c r="I567" s="407"/>
      <c r="J567" s="407" t="str">
        <f>IF($C567="","",IF($C567="@",$J569,VLOOKUP($C567,登録データ!$A$3:$H$2500,7,FALSE)))</f>
        <v/>
      </c>
      <c r="K567" s="407"/>
      <c r="L567" s="407" t="str">
        <f>IF($C567="","",IF($C567="@",$L569,VLOOKUP($C567,登録データ!$A$3:$H$2500,4,FALSE)))</f>
        <v/>
      </c>
      <c r="M567" s="407"/>
      <c r="N567" s="407"/>
      <c r="O567" s="52" t="s">
        <v>3697</v>
      </c>
      <c r="P567" s="149"/>
      <c r="Q567" s="53"/>
      <c r="R567" s="156" t="str">
        <f t="shared" si="806"/>
        <v/>
      </c>
      <c r="S567" s="150"/>
      <c r="T567" s="156" t="str">
        <f t="shared" si="816"/>
        <v/>
      </c>
      <c r="U567" s="53"/>
      <c r="V567" s="364"/>
      <c r="W567" s="365"/>
      <c r="X567" s="365"/>
      <c r="Y567" s="366"/>
      <c r="Z567" s="367"/>
      <c r="AA567" s="367"/>
      <c r="AB567" s="367"/>
      <c r="AC567" s="378"/>
      <c r="AD567" s="369"/>
      <c r="AH567" s="38"/>
      <c r="AI567" s="267" t="str">
        <f>IF($C567="","",IF(LEFT($C567,1)="@",0,IF(VLOOKUP($C567,登録データ!$A$3:$V$2500,22,FALSE)=0,0,1)))</f>
        <v/>
      </c>
      <c r="AJ567" s="39" t="str">
        <f>IF($P567="","0",VLOOKUP($P567,登録データ!$Q$3:$R$21,2,FALSE))</f>
        <v>0</v>
      </c>
      <c r="AK567" s="39" t="str">
        <f t="shared" si="807"/>
        <v>00</v>
      </c>
      <c r="AL567" s="39" t="str">
        <f t="shared" si="808"/>
        <v/>
      </c>
      <c r="AM567" s="39" t="str">
        <f t="shared" si="813"/>
        <v>000000</v>
      </c>
      <c r="AN567" s="39" t="str">
        <f t="shared" si="814"/>
        <v/>
      </c>
      <c r="AO567" s="39" t="str">
        <f t="shared" si="815"/>
        <v/>
      </c>
      <c r="AP567" s="267" t="str">
        <f t="shared" ref="AP567" si="847">IF($C567="","",IF($C567="@",0,IF($C567&gt;1500,0,1)))</f>
        <v/>
      </c>
      <c r="AQ567" s="43" t="str">
        <f t="shared" si="810"/>
        <v/>
      </c>
      <c r="AR567" s="267" t="str">
        <f t="shared" ref="AR567" si="848">IF($C567="","",IF($C567="@",0,IF(COUNTIF($C$21:$C$620,$C567)=1,0,1)))</f>
        <v/>
      </c>
      <c r="AS567" s="267" t="str">
        <f t="shared" ref="AS567" si="849">IF($L567="","",IF(OR($L567="東京都",$L567="北海道",$L567="大阪府",$L567="京都府",RIGHT($L567,1)="県"),0,1))</f>
        <v/>
      </c>
      <c r="AT567" s="202" t="str">
        <f>IF($AC567="","",COUNTA($AC$21:$AC567))</f>
        <v/>
      </c>
      <c r="AU567" s="199" t="str">
        <f>IF($C567="","",IF($AT567="","",IF($C567="@",CONCATENATE("@",$D569),$C567)))</f>
        <v/>
      </c>
      <c r="AV567" s="199" t="str">
        <f>IF(LEFT($AU567,1)="@",$D569,"")</f>
        <v/>
      </c>
      <c r="AW567" s="199" t="str">
        <f>IF(LEFT($AU567,1)="@",$G569,"")</f>
        <v/>
      </c>
      <c r="AX567" s="199" t="str">
        <f>IF(LEFT($AU567,1)="@",$J569,"")</f>
        <v/>
      </c>
      <c r="AY567" s="199" t="str">
        <f>IF(LEFT($AU567,1)="@",$L569,"")</f>
        <v/>
      </c>
      <c r="AZ567" s="39"/>
      <c r="BA567" s="39"/>
      <c r="BB567" s="39"/>
      <c r="BC567" s="39"/>
      <c r="BD567" s="39"/>
      <c r="BE567" s="39"/>
      <c r="BG567" s="202" t="str">
        <f>IF($AD567="","",COUNTA($AD$21:$AD567))</f>
        <v/>
      </c>
      <c r="BH567" s="199" t="str">
        <f>IF($C567="","",IF($BG567="","",IF($C567="@",CONCATENATE("@",$D569),$C567)))</f>
        <v/>
      </c>
      <c r="BI567" s="199" t="str">
        <f>IF(LEFT($BH567,1)="@",$D569,"")</f>
        <v/>
      </c>
      <c r="BJ567" s="199" t="str">
        <f>IF(LEFT($BH567,1)="@",$G569,"")</f>
        <v/>
      </c>
      <c r="BK567" s="199" t="str">
        <f>IF(LEFT($BH567,1)="@",$J569,"")</f>
        <v/>
      </c>
      <c r="BL567" s="199" t="str">
        <f>IF(LEFT($BH567,1)="@",$L569,"")</f>
        <v/>
      </c>
      <c r="BM567" s="39"/>
      <c r="BN567" s="39"/>
      <c r="BO567" s="39"/>
      <c r="BP567" s="39"/>
      <c r="BQ567" s="39"/>
      <c r="BT567" s="38" t="str">
        <f>IF($P567="七種競技",COUNTIF($P$21:$P567,"七種競技"),"")</f>
        <v/>
      </c>
      <c r="BU567" s="39" t="str">
        <f t="shared" ca="1" si="800"/>
        <v/>
      </c>
      <c r="BV567" s="39" t="str">
        <f t="shared" ca="1" si="801"/>
        <v/>
      </c>
      <c r="BW567" s="39" t="str">
        <f t="shared" ca="1" si="802"/>
        <v/>
      </c>
      <c r="BX567" s="39" t="str">
        <f t="shared" ca="1" si="803"/>
        <v/>
      </c>
      <c r="BY567" s="39" t="str">
        <f t="shared" ca="1" si="804"/>
        <v/>
      </c>
      <c r="BZ567" s="39"/>
      <c r="CA567" s="39"/>
      <c r="CB567" s="39"/>
      <c r="CC567" s="39"/>
      <c r="CE567" s="86"/>
      <c r="CF567" s="43" t="str">
        <f t="shared" si="805"/>
        <v/>
      </c>
    </row>
    <row r="568" spans="2:84">
      <c r="B568" s="277"/>
      <c r="C568" s="288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138" t="s">
        <v>3698</v>
      </c>
      <c r="P568" s="136"/>
      <c r="Q568" s="144"/>
      <c r="R568" s="157" t="str">
        <f t="shared" si="806"/>
        <v/>
      </c>
      <c r="S568" s="151"/>
      <c r="T568" s="157" t="str">
        <f t="shared" si="816"/>
        <v/>
      </c>
      <c r="U568" s="144"/>
      <c r="V568" s="246"/>
      <c r="W568" s="372"/>
      <c r="X568" s="372"/>
      <c r="Y568" s="280"/>
      <c r="Z568" s="373"/>
      <c r="AA568" s="373"/>
      <c r="AB568" s="373"/>
      <c r="AC568" s="244"/>
      <c r="AD568" s="370"/>
      <c r="AH568" s="38"/>
      <c r="AI568" s="267"/>
      <c r="AJ568" s="39" t="str">
        <f>IF($P568="","0",VLOOKUP($P568,登録データ!$Q$3:$R$21,2,FALSE))</f>
        <v>0</v>
      </c>
      <c r="AK568" s="39" t="str">
        <f t="shared" si="807"/>
        <v>00</v>
      </c>
      <c r="AL568" s="39" t="str">
        <f t="shared" si="808"/>
        <v/>
      </c>
      <c r="AM568" s="39" t="str">
        <f t="shared" si="813"/>
        <v>000000</v>
      </c>
      <c r="AN568" s="39" t="str">
        <f t="shared" si="814"/>
        <v/>
      </c>
      <c r="AO568" s="39" t="str">
        <f t="shared" si="815"/>
        <v/>
      </c>
      <c r="AP568" s="267"/>
      <c r="AQ568" s="43" t="str">
        <f t="shared" si="810"/>
        <v/>
      </c>
      <c r="AR568" s="267"/>
      <c r="AS568" s="267"/>
      <c r="AT568" s="350"/>
      <c r="AU568" s="200"/>
      <c r="AV568" s="199"/>
      <c r="AW568" s="199"/>
      <c r="AX568" s="199"/>
      <c r="AY568" s="199"/>
      <c r="AZ568" s="39"/>
      <c r="BA568" s="39"/>
      <c r="BB568" s="39"/>
      <c r="BC568" s="39"/>
      <c r="BD568" s="39"/>
      <c r="BE568" s="39"/>
      <c r="BG568" s="350"/>
      <c r="BH568" s="200"/>
      <c r="BI568" s="199"/>
      <c r="BJ568" s="199"/>
      <c r="BK568" s="199"/>
      <c r="BL568" s="199"/>
      <c r="BM568" s="39"/>
      <c r="BN568" s="39"/>
      <c r="BO568" s="39"/>
      <c r="BP568" s="39"/>
      <c r="BQ568" s="39"/>
      <c r="BT568" s="38" t="str">
        <f>IF($P568="七種競技",COUNTIF($P$21:$P568,"七種競技"),"")</f>
        <v/>
      </c>
      <c r="BU568" s="39" t="str">
        <f t="shared" ca="1" si="800"/>
        <v/>
      </c>
      <c r="BV568" s="39" t="str">
        <f t="shared" ca="1" si="801"/>
        <v/>
      </c>
      <c r="BW568" s="39" t="str">
        <f t="shared" ca="1" si="802"/>
        <v/>
      </c>
      <c r="BX568" s="39" t="str">
        <f t="shared" ca="1" si="803"/>
        <v/>
      </c>
      <c r="BY568" s="39" t="str">
        <f t="shared" ca="1" si="804"/>
        <v/>
      </c>
      <c r="BZ568" s="39"/>
      <c r="CA568" s="39"/>
      <c r="CB568" s="39"/>
      <c r="CC568" s="39"/>
      <c r="CE568" s="86"/>
      <c r="CF568" s="43" t="str">
        <f t="shared" si="805"/>
        <v/>
      </c>
    </row>
    <row r="569" spans="2:84" ht="14.25" thickBot="1">
      <c r="B569" s="278"/>
      <c r="C569" s="67" t="s">
        <v>3696</v>
      </c>
      <c r="D569" s="283"/>
      <c r="E569" s="283"/>
      <c r="F569" s="283"/>
      <c r="G569" s="283"/>
      <c r="H569" s="283"/>
      <c r="I569" s="283"/>
      <c r="J569" s="283"/>
      <c r="K569" s="283"/>
      <c r="L569" s="283"/>
      <c r="M569" s="283"/>
      <c r="N569" s="283"/>
      <c r="O569" s="67" t="s">
        <v>3738</v>
      </c>
      <c r="P569" s="139"/>
      <c r="Q569" s="146"/>
      <c r="R569" s="160" t="str">
        <f t="shared" si="806"/>
        <v/>
      </c>
      <c r="S569" s="152"/>
      <c r="T569" s="160" t="str">
        <f t="shared" si="816"/>
        <v/>
      </c>
      <c r="U569" s="146"/>
      <c r="V569" s="249"/>
      <c r="W569" s="374"/>
      <c r="X569" s="374"/>
      <c r="Y569" s="283"/>
      <c r="Z569" s="375"/>
      <c r="AA569" s="375"/>
      <c r="AB569" s="375"/>
      <c r="AC569" s="245"/>
      <c r="AD569" s="371"/>
      <c r="AH569" s="38"/>
      <c r="AI569" s="267"/>
      <c r="AJ569" s="39" t="str">
        <f>IF($P569="","0",VLOOKUP($P569,登録データ!$Q$3:$R$21,2,FALSE))</f>
        <v>0</v>
      </c>
      <c r="AK569" s="39" t="str">
        <f t="shared" si="807"/>
        <v>00</v>
      </c>
      <c r="AL569" s="39" t="str">
        <f t="shared" si="808"/>
        <v/>
      </c>
      <c r="AM569" s="39" t="str">
        <f t="shared" si="813"/>
        <v>000000</v>
      </c>
      <c r="AN569" s="39" t="str">
        <f t="shared" si="814"/>
        <v/>
      </c>
      <c r="AO569" s="39" t="str">
        <f t="shared" si="815"/>
        <v/>
      </c>
      <c r="AP569" s="267"/>
      <c r="AQ569" s="43" t="str">
        <f t="shared" si="810"/>
        <v/>
      </c>
      <c r="AR569" s="267"/>
      <c r="AS569" s="267"/>
      <c r="AT569" s="350"/>
      <c r="AU569" s="200"/>
      <c r="AV569" s="199"/>
      <c r="AW569" s="199"/>
      <c r="AX569" s="199"/>
      <c r="AY569" s="199"/>
      <c r="AZ569" s="39"/>
      <c r="BA569" s="39"/>
      <c r="BB569" s="39"/>
      <c r="BC569" s="39"/>
      <c r="BD569" s="39"/>
      <c r="BE569" s="39"/>
      <c r="BG569" s="350"/>
      <c r="BH569" s="200"/>
      <c r="BI569" s="199"/>
      <c r="BJ569" s="199"/>
      <c r="BK569" s="199"/>
      <c r="BL569" s="199"/>
      <c r="BM569" s="39"/>
      <c r="BN569" s="39"/>
      <c r="BO569" s="39"/>
      <c r="BP569" s="39"/>
      <c r="BQ569" s="39"/>
      <c r="BT569" s="38" t="str">
        <f>IF($P569="七種競技",COUNTIF($P$21:$P569,"七種競技"),"")</f>
        <v/>
      </c>
      <c r="BU569" s="39" t="str">
        <f t="shared" ca="1" si="800"/>
        <v/>
      </c>
      <c r="BV569" s="39" t="str">
        <f t="shared" ca="1" si="801"/>
        <v/>
      </c>
      <c r="BW569" s="39" t="str">
        <f t="shared" ca="1" si="802"/>
        <v/>
      </c>
      <c r="BX569" s="39" t="str">
        <f t="shared" ca="1" si="803"/>
        <v/>
      </c>
      <c r="BY569" s="39" t="str">
        <f t="shared" ca="1" si="804"/>
        <v/>
      </c>
      <c r="BZ569" s="39"/>
      <c r="CA569" s="39"/>
      <c r="CB569" s="39"/>
      <c r="CC569" s="39"/>
      <c r="CE569" s="86"/>
      <c r="CF569" s="43" t="str">
        <f t="shared" si="805"/>
        <v/>
      </c>
    </row>
    <row r="570" spans="2:84" ht="14.25" thickTop="1">
      <c r="B570" s="405">
        <v>184</v>
      </c>
      <c r="C570" s="406"/>
      <c r="D570" s="281" t="str">
        <f>IF($C570="","",IF($C570="@",$D572,VLOOKUP($C570,登録データ!$A$3:$H$2500,2,FALSE)))</f>
        <v/>
      </c>
      <c r="E570" s="281"/>
      <c r="F570" s="281"/>
      <c r="G570" s="281" t="str">
        <f>IF($C570="","",IF($C570="@",$G572,VLOOKUP($C570,登録データ!$A$3:$H$2500,3,FALSE)))</f>
        <v/>
      </c>
      <c r="H570" s="281"/>
      <c r="I570" s="281"/>
      <c r="J570" s="281" t="str">
        <f>IF($C570="","",IF($C570="@",$J572,VLOOKUP($C570,登録データ!$A$3:$H$2500,7,FALSE)))</f>
        <v/>
      </c>
      <c r="K570" s="281"/>
      <c r="L570" s="281" t="str">
        <f>IF($C570="","",IF($C570="@",$L572,VLOOKUP($C570,登録データ!$A$3:$H$2500,4,FALSE)))</f>
        <v/>
      </c>
      <c r="M570" s="281"/>
      <c r="N570" s="281"/>
      <c r="O570" s="137" t="s">
        <v>3697</v>
      </c>
      <c r="P570" s="135"/>
      <c r="Q570" s="143"/>
      <c r="R570" s="156" t="str">
        <f t="shared" si="806"/>
        <v/>
      </c>
      <c r="S570" s="150"/>
      <c r="T570" s="156" t="str">
        <f t="shared" si="816"/>
        <v/>
      </c>
      <c r="U570" s="143"/>
      <c r="V570" s="237"/>
      <c r="W570" s="376"/>
      <c r="X570" s="376"/>
      <c r="Y570" s="279"/>
      <c r="Z570" s="377"/>
      <c r="AA570" s="377"/>
      <c r="AB570" s="377"/>
      <c r="AC570" s="378"/>
      <c r="AD570" s="369"/>
      <c r="AH570" s="38"/>
      <c r="AI570" s="267" t="str">
        <f>IF($C570="","",IF(LEFT($C570,1)="@",0,IF(VLOOKUP($C570,登録データ!$A$3:$V$2500,22,FALSE)=0,0,1)))</f>
        <v/>
      </c>
      <c r="AJ570" s="39" t="str">
        <f>IF($P570="","0",VLOOKUP($P570,登録データ!$Q$3:$R$21,2,FALSE))</f>
        <v>0</v>
      </c>
      <c r="AK570" s="39" t="str">
        <f t="shared" si="807"/>
        <v>00</v>
      </c>
      <c r="AL570" s="39" t="str">
        <f t="shared" si="808"/>
        <v/>
      </c>
      <c r="AM570" s="39" t="str">
        <f t="shared" si="813"/>
        <v>000000</v>
      </c>
      <c r="AN570" s="39" t="str">
        <f t="shared" si="814"/>
        <v/>
      </c>
      <c r="AO570" s="39" t="str">
        <f t="shared" si="815"/>
        <v/>
      </c>
      <c r="AP570" s="267" t="str">
        <f t="shared" ref="AP570" si="850">IF($C570="","",IF($C570="@",0,IF($C570&gt;1500,0,1)))</f>
        <v/>
      </c>
      <c r="AQ570" s="43" t="str">
        <f t="shared" si="810"/>
        <v/>
      </c>
      <c r="AR570" s="267" t="str">
        <f t="shared" ref="AR570" si="851">IF($C570="","",IF($C570="@",0,IF(COUNTIF($C$21:$C$620,$C570)=1,0,1)))</f>
        <v/>
      </c>
      <c r="AS570" s="267" t="str">
        <f t="shared" ref="AS570" si="852">IF($L570="","",IF(OR($L570="東京都",$L570="北海道",$L570="大阪府",$L570="京都府",RIGHT($L570,1)="県"),0,1))</f>
        <v/>
      </c>
      <c r="AT570" s="202" t="str">
        <f>IF($AC570="","",COUNTA($AC$21:$AC570))</f>
        <v/>
      </c>
      <c r="AU570" s="199" t="str">
        <f>IF($C570="","",IF($AT570="","",IF($C570="@",CONCATENATE("@",$D572),$C570)))</f>
        <v/>
      </c>
      <c r="AV570" s="199" t="str">
        <f>IF(LEFT($AU570,1)="@",$D572,"")</f>
        <v/>
      </c>
      <c r="AW570" s="199" t="str">
        <f>IF(LEFT($AU570,1)="@",$G572,"")</f>
        <v/>
      </c>
      <c r="AX570" s="199" t="str">
        <f>IF(LEFT($AU570,1)="@",$J572,"")</f>
        <v/>
      </c>
      <c r="AY570" s="199" t="str">
        <f>IF(LEFT($AU570,1)="@",$L572,"")</f>
        <v/>
      </c>
      <c r="AZ570" s="39"/>
      <c r="BA570" s="39"/>
      <c r="BB570" s="39"/>
      <c r="BC570" s="39"/>
      <c r="BD570" s="39"/>
      <c r="BE570" s="39"/>
      <c r="BG570" s="202" t="str">
        <f>IF($AD570="","",COUNTA($AD$21:$AD570))</f>
        <v/>
      </c>
      <c r="BH570" s="199" t="str">
        <f>IF($C570="","",IF($BG570="","",IF($C570="@",CONCATENATE("@",$D572),$C570)))</f>
        <v/>
      </c>
      <c r="BI570" s="199" t="str">
        <f>IF(LEFT($BH570,1)="@",$D572,"")</f>
        <v/>
      </c>
      <c r="BJ570" s="199" t="str">
        <f>IF(LEFT($BH570,1)="@",$G572,"")</f>
        <v/>
      </c>
      <c r="BK570" s="199" t="str">
        <f>IF(LEFT($BH570,1)="@",$J572,"")</f>
        <v/>
      </c>
      <c r="BL570" s="199" t="str">
        <f>IF(LEFT($BH570,1)="@",$L572,"")</f>
        <v/>
      </c>
      <c r="BM570" s="39"/>
      <c r="BN570" s="39"/>
      <c r="BO570" s="39"/>
      <c r="BP570" s="39"/>
      <c r="BQ570" s="39"/>
      <c r="BT570" s="38" t="str">
        <f>IF($P570="七種競技",COUNTIF($P$21:$P570,"七種競技"),"")</f>
        <v/>
      </c>
      <c r="BU570" s="39" t="str">
        <f t="shared" ca="1" si="800"/>
        <v/>
      </c>
      <c r="BV570" s="39" t="str">
        <f t="shared" ca="1" si="801"/>
        <v/>
      </c>
      <c r="BW570" s="39" t="str">
        <f t="shared" ca="1" si="802"/>
        <v/>
      </c>
      <c r="BX570" s="39" t="str">
        <f t="shared" ca="1" si="803"/>
        <v/>
      </c>
      <c r="BY570" s="39" t="str">
        <f t="shared" ca="1" si="804"/>
        <v/>
      </c>
      <c r="BZ570" s="39"/>
      <c r="CA570" s="39"/>
      <c r="CB570" s="39"/>
      <c r="CC570" s="39"/>
      <c r="CE570" s="86"/>
      <c r="CF570" s="43" t="str">
        <f t="shared" si="805"/>
        <v/>
      </c>
    </row>
    <row r="571" spans="2:84">
      <c r="B571" s="277"/>
      <c r="C571" s="288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138" t="s">
        <v>3698</v>
      </c>
      <c r="P571" s="136"/>
      <c r="Q571" s="144"/>
      <c r="R571" s="157" t="str">
        <f t="shared" si="806"/>
        <v/>
      </c>
      <c r="S571" s="151"/>
      <c r="T571" s="157" t="str">
        <f t="shared" si="816"/>
        <v/>
      </c>
      <c r="U571" s="144"/>
      <c r="V571" s="246"/>
      <c r="W571" s="372"/>
      <c r="X571" s="372"/>
      <c r="Y571" s="280"/>
      <c r="Z571" s="373"/>
      <c r="AA571" s="373"/>
      <c r="AB571" s="373"/>
      <c r="AC571" s="244"/>
      <c r="AD571" s="370"/>
      <c r="AH571" s="38"/>
      <c r="AI571" s="267"/>
      <c r="AJ571" s="39" t="str">
        <f>IF($P571="","0",VLOOKUP($P571,登録データ!$Q$3:$R$21,2,FALSE))</f>
        <v>0</v>
      </c>
      <c r="AK571" s="39" t="str">
        <f t="shared" si="807"/>
        <v>00</v>
      </c>
      <c r="AL571" s="39" t="str">
        <f t="shared" si="808"/>
        <v/>
      </c>
      <c r="AM571" s="39" t="str">
        <f t="shared" si="813"/>
        <v>000000</v>
      </c>
      <c r="AN571" s="39" t="str">
        <f t="shared" si="814"/>
        <v/>
      </c>
      <c r="AO571" s="39" t="str">
        <f t="shared" si="815"/>
        <v/>
      </c>
      <c r="AP571" s="267"/>
      <c r="AQ571" s="43" t="str">
        <f t="shared" si="810"/>
        <v/>
      </c>
      <c r="AR571" s="267"/>
      <c r="AS571" s="267"/>
      <c r="AT571" s="350"/>
      <c r="AU571" s="200"/>
      <c r="AV571" s="199"/>
      <c r="AW571" s="199"/>
      <c r="AX571" s="199"/>
      <c r="AY571" s="199"/>
      <c r="AZ571" s="39"/>
      <c r="BA571" s="39"/>
      <c r="BB571" s="39"/>
      <c r="BC571" s="39"/>
      <c r="BD571" s="39"/>
      <c r="BE571" s="39"/>
      <c r="BG571" s="350"/>
      <c r="BH571" s="200"/>
      <c r="BI571" s="199"/>
      <c r="BJ571" s="199"/>
      <c r="BK571" s="199"/>
      <c r="BL571" s="199"/>
      <c r="BM571" s="39"/>
      <c r="BN571" s="39"/>
      <c r="BO571" s="39"/>
      <c r="BP571" s="39"/>
      <c r="BQ571" s="39"/>
      <c r="BT571" s="38" t="str">
        <f>IF($P571="七種競技",COUNTIF($P$21:$P571,"七種競技"),"")</f>
        <v/>
      </c>
      <c r="BU571" s="39" t="str">
        <f t="shared" ca="1" si="800"/>
        <v/>
      </c>
      <c r="BV571" s="39" t="str">
        <f t="shared" ca="1" si="801"/>
        <v/>
      </c>
      <c r="BW571" s="39" t="str">
        <f t="shared" ca="1" si="802"/>
        <v/>
      </c>
      <c r="BX571" s="39" t="str">
        <f t="shared" ca="1" si="803"/>
        <v/>
      </c>
      <c r="BY571" s="39" t="str">
        <f t="shared" ca="1" si="804"/>
        <v/>
      </c>
      <c r="BZ571" s="39"/>
      <c r="CA571" s="39"/>
      <c r="CB571" s="39"/>
      <c r="CC571" s="39"/>
      <c r="CE571" s="86"/>
      <c r="CF571" s="43" t="str">
        <f t="shared" si="805"/>
        <v/>
      </c>
    </row>
    <row r="572" spans="2:84" ht="14.25" thickBot="1">
      <c r="B572" s="278"/>
      <c r="C572" s="67" t="s">
        <v>3696</v>
      </c>
      <c r="D572" s="283"/>
      <c r="E572" s="283"/>
      <c r="F572" s="283"/>
      <c r="G572" s="283"/>
      <c r="H572" s="283"/>
      <c r="I572" s="283"/>
      <c r="J572" s="283"/>
      <c r="K572" s="283"/>
      <c r="L572" s="283"/>
      <c r="M572" s="283"/>
      <c r="N572" s="283"/>
      <c r="O572" s="67" t="s">
        <v>3738</v>
      </c>
      <c r="P572" s="139"/>
      <c r="Q572" s="146"/>
      <c r="R572" s="160" t="str">
        <f t="shared" si="806"/>
        <v/>
      </c>
      <c r="S572" s="152"/>
      <c r="T572" s="160" t="str">
        <f t="shared" si="816"/>
        <v/>
      </c>
      <c r="U572" s="146"/>
      <c r="V572" s="249"/>
      <c r="W572" s="374"/>
      <c r="X572" s="374"/>
      <c r="Y572" s="283"/>
      <c r="Z572" s="375"/>
      <c r="AA572" s="375"/>
      <c r="AB572" s="375"/>
      <c r="AC572" s="245"/>
      <c r="AD572" s="371"/>
      <c r="AH572" s="38"/>
      <c r="AI572" s="267"/>
      <c r="AJ572" s="39" t="str">
        <f>IF($P572="","0",VLOOKUP($P572,登録データ!$Q$3:$R$21,2,FALSE))</f>
        <v>0</v>
      </c>
      <c r="AK572" s="39" t="str">
        <f t="shared" si="807"/>
        <v>00</v>
      </c>
      <c r="AL572" s="39" t="str">
        <f t="shared" si="808"/>
        <v/>
      </c>
      <c r="AM572" s="39" t="str">
        <f t="shared" si="813"/>
        <v>000000</v>
      </c>
      <c r="AN572" s="39" t="str">
        <f t="shared" si="814"/>
        <v/>
      </c>
      <c r="AO572" s="39" t="str">
        <f t="shared" si="815"/>
        <v/>
      </c>
      <c r="AP572" s="267"/>
      <c r="AQ572" s="43" t="str">
        <f t="shared" si="810"/>
        <v/>
      </c>
      <c r="AR572" s="267"/>
      <c r="AS572" s="267"/>
      <c r="AT572" s="350"/>
      <c r="AU572" s="200"/>
      <c r="AV572" s="199"/>
      <c r="AW572" s="199"/>
      <c r="AX572" s="199"/>
      <c r="AY572" s="199"/>
      <c r="AZ572" s="39"/>
      <c r="BA572" s="39"/>
      <c r="BB572" s="39"/>
      <c r="BC572" s="39"/>
      <c r="BD572" s="39"/>
      <c r="BE572" s="39"/>
      <c r="BG572" s="350"/>
      <c r="BH572" s="200"/>
      <c r="BI572" s="199"/>
      <c r="BJ572" s="199"/>
      <c r="BK572" s="199"/>
      <c r="BL572" s="199"/>
      <c r="BM572" s="39"/>
      <c r="BN572" s="39"/>
      <c r="BO572" s="39"/>
      <c r="BP572" s="39"/>
      <c r="BQ572" s="39"/>
      <c r="BT572" s="38" t="str">
        <f>IF($P572="七種競技",COUNTIF($P$21:$P572,"七種競技"),"")</f>
        <v/>
      </c>
      <c r="BU572" s="39" t="str">
        <f t="shared" ca="1" si="800"/>
        <v/>
      </c>
      <c r="BV572" s="39" t="str">
        <f t="shared" ca="1" si="801"/>
        <v/>
      </c>
      <c r="BW572" s="39" t="str">
        <f t="shared" ca="1" si="802"/>
        <v/>
      </c>
      <c r="BX572" s="39" t="str">
        <f t="shared" ca="1" si="803"/>
        <v/>
      </c>
      <c r="BY572" s="39" t="str">
        <f t="shared" ca="1" si="804"/>
        <v/>
      </c>
      <c r="BZ572" s="39"/>
      <c r="CA572" s="39"/>
      <c r="CB572" s="39"/>
      <c r="CC572" s="39"/>
      <c r="CE572" s="86"/>
      <c r="CF572" s="43" t="str">
        <f t="shared" si="805"/>
        <v/>
      </c>
    </row>
    <row r="573" spans="2:84" ht="14.25" thickTop="1">
      <c r="B573" s="405">
        <v>185</v>
      </c>
      <c r="C573" s="406"/>
      <c r="D573" s="407" t="str">
        <f>IF($C573="","",IF($C573="@",$D575,VLOOKUP($C573,登録データ!$A$3:$H$2500,2,FALSE)))</f>
        <v/>
      </c>
      <c r="E573" s="407"/>
      <c r="F573" s="407"/>
      <c r="G573" s="407" t="str">
        <f>IF($C573="","",IF($C573="@",$G575,VLOOKUP($C573,登録データ!$A$3:$H$2500,3,FALSE)))</f>
        <v/>
      </c>
      <c r="H573" s="407"/>
      <c r="I573" s="407"/>
      <c r="J573" s="407" t="str">
        <f>IF($C573="","",IF($C573="@",$J575,VLOOKUP($C573,登録データ!$A$3:$H$2500,7,FALSE)))</f>
        <v/>
      </c>
      <c r="K573" s="407"/>
      <c r="L573" s="407" t="str">
        <f>IF($C573="","",IF($C573="@",$L575,VLOOKUP($C573,登録データ!$A$3:$H$2500,4,FALSE)))</f>
        <v/>
      </c>
      <c r="M573" s="407"/>
      <c r="N573" s="407"/>
      <c r="O573" s="52" t="s">
        <v>3697</v>
      </c>
      <c r="P573" s="149"/>
      <c r="Q573" s="53"/>
      <c r="R573" s="156" t="str">
        <f t="shared" si="806"/>
        <v/>
      </c>
      <c r="S573" s="150"/>
      <c r="T573" s="156" t="str">
        <f t="shared" si="816"/>
        <v/>
      </c>
      <c r="U573" s="53"/>
      <c r="V573" s="364"/>
      <c r="W573" s="365"/>
      <c r="X573" s="365"/>
      <c r="Y573" s="366"/>
      <c r="Z573" s="367"/>
      <c r="AA573" s="367"/>
      <c r="AB573" s="367"/>
      <c r="AC573" s="368"/>
      <c r="AD573" s="369"/>
      <c r="AH573" s="38"/>
      <c r="AI573" s="267" t="str">
        <f>IF($C573="","",IF(LEFT($C573,1)="@",0,IF(VLOOKUP($C573,登録データ!$A$3:$V$2500,22,FALSE)=0,0,1)))</f>
        <v/>
      </c>
      <c r="AJ573" s="39" t="str">
        <f>IF($P573="","0",VLOOKUP($P573,登録データ!$Q$3:$R$21,2,FALSE))</f>
        <v>0</v>
      </c>
      <c r="AK573" s="39" t="str">
        <f t="shared" si="807"/>
        <v>00</v>
      </c>
      <c r="AL573" s="39" t="str">
        <f t="shared" si="808"/>
        <v/>
      </c>
      <c r="AM573" s="39" t="str">
        <f t="shared" si="813"/>
        <v>000000</v>
      </c>
      <c r="AN573" s="39" t="str">
        <f t="shared" si="814"/>
        <v/>
      </c>
      <c r="AO573" s="39" t="str">
        <f t="shared" si="815"/>
        <v/>
      </c>
      <c r="AP573" s="267" t="str">
        <f t="shared" ref="AP573" si="853">IF($C573="","",IF($C573="@",0,IF($C573&gt;1500,0,1)))</f>
        <v/>
      </c>
      <c r="AQ573" s="43" t="str">
        <f t="shared" si="810"/>
        <v/>
      </c>
      <c r="AR573" s="267" t="str">
        <f t="shared" ref="AR573" si="854">IF($C573="","",IF($C573="@",0,IF(COUNTIF($C$21:$C$620,$C573)=1,0,1)))</f>
        <v/>
      </c>
      <c r="AS573" s="267" t="str">
        <f t="shared" ref="AS573" si="855">IF($L573="","",IF(OR($L573="東京都",$L573="北海道",$L573="大阪府",$L573="京都府",RIGHT($L573,1)="県"),0,1))</f>
        <v/>
      </c>
      <c r="AT573" s="202" t="str">
        <f>IF($AC573="","",COUNTA($AC$21:$AC573))</f>
        <v/>
      </c>
      <c r="AU573" s="199" t="str">
        <f>IF($C573="","",IF($AT573="","",IF($C573="@",CONCATENATE("@",$D575),$C573)))</f>
        <v/>
      </c>
      <c r="AV573" s="199" t="str">
        <f>IF(LEFT($AU573,1)="@",$D575,"")</f>
        <v/>
      </c>
      <c r="AW573" s="199" t="str">
        <f>IF(LEFT($AU573,1)="@",$G575,"")</f>
        <v/>
      </c>
      <c r="AX573" s="199" t="str">
        <f>IF(LEFT($AU573,1)="@",$J575,"")</f>
        <v/>
      </c>
      <c r="AY573" s="199" t="str">
        <f>IF(LEFT($AU573,1)="@",$L575,"")</f>
        <v/>
      </c>
      <c r="AZ573" s="39"/>
      <c r="BA573" s="39"/>
      <c r="BB573" s="39"/>
      <c r="BC573" s="39"/>
      <c r="BD573" s="39"/>
      <c r="BE573" s="39"/>
      <c r="BG573" s="202" t="str">
        <f>IF($AD573="","",COUNTA($AD$21:$AD573))</f>
        <v/>
      </c>
      <c r="BH573" s="199" t="str">
        <f>IF($C573="","",IF($BG573="","",IF($C573="@",CONCATENATE("@",$D575),$C573)))</f>
        <v/>
      </c>
      <c r="BI573" s="199" t="str">
        <f>IF(LEFT($BH573,1)="@",$D575,"")</f>
        <v/>
      </c>
      <c r="BJ573" s="199" t="str">
        <f>IF(LEFT($BH573,1)="@",$G575,"")</f>
        <v/>
      </c>
      <c r="BK573" s="199" t="str">
        <f>IF(LEFT($BH573,1)="@",$J575,"")</f>
        <v/>
      </c>
      <c r="BL573" s="199" t="str">
        <f>IF(LEFT($BH573,1)="@",$L575,"")</f>
        <v/>
      </c>
      <c r="BM573" s="39"/>
      <c r="BN573" s="39"/>
      <c r="BO573" s="39"/>
      <c r="BP573" s="39"/>
      <c r="BQ573" s="39"/>
      <c r="BT573" s="38" t="str">
        <f>IF($P573="七種競技",COUNTIF($P$21:$P573,"七種競技"),"")</f>
        <v/>
      </c>
      <c r="BU573" s="39" t="str">
        <f t="shared" ca="1" si="800"/>
        <v/>
      </c>
      <c r="BV573" s="39" t="str">
        <f t="shared" ca="1" si="801"/>
        <v/>
      </c>
      <c r="BW573" s="39" t="str">
        <f t="shared" ca="1" si="802"/>
        <v/>
      </c>
      <c r="BX573" s="39" t="str">
        <f t="shared" ca="1" si="803"/>
        <v/>
      </c>
      <c r="BY573" s="39" t="str">
        <f t="shared" ca="1" si="804"/>
        <v/>
      </c>
      <c r="BZ573" s="39"/>
      <c r="CA573" s="39"/>
      <c r="CB573" s="39"/>
      <c r="CC573" s="39"/>
      <c r="CE573" s="86"/>
      <c r="CF573" s="43" t="str">
        <f t="shared" si="805"/>
        <v/>
      </c>
    </row>
    <row r="574" spans="2:84">
      <c r="B574" s="277"/>
      <c r="C574" s="288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138" t="s">
        <v>3698</v>
      </c>
      <c r="P574" s="136"/>
      <c r="Q574" s="144"/>
      <c r="R574" s="157" t="str">
        <f t="shared" si="806"/>
        <v/>
      </c>
      <c r="S574" s="151"/>
      <c r="T574" s="157" t="str">
        <f t="shared" si="816"/>
        <v/>
      </c>
      <c r="U574" s="144"/>
      <c r="V574" s="246"/>
      <c r="W574" s="372"/>
      <c r="X574" s="372"/>
      <c r="Y574" s="280"/>
      <c r="Z574" s="373"/>
      <c r="AA574" s="373"/>
      <c r="AB574" s="373"/>
      <c r="AC574" s="244"/>
      <c r="AD574" s="370"/>
      <c r="AH574" s="38"/>
      <c r="AI574" s="267"/>
      <c r="AJ574" s="39" t="str">
        <f>IF($P574="","0",VLOOKUP($P574,登録データ!$Q$3:$R$21,2,FALSE))</f>
        <v>0</v>
      </c>
      <c r="AK574" s="39" t="str">
        <f t="shared" si="807"/>
        <v>00</v>
      </c>
      <c r="AL574" s="39" t="str">
        <f t="shared" si="808"/>
        <v/>
      </c>
      <c r="AM574" s="39" t="str">
        <f t="shared" si="813"/>
        <v>000000</v>
      </c>
      <c r="AN574" s="39" t="str">
        <f t="shared" si="814"/>
        <v/>
      </c>
      <c r="AO574" s="39" t="str">
        <f t="shared" si="815"/>
        <v/>
      </c>
      <c r="AP574" s="267"/>
      <c r="AQ574" s="43" t="str">
        <f t="shared" si="810"/>
        <v/>
      </c>
      <c r="AR574" s="267"/>
      <c r="AS574" s="267"/>
      <c r="AT574" s="350"/>
      <c r="AU574" s="200"/>
      <c r="AV574" s="199"/>
      <c r="AW574" s="199"/>
      <c r="AX574" s="199"/>
      <c r="AY574" s="199"/>
      <c r="AZ574" s="39"/>
      <c r="BA574" s="39"/>
      <c r="BB574" s="39"/>
      <c r="BC574" s="39"/>
      <c r="BD574" s="39"/>
      <c r="BE574" s="39"/>
      <c r="BG574" s="350"/>
      <c r="BH574" s="200"/>
      <c r="BI574" s="199"/>
      <c r="BJ574" s="199"/>
      <c r="BK574" s="199"/>
      <c r="BL574" s="199"/>
      <c r="BM574" s="39"/>
      <c r="BN574" s="39"/>
      <c r="BO574" s="39"/>
      <c r="BP574" s="39"/>
      <c r="BQ574" s="39"/>
      <c r="BT574" s="38" t="str">
        <f>IF($P574="七種競技",COUNTIF($P$21:$P574,"七種競技"),"")</f>
        <v/>
      </c>
      <c r="BU574" s="39" t="str">
        <f t="shared" ca="1" si="800"/>
        <v/>
      </c>
      <c r="BV574" s="39" t="str">
        <f t="shared" ca="1" si="801"/>
        <v/>
      </c>
      <c r="BW574" s="39" t="str">
        <f t="shared" ca="1" si="802"/>
        <v/>
      </c>
      <c r="BX574" s="39" t="str">
        <f t="shared" ca="1" si="803"/>
        <v/>
      </c>
      <c r="BY574" s="39" t="str">
        <f t="shared" ca="1" si="804"/>
        <v/>
      </c>
      <c r="BZ574" s="39"/>
      <c r="CA574" s="39"/>
      <c r="CB574" s="39"/>
      <c r="CC574" s="39"/>
      <c r="CE574" s="86"/>
      <c r="CF574" s="43" t="str">
        <f t="shared" si="805"/>
        <v/>
      </c>
    </row>
    <row r="575" spans="2:84" ht="14.25" thickBot="1">
      <c r="B575" s="278"/>
      <c r="C575" s="67" t="s">
        <v>3696</v>
      </c>
      <c r="D575" s="283"/>
      <c r="E575" s="283"/>
      <c r="F575" s="283"/>
      <c r="G575" s="283"/>
      <c r="H575" s="283"/>
      <c r="I575" s="283"/>
      <c r="J575" s="283"/>
      <c r="K575" s="283"/>
      <c r="L575" s="283"/>
      <c r="M575" s="283"/>
      <c r="N575" s="283"/>
      <c r="O575" s="67" t="s">
        <v>3738</v>
      </c>
      <c r="P575" s="139"/>
      <c r="Q575" s="146"/>
      <c r="R575" s="160" t="str">
        <f t="shared" si="806"/>
        <v/>
      </c>
      <c r="S575" s="152"/>
      <c r="T575" s="160" t="str">
        <f t="shared" si="816"/>
        <v/>
      </c>
      <c r="U575" s="146"/>
      <c r="V575" s="249"/>
      <c r="W575" s="374"/>
      <c r="X575" s="374"/>
      <c r="Y575" s="283"/>
      <c r="Z575" s="375"/>
      <c r="AA575" s="375"/>
      <c r="AB575" s="375"/>
      <c r="AC575" s="245"/>
      <c r="AD575" s="371"/>
      <c r="AH575" s="38"/>
      <c r="AI575" s="267"/>
      <c r="AJ575" s="39" t="str">
        <f>IF($P575="","0",VLOOKUP($P575,登録データ!$Q$3:$R$21,2,FALSE))</f>
        <v>0</v>
      </c>
      <c r="AK575" s="39" t="str">
        <f t="shared" si="807"/>
        <v>00</v>
      </c>
      <c r="AL575" s="39" t="str">
        <f t="shared" si="808"/>
        <v/>
      </c>
      <c r="AM575" s="39" t="str">
        <f t="shared" si="813"/>
        <v>000000</v>
      </c>
      <c r="AN575" s="39" t="str">
        <f t="shared" si="814"/>
        <v/>
      </c>
      <c r="AO575" s="39" t="str">
        <f t="shared" si="815"/>
        <v/>
      </c>
      <c r="AP575" s="267"/>
      <c r="AQ575" s="43" t="str">
        <f t="shared" si="810"/>
        <v/>
      </c>
      <c r="AR575" s="267"/>
      <c r="AS575" s="267"/>
      <c r="AT575" s="350"/>
      <c r="AU575" s="200"/>
      <c r="AV575" s="199"/>
      <c r="AW575" s="199"/>
      <c r="AX575" s="199"/>
      <c r="AY575" s="199"/>
      <c r="AZ575" s="39"/>
      <c r="BA575" s="39"/>
      <c r="BB575" s="39"/>
      <c r="BC575" s="39"/>
      <c r="BD575" s="39"/>
      <c r="BE575" s="39"/>
      <c r="BG575" s="350"/>
      <c r="BH575" s="200"/>
      <c r="BI575" s="199"/>
      <c r="BJ575" s="199"/>
      <c r="BK575" s="199"/>
      <c r="BL575" s="199"/>
      <c r="BM575" s="39"/>
      <c r="BN575" s="39"/>
      <c r="BO575" s="39"/>
      <c r="BP575" s="39"/>
      <c r="BQ575" s="39"/>
      <c r="BT575" s="38" t="str">
        <f>IF($P575="七種競技",COUNTIF($P$21:$P575,"七種競技"),"")</f>
        <v/>
      </c>
      <c r="BU575" s="39" t="str">
        <f t="shared" ca="1" si="800"/>
        <v/>
      </c>
      <c r="BV575" s="39" t="str">
        <f t="shared" ca="1" si="801"/>
        <v/>
      </c>
      <c r="BW575" s="39" t="str">
        <f t="shared" ca="1" si="802"/>
        <v/>
      </c>
      <c r="BX575" s="39" t="str">
        <f t="shared" ca="1" si="803"/>
        <v/>
      </c>
      <c r="BY575" s="39" t="str">
        <f t="shared" ca="1" si="804"/>
        <v/>
      </c>
      <c r="BZ575" s="39"/>
      <c r="CA575" s="39"/>
      <c r="CB575" s="39"/>
      <c r="CC575" s="39"/>
      <c r="CE575" s="86"/>
      <c r="CF575" s="43" t="str">
        <f t="shared" si="805"/>
        <v/>
      </c>
    </row>
    <row r="576" spans="2:84" ht="14.25" thickTop="1">
      <c r="B576" s="405">
        <v>186</v>
      </c>
      <c r="C576" s="406"/>
      <c r="D576" s="407" t="str">
        <f>IF($C576="","",IF($C576="@",$D578,VLOOKUP($C576,登録データ!$A$3:$H$2500,2,FALSE)))</f>
        <v/>
      </c>
      <c r="E576" s="407"/>
      <c r="F576" s="407"/>
      <c r="G576" s="407" t="str">
        <f>IF($C576="","",IF($C576="@",$G578,VLOOKUP($C576,登録データ!$A$3:$H$2500,3,FALSE)))</f>
        <v/>
      </c>
      <c r="H576" s="407"/>
      <c r="I576" s="407"/>
      <c r="J576" s="407" t="str">
        <f>IF($C576="","",IF($C576="@",$J578,VLOOKUP($C576,登録データ!$A$3:$H$2500,7,FALSE)))</f>
        <v/>
      </c>
      <c r="K576" s="407"/>
      <c r="L576" s="407" t="str">
        <f>IF($C576="","",IF($C576="@",$L578,VLOOKUP($C576,登録データ!$A$3:$H$2500,4,FALSE)))</f>
        <v/>
      </c>
      <c r="M576" s="407"/>
      <c r="N576" s="407"/>
      <c r="O576" s="52" t="s">
        <v>3697</v>
      </c>
      <c r="P576" s="149"/>
      <c r="Q576" s="53"/>
      <c r="R576" s="156" t="str">
        <f t="shared" si="806"/>
        <v/>
      </c>
      <c r="S576" s="150"/>
      <c r="T576" s="156" t="str">
        <f t="shared" si="816"/>
        <v/>
      </c>
      <c r="U576" s="53"/>
      <c r="V576" s="364"/>
      <c r="W576" s="365"/>
      <c r="X576" s="365"/>
      <c r="Y576" s="366"/>
      <c r="Z576" s="367"/>
      <c r="AA576" s="367"/>
      <c r="AB576" s="367"/>
      <c r="AC576" s="378"/>
      <c r="AD576" s="369"/>
      <c r="AH576" s="38"/>
      <c r="AI576" s="267" t="str">
        <f>IF($C576="","",IF(LEFT($C576,1)="@",0,IF(VLOOKUP($C576,登録データ!$A$3:$V$2500,22,FALSE)=0,0,1)))</f>
        <v/>
      </c>
      <c r="AJ576" s="39" t="str">
        <f>IF($P576="","0",VLOOKUP($P576,登録データ!$Q$3:$R$21,2,FALSE))</f>
        <v>0</v>
      </c>
      <c r="AK576" s="39" t="str">
        <f t="shared" si="807"/>
        <v>00</v>
      </c>
      <c r="AL576" s="39" t="str">
        <f t="shared" si="808"/>
        <v/>
      </c>
      <c r="AM576" s="39" t="str">
        <f t="shared" si="813"/>
        <v>000000</v>
      </c>
      <c r="AN576" s="39" t="str">
        <f t="shared" si="814"/>
        <v/>
      </c>
      <c r="AO576" s="39" t="str">
        <f t="shared" si="815"/>
        <v/>
      </c>
      <c r="AP576" s="267" t="str">
        <f t="shared" ref="AP576" si="856">IF($C576="","",IF($C576="@",0,IF($C576&gt;1500,0,1)))</f>
        <v/>
      </c>
      <c r="AQ576" s="43" t="str">
        <f t="shared" si="810"/>
        <v/>
      </c>
      <c r="AR576" s="267" t="str">
        <f t="shared" ref="AR576" si="857">IF($C576="","",IF($C576="@",0,IF(COUNTIF($C$21:$C$620,$C576)=1,0,1)))</f>
        <v/>
      </c>
      <c r="AS576" s="267" t="str">
        <f t="shared" ref="AS576" si="858">IF($L576="","",IF(OR($L576="東京都",$L576="北海道",$L576="大阪府",$L576="京都府",RIGHT($L576,1)="県"),0,1))</f>
        <v/>
      </c>
      <c r="AT576" s="202" t="str">
        <f>IF($AC576="","",COUNTA($AC$21:$AC576))</f>
        <v/>
      </c>
      <c r="AU576" s="199" t="str">
        <f>IF($C576="","",IF($AT576="","",IF($C576="@",CONCATENATE("@",$D578),$C576)))</f>
        <v/>
      </c>
      <c r="AV576" s="199" t="str">
        <f>IF(LEFT($AU576,1)="@",$D578,"")</f>
        <v/>
      </c>
      <c r="AW576" s="199" t="str">
        <f>IF(LEFT($AU576,1)="@",$G578,"")</f>
        <v/>
      </c>
      <c r="AX576" s="199" t="str">
        <f>IF(LEFT($AU576,1)="@",$J578,"")</f>
        <v/>
      </c>
      <c r="AY576" s="199" t="str">
        <f>IF(LEFT($AU576,1)="@",$L578,"")</f>
        <v/>
      </c>
      <c r="AZ576" s="39"/>
      <c r="BA576" s="39"/>
      <c r="BB576" s="39"/>
      <c r="BC576" s="39"/>
      <c r="BD576" s="39"/>
      <c r="BE576" s="39"/>
      <c r="BG576" s="202" t="str">
        <f>IF($AD576="","",COUNTA($AD$21:$AD576))</f>
        <v/>
      </c>
      <c r="BH576" s="199" t="str">
        <f>IF($C576="","",IF($BG576="","",IF($C576="@",CONCATENATE("@",$D578),$C576)))</f>
        <v/>
      </c>
      <c r="BI576" s="199" t="str">
        <f>IF(LEFT($BH576,1)="@",$D578,"")</f>
        <v/>
      </c>
      <c r="BJ576" s="199" t="str">
        <f>IF(LEFT($BH576,1)="@",$G578,"")</f>
        <v/>
      </c>
      <c r="BK576" s="199" t="str">
        <f>IF(LEFT($BH576,1)="@",$J578,"")</f>
        <v/>
      </c>
      <c r="BL576" s="199" t="str">
        <f>IF(LEFT($BH576,1)="@",$L578,"")</f>
        <v/>
      </c>
      <c r="BM576" s="39"/>
      <c r="BN576" s="39"/>
      <c r="BO576" s="39"/>
      <c r="BP576" s="39"/>
      <c r="BQ576" s="39"/>
      <c r="BT576" s="38" t="str">
        <f>IF($P576="七種競技",COUNTIF($P$21:$P576,"七種競技"),"")</f>
        <v/>
      </c>
      <c r="BU576" s="39" t="str">
        <f t="shared" ca="1" si="800"/>
        <v/>
      </c>
      <c r="BV576" s="39" t="str">
        <f t="shared" ca="1" si="801"/>
        <v/>
      </c>
      <c r="BW576" s="39" t="str">
        <f t="shared" ca="1" si="802"/>
        <v/>
      </c>
      <c r="BX576" s="39" t="str">
        <f t="shared" ca="1" si="803"/>
        <v/>
      </c>
      <c r="BY576" s="39" t="str">
        <f t="shared" ca="1" si="804"/>
        <v/>
      </c>
      <c r="BZ576" s="39"/>
      <c r="CA576" s="39"/>
      <c r="CB576" s="39"/>
      <c r="CC576" s="39"/>
      <c r="CE576" s="86"/>
      <c r="CF576" s="43" t="str">
        <f t="shared" si="805"/>
        <v/>
      </c>
    </row>
    <row r="577" spans="2:84">
      <c r="B577" s="277"/>
      <c r="C577" s="288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138" t="s">
        <v>3698</v>
      </c>
      <c r="P577" s="136"/>
      <c r="Q577" s="144"/>
      <c r="R577" s="157" t="str">
        <f t="shared" si="806"/>
        <v/>
      </c>
      <c r="S577" s="151"/>
      <c r="T577" s="157" t="str">
        <f t="shared" si="816"/>
        <v/>
      </c>
      <c r="U577" s="144"/>
      <c r="V577" s="246"/>
      <c r="W577" s="372"/>
      <c r="X577" s="372"/>
      <c r="Y577" s="280"/>
      <c r="Z577" s="373"/>
      <c r="AA577" s="373"/>
      <c r="AB577" s="373"/>
      <c r="AC577" s="244"/>
      <c r="AD577" s="370"/>
      <c r="AH577" s="38"/>
      <c r="AI577" s="267"/>
      <c r="AJ577" s="39" t="str">
        <f>IF($P577="","0",VLOOKUP($P577,登録データ!$Q$3:$R$21,2,FALSE))</f>
        <v>0</v>
      </c>
      <c r="AK577" s="39" t="str">
        <f t="shared" si="807"/>
        <v>00</v>
      </c>
      <c r="AL577" s="39" t="str">
        <f t="shared" si="808"/>
        <v/>
      </c>
      <c r="AM577" s="39" t="str">
        <f t="shared" si="813"/>
        <v>000000</v>
      </c>
      <c r="AN577" s="39" t="str">
        <f t="shared" si="814"/>
        <v/>
      </c>
      <c r="AO577" s="39" t="str">
        <f t="shared" si="815"/>
        <v/>
      </c>
      <c r="AP577" s="267"/>
      <c r="AQ577" s="43" t="str">
        <f t="shared" si="810"/>
        <v/>
      </c>
      <c r="AR577" s="267"/>
      <c r="AS577" s="267"/>
      <c r="AT577" s="350"/>
      <c r="AU577" s="200"/>
      <c r="AV577" s="199"/>
      <c r="AW577" s="199"/>
      <c r="AX577" s="199"/>
      <c r="AY577" s="199"/>
      <c r="AZ577" s="39"/>
      <c r="BA577" s="39"/>
      <c r="BB577" s="39"/>
      <c r="BC577" s="39"/>
      <c r="BD577" s="39"/>
      <c r="BE577" s="39"/>
      <c r="BG577" s="350"/>
      <c r="BH577" s="200"/>
      <c r="BI577" s="199"/>
      <c r="BJ577" s="199"/>
      <c r="BK577" s="199"/>
      <c r="BL577" s="199"/>
      <c r="BM577" s="39"/>
      <c r="BN577" s="39"/>
      <c r="BO577" s="39"/>
      <c r="BP577" s="39"/>
      <c r="BQ577" s="39"/>
      <c r="BT577" s="38" t="str">
        <f>IF($P577="七種競技",COUNTIF($P$21:$P577,"七種競技"),"")</f>
        <v/>
      </c>
      <c r="BU577" s="39" t="str">
        <f t="shared" ca="1" si="800"/>
        <v/>
      </c>
      <c r="BV577" s="39" t="str">
        <f t="shared" ca="1" si="801"/>
        <v/>
      </c>
      <c r="BW577" s="39" t="str">
        <f t="shared" ca="1" si="802"/>
        <v/>
      </c>
      <c r="BX577" s="39" t="str">
        <f t="shared" ca="1" si="803"/>
        <v/>
      </c>
      <c r="BY577" s="39" t="str">
        <f t="shared" ca="1" si="804"/>
        <v/>
      </c>
      <c r="BZ577" s="39"/>
      <c r="CA577" s="39"/>
      <c r="CB577" s="39"/>
      <c r="CC577" s="39"/>
      <c r="CE577" s="86"/>
      <c r="CF577" s="43" t="str">
        <f t="shared" si="805"/>
        <v/>
      </c>
    </row>
    <row r="578" spans="2:84" ht="14.25" thickBot="1">
      <c r="B578" s="278"/>
      <c r="C578" s="67" t="s">
        <v>3696</v>
      </c>
      <c r="D578" s="283"/>
      <c r="E578" s="283"/>
      <c r="F578" s="283"/>
      <c r="G578" s="283"/>
      <c r="H578" s="283"/>
      <c r="I578" s="283"/>
      <c r="J578" s="283"/>
      <c r="K578" s="283"/>
      <c r="L578" s="283"/>
      <c r="M578" s="283"/>
      <c r="N578" s="283"/>
      <c r="O578" s="67" t="s">
        <v>3738</v>
      </c>
      <c r="P578" s="139"/>
      <c r="Q578" s="146"/>
      <c r="R578" s="160" t="str">
        <f t="shared" si="806"/>
        <v/>
      </c>
      <c r="S578" s="152"/>
      <c r="T578" s="160" t="str">
        <f t="shared" si="816"/>
        <v/>
      </c>
      <c r="U578" s="146"/>
      <c r="V578" s="249"/>
      <c r="W578" s="374"/>
      <c r="X578" s="374"/>
      <c r="Y578" s="283"/>
      <c r="Z578" s="375"/>
      <c r="AA578" s="375"/>
      <c r="AB578" s="375"/>
      <c r="AC578" s="245"/>
      <c r="AD578" s="371"/>
      <c r="AH578" s="38"/>
      <c r="AI578" s="267"/>
      <c r="AJ578" s="39" t="str">
        <f>IF($P578="","0",VLOOKUP($P578,登録データ!$Q$3:$R$21,2,FALSE))</f>
        <v>0</v>
      </c>
      <c r="AK578" s="39" t="str">
        <f t="shared" si="807"/>
        <v>00</v>
      </c>
      <c r="AL578" s="39" t="str">
        <f t="shared" si="808"/>
        <v/>
      </c>
      <c r="AM578" s="39" t="str">
        <f t="shared" si="813"/>
        <v>000000</v>
      </c>
      <c r="AN578" s="39" t="str">
        <f t="shared" si="814"/>
        <v/>
      </c>
      <c r="AO578" s="39" t="str">
        <f t="shared" si="815"/>
        <v/>
      </c>
      <c r="AP578" s="267"/>
      <c r="AQ578" s="43" t="str">
        <f t="shared" si="810"/>
        <v/>
      </c>
      <c r="AR578" s="267"/>
      <c r="AS578" s="267"/>
      <c r="AT578" s="350"/>
      <c r="AU578" s="200"/>
      <c r="AV578" s="199"/>
      <c r="AW578" s="199"/>
      <c r="AX578" s="199"/>
      <c r="AY578" s="199"/>
      <c r="AZ578" s="39"/>
      <c r="BA578" s="39"/>
      <c r="BB578" s="39"/>
      <c r="BC578" s="39"/>
      <c r="BD578" s="39"/>
      <c r="BE578" s="39"/>
      <c r="BG578" s="350"/>
      <c r="BH578" s="200"/>
      <c r="BI578" s="199"/>
      <c r="BJ578" s="199"/>
      <c r="BK578" s="199"/>
      <c r="BL578" s="199"/>
      <c r="BM578" s="39"/>
      <c r="BN578" s="39"/>
      <c r="BO578" s="39"/>
      <c r="BP578" s="39"/>
      <c r="BQ578" s="39"/>
      <c r="BT578" s="38" t="str">
        <f>IF($P578="七種競技",COUNTIF($P$21:$P578,"七種競技"),"")</f>
        <v/>
      </c>
      <c r="BU578" s="39" t="str">
        <f t="shared" ca="1" si="800"/>
        <v/>
      </c>
      <c r="BV578" s="39" t="str">
        <f t="shared" ca="1" si="801"/>
        <v/>
      </c>
      <c r="BW578" s="39" t="str">
        <f t="shared" ca="1" si="802"/>
        <v/>
      </c>
      <c r="BX578" s="39" t="str">
        <f t="shared" ca="1" si="803"/>
        <v/>
      </c>
      <c r="BY578" s="39" t="str">
        <f t="shared" ca="1" si="804"/>
        <v/>
      </c>
      <c r="BZ578" s="39"/>
      <c r="CA578" s="39"/>
      <c r="CB578" s="39"/>
      <c r="CC578" s="39"/>
      <c r="CE578" s="86"/>
      <c r="CF578" s="43" t="str">
        <f t="shared" si="805"/>
        <v/>
      </c>
    </row>
    <row r="579" spans="2:84" ht="14.25" thickTop="1">
      <c r="B579" s="405">
        <v>187</v>
      </c>
      <c r="C579" s="406"/>
      <c r="D579" s="407" t="str">
        <f>IF($C579="","",IF($C579="@",$D581,VLOOKUP($C579,登録データ!$A$3:$H$2500,2,FALSE)))</f>
        <v/>
      </c>
      <c r="E579" s="407"/>
      <c r="F579" s="407"/>
      <c r="G579" s="407" t="str">
        <f>IF($C579="","",IF($C579="@",$G581,VLOOKUP($C579,登録データ!$A$3:$H$2500,3,FALSE)))</f>
        <v/>
      </c>
      <c r="H579" s="407"/>
      <c r="I579" s="407"/>
      <c r="J579" s="407" t="str">
        <f>IF($C579="","",IF($C579="@",$J581,VLOOKUP($C579,登録データ!$A$3:$H$2500,7,FALSE)))</f>
        <v/>
      </c>
      <c r="K579" s="407"/>
      <c r="L579" s="407" t="str">
        <f>IF($C579="","",IF($C579="@",$L581,VLOOKUP($C579,登録データ!$A$3:$H$2500,4,FALSE)))</f>
        <v/>
      </c>
      <c r="M579" s="407"/>
      <c r="N579" s="407"/>
      <c r="O579" s="52" t="s">
        <v>3697</v>
      </c>
      <c r="P579" s="149"/>
      <c r="Q579" s="53"/>
      <c r="R579" s="156" t="str">
        <f t="shared" si="806"/>
        <v/>
      </c>
      <c r="S579" s="150"/>
      <c r="T579" s="156" t="str">
        <f t="shared" si="816"/>
        <v/>
      </c>
      <c r="U579" s="53"/>
      <c r="V579" s="364"/>
      <c r="W579" s="365"/>
      <c r="X579" s="365"/>
      <c r="Y579" s="366"/>
      <c r="Z579" s="367"/>
      <c r="AA579" s="367"/>
      <c r="AB579" s="367"/>
      <c r="AC579" s="378"/>
      <c r="AD579" s="369"/>
      <c r="AH579" s="38"/>
      <c r="AI579" s="267" t="str">
        <f>IF($C579="","",IF(LEFT($C579,1)="@",0,IF(VLOOKUP($C579,登録データ!$A$3:$V$2500,22,FALSE)=0,0,1)))</f>
        <v/>
      </c>
      <c r="AJ579" s="39" t="str">
        <f>IF($P579="","0",VLOOKUP($P579,登録データ!$Q$3:$R$21,2,FALSE))</f>
        <v>0</v>
      </c>
      <c r="AK579" s="39" t="str">
        <f t="shared" si="807"/>
        <v>00</v>
      </c>
      <c r="AL579" s="39" t="str">
        <f t="shared" si="808"/>
        <v/>
      </c>
      <c r="AM579" s="39" t="str">
        <f t="shared" si="813"/>
        <v>000000</v>
      </c>
      <c r="AN579" s="39" t="str">
        <f t="shared" si="814"/>
        <v/>
      </c>
      <c r="AO579" s="39" t="str">
        <f t="shared" si="815"/>
        <v/>
      </c>
      <c r="AP579" s="267" t="str">
        <f t="shared" ref="AP579" si="859">IF($C579="","",IF($C579="@",0,IF($C579&gt;1500,0,1)))</f>
        <v/>
      </c>
      <c r="AQ579" s="43" t="str">
        <f t="shared" si="810"/>
        <v/>
      </c>
      <c r="AR579" s="267" t="str">
        <f t="shared" ref="AR579" si="860">IF($C579="","",IF($C579="@",0,IF(COUNTIF($C$21:$C$620,$C579)=1,0,1)))</f>
        <v/>
      </c>
      <c r="AS579" s="267" t="str">
        <f t="shared" ref="AS579" si="861">IF($L579="","",IF(OR($L579="東京都",$L579="北海道",$L579="大阪府",$L579="京都府",RIGHT($L579,1)="県"),0,1))</f>
        <v/>
      </c>
      <c r="AT579" s="202" t="str">
        <f>IF($AC579="","",COUNTA($AC$21:$AC579))</f>
        <v/>
      </c>
      <c r="AU579" s="199" t="str">
        <f>IF($C579="","",IF($AT579="","",IF($C579="@",CONCATENATE("@",$D581),$C579)))</f>
        <v/>
      </c>
      <c r="AV579" s="199" t="str">
        <f>IF(LEFT($AU579,1)="@",$D581,"")</f>
        <v/>
      </c>
      <c r="AW579" s="199" t="str">
        <f>IF(LEFT($AU579,1)="@",$G581,"")</f>
        <v/>
      </c>
      <c r="AX579" s="199" t="str">
        <f>IF(LEFT($AU579,1)="@",$J581,"")</f>
        <v/>
      </c>
      <c r="AY579" s="199" t="str">
        <f>IF(LEFT($AU579,1)="@",$L581,"")</f>
        <v/>
      </c>
      <c r="AZ579" s="39"/>
      <c r="BA579" s="39"/>
      <c r="BB579" s="39"/>
      <c r="BC579" s="39"/>
      <c r="BD579" s="39"/>
      <c r="BE579" s="39"/>
      <c r="BG579" s="202" t="str">
        <f>IF($AD579="","",COUNTA($AD$21:$AD579))</f>
        <v/>
      </c>
      <c r="BH579" s="199" t="str">
        <f>IF($C579="","",IF($BG579="","",IF($C579="@",CONCATENATE("@",$D581),$C579)))</f>
        <v/>
      </c>
      <c r="BI579" s="199" t="str">
        <f>IF(LEFT($BH579,1)="@",$D581,"")</f>
        <v/>
      </c>
      <c r="BJ579" s="199" t="str">
        <f>IF(LEFT($BH579,1)="@",$G581,"")</f>
        <v/>
      </c>
      <c r="BK579" s="199" t="str">
        <f>IF(LEFT($BH579,1)="@",$J581,"")</f>
        <v/>
      </c>
      <c r="BL579" s="199" t="str">
        <f>IF(LEFT($BH579,1)="@",$L581,"")</f>
        <v/>
      </c>
      <c r="BM579" s="39"/>
      <c r="BN579" s="39"/>
      <c r="BO579" s="39"/>
      <c r="BP579" s="39"/>
      <c r="BQ579" s="39"/>
      <c r="BT579" s="38" t="str">
        <f>IF($P579="七種競技",COUNTIF($P$21:$P579,"七種競技"),"")</f>
        <v/>
      </c>
      <c r="BU579" s="39" t="str">
        <f t="shared" ca="1" si="800"/>
        <v/>
      </c>
      <c r="BV579" s="39" t="str">
        <f t="shared" ca="1" si="801"/>
        <v/>
      </c>
      <c r="BW579" s="39" t="str">
        <f t="shared" ca="1" si="802"/>
        <v/>
      </c>
      <c r="BX579" s="39" t="str">
        <f t="shared" ca="1" si="803"/>
        <v/>
      </c>
      <c r="BY579" s="39" t="str">
        <f t="shared" ca="1" si="804"/>
        <v/>
      </c>
      <c r="BZ579" s="39"/>
      <c r="CA579" s="39"/>
      <c r="CB579" s="39"/>
      <c r="CC579" s="39"/>
      <c r="CE579" s="86"/>
      <c r="CF579" s="43" t="str">
        <f t="shared" si="805"/>
        <v/>
      </c>
    </row>
    <row r="580" spans="2:84">
      <c r="B580" s="277"/>
      <c r="C580" s="288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138" t="s">
        <v>3698</v>
      </c>
      <c r="P580" s="136"/>
      <c r="Q580" s="144"/>
      <c r="R580" s="157" t="str">
        <f t="shared" si="806"/>
        <v/>
      </c>
      <c r="S580" s="151"/>
      <c r="T580" s="157" t="str">
        <f t="shared" si="816"/>
        <v/>
      </c>
      <c r="U580" s="144"/>
      <c r="V580" s="246"/>
      <c r="W580" s="372"/>
      <c r="X580" s="372"/>
      <c r="Y580" s="280"/>
      <c r="Z580" s="373"/>
      <c r="AA580" s="373"/>
      <c r="AB580" s="373"/>
      <c r="AC580" s="244"/>
      <c r="AD580" s="370"/>
      <c r="AH580" s="38"/>
      <c r="AI580" s="267"/>
      <c r="AJ580" s="39" t="str">
        <f>IF($P580="","0",VLOOKUP($P580,登録データ!$Q$3:$R$21,2,FALSE))</f>
        <v>0</v>
      </c>
      <c r="AK580" s="39" t="str">
        <f t="shared" si="807"/>
        <v>00</v>
      </c>
      <c r="AL580" s="39" t="str">
        <f t="shared" si="808"/>
        <v/>
      </c>
      <c r="AM580" s="39" t="str">
        <f t="shared" si="813"/>
        <v>000000</v>
      </c>
      <c r="AN580" s="39" t="str">
        <f t="shared" si="814"/>
        <v/>
      </c>
      <c r="AO580" s="39" t="str">
        <f t="shared" si="815"/>
        <v/>
      </c>
      <c r="AP580" s="267"/>
      <c r="AQ580" s="43" t="str">
        <f t="shared" si="810"/>
        <v/>
      </c>
      <c r="AR580" s="267"/>
      <c r="AS580" s="267"/>
      <c r="AT580" s="350"/>
      <c r="AU580" s="200"/>
      <c r="AV580" s="199"/>
      <c r="AW580" s="199"/>
      <c r="AX580" s="199"/>
      <c r="AY580" s="199"/>
      <c r="AZ580" s="39"/>
      <c r="BA580" s="39"/>
      <c r="BB580" s="39"/>
      <c r="BC580" s="39"/>
      <c r="BD580" s="39"/>
      <c r="BE580" s="39"/>
      <c r="BG580" s="350"/>
      <c r="BH580" s="200"/>
      <c r="BI580" s="199"/>
      <c r="BJ580" s="199"/>
      <c r="BK580" s="199"/>
      <c r="BL580" s="199"/>
      <c r="BM580" s="39"/>
      <c r="BN580" s="39"/>
      <c r="BO580" s="39"/>
      <c r="BP580" s="39"/>
      <c r="BQ580" s="39"/>
      <c r="BT580" s="38" t="str">
        <f>IF($P580="七種競技",COUNTIF($P$21:$P580,"七種競技"),"")</f>
        <v/>
      </c>
      <c r="BU580" s="39" t="str">
        <f t="shared" ca="1" si="800"/>
        <v/>
      </c>
      <c r="BV580" s="39" t="str">
        <f t="shared" ca="1" si="801"/>
        <v/>
      </c>
      <c r="BW580" s="39" t="str">
        <f t="shared" ca="1" si="802"/>
        <v/>
      </c>
      <c r="BX580" s="39" t="str">
        <f t="shared" ca="1" si="803"/>
        <v/>
      </c>
      <c r="BY580" s="39" t="str">
        <f t="shared" ca="1" si="804"/>
        <v/>
      </c>
      <c r="BZ580" s="39"/>
      <c r="CA580" s="39"/>
      <c r="CB580" s="39"/>
      <c r="CC580" s="39"/>
      <c r="CE580" s="86"/>
      <c r="CF580" s="43" t="str">
        <f t="shared" si="805"/>
        <v/>
      </c>
    </row>
    <row r="581" spans="2:84" ht="14.25" thickBot="1">
      <c r="B581" s="278"/>
      <c r="C581" s="67" t="s">
        <v>3696</v>
      </c>
      <c r="D581" s="283"/>
      <c r="E581" s="283"/>
      <c r="F581" s="283"/>
      <c r="G581" s="283"/>
      <c r="H581" s="283"/>
      <c r="I581" s="283"/>
      <c r="J581" s="283"/>
      <c r="K581" s="283"/>
      <c r="L581" s="283"/>
      <c r="M581" s="283"/>
      <c r="N581" s="283"/>
      <c r="O581" s="67" t="s">
        <v>3738</v>
      </c>
      <c r="P581" s="139"/>
      <c r="Q581" s="146"/>
      <c r="R581" s="160" t="str">
        <f t="shared" si="806"/>
        <v/>
      </c>
      <c r="S581" s="152"/>
      <c r="T581" s="160" t="str">
        <f t="shared" si="816"/>
        <v/>
      </c>
      <c r="U581" s="146"/>
      <c r="V581" s="249"/>
      <c r="W581" s="374"/>
      <c r="X581" s="374"/>
      <c r="Y581" s="283"/>
      <c r="Z581" s="375"/>
      <c r="AA581" s="375"/>
      <c r="AB581" s="375"/>
      <c r="AC581" s="245"/>
      <c r="AD581" s="371"/>
      <c r="AH581" s="38"/>
      <c r="AI581" s="267"/>
      <c r="AJ581" s="39" t="str">
        <f>IF($P581="","0",VLOOKUP($P581,登録データ!$Q$3:$R$21,2,FALSE))</f>
        <v>0</v>
      </c>
      <c r="AK581" s="39" t="str">
        <f t="shared" si="807"/>
        <v>00</v>
      </c>
      <c r="AL581" s="39" t="str">
        <f t="shared" si="808"/>
        <v/>
      </c>
      <c r="AM581" s="39" t="str">
        <f t="shared" si="813"/>
        <v>000000</v>
      </c>
      <c r="AN581" s="39" t="str">
        <f t="shared" si="814"/>
        <v/>
      </c>
      <c r="AO581" s="39" t="str">
        <f t="shared" si="815"/>
        <v/>
      </c>
      <c r="AP581" s="267"/>
      <c r="AQ581" s="43" t="str">
        <f t="shared" si="810"/>
        <v/>
      </c>
      <c r="AR581" s="267"/>
      <c r="AS581" s="267"/>
      <c r="AT581" s="350"/>
      <c r="AU581" s="200"/>
      <c r="AV581" s="199"/>
      <c r="AW581" s="199"/>
      <c r="AX581" s="199"/>
      <c r="AY581" s="199"/>
      <c r="AZ581" s="39"/>
      <c r="BA581" s="39"/>
      <c r="BB581" s="39"/>
      <c r="BC581" s="39"/>
      <c r="BD581" s="39"/>
      <c r="BE581" s="39"/>
      <c r="BG581" s="350"/>
      <c r="BH581" s="200"/>
      <c r="BI581" s="199"/>
      <c r="BJ581" s="199"/>
      <c r="BK581" s="199"/>
      <c r="BL581" s="199"/>
      <c r="BM581" s="39"/>
      <c r="BN581" s="39"/>
      <c r="BO581" s="39"/>
      <c r="BP581" s="39"/>
      <c r="BQ581" s="39"/>
      <c r="BT581" s="38" t="str">
        <f>IF($P581="七種競技",COUNTIF($P$21:$P581,"七種競技"),"")</f>
        <v/>
      </c>
      <c r="BU581" s="39" t="str">
        <f t="shared" ca="1" si="800"/>
        <v/>
      </c>
      <c r="BV581" s="39" t="str">
        <f t="shared" ca="1" si="801"/>
        <v/>
      </c>
      <c r="BW581" s="39" t="str">
        <f t="shared" ca="1" si="802"/>
        <v/>
      </c>
      <c r="BX581" s="39" t="str">
        <f t="shared" ca="1" si="803"/>
        <v/>
      </c>
      <c r="BY581" s="39" t="str">
        <f t="shared" ca="1" si="804"/>
        <v/>
      </c>
      <c r="BZ581" s="39"/>
      <c r="CA581" s="39"/>
      <c r="CB581" s="39"/>
      <c r="CC581" s="39"/>
      <c r="CE581" s="86"/>
      <c r="CF581" s="43" t="str">
        <f t="shared" si="805"/>
        <v/>
      </c>
    </row>
    <row r="582" spans="2:84" ht="14.25" thickTop="1">
      <c r="B582" s="405">
        <v>188</v>
      </c>
      <c r="C582" s="406"/>
      <c r="D582" s="407" t="str">
        <f>IF($C582="","",IF($C582="@",$D584,VLOOKUP($C582,登録データ!$A$3:$H$2500,2,FALSE)))</f>
        <v/>
      </c>
      <c r="E582" s="407"/>
      <c r="F582" s="407"/>
      <c r="G582" s="407" t="str">
        <f>IF($C582="","",IF($C582="@",$G584,VLOOKUP($C582,登録データ!$A$3:$H$2500,3,FALSE)))</f>
        <v/>
      </c>
      <c r="H582" s="407"/>
      <c r="I582" s="407"/>
      <c r="J582" s="407" t="str">
        <f>IF($C582="","",IF($C582="@",$J584,VLOOKUP($C582,登録データ!$A$3:$H$2500,7,FALSE)))</f>
        <v/>
      </c>
      <c r="K582" s="407"/>
      <c r="L582" s="407" t="str">
        <f>IF($C582="","",IF($C582="@",$L584,VLOOKUP($C582,登録データ!$A$3:$H$2500,4,FALSE)))</f>
        <v/>
      </c>
      <c r="M582" s="407"/>
      <c r="N582" s="407"/>
      <c r="O582" s="52" t="s">
        <v>3697</v>
      </c>
      <c r="P582" s="149"/>
      <c r="Q582" s="53"/>
      <c r="R582" s="156" t="str">
        <f t="shared" si="806"/>
        <v/>
      </c>
      <c r="S582" s="150"/>
      <c r="T582" s="156" t="str">
        <f t="shared" si="816"/>
        <v/>
      </c>
      <c r="U582" s="53"/>
      <c r="V582" s="364"/>
      <c r="W582" s="365"/>
      <c r="X582" s="365"/>
      <c r="Y582" s="366"/>
      <c r="Z582" s="367"/>
      <c r="AA582" s="367"/>
      <c r="AB582" s="367"/>
      <c r="AC582" s="378"/>
      <c r="AD582" s="369"/>
      <c r="AH582" s="38"/>
      <c r="AI582" s="267" t="str">
        <f>IF($C582="","",IF(LEFT($C582,1)="@",0,IF(VLOOKUP($C582,登録データ!$A$3:$V$2500,22,FALSE)=0,0,1)))</f>
        <v/>
      </c>
      <c r="AJ582" s="39" t="str">
        <f>IF($P582="","0",VLOOKUP($P582,登録データ!$Q$3:$R$21,2,FALSE))</f>
        <v>0</v>
      </c>
      <c r="AK582" s="39" t="str">
        <f t="shared" si="807"/>
        <v>00</v>
      </c>
      <c r="AL582" s="39" t="str">
        <f t="shared" si="808"/>
        <v/>
      </c>
      <c r="AM582" s="39" t="str">
        <f t="shared" si="813"/>
        <v>000000</v>
      </c>
      <c r="AN582" s="39" t="str">
        <f t="shared" si="814"/>
        <v/>
      </c>
      <c r="AO582" s="39" t="str">
        <f t="shared" si="815"/>
        <v/>
      </c>
      <c r="AP582" s="267" t="str">
        <f t="shared" ref="AP582" si="862">IF($C582="","",IF($C582="@",0,IF($C582&gt;1500,0,1)))</f>
        <v/>
      </c>
      <c r="AQ582" s="43" t="str">
        <f t="shared" si="810"/>
        <v/>
      </c>
      <c r="AR582" s="267" t="str">
        <f t="shared" ref="AR582" si="863">IF($C582="","",IF($C582="@",0,IF(COUNTIF($C$21:$C$620,$C582)=1,0,1)))</f>
        <v/>
      </c>
      <c r="AS582" s="267" t="str">
        <f t="shared" ref="AS582" si="864">IF($L582="","",IF(OR($L582="東京都",$L582="北海道",$L582="大阪府",$L582="京都府",RIGHT($L582,1)="県"),0,1))</f>
        <v/>
      </c>
      <c r="AT582" s="202" t="str">
        <f>IF($AC582="","",COUNTA($AC$21:$AC582))</f>
        <v/>
      </c>
      <c r="AU582" s="199" t="str">
        <f>IF($C582="","",IF($AT582="","",IF($C582="@",CONCATENATE("@",$D584),$C582)))</f>
        <v/>
      </c>
      <c r="AV582" s="199" t="str">
        <f>IF(LEFT($AU582,1)="@",$D584,"")</f>
        <v/>
      </c>
      <c r="AW582" s="199" t="str">
        <f>IF(LEFT($AU582,1)="@",$G584,"")</f>
        <v/>
      </c>
      <c r="AX582" s="199" t="str">
        <f>IF(LEFT($AU582,1)="@",$J584,"")</f>
        <v/>
      </c>
      <c r="AY582" s="199" t="str">
        <f>IF(LEFT($AU582,1)="@",$L584,"")</f>
        <v/>
      </c>
      <c r="AZ582" s="39"/>
      <c r="BA582" s="39"/>
      <c r="BB582" s="39"/>
      <c r="BC582" s="39"/>
      <c r="BD582" s="39"/>
      <c r="BE582" s="39"/>
      <c r="BG582" s="202" t="str">
        <f>IF($AD582="","",COUNTA($AD$21:$AD582))</f>
        <v/>
      </c>
      <c r="BH582" s="199" t="str">
        <f>IF($C582="","",IF($BG582="","",IF($C582="@",CONCATENATE("@",$D584),$C582)))</f>
        <v/>
      </c>
      <c r="BI582" s="199" t="str">
        <f>IF(LEFT($BH582,1)="@",$D584,"")</f>
        <v/>
      </c>
      <c r="BJ582" s="199" t="str">
        <f>IF(LEFT($BH582,1)="@",$G584,"")</f>
        <v/>
      </c>
      <c r="BK582" s="199" t="str">
        <f>IF(LEFT($BH582,1)="@",$J584,"")</f>
        <v/>
      </c>
      <c r="BL582" s="199" t="str">
        <f>IF(LEFT($BH582,1)="@",$L584,"")</f>
        <v/>
      </c>
      <c r="BM582" s="39"/>
      <c r="BN582" s="39"/>
      <c r="BO582" s="39"/>
      <c r="BP582" s="39"/>
      <c r="BQ582" s="39"/>
      <c r="BT582" s="38" t="str">
        <f>IF($P582="七種競技",COUNTIF($P$21:$P582,"七種競技"),"")</f>
        <v/>
      </c>
      <c r="BU582" s="39" t="str">
        <f t="shared" ca="1" si="800"/>
        <v/>
      </c>
      <c r="BV582" s="39" t="str">
        <f t="shared" ca="1" si="801"/>
        <v/>
      </c>
      <c r="BW582" s="39" t="str">
        <f t="shared" ca="1" si="802"/>
        <v/>
      </c>
      <c r="BX582" s="39" t="str">
        <f t="shared" ca="1" si="803"/>
        <v/>
      </c>
      <c r="BY582" s="39" t="str">
        <f t="shared" ca="1" si="804"/>
        <v/>
      </c>
      <c r="BZ582" s="39"/>
      <c r="CA582" s="39"/>
      <c r="CB582" s="39"/>
      <c r="CC582" s="39"/>
      <c r="CE582" s="86"/>
      <c r="CF582" s="43" t="str">
        <f t="shared" si="805"/>
        <v/>
      </c>
    </row>
    <row r="583" spans="2:84">
      <c r="B583" s="277"/>
      <c r="C583" s="288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138" t="s">
        <v>3698</v>
      </c>
      <c r="P583" s="136"/>
      <c r="Q583" s="144"/>
      <c r="R583" s="157" t="str">
        <f t="shared" si="806"/>
        <v/>
      </c>
      <c r="S583" s="151"/>
      <c r="T583" s="157" t="str">
        <f t="shared" si="816"/>
        <v/>
      </c>
      <c r="U583" s="144"/>
      <c r="V583" s="246"/>
      <c r="W583" s="372"/>
      <c r="X583" s="372"/>
      <c r="Y583" s="280"/>
      <c r="Z583" s="373"/>
      <c r="AA583" s="373"/>
      <c r="AB583" s="373"/>
      <c r="AC583" s="244"/>
      <c r="AD583" s="370"/>
      <c r="AH583" s="38"/>
      <c r="AI583" s="267"/>
      <c r="AJ583" s="39" t="str">
        <f>IF($P583="","0",VLOOKUP($P583,登録データ!$Q$3:$R$21,2,FALSE))</f>
        <v>0</v>
      </c>
      <c r="AK583" s="39" t="str">
        <f t="shared" si="807"/>
        <v>00</v>
      </c>
      <c r="AL583" s="39" t="str">
        <f t="shared" si="808"/>
        <v/>
      </c>
      <c r="AM583" s="39" t="str">
        <f t="shared" si="813"/>
        <v>000000</v>
      </c>
      <c r="AN583" s="39" t="str">
        <f t="shared" si="814"/>
        <v/>
      </c>
      <c r="AO583" s="39" t="str">
        <f t="shared" si="815"/>
        <v/>
      </c>
      <c r="AP583" s="267"/>
      <c r="AQ583" s="43" t="str">
        <f t="shared" si="810"/>
        <v/>
      </c>
      <c r="AR583" s="267"/>
      <c r="AS583" s="267"/>
      <c r="AT583" s="350"/>
      <c r="AU583" s="200"/>
      <c r="AV583" s="199"/>
      <c r="AW583" s="199"/>
      <c r="AX583" s="199"/>
      <c r="AY583" s="199"/>
      <c r="AZ583" s="39"/>
      <c r="BA583" s="39"/>
      <c r="BB583" s="39"/>
      <c r="BC583" s="39"/>
      <c r="BD583" s="39"/>
      <c r="BE583" s="39"/>
      <c r="BG583" s="350"/>
      <c r="BH583" s="200"/>
      <c r="BI583" s="199"/>
      <c r="BJ583" s="199"/>
      <c r="BK583" s="199"/>
      <c r="BL583" s="199"/>
      <c r="BM583" s="39"/>
      <c r="BN583" s="39"/>
      <c r="BO583" s="39"/>
      <c r="BP583" s="39"/>
      <c r="BQ583" s="39"/>
      <c r="BT583" s="38" t="str">
        <f>IF($P583="七種競技",COUNTIF($P$21:$P583,"七種競技"),"")</f>
        <v/>
      </c>
      <c r="BU583" s="39" t="str">
        <f t="shared" ca="1" si="800"/>
        <v/>
      </c>
      <c r="BV583" s="39" t="str">
        <f t="shared" ca="1" si="801"/>
        <v/>
      </c>
      <c r="BW583" s="39" t="str">
        <f t="shared" ca="1" si="802"/>
        <v/>
      </c>
      <c r="BX583" s="39" t="str">
        <f t="shared" ca="1" si="803"/>
        <v/>
      </c>
      <c r="BY583" s="39" t="str">
        <f t="shared" ca="1" si="804"/>
        <v/>
      </c>
      <c r="BZ583" s="39"/>
      <c r="CA583" s="39"/>
      <c r="CB583" s="39"/>
      <c r="CC583" s="39"/>
      <c r="CE583" s="86"/>
      <c r="CF583" s="43" t="str">
        <f t="shared" si="805"/>
        <v/>
      </c>
    </row>
    <row r="584" spans="2:84" ht="14.25" thickBot="1">
      <c r="B584" s="278"/>
      <c r="C584" s="67" t="s">
        <v>3696</v>
      </c>
      <c r="D584" s="283"/>
      <c r="E584" s="283"/>
      <c r="F584" s="283"/>
      <c r="G584" s="283"/>
      <c r="H584" s="283"/>
      <c r="I584" s="283"/>
      <c r="J584" s="283"/>
      <c r="K584" s="283"/>
      <c r="L584" s="283"/>
      <c r="M584" s="283"/>
      <c r="N584" s="283"/>
      <c r="O584" s="67" t="s">
        <v>3738</v>
      </c>
      <c r="P584" s="139"/>
      <c r="Q584" s="146"/>
      <c r="R584" s="160" t="str">
        <f t="shared" si="806"/>
        <v/>
      </c>
      <c r="S584" s="152"/>
      <c r="T584" s="160" t="str">
        <f t="shared" si="816"/>
        <v/>
      </c>
      <c r="U584" s="146"/>
      <c r="V584" s="249"/>
      <c r="W584" s="374"/>
      <c r="X584" s="374"/>
      <c r="Y584" s="283"/>
      <c r="Z584" s="375"/>
      <c r="AA584" s="375"/>
      <c r="AB584" s="375"/>
      <c r="AC584" s="245"/>
      <c r="AD584" s="371"/>
      <c r="AH584" s="38"/>
      <c r="AI584" s="267"/>
      <c r="AJ584" s="39" t="str">
        <f>IF($P584="","0",VLOOKUP($P584,登録データ!$Q$3:$R$21,2,FALSE))</f>
        <v>0</v>
      </c>
      <c r="AK584" s="39" t="str">
        <f t="shared" si="807"/>
        <v>00</v>
      </c>
      <c r="AL584" s="39" t="str">
        <f t="shared" si="808"/>
        <v/>
      </c>
      <c r="AM584" s="39" t="str">
        <f t="shared" si="813"/>
        <v>000000</v>
      </c>
      <c r="AN584" s="39" t="str">
        <f t="shared" si="814"/>
        <v/>
      </c>
      <c r="AO584" s="39" t="str">
        <f t="shared" si="815"/>
        <v/>
      </c>
      <c r="AP584" s="267"/>
      <c r="AQ584" s="43" t="str">
        <f t="shared" si="810"/>
        <v/>
      </c>
      <c r="AR584" s="267"/>
      <c r="AS584" s="267"/>
      <c r="AT584" s="350"/>
      <c r="AU584" s="200"/>
      <c r="AV584" s="199"/>
      <c r="AW584" s="199"/>
      <c r="AX584" s="199"/>
      <c r="AY584" s="199"/>
      <c r="AZ584" s="39"/>
      <c r="BA584" s="39"/>
      <c r="BB584" s="39"/>
      <c r="BC584" s="39"/>
      <c r="BD584" s="39"/>
      <c r="BE584" s="39"/>
      <c r="BG584" s="350"/>
      <c r="BH584" s="200"/>
      <c r="BI584" s="199"/>
      <c r="BJ584" s="199"/>
      <c r="BK584" s="199"/>
      <c r="BL584" s="199"/>
      <c r="BM584" s="39"/>
      <c r="BN584" s="39"/>
      <c r="BO584" s="39"/>
      <c r="BP584" s="39"/>
      <c r="BQ584" s="39"/>
      <c r="BT584" s="38" t="str">
        <f>IF($P584="七種競技",COUNTIF($P$21:$P584,"七種競技"),"")</f>
        <v/>
      </c>
      <c r="BU584" s="39" t="str">
        <f t="shared" ca="1" si="800"/>
        <v/>
      </c>
      <c r="BV584" s="39" t="str">
        <f t="shared" ca="1" si="801"/>
        <v/>
      </c>
      <c r="BW584" s="39" t="str">
        <f t="shared" ca="1" si="802"/>
        <v/>
      </c>
      <c r="BX584" s="39" t="str">
        <f t="shared" ca="1" si="803"/>
        <v/>
      </c>
      <c r="BY584" s="39" t="str">
        <f t="shared" ca="1" si="804"/>
        <v/>
      </c>
      <c r="BZ584" s="39"/>
      <c r="CA584" s="39"/>
      <c r="CB584" s="39"/>
      <c r="CC584" s="39"/>
      <c r="CE584" s="86"/>
      <c r="CF584" s="43" t="str">
        <f t="shared" si="805"/>
        <v/>
      </c>
    </row>
    <row r="585" spans="2:84" ht="14.25" thickTop="1">
      <c r="B585" s="405">
        <v>189</v>
      </c>
      <c r="C585" s="406"/>
      <c r="D585" s="407" t="str">
        <f>IF($C585="","",IF($C585="@",$D587,VLOOKUP($C585,登録データ!$A$3:$H$2500,2,FALSE)))</f>
        <v/>
      </c>
      <c r="E585" s="407"/>
      <c r="F585" s="407"/>
      <c r="G585" s="407" t="str">
        <f>IF($C585="","",IF($C585="@",$G587,VLOOKUP($C585,登録データ!$A$3:$H$2500,3,FALSE)))</f>
        <v/>
      </c>
      <c r="H585" s="407"/>
      <c r="I585" s="407"/>
      <c r="J585" s="407" t="str">
        <f>IF($C585="","",IF($C585="@",$J587,VLOOKUP($C585,登録データ!$A$3:$H$2500,7,FALSE)))</f>
        <v/>
      </c>
      <c r="K585" s="407"/>
      <c r="L585" s="407" t="str">
        <f>IF($C585="","",IF($C585="@",$L587,VLOOKUP($C585,登録データ!$A$3:$H$2500,4,FALSE)))</f>
        <v/>
      </c>
      <c r="M585" s="407"/>
      <c r="N585" s="407"/>
      <c r="O585" s="52" t="s">
        <v>3697</v>
      </c>
      <c r="P585" s="149"/>
      <c r="Q585" s="53"/>
      <c r="R585" s="156" t="str">
        <f t="shared" si="806"/>
        <v/>
      </c>
      <c r="S585" s="150"/>
      <c r="T585" s="156" t="str">
        <f t="shared" si="816"/>
        <v/>
      </c>
      <c r="U585" s="53"/>
      <c r="V585" s="364"/>
      <c r="W585" s="365"/>
      <c r="X585" s="365"/>
      <c r="Y585" s="366"/>
      <c r="Z585" s="367"/>
      <c r="AA585" s="367"/>
      <c r="AB585" s="367"/>
      <c r="AC585" s="378"/>
      <c r="AD585" s="369"/>
      <c r="AH585" s="38"/>
      <c r="AI585" s="267" t="str">
        <f>IF($C585="","",IF(LEFT($C585,1)="@",0,IF(VLOOKUP($C585,登録データ!$A$3:$V$2500,22,FALSE)=0,0,1)))</f>
        <v/>
      </c>
      <c r="AJ585" s="39" t="str">
        <f>IF($P585="","0",VLOOKUP($P585,登録データ!$Q$3:$R$21,2,FALSE))</f>
        <v>0</v>
      </c>
      <c r="AK585" s="39" t="str">
        <f t="shared" si="807"/>
        <v>00</v>
      </c>
      <c r="AL585" s="39" t="str">
        <f t="shared" si="808"/>
        <v/>
      </c>
      <c r="AM585" s="39" t="str">
        <f t="shared" si="813"/>
        <v>000000</v>
      </c>
      <c r="AN585" s="39" t="str">
        <f t="shared" si="814"/>
        <v/>
      </c>
      <c r="AO585" s="39" t="str">
        <f t="shared" si="815"/>
        <v/>
      </c>
      <c r="AP585" s="267" t="str">
        <f t="shared" ref="AP585" si="865">IF($C585="","",IF($C585="@",0,IF($C585&gt;1500,0,1)))</f>
        <v/>
      </c>
      <c r="AQ585" s="43" t="str">
        <f t="shared" si="810"/>
        <v/>
      </c>
      <c r="AR585" s="267" t="str">
        <f t="shared" ref="AR585" si="866">IF($C585="","",IF($C585="@",0,IF(COUNTIF($C$21:$C$620,$C585)=1,0,1)))</f>
        <v/>
      </c>
      <c r="AS585" s="267" t="str">
        <f t="shared" ref="AS585" si="867">IF($L585="","",IF(OR($L585="東京都",$L585="北海道",$L585="大阪府",$L585="京都府",RIGHT($L585,1)="県"),0,1))</f>
        <v/>
      </c>
      <c r="AT585" s="202" t="str">
        <f>IF($AC585="","",COUNTA($AC$21:$AC585))</f>
        <v/>
      </c>
      <c r="AU585" s="199" t="str">
        <f>IF($C585="","",IF($AT585="","",IF($C585="@",CONCATENATE("@",$D587),$C585)))</f>
        <v/>
      </c>
      <c r="AV585" s="199" t="str">
        <f>IF(LEFT($AU585,1)="@",$D587,"")</f>
        <v/>
      </c>
      <c r="AW585" s="199" t="str">
        <f>IF(LEFT($AU585,1)="@",$G587,"")</f>
        <v/>
      </c>
      <c r="AX585" s="199" t="str">
        <f>IF(LEFT($AU585,1)="@",$J587,"")</f>
        <v/>
      </c>
      <c r="AY585" s="199" t="str">
        <f>IF(LEFT($AU585,1)="@",$L587,"")</f>
        <v/>
      </c>
      <c r="AZ585" s="39"/>
      <c r="BA585" s="39"/>
      <c r="BB585" s="39"/>
      <c r="BC585" s="39"/>
      <c r="BD585" s="39"/>
      <c r="BE585" s="39"/>
      <c r="BG585" s="202" t="str">
        <f>IF($AD585="","",COUNTA($AD$21:$AD585))</f>
        <v/>
      </c>
      <c r="BH585" s="199" t="str">
        <f>IF($C585="","",IF($BG585="","",IF($C585="@",CONCATENATE("@",$D587),$C585)))</f>
        <v/>
      </c>
      <c r="BI585" s="199" t="str">
        <f>IF(LEFT($BH585,1)="@",$D587,"")</f>
        <v/>
      </c>
      <c r="BJ585" s="199" t="str">
        <f>IF(LEFT($BH585,1)="@",$G587,"")</f>
        <v/>
      </c>
      <c r="BK585" s="199" t="str">
        <f>IF(LEFT($BH585,1)="@",$J587,"")</f>
        <v/>
      </c>
      <c r="BL585" s="199" t="str">
        <f>IF(LEFT($BH585,1)="@",$L587,"")</f>
        <v/>
      </c>
      <c r="BM585" s="39"/>
      <c r="BN585" s="39"/>
      <c r="BO585" s="39"/>
      <c r="BP585" s="39"/>
      <c r="BQ585" s="39"/>
      <c r="BT585" s="38" t="str">
        <f>IF($P585="七種競技",COUNTIF($P$21:$P585,"七種競技"),"")</f>
        <v/>
      </c>
      <c r="BU585" s="39" t="str">
        <f t="shared" ca="1" si="800"/>
        <v/>
      </c>
      <c r="BV585" s="39" t="str">
        <f t="shared" ca="1" si="801"/>
        <v/>
      </c>
      <c r="BW585" s="39" t="str">
        <f t="shared" ca="1" si="802"/>
        <v/>
      </c>
      <c r="BX585" s="39" t="str">
        <f t="shared" ca="1" si="803"/>
        <v/>
      </c>
      <c r="BY585" s="39" t="str">
        <f t="shared" ca="1" si="804"/>
        <v/>
      </c>
      <c r="BZ585" s="39"/>
      <c r="CA585" s="39"/>
      <c r="CB585" s="39"/>
      <c r="CC585" s="39"/>
      <c r="CE585" s="86"/>
      <c r="CF585" s="43" t="str">
        <f t="shared" si="805"/>
        <v/>
      </c>
    </row>
    <row r="586" spans="2:84">
      <c r="B586" s="277"/>
      <c r="C586" s="288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138" t="s">
        <v>3698</v>
      </c>
      <c r="P586" s="136"/>
      <c r="Q586" s="144"/>
      <c r="R586" s="157" t="str">
        <f t="shared" si="806"/>
        <v/>
      </c>
      <c r="S586" s="151"/>
      <c r="T586" s="157" t="str">
        <f t="shared" si="816"/>
        <v/>
      </c>
      <c r="U586" s="144"/>
      <c r="V586" s="246"/>
      <c r="W586" s="372"/>
      <c r="X586" s="372"/>
      <c r="Y586" s="280"/>
      <c r="Z586" s="373"/>
      <c r="AA586" s="373"/>
      <c r="AB586" s="373"/>
      <c r="AC586" s="244"/>
      <c r="AD586" s="370"/>
      <c r="AH586" s="38"/>
      <c r="AI586" s="267"/>
      <c r="AJ586" s="39" t="str">
        <f>IF($P586="","0",VLOOKUP($P586,登録データ!$Q$3:$R$21,2,FALSE))</f>
        <v>0</v>
      </c>
      <c r="AK586" s="39" t="str">
        <f t="shared" si="807"/>
        <v>00</v>
      </c>
      <c r="AL586" s="39" t="str">
        <f t="shared" si="808"/>
        <v/>
      </c>
      <c r="AM586" s="39" t="str">
        <f t="shared" si="813"/>
        <v>000000</v>
      </c>
      <c r="AN586" s="39" t="str">
        <f t="shared" si="814"/>
        <v/>
      </c>
      <c r="AO586" s="39" t="str">
        <f t="shared" si="815"/>
        <v/>
      </c>
      <c r="AP586" s="267"/>
      <c r="AQ586" s="43" t="str">
        <f t="shared" si="810"/>
        <v/>
      </c>
      <c r="AR586" s="267"/>
      <c r="AS586" s="267"/>
      <c r="AT586" s="350"/>
      <c r="AU586" s="200"/>
      <c r="AV586" s="199"/>
      <c r="AW586" s="199"/>
      <c r="AX586" s="199"/>
      <c r="AY586" s="199"/>
      <c r="AZ586" s="39"/>
      <c r="BA586" s="39"/>
      <c r="BB586" s="39"/>
      <c r="BC586" s="39"/>
      <c r="BD586" s="39"/>
      <c r="BE586" s="39"/>
      <c r="BG586" s="350"/>
      <c r="BH586" s="200"/>
      <c r="BI586" s="199"/>
      <c r="BJ586" s="199"/>
      <c r="BK586" s="199"/>
      <c r="BL586" s="199"/>
      <c r="BM586" s="39"/>
      <c r="BN586" s="39"/>
      <c r="BO586" s="39"/>
      <c r="BP586" s="39"/>
      <c r="BQ586" s="39"/>
      <c r="BT586" s="38" t="str">
        <f>IF($P586="七種競技",COUNTIF($P$21:$P586,"七種競技"),"")</f>
        <v/>
      </c>
      <c r="BU586" s="39" t="str">
        <f t="shared" ca="1" si="800"/>
        <v/>
      </c>
      <c r="BV586" s="39" t="str">
        <f t="shared" ca="1" si="801"/>
        <v/>
      </c>
      <c r="BW586" s="39" t="str">
        <f t="shared" ca="1" si="802"/>
        <v/>
      </c>
      <c r="BX586" s="39" t="str">
        <f t="shared" ca="1" si="803"/>
        <v/>
      </c>
      <c r="BY586" s="39" t="str">
        <f t="shared" ca="1" si="804"/>
        <v/>
      </c>
      <c r="BZ586" s="39"/>
      <c r="CA586" s="39"/>
      <c r="CB586" s="39"/>
      <c r="CC586" s="39"/>
      <c r="CE586" s="86"/>
      <c r="CF586" s="43" t="str">
        <f t="shared" si="805"/>
        <v/>
      </c>
    </row>
    <row r="587" spans="2:84" ht="14.25" thickBot="1">
      <c r="B587" s="278"/>
      <c r="C587" s="67" t="s">
        <v>3696</v>
      </c>
      <c r="D587" s="283"/>
      <c r="E587" s="283"/>
      <c r="F587" s="283"/>
      <c r="G587" s="283"/>
      <c r="H587" s="283"/>
      <c r="I587" s="283"/>
      <c r="J587" s="283"/>
      <c r="K587" s="283"/>
      <c r="L587" s="283"/>
      <c r="M587" s="283"/>
      <c r="N587" s="283"/>
      <c r="O587" s="67" t="s">
        <v>3738</v>
      </c>
      <c r="P587" s="139"/>
      <c r="Q587" s="146"/>
      <c r="R587" s="160" t="str">
        <f t="shared" si="806"/>
        <v/>
      </c>
      <c r="S587" s="152"/>
      <c r="T587" s="160" t="str">
        <f t="shared" si="816"/>
        <v/>
      </c>
      <c r="U587" s="146"/>
      <c r="V587" s="249"/>
      <c r="W587" s="374"/>
      <c r="X587" s="374"/>
      <c r="Y587" s="280"/>
      <c r="Z587" s="373"/>
      <c r="AA587" s="373"/>
      <c r="AB587" s="373"/>
      <c r="AC587" s="245"/>
      <c r="AD587" s="371"/>
      <c r="AH587" s="38"/>
      <c r="AI587" s="267"/>
      <c r="AJ587" s="39" t="str">
        <f>IF($P587="","0",VLOOKUP($P587,登録データ!$Q$3:$R$21,2,FALSE))</f>
        <v>0</v>
      </c>
      <c r="AK587" s="39" t="str">
        <f t="shared" si="807"/>
        <v>00</v>
      </c>
      <c r="AL587" s="39" t="str">
        <f t="shared" si="808"/>
        <v/>
      </c>
      <c r="AM587" s="39" t="str">
        <f t="shared" si="813"/>
        <v>000000</v>
      </c>
      <c r="AN587" s="39" t="str">
        <f t="shared" si="814"/>
        <v/>
      </c>
      <c r="AO587" s="39" t="str">
        <f t="shared" si="815"/>
        <v/>
      </c>
      <c r="AP587" s="267"/>
      <c r="AQ587" s="43" t="str">
        <f t="shared" si="810"/>
        <v/>
      </c>
      <c r="AR587" s="267"/>
      <c r="AS587" s="267"/>
      <c r="AT587" s="350"/>
      <c r="AU587" s="200"/>
      <c r="AV587" s="199"/>
      <c r="AW587" s="199"/>
      <c r="AX587" s="199"/>
      <c r="AY587" s="199"/>
      <c r="AZ587" s="39"/>
      <c r="BA587" s="39"/>
      <c r="BB587" s="39"/>
      <c r="BC587" s="39"/>
      <c r="BD587" s="39"/>
      <c r="BE587" s="39"/>
      <c r="BG587" s="350"/>
      <c r="BH587" s="200"/>
      <c r="BI587" s="199"/>
      <c r="BJ587" s="199"/>
      <c r="BK587" s="199"/>
      <c r="BL587" s="199"/>
      <c r="BM587" s="39"/>
      <c r="BN587" s="39"/>
      <c r="BO587" s="39"/>
      <c r="BP587" s="39"/>
      <c r="BQ587" s="39"/>
      <c r="BT587" s="38" t="str">
        <f>IF($P587="七種競技",COUNTIF($P$21:$P587,"七種競技"),"")</f>
        <v/>
      </c>
      <c r="BU587" s="39" t="str">
        <f t="shared" ca="1" si="800"/>
        <v/>
      </c>
      <c r="BV587" s="39" t="str">
        <f t="shared" ca="1" si="801"/>
        <v/>
      </c>
      <c r="BW587" s="39" t="str">
        <f t="shared" ca="1" si="802"/>
        <v/>
      </c>
      <c r="BX587" s="39" t="str">
        <f t="shared" ca="1" si="803"/>
        <v/>
      </c>
      <c r="BY587" s="39" t="str">
        <f t="shared" ca="1" si="804"/>
        <v/>
      </c>
      <c r="BZ587" s="39"/>
      <c r="CA587" s="39"/>
      <c r="CB587" s="39"/>
      <c r="CC587" s="39"/>
      <c r="CE587" s="86"/>
      <c r="CF587" s="43" t="str">
        <f t="shared" si="805"/>
        <v/>
      </c>
    </row>
    <row r="588" spans="2:84" ht="14.25" thickTop="1">
      <c r="B588" s="405">
        <v>190</v>
      </c>
      <c r="C588" s="406"/>
      <c r="D588" s="407" t="str">
        <f>IF($C588="","",IF($C588="@",$D590,VLOOKUP($C588,登録データ!$A$3:$H$2500,2,FALSE)))</f>
        <v/>
      </c>
      <c r="E588" s="407"/>
      <c r="F588" s="407"/>
      <c r="G588" s="407" t="str">
        <f>IF($C588="","",IF($C588="@",$G590,VLOOKUP($C588,登録データ!$A$3:$H$2500,3,FALSE)))</f>
        <v/>
      </c>
      <c r="H588" s="407"/>
      <c r="I588" s="407"/>
      <c r="J588" s="407" t="str">
        <f>IF($C588="","",IF($C588="@",$J590,VLOOKUP($C588,登録データ!$A$3:$H$2500,7,FALSE)))</f>
        <v/>
      </c>
      <c r="K588" s="407"/>
      <c r="L588" s="407" t="str">
        <f>IF($C588="","",IF($C588="@",$L590,VLOOKUP($C588,登録データ!$A$3:$H$2500,4,FALSE)))</f>
        <v/>
      </c>
      <c r="M588" s="407"/>
      <c r="N588" s="407"/>
      <c r="O588" s="52" t="s">
        <v>3697</v>
      </c>
      <c r="P588" s="149"/>
      <c r="Q588" s="53"/>
      <c r="R588" s="156" t="str">
        <f t="shared" si="806"/>
        <v/>
      </c>
      <c r="S588" s="150"/>
      <c r="T588" s="156" t="str">
        <f t="shared" si="816"/>
        <v/>
      </c>
      <c r="U588" s="53"/>
      <c r="V588" s="364"/>
      <c r="W588" s="365"/>
      <c r="X588" s="365"/>
      <c r="Y588" s="280"/>
      <c r="Z588" s="373"/>
      <c r="AA588" s="373"/>
      <c r="AB588" s="373"/>
      <c r="AC588" s="378"/>
      <c r="AD588" s="369"/>
      <c r="AH588" s="38"/>
      <c r="AI588" s="267" t="str">
        <f>IF($C588="","",IF(LEFT($C588,1)="@",0,IF(VLOOKUP($C588,登録データ!$A$3:$V$2500,22,FALSE)=0,0,1)))</f>
        <v/>
      </c>
      <c r="AJ588" s="39" t="str">
        <f>IF($P588="","0",VLOOKUP($P588,登録データ!$Q$3:$R$21,2,FALSE))</f>
        <v>0</v>
      </c>
      <c r="AK588" s="39" t="str">
        <f t="shared" si="807"/>
        <v>00</v>
      </c>
      <c r="AL588" s="39" t="str">
        <f t="shared" si="808"/>
        <v/>
      </c>
      <c r="AM588" s="39" t="str">
        <f t="shared" si="813"/>
        <v>000000</v>
      </c>
      <c r="AN588" s="39" t="str">
        <f t="shared" si="814"/>
        <v/>
      </c>
      <c r="AO588" s="39" t="str">
        <f t="shared" si="815"/>
        <v/>
      </c>
      <c r="AP588" s="267" t="str">
        <f t="shared" ref="AP588" si="868">IF($C588="","",IF($C588="@",0,IF($C588&gt;1500,0,1)))</f>
        <v/>
      </c>
      <c r="AQ588" s="43" t="str">
        <f t="shared" si="810"/>
        <v/>
      </c>
      <c r="AR588" s="267" t="str">
        <f t="shared" ref="AR588" si="869">IF($C588="","",IF($C588="@",0,IF(COUNTIF($C$21:$C$620,$C588)=1,0,1)))</f>
        <v/>
      </c>
      <c r="AS588" s="267" t="str">
        <f t="shared" ref="AS588" si="870">IF($L588="","",IF(OR($L588="東京都",$L588="北海道",$L588="大阪府",$L588="京都府",RIGHT($L588,1)="県"),0,1))</f>
        <v/>
      </c>
      <c r="AT588" s="202" t="str">
        <f>IF($AC588="","",COUNTA($AC$21:$AC588))</f>
        <v/>
      </c>
      <c r="AU588" s="199" t="str">
        <f>IF($C588="","",IF($AT588="","",IF($C588="@",CONCATENATE("@",$D590),$C588)))</f>
        <v/>
      </c>
      <c r="AV588" s="199" t="str">
        <f>IF(LEFT($AU588,1)="@",$D590,"")</f>
        <v/>
      </c>
      <c r="AW588" s="199" t="str">
        <f>IF(LEFT($AU588,1)="@",$G590,"")</f>
        <v/>
      </c>
      <c r="AX588" s="199" t="str">
        <f>IF(LEFT($AU588,1)="@",$J590,"")</f>
        <v/>
      </c>
      <c r="AY588" s="199" t="str">
        <f>IF(LEFT($AU588,1)="@",$L590,"")</f>
        <v/>
      </c>
      <c r="AZ588" s="39"/>
      <c r="BA588" s="39"/>
      <c r="BB588" s="39"/>
      <c r="BC588" s="39"/>
      <c r="BD588" s="39"/>
      <c r="BE588" s="39"/>
      <c r="BG588" s="202" t="str">
        <f>IF($AD588="","",COUNTA($AD$21:$AD588))</f>
        <v/>
      </c>
      <c r="BH588" s="199" t="str">
        <f>IF($C588="","",IF($BG588="","",IF($C588="@",CONCATENATE("@",$D590),$C588)))</f>
        <v/>
      </c>
      <c r="BI588" s="199" t="str">
        <f>IF(LEFT($BH588,1)="@",$D590,"")</f>
        <v/>
      </c>
      <c r="BJ588" s="199" t="str">
        <f>IF(LEFT($BH588,1)="@",$G590,"")</f>
        <v/>
      </c>
      <c r="BK588" s="199" t="str">
        <f>IF(LEFT($BH588,1)="@",$J590,"")</f>
        <v/>
      </c>
      <c r="BL588" s="199" t="str">
        <f>IF(LEFT($BH588,1)="@",$L590,"")</f>
        <v/>
      </c>
      <c r="BM588" s="39"/>
      <c r="BN588" s="39"/>
      <c r="BO588" s="39"/>
      <c r="BP588" s="39"/>
      <c r="BQ588" s="39"/>
      <c r="BT588" s="38" t="str">
        <f>IF($P588="七種競技",COUNTIF($P$21:$P588,"七種競技"),"")</f>
        <v/>
      </c>
      <c r="BU588" s="39" t="str">
        <f t="shared" ca="1" si="800"/>
        <v/>
      </c>
      <c r="BV588" s="39" t="str">
        <f t="shared" ca="1" si="801"/>
        <v/>
      </c>
      <c r="BW588" s="39" t="str">
        <f t="shared" ca="1" si="802"/>
        <v/>
      </c>
      <c r="BX588" s="39" t="str">
        <f t="shared" ca="1" si="803"/>
        <v/>
      </c>
      <c r="BY588" s="39" t="str">
        <f t="shared" ca="1" si="804"/>
        <v/>
      </c>
      <c r="BZ588" s="39"/>
      <c r="CA588" s="39"/>
      <c r="CB588" s="39"/>
      <c r="CC588" s="39"/>
      <c r="CE588" s="86"/>
      <c r="CF588" s="43" t="str">
        <f t="shared" si="805"/>
        <v/>
      </c>
    </row>
    <row r="589" spans="2:84">
      <c r="B589" s="277"/>
      <c r="C589" s="288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138" t="s">
        <v>3698</v>
      </c>
      <c r="P589" s="136"/>
      <c r="Q589" s="144"/>
      <c r="R589" s="157" t="str">
        <f t="shared" si="806"/>
        <v/>
      </c>
      <c r="S589" s="151"/>
      <c r="T589" s="157" t="str">
        <f t="shared" si="816"/>
        <v/>
      </c>
      <c r="U589" s="144"/>
      <c r="V589" s="246"/>
      <c r="W589" s="372"/>
      <c r="X589" s="372"/>
      <c r="Y589" s="280"/>
      <c r="Z589" s="373"/>
      <c r="AA589" s="373"/>
      <c r="AB589" s="373"/>
      <c r="AC589" s="244"/>
      <c r="AD589" s="370"/>
      <c r="AH589" s="38"/>
      <c r="AI589" s="267"/>
      <c r="AJ589" s="39" t="str">
        <f>IF($P589="","0",VLOOKUP($P589,登録データ!$Q$3:$R$21,2,FALSE))</f>
        <v>0</v>
      </c>
      <c r="AK589" s="39" t="str">
        <f t="shared" si="807"/>
        <v>00</v>
      </c>
      <c r="AL589" s="39" t="str">
        <f t="shared" si="808"/>
        <v/>
      </c>
      <c r="AM589" s="39" t="str">
        <f t="shared" si="813"/>
        <v>000000</v>
      </c>
      <c r="AN589" s="39" t="str">
        <f t="shared" si="814"/>
        <v/>
      </c>
      <c r="AO589" s="39" t="str">
        <f t="shared" si="815"/>
        <v/>
      </c>
      <c r="AP589" s="267"/>
      <c r="AQ589" s="43" t="str">
        <f t="shared" si="810"/>
        <v/>
      </c>
      <c r="AR589" s="267"/>
      <c r="AS589" s="267"/>
      <c r="AT589" s="350"/>
      <c r="AU589" s="200"/>
      <c r="AV589" s="199"/>
      <c r="AW589" s="199"/>
      <c r="AX589" s="199"/>
      <c r="AY589" s="199"/>
      <c r="AZ589" s="39"/>
      <c r="BA589" s="39"/>
      <c r="BB589" s="39"/>
      <c r="BC589" s="39"/>
      <c r="BD589" s="39"/>
      <c r="BE589" s="39"/>
      <c r="BG589" s="350"/>
      <c r="BH589" s="200"/>
      <c r="BI589" s="199"/>
      <c r="BJ589" s="199"/>
      <c r="BK589" s="199"/>
      <c r="BL589" s="199"/>
      <c r="BM589" s="39"/>
      <c r="BN589" s="39"/>
      <c r="BO589" s="39"/>
      <c r="BP589" s="39"/>
      <c r="BQ589" s="39"/>
      <c r="BT589" s="38" t="str">
        <f>IF($P589="七種競技",COUNTIF($P$21:$P589,"七種競技"),"")</f>
        <v/>
      </c>
      <c r="BU589" s="39" t="str">
        <f t="shared" ca="1" si="800"/>
        <v/>
      </c>
      <c r="BV589" s="39" t="str">
        <f t="shared" ca="1" si="801"/>
        <v/>
      </c>
      <c r="BW589" s="39" t="str">
        <f t="shared" ca="1" si="802"/>
        <v/>
      </c>
      <c r="BX589" s="39" t="str">
        <f t="shared" ca="1" si="803"/>
        <v/>
      </c>
      <c r="BY589" s="39" t="str">
        <f t="shared" ca="1" si="804"/>
        <v/>
      </c>
      <c r="BZ589" s="39"/>
      <c r="CA589" s="39"/>
      <c r="CB589" s="39"/>
      <c r="CC589" s="39"/>
      <c r="CE589" s="86"/>
      <c r="CF589" s="43" t="str">
        <f t="shared" si="805"/>
        <v/>
      </c>
    </row>
    <row r="590" spans="2:84" ht="14.25" thickBot="1">
      <c r="B590" s="278"/>
      <c r="C590" s="67" t="s">
        <v>3696</v>
      </c>
      <c r="D590" s="283"/>
      <c r="E590" s="283"/>
      <c r="F590" s="283"/>
      <c r="G590" s="283"/>
      <c r="H590" s="283"/>
      <c r="I590" s="283"/>
      <c r="J590" s="283"/>
      <c r="K590" s="283"/>
      <c r="L590" s="283"/>
      <c r="M590" s="283"/>
      <c r="N590" s="283"/>
      <c r="O590" s="67" t="s">
        <v>3738</v>
      </c>
      <c r="P590" s="139"/>
      <c r="Q590" s="146"/>
      <c r="R590" s="160" t="str">
        <f t="shared" si="806"/>
        <v/>
      </c>
      <c r="S590" s="152"/>
      <c r="T590" s="160" t="str">
        <f t="shared" si="816"/>
        <v/>
      </c>
      <c r="U590" s="146"/>
      <c r="V590" s="249"/>
      <c r="W590" s="374"/>
      <c r="X590" s="374"/>
      <c r="Y590" s="283"/>
      <c r="Z590" s="375"/>
      <c r="AA590" s="375"/>
      <c r="AB590" s="375"/>
      <c r="AC590" s="245"/>
      <c r="AD590" s="371"/>
      <c r="AH590" s="38"/>
      <c r="AI590" s="267"/>
      <c r="AJ590" s="39" t="str">
        <f>IF($P590="","0",VLOOKUP($P590,登録データ!$Q$3:$R$21,2,FALSE))</f>
        <v>0</v>
      </c>
      <c r="AK590" s="39" t="str">
        <f t="shared" si="807"/>
        <v>00</v>
      </c>
      <c r="AL590" s="39" t="str">
        <f t="shared" si="808"/>
        <v/>
      </c>
      <c r="AM590" s="39" t="str">
        <f t="shared" si="813"/>
        <v>000000</v>
      </c>
      <c r="AN590" s="39" t="str">
        <f t="shared" si="814"/>
        <v/>
      </c>
      <c r="AO590" s="39" t="str">
        <f t="shared" si="815"/>
        <v/>
      </c>
      <c r="AP590" s="267"/>
      <c r="AQ590" s="43" t="str">
        <f t="shared" si="810"/>
        <v/>
      </c>
      <c r="AR590" s="267"/>
      <c r="AS590" s="267"/>
      <c r="AT590" s="350"/>
      <c r="AU590" s="200"/>
      <c r="AV590" s="199"/>
      <c r="AW590" s="199"/>
      <c r="AX590" s="199"/>
      <c r="AY590" s="199"/>
      <c r="AZ590" s="39"/>
      <c r="BA590" s="39"/>
      <c r="BB590" s="39"/>
      <c r="BC590" s="39"/>
      <c r="BD590" s="39"/>
      <c r="BE590" s="39"/>
      <c r="BG590" s="350"/>
      <c r="BH590" s="200"/>
      <c r="BI590" s="199"/>
      <c r="BJ590" s="199"/>
      <c r="BK590" s="199"/>
      <c r="BL590" s="199"/>
      <c r="BM590" s="39"/>
      <c r="BN590" s="39"/>
      <c r="BO590" s="39"/>
      <c r="BP590" s="39"/>
      <c r="BQ590" s="39"/>
      <c r="BT590" s="38" t="str">
        <f>IF($P590="七種競技",COUNTIF($P$21:$P590,"七種競技"),"")</f>
        <v/>
      </c>
      <c r="BU590" s="39" t="str">
        <f t="shared" ca="1" si="800"/>
        <v/>
      </c>
      <c r="BV590" s="39" t="str">
        <f t="shared" ca="1" si="801"/>
        <v/>
      </c>
      <c r="BW590" s="39" t="str">
        <f t="shared" ca="1" si="802"/>
        <v/>
      </c>
      <c r="BX590" s="39" t="str">
        <f t="shared" ca="1" si="803"/>
        <v/>
      </c>
      <c r="BY590" s="39" t="str">
        <f t="shared" ca="1" si="804"/>
        <v/>
      </c>
      <c r="BZ590" s="39"/>
      <c r="CA590" s="39"/>
      <c r="CB590" s="39"/>
      <c r="CC590" s="39"/>
      <c r="CE590" s="86"/>
      <c r="CF590" s="43" t="str">
        <f t="shared" si="805"/>
        <v/>
      </c>
    </row>
    <row r="591" spans="2:84" ht="14.25" thickTop="1">
      <c r="B591" s="405">
        <v>191</v>
      </c>
      <c r="C591" s="406"/>
      <c r="D591" s="407" t="str">
        <f>IF($C591="","",IF($C591="@",$D593,VLOOKUP($C591,登録データ!$A$3:$H$2500,2,FALSE)))</f>
        <v/>
      </c>
      <c r="E591" s="407"/>
      <c r="F591" s="407"/>
      <c r="G591" s="407" t="str">
        <f>IF($C591="","",IF($C591="@",$G593,VLOOKUP($C591,登録データ!$A$3:$H$2500,3,FALSE)))</f>
        <v/>
      </c>
      <c r="H591" s="407"/>
      <c r="I591" s="407"/>
      <c r="J591" s="407" t="str">
        <f>IF($C591="","",IF($C591="@",$J593,VLOOKUP($C591,登録データ!$A$3:$H$2500,7,FALSE)))</f>
        <v/>
      </c>
      <c r="K591" s="407"/>
      <c r="L591" s="407" t="str">
        <f>IF($C591="","",IF($C591="@",$L593,VLOOKUP($C591,登録データ!$A$3:$H$2500,4,FALSE)))</f>
        <v/>
      </c>
      <c r="M591" s="407"/>
      <c r="N591" s="407"/>
      <c r="O591" s="52" t="s">
        <v>3697</v>
      </c>
      <c r="P591" s="149"/>
      <c r="Q591" s="53"/>
      <c r="R591" s="156" t="str">
        <f t="shared" si="806"/>
        <v/>
      </c>
      <c r="S591" s="150"/>
      <c r="T591" s="156" t="str">
        <f t="shared" si="816"/>
        <v/>
      </c>
      <c r="U591" s="53"/>
      <c r="V591" s="364"/>
      <c r="W591" s="365"/>
      <c r="X591" s="365"/>
      <c r="Y591" s="366"/>
      <c r="Z591" s="367"/>
      <c r="AA591" s="367"/>
      <c r="AB591" s="367"/>
      <c r="AC591" s="378"/>
      <c r="AD591" s="369"/>
      <c r="AH591" s="38"/>
      <c r="AI591" s="267" t="str">
        <f>IF($C591="","",IF(LEFT($C591,1)="@",0,IF(VLOOKUP($C591,登録データ!$A$3:$V$2500,22,FALSE)=0,0,1)))</f>
        <v/>
      </c>
      <c r="AJ591" s="39" t="str">
        <f>IF($P591="","0",VLOOKUP($P591,登録データ!$Q$3:$R$21,2,FALSE))</f>
        <v>0</v>
      </c>
      <c r="AK591" s="39" t="str">
        <f t="shared" si="807"/>
        <v>00</v>
      </c>
      <c r="AL591" s="39" t="str">
        <f t="shared" si="808"/>
        <v/>
      </c>
      <c r="AM591" s="39" t="str">
        <f t="shared" si="813"/>
        <v>000000</v>
      </c>
      <c r="AN591" s="39" t="str">
        <f t="shared" si="814"/>
        <v/>
      </c>
      <c r="AO591" s="39" t="str">
        <f t="shared" si="815"/>
        <v/>
      </c>
      <c r="AP591" s="267" t="str">
        <f t="shared" ref="AP591" si="871">IF($C591="","",IF($C591="@",0,IF($C591&gt;1500,0,1)))</f>
        <v/>
      </c>
      <c r="AQ591" s="43" t="str">
        <f t="shared" si="810"/>
        <v/>
      </c>
      <c r="AR591" s="267" t="str">
        <f t="shared" ref="AR591" si="872">IF($C591="","",IF($C591="@",0,IF(COUNTIF($C$21:$C$620,$C591)=1,0,1)))</f>
        <v/>
      </c>
      <c r="AS591" s="267" t="str">
        <f t="shared" ref="AS591" si="873">IF($L591="","",IF(OR($L591="東京都",$L591="北海道",$L591="大阪府",$L591="京都府",RIGHT($L591,1)="県"),0,1))</f>
        <v/>
      </c>
      <c r="AT591" s="202" t="str">
        <f>IF($AC591="","",COUNTA($AC$21:$AC591))</f>
        <v/>
      </c>
      <c r="AU591" s="199" t="str">
        <f>IF($C591="","",IF($AT591="","",IF($C591="@",CONCATENATE("@",$D593),$C591)))</f>
        <v/>
      </c>
      <c r="AV591" s="199" t="str">
        <f>IF(LEFT($AU591,1)="@",$D593,"")</f>
        <v/>
      </c>
      <c r="AW591" s="199" t="str">
        <f>IF(LEFT($AU591,1)="@",$G593,"")</f>
        <v/>
      </c>
      <c r="AX591" s="199" t="str">
        <f>IF(LEFT($AU591,1)="@",$J593,"")</f>
        <v/>
      </c>
      <c r="AY591" s="199" t="str">
        <f>IF(LEFT($AU591,1)="@",$L593,"")</f>
        <v/>
      </c>
      <c r="AZ591" s="39"/>
      <c r="BA591" s="39"/>
      <c r="BB591" s="39"/>
      <c r="BC591" s="39"/>
      <c r="BD591" s="39"/>
      <c r="BE591" s="39"/>
      <c r="BG591" s="202" t="str">
        <f>IF($AD591="","",COUNTA($AD$21:$AD591))</f>
        <v/>
      </c>
      <c r="BH591" s="199" t="str">
        <f>IF($C591="","",IF($BG591="","",IF($C591="@",CONCATENATE("@",$D593),$C591)))</f>
        <v/>
      </c>
      <c r="BI591" s="199" t="str">
        <f>IF(LEFT($BH591,1)="@",$D593,"")</f>
        <v/>
      </c>
      <c r="BJ591" s="199" t="str">
        <f>IF(LEFT($BH591,1)="@",$G593,"")</f>
        <v/>
      </c>
      <c r="BK591" s="199" t="str">
        <f>IF(LEFT($BH591,1)="@",$J593,"")</f>
        <v/>
      </c>
      <c r="BL591" s="199" t="str">
        <f>IF(LEFT($BH591,1)="@",$L593,"")</f>
        <v/>
      </c>
      <c r="BM591" s="39"/>
      <c r="BN591" s="39"/>
      <c r="BO591" s="39"/>
      <c r="BP591" s="39"/>
      <c r="BQ591" s="39"/>
      <c r="BT591" s="38" t="str">
        <f>IF($P591="七種競技",COUNTIF($P$21:$P591,"七種競技"),"")</f>
        <v/>
      </c>
      <c r="BU591" s="39" t="str">
        <f t="shared" ca="1" si="800"/>
        <v/>
      </c>
      <c r="BV591" s="39" t="str">
        <f t="shared" ca="1" si="801"/>
        <v/>
      </c>
      <c r="BW591" s="39" t="str">
        <f t="shared" ca="1" si="802"/>
        <v/>
      </c>
      <c r="BX591" s="39" t="str">
        <f t="shared" ca="1" si="803"/>
        <v/>
      </c>
      <c r="BY591" s="39" t="str">
        <f t="shared" ca="1" si="804"/>
        <v/>
      </c>
      <c r="BZ591" s="39"/>
      <c r="CA591" s="39"/>
      <c r="CB591" s="39"/>
      <c r="CC591" s="39"/>
      <c r="CE591" s="86"/>
      <c r="CF591" s="43" t="str">
        <f t="shared" si="805"/>
        <v/>
      </c>
    </row>
    <row r="592" spans="2:84">
      <c r="B592" s="277"/>
      <c r="C592" s="288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138" t="s">
        <v>3698</v>
      </c>
      <c r="P592" s="136"/>
      <c r="Q592" s="144"/>
      <c r="R592" s="157" t="str">
        <f t="shared" si="806"/>
        <v/>
      </c>
      <c r="S592" s="151"/>
      <c r="T592" s="157" t="str">
        <f t="shared" si="816"/>
        <v/>
      </c>
      <c r="U592" s="144"/>
      <c r="V592" s="246"/>
      <c r="W592" s="372"/>
      <c r="X592" s="372"/>
      <c r="Y592" s="280"/>
      <c r="Z592" s="373"/>
      <c r="AA592" s="373"/>
      <c r="AB592" s="373"/>
      <c r="AC592" s="244"/>
      <c r="AD592" s="370"/>
      <c r="AH592" s="38"/>
      <c r="AI592" s="267"/>
      <c r="AJ592" s="39" t="str">
        <f>IF($P592="","0",VLOOKUP($P592,登録データ!$Q$3:$R$21,2,FALSE))</f>
        <v>0</v>
      </c>
      <c r="AK592" s="39" t="str">
        <f t="shared" si="807"/>
        <v>00</v>
      </c>
      <c r="AL592" s="39" t="str">
        <f t="shared" si="808"/>
        <v/>
      </c>
      <c r="AM592" s="39" t="str">
        <f t="shared" si="813"/>
        <v>000000</v>
      </c>
      <c r="AN592" s="39" t="str">
        <f t="shared" si="814"/>
        <v/>
      </c>
      <c r="AO592" s="39" t="str">
        <f t="shared" si="815"/>
        <v/>
      </c>
      <c r="AP592" s="267"/>
      <c r="AQ592" s="43" t="str">
        <f t="shared" si="810"/>
        <v/>
      </c>
      <c r="AR592" s="267"/>
      <c r="AS592" s="267"/>
      <c r="AT592" s="350"/>
      <c r="AU592" s="200"/>
      <c r="AV592" s="199"/>
      <c r="AW592" s="199"/>
      <c r="AX592" s="199"/>
      <c r="AY592" s="199"/>
      <c r="AZ592" s="39"/>
      <c r="BA592" s="39"/>
      <c r="BB592" s="39"/>
      <c r="BC592" s="39"/>
      <c r="BD592" s="39"/>
      <c r="BE592" s="39"/>
      <c r="BG592" s="350"/>
      <c r="BH592" s="200"/>
      <c r="BI592" s="199"/>
      <c r="BJ592" s="199"/>
      <c r="BK592" s="199"/>
      <c r="BL592" s="199"/>
      <c r="BM592" s="39"/>
      <c r="BN592" s="39"/>
      <c r="BO592" s="39"/>
      <c r="BP592" s="39"/>
      <c r="BQ592" s="39"/>
      <c r="BT592" s="38" t="str">
        <f>IF($P592="七種競技",COUNTIF($P$21:$P592,"七種競技"),"")</f>
        <v/>
      </c>
      <c r="BU592" s="39" t="str">
        <f t="shared" ca="1" si="800"/>
        <v/>
      </c>
      <c r="BV592" s="39" t="str">
        <f t="shared" ca="1" si="801"/>
        <v/>
      </c>
      <c r="BW592" s="39" t="str">
        <f t="shared" ca="1" si="802"/>
        <v/>
      </c>
      <c r="BX592" s="39" t="str">
        <f t="shared" ca="1" si="803"/>
        <v/>
      </c>
      <c r="BY592" s="39" t="str">
        <f t="shared" ca="1" si="804"/>
        <v/>
      </c>
      <c r="BZ592" s="39"/>
      <c r="CA592" s="39"/>
      <c r="CB592" s="39"/>
      <c r="CC592" s="39"/>
      <c r="CE592" s="86"/>
      <c r="CF592" s="43" t="str">
        <f t="shared" si="805"/>
        <v/>
      </c>
    </row>
    <row r="593" spans="2:84" ht="14.25" thickBot="1">
      <c r="B593" s="278"/>
      <c r="C593" s="67" t="s">
        <v>3696</v>
      </c>
      <c r="D593" s="283"/>
      <c r="E593" s="283"/>
      <c r="F593" s="283"/>
      <c r="G593" s="283"/>
      <c r="H593" s="283"/>
      <c r="I593" s="283"/>
      <c r="J593" s="283"/>
      <c r="K593" s="283"/>
      <c r="L593" s="283"/>
      <c r="M593" s="283"/>
      <c r="N593" s="283"/>
      <c r="O593" s="67" t="s">
        <v>3738</v>
      </c>
      <c r="P593" s="139"/>
      <c r="Q593" s="146"/>
      <c r="R593" s="160" t="str">
        <f t="shared" si="806"/>
        <v/>
      </c>
      <c r="S593" s="152"/>
      <c r="T593" s="160" t="str">
        <f t="shared" si="816"/>
        <v/>
      </c>
      <c r="U593" s="146"/>
      <c r="V593" s="249"/>
      <c r="W593" s="374"/>
      <c r="X593" s="374"/>
      <c r="Y593" s="283"/>
      <c r="Z593" s="375"/>
      <c r="AA593" s="375"/>
      <c r="AB593" s="375"/>
      <c r="AC593" s="245"/>
      <c r="AD593" s="371"/>
      <c r="AH593" s="38"/>
      <c r="AI593" s="267"/>
      <c r="AJ593" s="39" t="str">
        <f>IF($P593="","0",VLOOKUP($P593,登録データ!$Q$3:$R$21,2,FALSE))</f>
        <v>0</v>
      </c>
      <c r="AK593" s="39" t="str">
        <f t="shared" si="807"/>
        <v>00</v>
      </c>
      <c r="AL593" s="39" t="str">
        <f t="shared" si="808"/>
        <v/>
      </c>
      <c r="AM593" s="39" t="str">
        <f t="shared" si="813"/>
        <v>000000</v>
      </c>
      <c r="AN593" s="39" t="str">
        <f t="shared" si="814"/>
        <v/>
      </c>
      <c r="AO593" s="39" t="str">
        <f t="shared" si="815"/>
        <v/>
      </c>
      <c r="AP593" s="267"/>
      <c r="AQ593" s="43" t="str">
        <f t="shared" si="810"/>
        <v/>
      </c>
      <c r="AR593" s="267"/>
      <c r="AS593" s="267"/>
      <c r="AT593" s="350"/>
      <c r="AU593" s="200"/>
      <c r="AV593" s="199"/>
      <c r="AW593" s="199"/>
      <c r="AX593" s="199"/>
      <c r="AY593" s="199"/>
      <c r="AZ593" s="39"/>
      <c r="BA593" s="39"/>
      <c r="BB593" s="39"/>
      <c r="BC593" s="39"/>
      <c r="BD593" s="39"/>
      <c r="BE593" s="39"/>
      <c r="BG593" s="350"/>
      <c r="BH593" s="200"/>
      <c r="BI593" s="199"/>
      <c r="BJ593" s="199"/>
      <c r="BK593" s="199"/>
      <c r="BL593" s="199"/>
      <c r="BM593" s="39"/>
      <c r="BN593" s="39"/>
      <c r="BO593" s="39"/>
      <c r="BP593" s="39"/>
      <c r="BQ593" s="39"/>
      <c r="BT593" s="38" t="str">
        <f>IF($P593="七種競技",COUNTIF($P$21:$P593,"七種競技"),"")</f>
        <v/>
      </c>
      <c r="BU593" s="39" t="str">
        <f t="shared" ca="1" si="800"/>
        <v/>
      </c>
      <c r="BV593" s="39" t="str">
        <f t="shared" ca="1" si="801"/>
        <v/>
      </c>
      <c r="BW593" s="39" t="str">
        <f t="shared" ca="1" si="802"/>
        <v/>
      </c>
      <c r="BX593" s="39" t="str">
        <f t="shared" ca="1" si="803"/>
        <v/>
      </c>
      <c r="BY593" s="39" t="str">
        <f t="shared" ca="1" si="804"/>
        <v/>
      </c>
      <c r="BZ593" s="39"/>
      <c r="CA593" s="39"/>
      <c r="CB593" s="39"/>
      <c r="CC593" s="39"/>
      <c r="CE593" s="86"/>
      <c r="CF593" s="43" t="str">
        <f t="shared" si="805"/>
        <v/>
      </c>
    </row>
    <row r="594" spans="2:84" ht="14.25" thickTop="1">
      <c r="B594" s="405">
        <v>192</v>
      </c>
      <c r="C594" s="406"/>
      <c r="D594" s="407" t="str">
        <f>IF($C594="","",IF($C594="@",$D596,VLOOKUP($C594,登録データ!$A$3:$H$2500,2,FALSE)))</f>
        <v/>
      </c>
      <c r="E594" s="407"/>
      <c r="F594" s="407"/>
      <c r="G594" s="407" t="str">
        <f>IF($C594="","",IF($C594="@",$G596,VLOOKUP($C594,登録データ!$A$3:$H$2500,3,FALSE)))</f>
        <v/>
      </c>
      <c r="H594" s="407"/>
      <c r="I594" s="407"/>
      <c r="J594" s="407" t="str">
        <f>IF($C594="","",IF($C594="@",$J596,VLOOKUP($C594,登録データ!$A$3:$H$2500,7,FALSE)))</f>
        <v/>
      </c>
      <c r="K594" s="407"/>
      <c r="L594" s="407" t="str">
        <f>IF($C594="","",IF($C594="@",$L596,VLOOKUP($C594,登録データ!$A$3:$H$2500,4,FALSE)))</f>
        <v/>
      </c>
      <c r="M594" s="407"/>
      <c r="N594" s="407"/>
      <c r="O594" s="52" t="s">
        <v>3697</v>
      </c>
      <c r="P594" s="149"/>
      <c r="Q594" s="53"/>
      <c r="R594" s="156" t="str">
        <f t="shared" si="806"/>
        <v/>
      </c>
      <c r="S594" s="150"/>
      <c r="T594" s="156" t="str">
        <f t="shared" si="816"/>
        <v/>
      </c>
      <c r="U594" s="53"/>
      <c r="V594" s="364"/>
      <c r="W594" s="365"/>
      <c r="X594" s="365"/>
      <c r="Y594" s="366"/>
      <c r="Z594" s="367"/>
      <c r="AA594" s="367"/>
      <c r="AB594" s="367"/>
      <c r="AC594" s="378"/>
      <c r="AD594" s="369"/>
      <c r="AH594" s="38"/>
      <c r="AI594" s="267" t="str">
        <f>IF($C594="","",IF(LEFT($C594,1)="@",0,IF(VLOOKUP($C594,登録データ!$A$3:$V$2500,22,FALSE)=0,0,1)))</f>
        <v/>
      </c>
      <c r="AJ594" s="39" t="str">
        <f>IF($P594="","0",VLOOKUP($P594,登録データ!$Q$3:$R$21,2,FALSE))</f>
        <v>0</v>
      </c>
      <c r="AK594" s="39" t="str">
        <f t="shared" si="807"/>
        <v>00</v>
      </c>
      <c r="AL594" s="39" t="str">
        <f t="shared" si="808"/>
        <v/>
      </c>
      <c r="AM594" s="39" t="str">
        <f t="shared" si="813"/>
        <v>000000</v>
      </c>
      <c r="AN594" s="39" t="str">
        <f t="shared" si="814"/>
        <v/>
      </c>
      <c r="AO594" s="39" t="str">
        <f t="shared" si="815"/>
        <v/>
      </c>
      <c r="AP594" s="267" t="str">
        <f t="shared" ref="AP594" si="874">IF($C594="","",IF($C594="@",0,IF($C594&gt;1500,0,1)))</f>
        <v/>
      </c>
      <c r="AQ594" s="43" t="str">
        <f t="shared" si="810"/>
        <v/>
      </c>
      <c r="AR594" s="267" t="str">
        <f t="shared" ref="AR594" si="875">IF($C594="","",IF($C594="@",0,IF(COUNTIF($C$21:$C$620,$C594)=1,0,1)))</f>
        <v/>
      </c>
      <c r="AS594" s="267" t="str">
        <f t="shared" ref="AS594" si="876">IF($L594="","",IF(OR($L594="東京都",$L594="北海道",$L594="大阪府",$L594="京都府",RIGHT($L594,1)="県"),0,1))</f>
        <v/>
      </c>
      <c r="AT594" s="202" t="str">
        <f>IF($AC594="","",COUNTA($AC$21:$AC594))</f>
        <v/>
      </c>
      <c r="AU594" s="199" t="str">
        <f>IF($C594="","",IF($AT594="","",IF($C594="@",CONCATENATE("@",$D596),$C594)))</f>
        <v/>
      </c>
      <c r="AV594" s="199" t="str">
        <f>IF(LEFT($AU594,1)="@",$D596,"")</f>
        <v/>
      </c>
      <c r="AW594" s="199" t="str">
        <f>IF(LEFT($AU594,1)="@",$G596,"")</f>
        <v/>
      </c>
      <c r="AX594" s="199" t="str">
        <f>IF(LEFT($AU594,1)="@",$J596,"")</f>
        <v/>
      </c>
      <c r="AY594" s="199" t="str">
        <f>IF(LEFT($AU594,1)="@",$L596,"")</f>
        <v/>
      </c>
      <c r="AZ594" s="39"/>
      <c r="BA594" s="39"/>
      <c r="BB594" s="39"/>
      <c r="BC594" s="39"/>
      <c r="BD594" s="39"/>
      <c r="BE594" s="39"/>
      <c r="BG594" s="202" t="str">
        <f>IF($AD594="","",COUNTA($AD$21:$AD594))</f>
        <v/>
      </c>
      <c r="BH594" s="199" t="str">
        <f>IF($C594="","",IF($BG594="","",IF($C594="@",CONCATENATE("@",$D596),$C594)))</f>
        <v/>
      </c>
      <c r="BI594" s="199" t="str">
        <f>IF(LEFT($BH594,1)="@",$D596,"")</f>
        <v/>
      </c>
      <c r="BJ594" s="199" t="str">
        <f>IF(LEFT($BH594,1)="@",$G596,"")</f>
        <v/>
      </c>
      <c r="BK594" s="199" t="str">
        <f>IF(LEFT($BH594,1)="@",$J596,"")</f>
        <v/>
      </c>
      <c r="BL594" s="199" t="str">
        <f>IF(LEFT($BH594,1)="@",$L596,"")</f>
        <v/>
      </c>
      <c r="BM594" s="39"/>
      <c r="BN594" s="39"/>
      <c r="BO594" s="39"/>
      <c r="BP594" s="39"/>
      <c r="BQ594" s="39"/>
      <c r="BT594" s="38" t="str">
        <f>IF($P594="七種競技",COUNTIF($P$21:$P594,"七種競技"),"")</f>
        <v/>
      </c>
      <c r="BU594" s="39" t="str">
        <f t="shared" ca="1" si="800"/>
        <v/>
      </c>
      <c r="BV594" s="39" t="str">
        <f t="shared" ca="1" si="801"/>
        <v/>
      </c>
      <c r="BW594" s="39" t="str">
        <f t="shared" ca="1" si="802"/>
        <v/>
      </c>
      <c r="BX594" s="39" t="str">
        <f t="shared" ca="1" si="803"/>
        <v/>
      </c>
      <c r="BY594" s="39" t="str">
        <f t="shared" ca="1" si="804"/>
        <v/>
      </c>
      <c r="BZ594" s="39"/>
      <c r="CA594" s="39"/>
      <c r="CB594" s="39"/>
      <c r="CC594" s="39"/>
      <c r="CE594" s="86"/>
      <c r="CF594" s="43" t="str">
        <f t="shared" si="805"/>
        <v/>
      </c>
    </row>
    <row r="595" spans="2:84">
      <c r="B595" s="277"/>
      <c r="C595" s="288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138" t="s">
        <v>3698</v>
      </c>
      <c r="P595" s="136"/>
      <c r="Q595" s="144"/>
      <c r="R595" s="157" t="str">
        <f t="shared" si="806"/>
        <v/>
      </c>
      <c r="S595" s="151"/>
      <c r="T595" s="157" t="str">
        <f t="shared" si="816"/>
        <v/>
      </c>
      <c r="U595" s="144"/>
      <c r="V595" s="246"/>
      <c r="W595" s="372"/>
      <c r="X595" s="372"/>
      <c r="Y595" s="280"/>
      <c r="Z595" s="373"/>
      <c r="AA595" s="373"/>
      <c r="AB595" s="373"/>
      <c r="AC595" s="244"/>
      <c r="AD595" s="370"/>
      <c r="AH595" s="38"/>
      <c r="AI595" s="267"/>
      <c r="AJ595" s="39" t="str">
        <f>IF($P595="","0",VLOOKUP($P595,登録データ!$Q$3:$R$21,2,FALSE))</f>
        <v>0</v>
      </c>
      <c r="AK595" s="39" t="str">
        <f t="shared" si="807"/>
        <v>00</v>
      </c>
      <c r="AL595" s="39" t="str">
        <f t="shared" si="808"/>
        <v/>
      </c>
      <c r="AM595" s="39" t="str">
        <f t="shared" si="813"/>
        <v>000000</v>
      </c>
      <c r="AN595" s="39" t="str">
        <f t="shared" si="814"/>
        <v/>
      </c>
      <c r="AO595" s="39" t="str">
        <f t="shared" si="815"/>
        <v/>
      </c>
      <c r="AP595" s="267"/>
      <c r="AQ595" s="43" t="str">
        <f t="shared" si="810"/>
        <v/>
      </c>
      <c r="AR595" s="267"/>
      <c r="AS595" s="267"/>
      <c r="AT595" s="350"/>
      <c r="AU595" s="200"/>
      <c r="AV595" s="199"/>
      <c r="AW595" s="199"/>
      <c r="AX595" s="199"/>
      <c r="AY595" s="199"/>
      <c r="AZ595" s="39"/>
      <c r="BA595" s="39"/>
      <c r="BB595" s="39"/>
      <c r="BC595" s="39"/>
      <c r="BD595" s="39"/>
      <c r="BE595" s="39"/>
      <c r="BG595" s="350"/>
      <c r="BH595" s="200"/>
      <c r="BI595" s="199"/>
      <c r="BJ595" s="199"/>
      <c r="BK595" s="199"/>
      <c r="BL595" s="199"/>
      <c r="BM595" s="39"/>
      <c r="BN595" s="39"/>
      <c r="BO595" s="39"/>
      <c r="BP595" s="39"/>
      <c r="BQ595" s="39"/>
      <c r="BT595" s="38" t="str">
        <f>IF($P595="七種競技",COUNTIF($P$21:$P595,"七種競技"),"")</f>
        <v/>
      </c>
      <c r="BU595" s="39" t="str">
        <f t="shared" ca="1" si="800"/>
        <v/>
      </c>
      <c r="BV595" s="39" t="str">
        <f t="shared" ca="1" si="801"/>
        <v/>
      </c>
      <c r="BW595" s="39" t="str">
        <f t="shared" ca="1" si="802"/>
        <v/>
      </c>
      <c r="BX595" s="39" t="str">
        <f t="shared" ca="1" si="803"/>
        <v/>
      </c>
      <c r="BY595" s="39" t="str">
        <f t="shared" ca="1" si="804"/>
        <v/>
      </c>
      <c r="BZ595" s="39"/>
      <c r="CA595" s="39"/>
      <c r="CB595" s="39"/>
      <c r="CC595" s="39"/>
      <c r="CE595" s="86"/>
      <c r="CF595" s="43" t="str">
        <f t="shared" si="805"/>
        <v/>
      </c>
    </row>
    <row r="596" spans="2:84" ht="14.25" thickBot="1">
      <c r="B596" s="278"/>
      <c r="C596" s="67" t="s">
        <v>3696</v>
      </c>
      <c r="D596" s="283"/>
      <c r="E596" s="283"/>
      <c r="F596" s="283"/>
      <c r="G596" s="283"/>
      <c r="H596" s="283"/>
      <c r="I596" s="283"/>
      <c r="J596" s="283"/>
      <c r="K596" s="283"/>
      <c r="L596" s="283"/>
      <c r="M596" s="283"/>
      <c r="N596" s="283"/>
      <c r="O596" s="67" t="s">
        <v>3738</v>
      </c>
      <c r="P596" s="139"/>
      <c r="Q596" s="146"/>
      <c r="R596" s="160" t="str">
        <f t="shared" si="806"/>
        <v/>
      </c>
      <c r="S596" s="152"/>
      <c r="T596" s="160" t="str">
        <f t="shared" si="816"/>
        <v/>
      </c>
      <c r="U596" s="146"/>
      <c r="V596" s="249"/>
      <c r="W596" s="374"/>
      <c r="X596" s="374"/>
      <c r="Y596" s="283"/>
      <c r="Z596" s="375"/>
      <c r="AA596" s="375"/>
      <c r="AB596" s="375"/>
      <c r="AC596" s="245"/>
      <c r="AD596" s="371"/>
      <c r="AH596" s="38"/>
      <c r="AI596" s="267"/>
      <c r="AJ596" s="39" t="str">
        <f>IF($P596="","0",VLOOKUP($P596,登録データ!$Q$3:$R$21,2,FALSE))</f>
        <v>0</v>
      </c>
      <c r="AK596" s="39" t="str">
        <f t="shared" si="807"/>
        <v>00</v>
      </c>
      <c r="AL596" s="39" t="str">
        <f t="shared" si="808"/>
        <v/>
      </c>
      <c r="AM596" s="39" t="str">
        <f t="shared" si="813"/>
        <v>000000</v>
      </c>
      <c r="AN596" s="39" t="str">
        <f t="shared" si="814"/>
        <v/>
      </c>
      <c r="AO596" s="39" t="str">
        <f t="shared" si="815"/>
        <v/>
      </c>
      <c r="AP596" s="267"/>
      <c r="AQ596" s="43" t="str">
        <f t="shared" si="810"/>
        <v/>
      </c>
      <c r="AR596" s="267"/>
      <c r="AS596" s="267"/>
      <c r="AT596" s="350"/>
      <c r="AU596" s="200"/>
      <c r="AV596" s="199"/>
      <c r="AW596" s="199"/>
      <c r="AX596" s="199"/>
      <c r="AY596" s="199"/>
      <c r="AZ596" s="39"/>
      <c r="BA596" s="39"/>
      <c r="BB596" s="39"/>
      <c r="BC596" s="39"/>
      <c r="BD596" s="39"/>
      <c r="BE596" s="39"/>
      <c r="BG596" s="350"/>
      <c r="BH596" s="200"/>
      <c r="BI596" s="199"/>
      <c r="BJ596" s="199"/>
      <c r="BK596" s="199"/>
      <c r="BL596" s="199"/>
      <c r="BM596" s="39"/>
      <c r="BN596" s="39"/>
      <c r="BO596" s="39"/>
      <c r="BP596" s="39"/>
      <c r="BQ596" s="39"/>
      <c r="BT596" s="38" t="str">
        <f>IF($P596="七種競技",COUNTIF($P$21:$P596,"七種競技"),"")</f>
        <v/>
      </c>
      <c r="BU596" s="39" t="str">
        <f t="shared" ca="1" si="800"/>
        <v/>
      </c>
      <c r="BV596" s="39" t="str">
        <f t="shared" ca="1" si="801"/>
        <v/>
      </c>
      <c r="BW596" s="39" t="str">
        <f t="shared" ca="1" si="802"/>
        <v/>
      </c>
      <c r="BX596" s="39" t="str">
        <f t="shared" ca="1" si="803"/>
        <v/>
      </c>
      <c r="BY596" s="39" t="str">
        <f t="shared" ca="1" si="804"/>
        <v/>
      </c>
      <c r="BZ596" s="39"/>
      <c r="CA596" s="39"/>
      <c r="CB596" s="39"/>
      <c r="CC596" s="39"/>
      <c r="CE596" s="86"/>
      <c r="CF596" s="43" t="str">
        <f t="shared" si="805"/>
        <v/>
      </c>
    </row>
    <row r="597" spans="2:84" ht="14.25" thickTop="1">
      <c r="B597" s="405">
        <v>193</v>
      </c>
      <c r="C597" s="406"/>
      <c r="D597" s="407" t="str">
        <f>IF($C597="","",IF($C597="@",$D599,VLOOKUP($C597,登録データ!$A$3:$H$2500,2,FALSE)))</f>
        <v/>
      </c>
      <c r="E597" s="407"/>
      <c r="F597" s="407"/>
      <c r="G597" s="407" t="str">
        <f>IF($C597="","",IF($C597="@",$G599,VLOOKUP($C597,登録データ!$A$3:$H$2500,3,FALSE)))</f>
        <v/>
      </c>
      <c r="H597" s="407"/>
      <c r="I597" s="407"/>
      <c r="J597" s="407" t="str">
        <f>IF($C597="","",IF($C597="@",$J599,VLOOKUP($C597,登録データ!$A$3:$H$2500,7,FALSE)))</f>
        <v/>
      </c>
      <c r="K597" s="407"/>
      <c r="L597" s="407" t="str">
        <f>IF($C597="","",IF($C597="@",$L599,VLOOKUP($C597,登録データ!$A$3:$H$2500,4,FALSE)))</f>
        <v/>
      </c>
      <c r="M597" s="407"/>
      <c r="N597" s="407"/>
      <c r="O597" s="52" t="s">
        <v>3697</v>
      </c>
      <c r="P597" s="149"/>
      <c r="Q597" s="53"/>
      <c r="R597" s="156" t="str">
        <f t="shared" si="806"/>
        <v/>
      </c>
      <c r="S597" s="150"/>
      <c r="T597" s="156" t="str">
        <f t="shared" si="816"/>
        <v/>
      </c>
      <c r="U597" s="53"/>
      <c r="V597" s="364"/>
      <c r="W597" s="365"/>
      <c r="X597" s="365"/>
      <c r="Y597" s="366"/>
      <c r="Z597" s="367"/>
      <c r="AA597" s="367"/>
      <c r="AB597" s="367"/>
      <c r="AC597" s="378"/>
      <c r="AD597" s="369"/>
      <c r="AH597" s="38"/>
      <c r="AI597" s="267" t="str">
        <f>IF($C597="","",IF(LEFT($C597,1)="@",0,IF(VLOOKUP($C597,登録データ!$A$3:$V$2500,22,FALSE)=0,0,1)))</f>
        <v/>
      </c>
      <c r="AJ597" s="39" t="str">
        <f>IF($P597="","0",VLOOKUP($P597,登録データ!$Q$3:$R$21,2,FALSE))</f>
        <v>0</v>
      </c>
      <c r="AK597" s="39" t="str">
        <f t="shared" si="807"/>
        <v>00</v>
      </c>
      <c r="AL597" s="39" t="str">
        <f t="shared" si="808"/>
        <v/>
      </c>
      <c r="AM597" s="39" t="str">
        <f t="shared" si="813"/>
        <v>000000</v>
      </c>
      <c r="AN597" s="39" t="str">
        <f t="shared" si="814"/>
        <v/>
      </c>
      <c r="AO597" s="39" t="str">
        <f t="shared" si="815"/>
        <v/>
      </c>
      <c r="AP597" s="267" t="str">
        <f t="shared" ref="AP597" si="877">IF($C597="","",IF($C597="@",0,IF($C597&gt;1500,0,1)))</f>
        <v/>
      </c>
      <c r="AQ597" s="43" t="str">
        <f t="shared" si="810"/>
        <v/>
      </c>
      <c r="AR597" s="267" t="str">
        <f t="shared" ref="AR597" si="878">IF($C597="","",IF($C597="@",0,IF(COUNTIF($C$21:$C$620,$C597)=1,0,1)))</f>
        <v/>
      </c>
      <c r="AS597" s="267" t="str">
        <f t="shared" ref="AS597" si="879">IF($L597="","",IF(OR($L597="東京都",$L597="北海道",$L597="大阪府",$L597="京都府",RIGHT($L597,1)="県"),0,1))</f>
        <v/>
      </c>
      <c r="AT597" s="202" t="str">
        <f>IF($AC597="","",COUNTA($AC$21:$AC597))</f>
        <v/>
      </c>
      <c r="AU597" s="199" t="str">
        <f>IF($C597="","",IF($AT597="","",IF($C597="@",CONCATENATE("@",$D599),$C597)))</f>
        <v/>
      </c>
      <c r="AV597" s="199" t="str">
        <f>IF(LEFT($AU597,1)="@",$D599,"")</f>
        <v/>
      </c>
      <c r="AW597" s="199" t="str">
        <f>IF(LEFT($AU597,1)="@",$G599,"")</f>
        <v/>
      </c>
      <c r="AX597" s="199" t="str">
        <f>IF(LEFT($AU597,1)="@",$J599,"")</f>
        <v/>
      </c>
      <c r="AY597" s="199" t="str">
        <f>IF(LEFT($AU597,1)="@",$L599,"")</f>
        <v/>
      </c>
      <c r="AZ597" s="39"/>
      <c r="BA597" s="39"/>
      <c r="BB597" s="39"/>
      <c r="BC597" s="39"/>
      <c r="BD597" s="39"/>
      <c r="BE597" s="39"/>
      <c r="BG597" s="202" t="str">
        <f>IF($AD597="","",COUNTA($AD$21:$AD597))</f>
        <v/>
      </c>
      <c r="BH597" s="199" t="str">
        <f>IF($C597="","",IF($BG597="","",IF($C597="@",CONCATENATE("@",$D599),$C597)))</f>
        <v/>
      </c>
      <c r="BI597" s="199" t="str">
        <f>IF(LEFT($BH597,1)="@",$D599,"")</f>
        <v/>
      </c>
      <c r="BJ597" s="199" t="str">
        <f>IF(LEFT($BH597,1)="@",$G599,"")</f>
        <v/>
      </c>
      <c r="BK597" s="199" t="str">
        <f>IF(LEFT($BH597,1)="@",$J599,"")</f>
        <v/>
      </c>
      <c r="BL597" s="199" t="str">
        <f>IF(LEFT($BH597,1)="@",$L599,"")</f>
        <v/>
      </c>
      <c r="BM597" s="39"/>
      <c r="BN597" s="39"/>
      <c r="BO597" s="39"/>
      <c r="BP597" s="39"/>
      <c r="BQ597" s="39"/>
      <c r="BT597" s="38" t="str">
        <f>IF($P597="七種競技",COUNTIF($P$21:$P597,"七種競技"),"")</f>
        <v/>
      </c>
      <c r="BU597" s="39" t="str">
        <f t="shared" ref="BU597:BU620" ca="1" si="880">IF(OFFSET($C597,-MOD(ROW($C597),3),0)="","",IF($BT597="","",IF(OFFSET($C597,-MOD(ROW($C597),3),0)="@",CONCATENATE("@",OFFSET($D599,-MOD(ROW($C597),3),0)),$C597)))</f>
        <v/>
      </c>
      <c r="BV597" s="39" t="str">
        <f t="shared" ref="BV597:BV620" ca="1" si="881">IF(LEFT($BU597,1)="@",OFFSET($D599,-MOD(ROW($C597),3),0),"")</f>
        <v/>
      </c>
      <c r="BW597" s="39" t="str">
        <f t="shared" ref="BW597:BW620" ca="1" si="882">IF(LEFT($BU597,1)="@",OFFSET($G599,-MOD(ROW($C597),3),0),"")</f>
        <v/>
      </c>
      <c r="BX597" s="39" t="str">
        <f t="shared" ref="BX597:BX620" ca="1" si="883">IF(LEFT($BU597,1)="@",OFFSET($J599,-MOD(ROW($C597),3),0),"")</f>
        <v/>
      </c>
      <c r="BY597" s="39" t="str">
        <f t="shared" ref="BY597:BY620" ca="1" si="884">IF(LEFT($BU597,1)="@",OFFSET($L599,-MOD(ROW($C597),3),0),"")</f>
        <v/>
      </c>
      <c r="BZ597" s="39"/>
      <c r="CA597" s="39"/>
      <c r="CB597" s="39"/>
      <c r="CC597" s="39"/>
      <c r="CE597" s="86"/>
      <c r="CF597" s="43" t="str">
        <f t="shared" ref="CF597:CF620" si="885">IF($V597="","",IF(OR($V597&lt;$CF590,$V597&gt;$CF591),1,0))</f>
        <v/>
      </c>
    </row>
    <row r="598" spans="2:84">
      <c r="B598" s="277"/>
      <c r="C598" s="288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138" t="s">
        <v>3698</v>
      </c>
      <c r="P598" s="136"/>
      <c r="Q598" s="144"/>
      <c r="R598" s="157" t="str">
        <f t="shared" ref="R598:R620" si="886">IF($P598="","",IF(OR(RIGHT($P598,1)="m",RIGHT($P598,1)="H",RIGHT($P598,1)="C"),"分",""))</f>
        <v/>
      </c>
      <c r="S598" s="151"/>
      <c r="T598" s="157" t="str">
        <f t="shared" si="816"/>
        <v/>
      </c>
      <c r="U598" s="144"/>
      <c r="V598" s="246"/>
      <c r="W598" s="372"/>
      <c r="X598" s="372"/>
      <c r="Y598" s="280"/>
      <c r="Z598" s="373"/>
      <c r="AA598" s="373"/>
      <c r="AB598" s="373"/>
      <c r="AC598" s="244"/>
      <c r="AD598" s="370"/>
      <c r="AH598" s="38"/>
      <c r="AI598" s="267"/>
      <c r="AJ598" s="39" t="str">
        <f>IF($P598="","0",VLOOKUP($P598,登録データ!$Q$3:$R$21,2,FALSE))</f>
        <v>0</v>
      </c>
      <c r="AK598" s="39" t="str">
        <f t="shared" ref="AK598:AK620" si="887">IF($U598="","00",IF(LEN($U598)=1,$U598*10,$U598))</f>
        <v>00</v>
      </c>
      <c r="AL598" s="39" t="str">
        <f t="shared" ref="AL598:AL620" si="888">IF($P598="","",IF(OR(RIGHT($P598,1)="m",RIGHT($P598,1)="H"),1,2))</f>
        <v/>
      </c>
      <c r="AM598" s="39" t="str">
        <f t="shared" si="813"/>
        <v>000000</v>
      </c>
      <c r="AN598" s="39" t="str">
        <f t="shared" si="814"/>
        <v/>
      </c>
      <c r="AO598" s="39" t="str">
        <f t="shared" si="815"/>
        <v/>
      </c>
      <c r="AP598" s="267"/>
      <c r="AQ598" s="43" t="str">
        <f t="shared" ref="AQ598:AQ620" si="889">IF($S598="","",IF($T598="m",0,IF(VALUE($S598)&gt;59,1,0)))</f>
        <v/>
      </c>
      <c r="AR598" s="267"/>
      <c r="AS598" s="267"/>
      <c r="AT598" s="350"/>
      <c r="AU598" s="200"/>
      <c r="AV598" s="199"/>
      <c r="AW598" s="199"/>
      <c r="AX598" s="199"/>
      <c r="AY598" s="199"/>
      <c r="AZ598" s="39"/>
      <c r="BA598" s="39"/>
      <c r="BB598" s="39"/>
      <c r="BC598" s="39"/>
      <c r="BD598" s="39"/>
      <c r="BE598" s="39"/>
      <c r="BG598" s="350"/>
      <c r="BH598" s="200"/>
      <c r="BI598" s="199"/>
      <c r="BJ598" s="199"/>
      <c r="BK598" s="199"/>
      <c r="BL598" s="199"/>
      <c r="BM598" s="39"/>
      <c r="BN598" s="39"/>
      <c r="BO598" s="39"/>
      <c r="BP598" s="39"/>
      <c r="BQ598" s="39"/>
      <c r="BT598" s="38" t="str">
        <f>IF($P598="七種競技",COUNTIF($P$21:$P598,"七種競技"),"")</f>
        <v/>
      </c>
      <c r="BU598" s="39" t="str">
        <f t="shared" ca="1" si="880"/>
        <v/>
      </c>
      <c r="BV598" s="39" t="str">
        <f t="shared" ca="1" si="881"/>
        <v/>
      </c>
      <c r="BW598" s="39" t="str">
        <f t="shared" ca="1" si="882"/>
        <v/>
      </c>
      <c r="BX598" s="39" t="str">
        <f t="shared" ca="1" si="883"/>
        <v/>
      </c>
      <c r="BY598" s="39" t="str">
        <f t="shared" ca="1" si="884"/>
        <v/>
      </c>
      <c r="BZ598" s="39"/>
      <c r="CA598" s="39"/>
      <c r="CB598" s="39"/>
      <c r="CC598" s="39"/>
      <c r="CE598" s="86"/>
      <c r="CF598" s="43" t="str">
        <f t="shared" si="885"/>
        <v/>
      </c>
    </row>
    <row r="599" spans="2:84" ht="14.25" thickBot="1">
      <c r="B599" s="278"/>
      <c r="C599" s="67" t="s">
        <v>3696</v>
      </c>
      <c r="D599" s="283"/>
      <c r="E599" s="283"/>
      <c r="F599" s="283"/>
      <c r="G599" s="283"/>
      <c r="H599" s="283"/>
      <c r="I599" s="283"/>
      <c r="J599" s="283"/>
      <c r="K599" s="283"/>
      <c r="L599" s="283"/>
      <c r="M599" s="283"/>
      <c r="N599" s="283"/>
      <c r="O599" s="67" t="s">
        <v>3738</v>
      </c>
      <c r="P599" s="139"/>
      <c r="Q599" s="146"/>
      <c r="R599" s="160" t="str">
        <f t="shared" si="886"/>
        <v/>
      </c>
      <c r="S599" s="152"/>
      <c r="T599" s="160" t="str">
        <f t="shared" si="816"/>
        <v/>
      </c>
      <c r="U599" s="146"/>
      <c r="V599" s="249"/>
      <c r="W599" s="374"/>
      <c r="X599" s="374"/>
      <c r="Y599" s="283"/>
      <c r="Z599" s="375"/>
      <c r="AA599" s="375"/>
      <c r="AB599" s="375"/>
      <c r="AC599" s="245"/>
      <c r="AD599" s="371"/>
      <c r="AH599" s="38"/>
      <c r="AI599" s="267"/>
      <c r="AJ599" s="39" t="str">
        <f>IF($P599="","0",VLOOKUP($P599,登録データ!$Q$3:$R$21,2,FALSE))</f>
        <v>0</v>
      </c>
      <c r="AK599" s="39" t="str">
        <f t="shared" si="887"/>
        <v>00</v>
      </c>
      <c r="AL599" s="39" t="str">
        <f t="shared" si="888"/>
        <v/>
      </c>
      <c r="AM599" s="39" t="str">
        <f t="shared" ref="AM599:AM620" si="890">IF($AL599=2,IF($S599="","0000",CONCATENATE(RIGHT($S599+100,2),$AK599)),IF($S599="","000000",CONCATENATE(RIGHT($Q599+100,2),RIGHT($S599+100,2),$AK599)))</f>
        <v>000000</v>
      </c>
      <c r="AN599" s="39" t="str">
        <f t="shared" ref="AN599:AN620" si="891">IF($P599="七種競技",0,IF($AL599="","",IF($S599="",1,0)))</f>
        <v/>
      </c>
      <c r="AO599" s="39" t="str">
        <f t="shared" ref="AO599:AO620" si="892">IF($P599="","",CONCATENATE($AJ599," ",IF($AL599=1,RIGHT($AM599+10000000,7),RIGHT($AM599+100000,5))))</f>
        <v/>
      </c>
      <c r="AP599" s="267"/>
      <c r="AQ599" s="43" t="str">
        <f t="shared" si="889"/>
        <v/>
      </c>
      <c r="AR599" s="267"/>
      <c r="AS599" s="267"/>
      <c r="AT599" s="350"/>
      <c r="AU599" s="200"/>
      <c r="AV599" s="199"/>
      <c r="AW599" s="199"/>
      <c r="AX599" s="199"/>
      <c r="AY599" s="199"/>
      <c r="AZ599" s="39"/>
      <c r="BA599" s="39"/>
      <c r="BB599" s="39"/>
      <c r="BC599" s="39"/>
      <c r="BD599" s="39"/>
      <c r="BE599" s="39"/>
      <c r="BG599" s="350"/>
      <c r="BH599" s="200"/>
      <c r="BI599" s="199"/>
      <c r="BJ599" s="199"/>
      <c r="BK599" s="199"/>
      <c r="BL599" s="199"/>
      <c r="BM599" s="39"/>
      <c r="BN599" s="39"/>
      <c r="BO599" s="39"/>
      <c r="BP599" s="39"/>
      <c r="BQ599" s="39"/>
      <c r="BT599" s="38" t="str">
        <f>IF($P599="七種競技",COUNTIF($P$21:$P599,"七種競技"),"")</f>
        <v/>
      </c>
      <c r="BU599" s="39" t="str">
        <f t="shared" ca="1" si="880"/>
        <v/>
      </c>
      <c r="BV599" s="39" t="str">
        <f t="shared" ca="1" si="881"/>
        <v/>
      </c>
      <c r="BW599" s="39" t="str">
        <f t="shared" ca="1" si="882"/>
        <v/>
      </c>
      <c r="BX599" s="39" t="str">
        <f t="shared" ca="1" si="883"/>
        <v/>
      </c>
      <c r="BY599" s="39" t="str">
        <f t="shared" ca="1" si="884"/>
        <v/>
      </c>
      <c r="BZ599" s="39"/>
      <c r="CA599" s="39"/>
      <c r="CB599" s="39"/>
      <c r="CC599" s="39"/>
      <c r="CE599" s="86"/>
      <c r="CF599" s="43" t="str">
        <f t="shared" si="885"/>
        <v/>
      </c>
    </row>
    <row r="600" spans="2:84" ht="14.25" thickTop="1">
      <c r="B600" s="277">
        <v>194</v>
      </c>
      <c r="C600" s="287"/>
      <c r="D600" s="282" t="str">
        <f>IF($C600="","",IF($C600="@",$D602,VLOOKUP($C600,登録データ!$A$3:$H$2500,2,FALSE)))</f>
        <v/>
      </c>
      <c r="E600" s="282"/>
      <c r="F600" s="282"/>
      <c r="G600" s="407" t="str">
        <f>IF($C600="","",IF($C600="@",$G602,VLOOKUP($C600,登録データ!$A$3:$H$2500,3,FALSE)))</f>
        <v/>
      </c>
      <c r="H600" s="407"/>
      <c r="I600" s="407"/>
      <c r="J600" s="407" t="str">
        <f>IF($C600="","",IF($C600="@",$J602,VLOOKUP($C600,登録データ!$A$3:$H$2500,7,FALSE)))</f>
        <v/>
      </c>
      <c r="K600" s="407"/>
      <c r="L600" s="407" t="str">
        <f>IF($C600="","",IF($C600="@",$L602,VLOOKUP($C600,登録データ!$A$3:$H$2500,4,FALSE)))</f>
        <v/>
      </c>
      <c r="M600" s="407"/>
      <c r="N600" s="407"/>
      <c r="O600" s="52" t="s">
        <v>3697</v>
      </c>
      <c r="P600" s="149"/>
      <c r="Q600" s="53"/>
      <c r="R600" s="156" t="str">
        <f t="shared" si="886"/>
        <v/>
      </c>
      <c r="S600" s="150"/>
      <c r="T600" s="156" t="str">
        <f t="shared" si="816"/>
        <v/>
      </c>
      <c r="U600" s="53"/>
      <c r="V600" s="364"/>
      <c r="W600" s="365"/>
      <c r="X600" s="365"/>
      <c r="Y600" s="366"/>
      <c r="Z600" s="367"/>
      <c r="AA600" s="367"/>
      <c r="AB600" s="367"/>
      <c r="AC600" s="378"/>
      <c r="AD600" s="369"/>
      <c r="AH600" s="38"/>
      <c r="AI600" s="267" t="str">
        <f>IF($C600="","",IF(LEFT($C600,1)="@",0,IF(VLOOKUP($C600,登録データ!$A$3:$V$2500,22,FALSE)=0,0,1)))</f>
        <v/>
      </c>
      <c r="AJ600" s="39" t="str">
        <f>IF($P600="","0",VLOOKUP($P600,登録データ!$Q$3:$R$21,2,FALSE))</f>
        <v>0</v>
      </c>
      <c r="AK600" s="39" t="str">
        <f t="shared" si="887"/>
        <v>00</v>
      </c>
      <c r="AL600" s="39" t="str">
        <f t="shared" si="888"/>
        <v/>
      </c>
      <c r="AM600" s="39" t="str">
        <f t="shared" si="890"/>
        <v>000000</v>
      </c>
      <c r="AN600" s="39" t="str">
        <f t="shared" si="891"/>
        <v/>
      </c>
      <c r="AO600" s="39" t="str">
        <f t="shared" si="892"/>
        <v/>
      </c>
      <c r="AP600" s="267" t="str">
        <f t="shared" ref="AP600" si="893">IF($C600="","",IF($C600="@",0,IF($C600&gt;1500,0,1)))</f>
        <v/>
      </c>
      <c r="AQ600" s="43" t="str">
        <f t="shared" si="889"/>
        <v/>
      </c>
      <c r="AR600" s="267" t="str">
        <f t="shared" ref="AR600" si="894">IF($C600="","",IF($C600="@",0,IF(COUNTIF($C$21:$C$620,$C600)=1,0,1)))</f>
        <v/>
      </c>
      <c r="AS600" s="267" t="str">
        <f t="shared" ref="AS600" si="895">IF($L600="","",IF(OR($L600="東京都",$L600="北海道",$L600="大阪府",$L600="京都府",RIGHT($L600,1)="県"),0,1))</f>
        <v/>
      </c>
      <c r="AT600" s="202" t="str">
        <f>IF($AC600="","",COUNTA($AC$21:$AC600))</f>
        <v/>
      </c>
      <c r="AU600" s="199" t="str">
        <f>IF($C600="","",IF($AT600="","",IF($C600="@",CONCATENATE("@",$D602),$C600)))</f>
        <v/>
      </c>
      <c r="AV600" s="199" t="str">
        <f>IF(LEFT($AU600,1)="@",$D602,"")</f>
        <v/>
      </c>
      <c r="AW600" s="199" t="str">
        <f>IF(LEFT($AU600,1)="@",$G602,"")</f>
        <v/>
      </c>
      <c r="AX600" s="199" t="str">
        <f>IF(LEFT($AU600,1)="@",$J602,"")</f>
        <v/>
      </c>
      <c r="AY600" s="199" t="str">
        <f>IF(LEFT($AU600,1)="@",$L602,"")</f>
        <v/>
      </c>
      <c r="AZ600" s="39"/>
      <c r="BA600" s="39"/>
      <c r="BB600" s="39"/>
      <c r="BC600" s="39"/>
      <c r="BD600" s="39"/>
      <c r="BE600" s="39"/>
      <c r="BG600" s="202" t="str">
        <f>IF($AD600="","",COUNTA($AD$21:$AD600))</f>
        <v/>
      </c>
      <c r="BH600" s="199" t="str">
        <f>IF($C600="","",IF($BG600="","",IF($C600="@",CONCATENATE("@",$D602),$C600)))</f>
        <v/>
      </c>
      <c r="BI600" s="199" t="str">
        <f>IF(LEFT($BH600,1)="@",$D602,"")</f>
        <v/>
      </c>
      <c r="BJ600" s="199" t="str">
        <f>IF(LEFT($BH600,1)="@",$G602,"")</f>
        <v/>
      </c>
      <c r="BK600" s="199" t="str">
        <f>IF(LEFT($BH600,1)="@",$J602,"")</f>
        <v/>
      </c>
      <c r="BL600" s="199" t="str">
        <f>IF(LEFT($BH600,1)="@",$L602,"")</f>
        <v/>
      </c>
      <c r="BM600" s="39"/>
      <c r="BN600" s="39"/>
      <c r="BO600" s="39"/>
      <c r="BP600" s="39"/>
      <c r="BQ600" s="39"/>
      <c r="BT600" s="38" t="str">
        <f>IF($P600="七種競技",COUNTIF($P$21:$P600,"七種競技"),"")</f>
        <v/>
      </c>
      <c r="BU600" s="39" t="str">
        <f t="shared" ca="1" si="880"/>
        <v/>
      </c>
      <c r="BV600" s="39" t="str">
        <f t="shared" ca="1" si="881"/>
        <v/>
      </c>
      <c r="BW600" s="39" t="str">
        <f t="shared" ca="1" si="882"/>
        <v/>
      </c>
      <c r="BX600" s="39" t="str">
        <f t="shared" ca="1" si="883"/>
        <v/>
      </c>
      <c r="BY600" s="39" t="str">
        <f t="shared" ca="1" si="884"/>
        <v/>
      </c>
      <c r="BZ600" s="39"/>
      <c r="CA600" s="39"/>
      <c r="CB600" s="39"/>
      <c r="CC600" s="39"/>
      <c r="CE600" s="86"/>
      <c r="CF600" s="43" t="str">
        <f t="shared" si="885"/>
        <v/>
      </c>
    </row>
    <row r="601" spans="2:84">
      <c r="B601" s="277"/>
      <c r="C601" s="288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138" t="s">
        <v>3698</v>
      </c>
      <c r="P601" s="136"/>
      <c r="Q601" s="144"/>
      <c r="R601" s="157" t="str">
        <f t="shared" si="886"/>
        <v/>
      </c>
      <c r="S601" s="151"/>
      <c r="T601" s="157" t="str">
        <f t="shared" ref="T601:T620" si="896">IF($P601="","",IF(P601="七種競技","",IF(OR(RIGHT($P601,1)="m",RIGHT($P601,1)="H",RIGHT($P601,1)="C"),"秒","m")))</f>
        <v/>
      </c>
      <c r="U601" s="144"/>
      <c r="V601" s="246"/>
      <c r="W601" s="372"/>
      <c r="X601" s="372"/>
      <c r="Y601" s="280"/>
      <c r="Z601" s="373"/>
      <c r="AA601" s="373"/>
      <c r="AB601" s="373"/>
      <c r="AC601" s="244"/>
      <c r="AD601" s="370"/>
      <c r="AH601" s="38"/>
      <c r="AI601" s="267"/>
      <c r="AJ601" s="39" t="str">
        <f>IF($P601="","0",VLOOKUP($P601,登録データ!$Q$3:$R$21,2,FALSE))</f>
        <v>0</v>
      </c>
      <c r="AK601" s="39" t="str">
        <f t="shared" si="887"/>
        <v>00</v>
      </c>
      <c r="AL601" s="39" t="str">
        <f t="shared" si="888"/>
        <v/>
      </c>
      <c r="AM601" s="39" t="str">
        <f t="shared" si="890"/>
        <v>000000</v>
      </c>
      <c r="AN601" s="39" t="str">
        <f t="shared" si="891"/>
        <v/>
      </c>
      <c r="AO601" s="39" t="str">
        <f t="shared" si="892"/>
        <v/>
      </c>
      <c r="AP601" s="267"/>
      <c r="AQ601" s="43" t="str">
        <f t="shared" si="889"/>
        <v/>
      </c>
      <c r="AR601" s="267"/>
      <c r="AS601" s="267"/>
      <c r="AT601" s="350"/>
      <c r="AU601" s="200"/>
      <c r="AV601" s="199"/>
      <c r="AW601" s="199"/>
      <c r="AX601" s="199"/>
      <c r="AY601" s="199"/>
      <c r="AZ601" s="39"/>
      <c r="BA601" s="39"/>
      <c r="BB601" s="39"/>
      <c r="BC601" s="39"/>
      <c r="BD601" s="39"/>
      <c r="BE601" s="39"/>
      <c r="BG601" s="350"/>
      <c r="BH601" s="200"/>
      <c r="BI601" s="199"/>
      <c r="BJ601" s="199"/>
      <c r="BK601" s="199"/>
      <c r="BL601" s="199"/>
      <c r="BM601" s="39"/>
      <c r="BN601" s="39"/>
      <c r="BO601" s="39"/>
      <c r="BP601" s="39"/>
      <c r="BQ601" s="39"/>
      <c r="BT601" s="38" t="str">
        <f>IF($P601="七種競技",COUNTIF($P$21:$P601,"七種競技"),"")</f>
        <v/>
      </c>
      <c r="BU601" s="39" t="str">
        <f t="shared" ca="1" si="880"/>
        <v/>
      </c>
      <c r="BV601" s="39" t="str">
        <f t="shared" ca="1" si="881"/>
        <v/>
      </c>
      <c r="BW601" s="39" t="str">
        <f t="shared" ca="1" si="882"/>
        <v/>
      </c>
      <c r="BX601" s="39" t="str">
        <f t="shared" ca="1" si="883"/>
        <v/>
      </c>
      <c r="BY601" s="39" t="str">
        <f t="shared" ca="1" si="884"/>
        <v/>
      </c>
      <c r="BZ601" s="39"/>
      <c r="CA601" s="39"/>
      <c r="CB601" s="39"/>
      <c r="CC601" s="39"/>
      <c r="CE601" s="86"/>
      <c r="CF601" s="43" t="str">
        <f t="shared" si="885"/>
        <v/>
      </c>
    </row>
    <row r="602" spans="2:84" ht="14.25" thickBot="1">
      <c r="B602" s="278"/>
      <c r="C602" s="67" t="s">
        <v>3696</v>
      </c>
      <c r="D602" s="283"/>
      <c r="E602" s="283"/>
      <c r="F602" s="283"/>
      <c r="G602" s="283"/>
      <c r="H602" s="283"/>
      <c r="I602" s="283"/>
      <c r="J602" s="283"/>
      <c r="K602" s="283"/>
      <c r="L602" s="283"/>
      <c r="M602" s="283"/>
      <c r="N602" s="283"/>
      <c r="O602" s="67" t="s">
        <v>3738</v>
      </c>
      <c r="P602" s="139"/>
      <c r="Q602" s="146"/>
      <c r="R602" s="160" t="str">
        <f t="shared" si="886"/>
        <v/>
      </c>
      <c r="S602" s="152"/>
      <c r="T602" s="160" t="str">
        <f t="shared" si="896"/>
        <v/>
      </c>
      <c r="U602" s="146"/>
      <c r="V602" s="249"/>
      <c r="W602" s="374"/>
      <c r="X602" s="374"/>
      <c r="Y602" s="283"/>
      <c r="Z602" s="375"/>
      <c r="AA602" s="375"/>
      <c r="AB602" s="375"/>
      <c r="AC602" s="245"/>
      <c r="AD602" s="371"/>
      <c r="AH602" s="38"/>
      <c r="AI602" s="267"/>
      <c r="AJ602" s="39" t="str">
        <f>IF($P602="","0",VLOOKUP($P602,登録データ!$Q$3:$R$21,2,FALSE))</f>
        <v>0</v>
      </c>
      <c r="AK602" s="39" t="str">
        <f t="shared" si="887"/>
        <v>00</v>
      </c>
      <c r="AL602" s="39" t="str">
        <f t="shared" si="888"/>
        <v/>
      </c>
      <c r="AM602" s="39" t="str">
        <f t="shared" si="890"/>
        <v>000000</v>
      </c>
      <c r="AN602" s="39" t="str">
        <f t="shared" si="891"/>
        <v/>
      </c>
      <c r="AO602" s="39" t="str">
        <f t="shared" si="892"/>
        <v/>
      </c>
      <c r="AP602" s="267"/>
      <c r="AQ602" s="43" t="str">
        <f t="shared" si="889"/>
        <v/>
      </c>
      <c r="AR602" s="267"/>
      <c r="AS602" s="267"/>
      <c r="AT602" s="350"/>
      <c r="AU602" s="200"/>
      <c r="AV602" s="199"/>
      <c r="AW602" s="199"/>
      <c r="AX602" s="199"/>
      <c r="AY602" s="199"/>
      <c r="AZ602" s="39"/>
      <c r="BA602" s="39"/>
      <c r="BB602" s="39"/>
      <c r="BC602" s="39"/>
      <c r="BD602" s="39"/>
      <c r="BE602" s="39"/>
      <c r="BG602" s="350"/>
      <c r="BH602" s="200"/>
      <c r="BI602" s="199"/>
      <c r="BJ602" s="199"/>
      <c r="BK602" s="199"/>
      <c r="BL602" s="199"/>
      <c r="BM602" s="39"/>
      <c r="BN602" s="39"/>
      <c r="BO602" s="39"/>
      <c r="BP602" s="39"/>
      <c r="BQ602" s="39"/>
      <c r="BT602" s="38" t="str">
        <f>IF($P602="七種競技",COUNTIF($P$21:$P602,"七種競技"),"")</f>
        <v/>
      </c>
      <c r="BU602" s="39" t="str">
        <f t="shared" ca="1" si="880"/>
        <v/>
      </c>
      <c r="BV602" s="39" t="str">
        <f t="shared" ca="1" si="881"/>
        <v/>
      </c>
      <c r="BW602" s="39" t="str">
        <f t="shared" ca="1" si="882"/>
        <v/>
      </c>
      <c r="BX602" s="39" t="str">
        <f t="shared" ca="1" si="883"/>
        <v/>
      </c>
      <c r="BY602" s="39" t="str">
        <f t="shared" ca="1" si="884"/>
        <v/>
      </c>
      <c r="BZ602" s="39"/>
      <c r="CA602" s="39"/>
      <c r="CB602" s="39"/>
      <c r="CC602" s="39"/>
      <c r="CE602" s="86"/>
      <c r="CF602" s="43" t="str">
        <f t="shared" si="885"/>
        <v/>
      </c>
    </row>
    <row r="603" spans="2:84" ht="14.25" thickTop="1">
      <c r="B603" s="405">
        <v>195</v>
      </c>
      <c r="C603" s="406"/>
      <c r="D603" s="407" t="str">
        <f>IF($C603="","",IF($C603="@",$D605,VLOOKUP($C603,登録データ!$A$3:$H$2500,2,FALSE)))</f>
        <v/>
      </c>
      <c r="E603" s="407"/>
      <c r="F603" s="407"/>
      <c r="G603" s="407" t="str">
        <f>IF($C603="","",IF($C603="@",$G605,VLOOKUP($C603,登録データ!$A$3:$H$2500,3,FALSE)))</f>
        <v/>
      </c>
      <c r="H603" s="407"/>
      <c r="I603" s="407"/>
      <c r="J603" s="407" t="str">
        <f>IF($C603="","",IF($C603="@",$J605,VLOOKUP($C603,登録データ!$A$3:$H$2500,7,FALSE)))</f>
        <v/>
      </c>
      <c r="K603" s="407"/>
      <c r="L603" s="407" t="str">
        <f>IF($C603="","",IF($C603="@",$L605,VLOOKUP($C603,登録データ!$A$3:$H$2500,4,FALSE)))</f>
        <v/>
      </c>
      <c r="M603" s="407"/>
      <c r="N603" s="407"/>
      <c r="O603" s="52" t="s">
        <v>3697</v>
      </c>
      <c r="P603" s="149"/>
      <c r="Q603" s="53"/>
      <c r="R603" s="156" t="str">
        <f t="shared" si="886"/>
        <v/>
      </c>
      <c r="S603" s="150"/>
      <c r="T603" s="156" t="str">
        <f t="shared" si="896"/>
        <v/>
      </c>
      <c r="U603" s="53"/>
      <c r="V603" s="364"/>
      <c r="W603" s="365"/>
      <c r="X603" s="365"/>
      <c r="Y603" s="366"/>
      <c r="Z603" s="367"/>
      <c r="AA603" s="367"/>
      <c r="AB603" s="367"/>
      <c r="AC603" s="378"/>
      <c r="AD603" s="369"/>
      <c r="AH603" s="38"/>
      <c r="AI603" s="267" t="str">
        <f>IF($C603="","",IF(LEFT($C603,1)="@",0,IF(VLOOKUP($C603,登録データ!$A$3:$V$2500,22,FALSE)=0,0,1)))</f>
        <v/>
      </c>
      <c r="AJ603" s="39" t="str">
        <f>IF($P603="","0",VLOOKUP($P603,登録データ!$Q$3:$R$21,2,FALSE))</f>
        <v>0</v>
      </c>
      <c r="AK603" s="39" t="str">
        <f t="shared" si="887"/>
        <v>00</v>
      </c>
      <c r="AL603" s="39" t="str">
        <f t="shared" si="888"/>
        <v/>
      </c>
      <c r="AM603" s="39" t="str">
        <f t="shared" si="890"/>
        <v>000000</v>
      </c>
      <c r="AN603" s="39" t="str">
        <f t="shared" si="891"/>
        <v/>
      </c>
      <c r="AO603" s="39" t="str">
        <f t="shared" si="892"/>
        <v/>
      </c>
      <c r="AP603" s="267" t="str">
        <f t="shared" ref="AP603" si="897">IF($C603="","",IF($C603="@",0,IF($C603&gt;1500,0,1)))</f>
        <v/>
      </c>
      <c r="AQ603" s="43" t="str">
        <f t="shared" si="889"/>
        <v/>
      </c>
      <c r="AR603" s="267" t="str">
        <f t="shared" ref="AR603" si="898">IF($C603="","",IF($C603="@",0,IF(COUNTIF($C$21:$C$620,$C603)=1,0,1)))</f>
        <v/>
      </c>
      <c r="AS603" s="267" t="str">
        <f t="shared" ref="AS603" si="899">IF($L603="","",IF(OR($L603="東京都",$L603="北海道",$L603="大阪府",$L603="京都府",RIGHT($L603,1)="県"),0,1))</f>
        <v/>
      </c>
      <c r="AT603" s="202" t="str">
        <f>IF($AC603="","",COUNTA($AC$21:$AC603))</f>
        <v/>
      </c>
      <c r="AU603" s="199" t="str">
        <f>IF($C603="","",IF($AT603="","",IF($C603="@",CONCATENATE("@",$D605),$C603)))</f>
        <v/>
      </c>
      <c r="AV603" s="199" t="str">
        <f>IF(LEFT($AU603,1)="@",$D605,"")</f>
        <v/>
      </c>
      <c r="AW603" s="199" t="str">
        <f>IF(LEFT($AU603,1)="@",$G605,"")</f>
        <v/>
      </c>
      <c r="AX603" s="199" t="str">
        <f>IF(LEFT($AU603,1)="@",$J605,"")</f>
        <v/>
      </c>
      <c r="AY603" s="199" t="str">
        <f>IF(LEFT($AU603,1)="@",$L605,"")</f>
        <v/>
      </c>
      <c r="AZ603" s="39"/>
      <c r="BA603" s="39"/>
      <c r="BB603" s="39"/>
      <c r="BC603" s="39"/>
      <c r="BD603" s="39"/>
      <c r="BE603" s="39"/>
      <c r="BG603" s="202" t="str">
        <f>IF($AD603="","",COUNTA($AD$21:$AD603))</f>
        <v/>
      </c>
      <c r="BH603" s="199" t="str">
        <f>IF($C603="","",IF($BG603="","",IF($C603="@",CONCATENATE("@",$D605),$C603)))</f>
        <v/>
      </c>
      <c r="BI603" s="199" t="str">
        <f>IF(LEFT($BH603,1)="@",$D605,"")</f>
        <v/>
      </c>
      <c r="BJ603" s="199" t="str">
        <f>IF(LEFT($BH603,1)="@",$G605,"")</f>
        <v/>
      </c>
      <c r="BK603" s="199" t="str">
        <f>IF(LEFT($BH603,1)="@",$J605,"")</f>
        <v/>
      </c>
      <c r="BL603" s="199" t="str">
        <f>IF(LEFT($BH603,1)="@",$L605,"")</f>
        <v/>
      </c>
      <c r="BM603" s="39"/>
      <c r="BN603" s="39"/>
      <c r="BO603" s="39"/>
      <c r="BP603" s="39"/>
      <c r="BQ603" s="39"/>
      <c r="BT603" s="38" t="str">
        <f>IF($P603="七種競技",COUNTIF($P$21:$P603,"七種競技"),"")</f>
        <v/>
      </c>
      <c r="BU603" s="39" t="str">
        <f t="shared" ca="1" si="880"/>
        <v/>
      </c>
      <c r="BV603" s="39" t="str">
        <f t="shared" ca="1" si="881"/>
        <v/>
      </c>
      <c r="BW603" s="39" t="str">
        <f t="shared" ca="1" si="882"/>
        <v/>
      </c>
      <c r="BX603" s="39" t="str">
        <f t="shared" ca="1" si="883"/>
        <v/>
      </c>
      <c r="BY603" s="39" t="str">
        <f t="shared" ca="1" si="884"/>
        <v/>
      </c>
      <c r="BZ603" s="39"/>
      <c r="CA603" s="39"/>
      <c r="CB603" s="39"/>
      <c r="CC603" s="39"/>
      <c r="CE603" s="86"/>
      <c r="CF603" s="43" t="str">
        <f t="shared" si="885"/>
        <v/>
      </c>
    </row>
    <row r="604" spans="2:84">
      <c r="B604" s="277"/>
      <c r="C604" s="288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138" t="s">
        <v>3698</v>
      </c>
      <c r="P604" s="136"/>
      <c r="Q604" s="144"/>
      <c r="R604" s="157" t="str">
        <f t="shared" si="886"/>
        <v/>
      </c>
      <c r="S604" s="151"/>
      <c r="T604" s="157" t="str">
        <f t="shared" si="896"/>
        <v/>
      </c>
      <c r="U604" s="144"/>
      <c r="V604" s="246"/>
      <c r="W604" s="372"/>
      <c r="X604" s="372"/>
      <c r="Y604" s="280"/>
      <c r="Z604" s="373"/>
      <c r="AA604" s="373"/>
      <c r="AB604" s="373"/>
      <c r="AC604" s="244"/>
      <c r="AD604" s="370"/>
      <c r="AH604" s="38"/>
      <c r="AI604" s="267"/>
      <c r="AJ604" s="39" t="str">
        <f>IF($P604="","0",VLOOKUP($P604,登録データ!$Q$3:$R$21,2,FALSE))</f>
        <v>0</v>
      </c>
      <c r="AK604" s="39" t="str">
        <f t="shared" si="887"/>
        <v>00</v>
      </c>
      <c r="AL604" s="39" t="str">
        <f t="shared" si="888"/>
        <v/>
      </c>
      <c r="AM604" s="39" t="str">
        <f t="shared" si="890"/>
        <v>000000</v>
      </c>
      <c r="AN604" s="39" t="str">
        <f t="shared" si="891"/>
        <v/>
      </c>
      <c r="AO604" s="39" t="str">
        <f t="shared" si="892"/>
        <v/>
      </c>
      <c r="AP604" s="267"/>
      <c r="AQ604" s="43" t="str">
        <f t="shared" si="889"/>
        <v/>
      </c>
      <c r="AR604" s="267"/>
      <c r="AS604" s="267"/>
      <c r="AT604" s="350"/>
      <c r="AU604" s="200"/>
      <c r="AV604" s="199"/>
      <c r="AW604" s="199"/>
      <c r="AX604" s="199"/>
      <c r="AY604" s="199"/>
      <c r="AZ604" s="39"/>
      <c r="BA604" s="39"/>
      <c r="BB604" s="39"/>
      <c r="BC604" s="39"/>
      <c r="BD604" s="39"/>
      <c r="BE604" s="39"/>
      <c r="BG604" s="350"/>
      <c r="BH604" s="200"/>
      <c r="BI604" s="199"/>
      <c r="BJ604" s="199"/>
      <c r="BK604" s="199"/>
      <c r="BL604" s="199"/>
      <c r="BM604" s="39"/>
      <c r="BN604" s="39"/>
      <c r="BO604" s="39"/>
      <c r="BP604" s="39"/>
      <c r="BQ604" s="39"/>
      <c r="BT604" s="38" t="str">
        <f>IF($P604="七種競技",COUNTIF($P$21:$P604,"七種競技"),"")</f>
        <v/>
      </c>
      <c r="BU604" s="39" t="str">
        <f t="shared" ca="1" si="880"/>
        <v/>
      </c>
      <c r="BV604" s="39" t="str">
        <f t="shared" ca="1" si="881"/>
        <v/>
      </c>
      <c r="BW604" s="39" t="str">
        <f t="shared" ca="1" si="882"/>
        <v/>
      </c>
      <c r="BX604" s="39" t="str">
        <f t="shared" ca="1" si="883"/>
        <v/>
      </c>
      <c r="BY604" s="39" t="str">
        <f t="shared" ca="1" si="884"/>
        <v/>
      </c>
      <c r="BZ604" s="39"/>
      <c r="CA604" s="39"/>
      <c r="CB604" s="39"/>
      <c r="CC604" s="39"/>
      <c r="CE604" s="86"/>
      <c r="CF604" s="43" t="str">
        <f t="shared" si="885"/>
        <v/>
      </c>
    </row>
    <row r="605" spans="2:84" ht="14.25" thickBot="1">
      <c r="B605" s="278"/>
      <c r="C605" s="67" t="s">
        <v>3696</v>
      </c>
      <c r="D605" s="283"/>
      <c r="E605" s="283"/>
      <c r="F605" s="283"/>
      <c r="G605" s="283"/>
      <c r="H605" s="283"/>
      <c r="I605" s="283"/>
      <c r="J605" s="283"/>
      <c r="K605" s="283"/>
      <c r="L605" s="283"/>
      <c r="M605" s="283"/>
      <c r="N605" s="283"/>
      <c r="O605" s="67" t="s">
        <v>3738</v>
      </c>
      <c r="P605" s="139"/>
      <c r="Q605" s="146"/>
      <c r="R605" s="160" t="str">
        <f t="shared" si="886"/>
        <v/>
      </c>
      <c r="S605" s="152"/>
      <c r="T605" s="160" t="str">
        <f t="shared" si="896"/>
        <v/>
      </c>
      <c r="U605" s="146"/>
      <c r="V605" s="249"/>
      <c r="W605" s="374"/>
      <c r="X605" s="374"/>
      <c r="Y605" s="283"/>
      <c r="Z605" s="375"/>
      <c r="AA605" s="375"/>
      <c r="AB605" s="375"/>
      <c r="AC605" s="245"/>
      <c r="AD605" s="371"/>
      <c r="AH605" s="38"/>
      <c r="AI605" s="267"/>
      <c r="AJ605" s="39" t="str">
        <f>IF($P605="","0",VLOOKUP($P605,登録データ!$Q$3:$R$21,2,FALSE))</f>
        <v>0</v>
      </c>
      <c r="AK605" s="39" t="str">
        <f t="shared" si="887"/>
        <v>00</v>
      </c>
      <c r="AL605" s="39" t="str">
        <f t="shared" si="888"/>
        <v/>
      </c>
      <c r="AM605" s="39" t="str">
        <f t="shared" si="890"/>
        <v>000000</v>
      </c>
      <c r="AN605" s="39" t="str">
        <f t="shared" si="891"/>
        <v/>
      </c>
      <c r="AO605" s="39" t="str">
        <f t="shared" si="892"/>
        <v/>
      </c>
      <c r="AP605" s="267"/>
      <c r="AQ605" s="43" t="str">
        <f t="shared" si="889"/>
        <v/>
      </c>
      <c r="AR605" s="267"/>
      <c r="AS605" s="267"/>
      <c r="AT605" s="350"/>
      <c r="AU605" s="200"/>
      <c r="AV605" s="199"/>
      <c r="AW605" s="199"/>
      <c r="AX605" s="199"/>
      <c r="AY605" s="199"/>
      <c r="AZ605" s="39"/>
      <c r="BA605" s="39"/>
      <c r="BB605" s="39"/>
      <c r="BC605" s="39"/>
      <c r="BD605" s="39"/>
      <c r="BE605" s="39"/>
      <c r="BG605" s="350"/>
      <c r="BH605" s="200"/>
      <c r="BI605" s="199"/>
      <c r="BJ605" s="199"/>
      <c r="BK605" s="199"/>
      <c r="BL605" s="199"/>
      <c r="BM605" s="39"/>
      <c r="BN605" s="39"/>
      <c r="BO605" s="39"/>
      <c r="BP605" s="39"/>
      <c r="BQ605" s="39"/>
      <c r="BT605" s="38" t="str">
        <f>IF($P605="七種競技",COUNTIF($P$21:$P605,"七種競技"),"")</f>
        <v/>
      </c>
      <c r="BU605" s="39" t="str">
        <f t="shared" ca="1" si="880"/>
        <v/>
      </c>
      <c r="BV605" s="39" t="str">
        <f t="shared" ca="1" si="881"/>
        <v/>
      </c>
      <c r="BW605" s="39" t="str">
        <f t="shared" ca="1" si="882"/>
        <v/>
      </c>
      <c r="BX605" s="39" t="str">
        <f t="shared" ca="1" si="883"/>
        <v/>
      </c>
      <c r="BY605" s="39" t="str">
        <f t="shared" ca="1" si="884"/>
        <v/>
      </c>
      <c r="BZ605" s="39"/>
      <c r="CA605" s="39"/>
      <c r="CB605" s="39"/>
      <c r="CC605" s="39"/>
      <c r="CE605" s="86"/>
      <c r="CF605" s="43" t="str">
        <f t="shared" si="885"/>
        <v/>
      </c>
    </row>
    <row r="606" spans="2:84" ht="14.25" thickTop="1">
      <c r="B606" s="405">
        <v>196</v>
      </c>
      <c r="C606" s="406"/>
      <c r="D606" s="407" t="str">
        <f>IF($C606="","",IF($C606="@",$D608,VLOOKUP($C606,登録データ!$A$3:$H$2500,2,FALSE)))</f>
        <v/>
      </c>
      <c r="E606" s="407"/>
      <c r="F606" s="407"/>
      <c r="G606" s="407" t="str">
        <f>IF($C606="","",IF($C606="@",$G608,VLOOKUP($C606,登録データ!$A$3:$H$2500,3,FALSE)))</f>
        <v/>
      </c>
      <c r="H606" s="407"/>
      <c r="I606" s="407"/>
      <c r="J606" s="407" t="str">
        <f>IF($C606="","",IF($C606="@",$J608,VLOOKUP($C606,登録データ!$A$3:$H$2500,7,FALSE)))</f>
        <v/>
      </c>
      <c r="K606" s="407"/>
      <c r="L606" s="407" t="str">
        <f>IF($C606="","",IF($C606="@",$L608,VLOOKUP($C606,登録データ!$A$3:$H$2500,4,FALSE)))</f>
        <v/>
      </c>
      <c r="M606" s="407"/>
      <c r="N606" s="407"/>
      <c r="O606" s="52" t="s">
        <v>3697</v>
      </c>
      <c r="P606" s="149"/>
      <c r="Q606" s="53"/>
      <c r="R606" s="156" t="str">
        <f t="shared" si="886"/>
        <v/>
      </c>
      <c r="S606" s="150"/>
      <c r="T606" s="156" t="str">
        <f t="shared" si="896"/>
        <v/>
      </c>
      <c r="U606" s="53"/>
      <c r="V606" s="364"/>
      <c r="W606" s="365"/>
      <c r="X606" s="365"/>
      <c r="Y606" s="366"/>
      <c r="Z606" s="367"/>
      <c r="AA606" s="367"/>
      <c r="AB606" s="367"/>
      <c r="AC606" s="378"/>
      <c r="AD606" s="369"/>
      <c r="AH606" s="38"/>
      <c r="AI606" s="267" t="str">
        <f>IF($C606="","",IF(LEFT($C606,1)="@",0,IF(VLOOKUP($C606,登録データ!$A$3:$V$2500,22,FALSE)=0,0,1)))</f>
        <v/>
      </c>
      <c r="AJ606" s="39" t="str">
        <f>IF($P606="","0",VLOOKUP($P606,登録データ!$Q$3:$R$21,2,FALSE))</f>
        <v>0</v>
      </c>
      <c r="AK606" s="39" t="str">
        <f t="shared" si="887"/>
        <v>00</v>
      </c>
      <c r="AL606" s="39" t="str">
        <f t="shared" si="888"/>
        <v/>
      </c>
      <c r="AM606" s="39" t="str">
        <f t="shared" si="890"/>
        <v>000000</v>
      </c>
      <c r="AN606" s="39" t="str">
        <f t="shared" si="891"/>
        <v/>
      </c>
      <c r="AO606" s="39" t="str">
        <f t="shared" si="892"/>
        <v/>
      </c>
      <c r="AP606" s="267" t="str">
        <f t="shared" ref="AP606" si="900">IF($C606="","",IF($C606="@",0,IF($C606&gt;1500,0,1)))</f>
        <v/>
      </c>
      <c r="AQ606" s="43" t="str">
        <f t="shared" si="889"/>
        <v/>
      </c>
      <c r="AR606" s="267" t="str">
        <f t="shared" ref="AR606" si="901">IF($C606="","",IF($C606="@",0,IF(COUNTIF($C$21:$C$620,$C606)=1,0,1)))</f>
        <v/>
      </c>
      <c r="AS606" s="267" t="str">
        <f t="shared" ref="AS606" si="902">IF($L606="","",IF(OR($L606="東京都",$L606="北海道",$L606="大阪府",$L606="京都府",RIGHT($L606,1)="県"),0,1))</f>
        <v/>
      </c>
      <c r="AT606" s="202" t="str">
        <f>IF($AC606="","",COUNTA($AC$21:$AC606))</f>
        <v/>
      </c>
      <c r="AU606" s="199" t="str">
        <f>IF($C606="","",IF($AT606="","",IF($C606="@",CONCATENATE("@",$D608),$C606)))</f>
        <v/>
      </c>
      <c r="AV606" s="199" t="str">
        <f>IF(LEFT($AU606,1)="@",$D608,"")</f>
        <v/>
      </c>
      <c r="AW606" s="199" t="str">
        <f>IF(LEFT($AU606,1)="@",$G608,"")</f>
        <v/>
      </c>
      <c r="AX606" s="199" t="str">
        <f>IF(LEFT($AU606,1)="@",$J608,"")</f>
        <v/>
      </c>
      <c r="AY606" s="199" t="str">
        <f>IF(LEFT($AU606,1)="@",$L608,"")</f>
        <v/>
      </c>
      <c r="AZ606" s="39"/>
      <c r="BA606" s="39"/>
      <c r="BB606" s="39"/>
      <c r="BC606" s="39"/>
      <c r="BD606" s="39"/>
      <c r="BE606" s="39"/>
      <c r="BG606" s="202" t="str">
        <f>IF($AD606="","",COUNTA($AD$21:$AD606))</f>
        <v/>
      </c>
      <c r="BH606" s="199" t="str">
        <f>IF($C606="","",IF($BG606="","",IF($C606="@",CONCATENATE("@",$D608),$C606)))</f>
        <v/>
      </c>
      <c r="BI606" s="199" t="str">
        <f>IF(LEFT($BH606,1)="@",$D608,"")</f>
        <v/>
      </c>
      <c r="BJ606" s="199" t="str">
        <f>IF(LEFT($BH606,1)="@",$G608,"")</f>
        <v/>
      </c>
      <c r="BK606" s="199" t="str">
        <f>IF(LEFT($BH606,1)="@",$J608,"")</f>
        <v/>
      </c>
      <c r="BL606" s="199" t="str">
        <f>IF(LEFT($BH606,1)="@",$L608,"")</f>
        <v/>
      </c>
      <c r="BM606" s="39"/>
      <c r="BN606" s="39"/>
      <c r="BO606" s="39"/>
      <c r="BP606" s="39"/>
      <c r="BQ606" s="39"/>
      <c r="BT606" s="38" t="str">
        <f>IF($P606="七種競技",COUNTIF($P$21:$P606,"七種競技"),"")</f>
        <v/>
      </c>
      <c r="BU606" s="39" t="str">
        <f t="shared" ca="1" si="880"/>
        <v/>
      </c>
      <c r="BV606" s="39" t="str">
        <f t="shared" ca="1" si="881"/>
        <v/>
      </c>
      <c r="BW606" s="39" t="str">
        <f t="shared" ca="1" si="882"/>
        <v/>
      </c>
      <c r="BX606" s="39" t="str">
        <f t="shared" ca="1" si="883"/>
        <v/>
      </c>
      <c r="BY606" s="39" t="str">
        <f t="shared" ca="1" si="884"/>
        <v/>
      </c>
      <c r="BZ606" s="39"/>
      <c r="CA606" s="39"/>
      <c r="CB606" s="39"/>
      <c r="CC606" s="39"/>
      <c r="CE606" s="86"/>
      <c r="CF606" s="43" t="str">
        <f t="shared" si="885"/>
        <v/>
      </c>
    </row>
    <row r="607" spans="2:84">
      <c r="B607" s="277"/>
      <c r="C607" s="288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138" t="s">
        <v>3698</v>
      </c>
      <c r="P607" s="136"/>
      <c r="Q607" s="144"/>
      <c r="R607" s="157" t="str">
        <f t="shared" si="886"/>
        <v/>
      </c>
      <c r="S607" s="151"/>
      <c r="T607" s="157" t="str">
        <f t="shared" si="896"/>
        <v/>
      </c>
      <c r="U607" s="144"/>
      <c r="V607" s="246"/>
      <c r="W607" s="372"/>
      <c r="X607" s="372"/>
      <c r="Y607" s="280"/>
      <c r="Z607" s="373"/>
      <c r="AA607" s="373"/>
      <c r="AB607" s="373"/>
      <c r="AC607" s="244"/>
      <c r="AD607" s="370"/>
      <c r="AH607" s="38"/>
      <c r="AI607" s="267"/>
      <c r="AJ607" s="39" t="str">
        <f>IF($P607="","0",VLOOKUP($P607,登録データ!$Q$3:$R$21,2,FALSE))</f>
        <v>0</v>
      </c>
      <c r="AK607" s="39" t="str">
        <f t="shared" si="887"/>
        <v>00</v>
      </c>
      <c r="AL607" s="39" t="str">
        <f t="shared" si="888"/>
        <v/>
      </c>
      <c r="AM607" s="39" t="str">
        <f t="shared" si="890"/>
        <v>000000</v>
      </c>
      <c r="AN607" s="39" t="str">
        <f t="shared" si="891"/>
        <v/>
      </c>
      <c r="AO607" s="39" t="str">
        <f t="shared" si="892"/>
        <v/>
      </c>
      <c r="AP607" s="267"/>
      <c r="AQ607" s="43" t="str">
        <f t="shared" si="889"/>
        <v/>
      </c>
      <c r="AR607" s="267"/>
      <c r="AS607" s="267"/>
      <c r="AT607" s="350"/>
      <c r="AU607" s="200"/>
      <c r="AV607" s="199"/>
      <c r="AW607" s="199"/>
      <c r="AX607" s="199"/>
      <c r="AY607" s="199"/>
      <c r="AZ607" s="39"/>
      <c r="BA607" s="39"/>
      <c r="BB607" s="39"/>
      <c r="BC607" s="39"/>
      <c r="BD607" s="39"/>
      <c r="BE607" s="39"/>
      <c r="BG607" s="350"/>
      <c r="BH607" s="200"/>
      <c r="BI607" s="199"/>
      <c r="BJ607" s="199"/>
      <c r="BK607" s="199"/>
      <c r="BL607" s="199"/>
      <c r="BM607" s="39"/>
      <c r="BN607" s="39"/>
      <c r="BO607" s="39"/>
      <c r="BP607" s="39"/>
      <c r="BQ607" s="39"/>
      <c r="BT607" s="38" t="str">
        <f>IF($P607="七種競技",COUNTIF($P$21:$P607,"七種競技"),"")</f>
        <v/>
      </c>
      <c r="BU607" s="39" t="str">
        <f t="shared" ca="1" si="880"/>
        <v/>
      </c>
      <c r="BV607" s="39" t="str">
        <f t="shared" ca="1" si="881"/>
        <v/>
      </c>
      <c r="BW607" s="39" t="str">
        <f t="shared" ca="1" si="882"/>
        <v/>
      </c>
      <c r="BX607" s="39" t="str">
        <f t="shared" ca="1" si="883"/>
        <v/>
      </c>
      <c r="BY607" s="39" t="str">
        <f t="shared" ca="1" si="884"/>
        <v/>
      </c>
      <c r="BZ607" s="39"/>
      <c r="CA607" s="39"/>
      <c r="CB607" s="39"/>
      <c r="CC607" s="39"/>
      <c r="CE607" s="86"/>
      <c r="CF607" s="43" t="str">
        <f t="shared" si="885"/>
        <v/>
      </c>
    </row>
    <row r="608" spans="2:84" ht="14.25" thickBot="1">
      <c r="B608" s="278"/>
      <c r="C608" s="67" t="s">
        <v>3696</v>
      </c>
      <c r="D608" s="283"/>
      <c r="E608" s="283"/>
      <c r="F608" s="283"/>
      <c r="G608" s="283"/>
      <c r="H608" s="283"/>
      <c r="I608" s="283"/>
      <c r="J608" s="283"/>
      <c r="K608" s="283"/>
      <c r="L608" s="283"/>
      <c r="M608" s="283"/>
      <c r="N608" s="283"/>
      <c r="O608" s="67" t="s">
        <v>3738</v>
      </c>
      <c r="P608" s="139"/>
      <c r="Q608" s="146"/>
      <c r="R608" s="160" t="str">
        <f t="shared" si="886"/>
        <v/>
      </c>
      <c r="S608" s="152"/>
      <c r="T608" s="160" t="str">
        <f t="shared" si="896"/>
        <v/>
      </c>
      <c r="U608" s="146"/>
      <c r="V608" s="249"/>
      <c r="W608" s="374"/>
      <c r="X608" s="374"/>
      <c r="Y608" s="283"/>
      <c r="Z608" s="375"/>
      <c r="AA608" s="375"/>
      <c r="AB608" s="375"/>
      <c r="AC608" s="245"/>
      <c r="AD608" s="371"/>
      <c r="AH608" s="38"/>
      <c r="AI608" s="267"/>
      <c r="AJ608" s="39" t="str">
        <f>IF($P608="","0",VLOOKUP($P608,登録データ!$Q$3:$R$21,2,FALSE))</f>
        <v>0</v>
      </c>
      <c r="AK608" s="39" t="str">
        <f t="shared" si="887"/>
        <v>00</v>
      </c>
      <c r="AL608" s="39" t="str">
        <f t="shared" si="888"/>
        <v/>
      </c>
      <c r="AM608" s="39" t="str">
        <f t="shared" si="890"/>
        <v>000000</v>
      </c>
      <c r="AN608" s="39" t="str">
        <f t="shared" si="891"/>
        <v/>
      </c>
      <c r="AO608" s="39" t="str">
        <f t="shared" si="892"/>
        <v/>
      </c>
      <c r="AP608" s="267"/>
      <c r="AQ608" s="43" t="str">
        <f t="shared" si="889"/>
        <v/>
      </c>
      <c r="AR608" s="267"/>
      <c r="AS608" s="267"/>
      <c r="AT608" s="350"/>
      <c r="AU608" s="200"/>
      <c r="AV608" s="199"/>
      <c r="AW608" s="199"/>
      <c r="AX608" s="199"/>
      <c r="AY608" s="199"/>
      <c r="AZ608" s="39"/>
      <c r="BA608" s="39"/>
      <c r="BB608" s="39"/>
      <c r="BC608" s="39"/>
      <c r="BD608" s="39"/>
      <c r="BE608" s="39"/>
      <c r="BG608" s="350"/>
      <c r="BH608" s="200"/>
      <c r="BI608" s="199"/>
      <c r="BJ608" s="199"/>
      <c r="BK608" s="199"/>
      <c r="BL608" s="199"/>
      <c r="BM608" s="39"/>
      <c r="BN608" s="39"/>
      <c r="BO608" s="39"/>
      <c r="BP608" s="39"/>
      <c r="BQ608" s="39"/>
      <c r="BT608" s="38" t="str">
        <f>IF($P608="七種競技",COUNTIF($P$21:$P608,"七種競技"),"")</f>
        <v/>
      </c>
      <c r="BU608" s="39" t="str">
        <f t="shared" ca="1" si="880"/>
        <v/>
      </c>
      <c r="BV608" s="39" t="str">
        <f t="shared" ca="1" si="881"/>
        <v/>
      </c>
      <c r="BW608" s="39" t="str">
        <f t="shared" ca="1" si="882"/>
        <v/>
      </c>
      <c r="BX608" s="39" t="str">
        <f t="shared" ca="1" si="883"/>
        <v/>
      </c>
      <c r="BY608" s="39" t="str">
        <f t="shared" ca="1" si="884"/>
        <v/>
      </c>
      <c r="BZ608" s="39"/>
      <c r="CA608" s="39"/>
      <c r="CB608" s="39"/>
      <c r="CC608" s="39"/>
      <c r="CE608" s="86"/>
      <c r="CF608" s="43" t="str">
        <f t="shared" si="885"/>
        <v/>
      </c>
    </row>
    <row r="609" spans="2:84" ht="14.25" thickTop="1">
      <c r="B609" s="405">
        <v>197</v>
      </c>
      <c r="C609" s="406"/>
      <c r="D609" s="407" t="str">
        <f>IF($C609="","",IF($C609="@",$D611,VLOOKUP($C609,登録データ!$A$3:$H$2500,2,FALSE)))</f>
        <v/>
      </c>
      <c r="E609" s="407"/>
      <c r="F609" s="407"/>
      <c r="G609" s="407" t="str">
        <f>IF($C609="","",IF($C609="@",$G611,VLOOKUP($C609,登録データ!$A$3:$H$2500,3,FALSE)))</f>
        <v/>
      </c>
      <c r="H609" s="407"/>
      <c r="I609" s="407"/>
      <c r="J609" s="407" t="str">
        <f>IF($C609="","",IF($C609="@",$J611,VLOOKUP($C609,登録データ!$A$3:$H$2500,7,FALSE)))</f>
        <v/>
      </c>
      <c r="K609" s="407"/>
      <c r="L609" s="407" t="str">
        <f>IF($C609="","",IF($C609="@",$L611,VLOOKUP($C609,登録データ!$A$3:$H$2500,4,FALSE)))</f>
        <v/>
      </c>
      <c r="M609" s="407"/>
      <c r="N609" s="407"/>
      <c r="O609" s="52" t="s">
        <v>3697</v>
      </c>
      <c r="P609" s="149"/>
      <c r="Q609" s="53"/>
      <c r="R609" s="156" t="str">
        <f t="shared" si="886"/>
        <v/>
      </c>
      <c r="S609" s="150"/>
      <c r="T609" s="156" t="str">
        <f t="shared" si="896"/>
        <v/>
      </c>
      <c r="U609" s="53"/>
      <c r="V609" s="364"/>
      <c r="W609" s="365"/>
      <c r="X609" s="365"/>
      <c r="Y609" s="366"/>
      <c r="Z609" s="367"/>
      <c r="AA609" s="367"/>
      <c r="AB609" s="367"/>
      <c r="AC609" s="378"/>
      <c r="AD609" s="369"/>
      <c r="AH609" s="38"/>
      <c r="AI609" s="267" t="str">
        <f>IF($C609="","",IF(LEFT($C609,1)="@",0,IF(VLOOKUP($C609,登録データ!$A$3:$V$2500,22,FALSE)=0,0,1)))</f>
        <v/>
      </c>
      <c r="AJ609" s="39" t="str">
        <f>IF($P609="","0",VLOOKUP($P609,登録データ!$Q$3:$R$21,2,FALSE))</f>
        <v>0</v>
      </c>
      <c r="AK609" s="39" t="str">
        <f t="shared" si="887"/>
        <v>00</v>
      </c>
      <c r="AL609" s="39" t="str">
        <f t="shared" si="888"/>
        <v/>
      </c>
      <c r="AM609" s="39" t="str">
        <f t="shared" si="890"/>
        <v>000000</v>
      </c>
      <c r="AN609" s="39" t="str">
        <f t="shared" si="891"/>
        <v/>
      </c>
      <c r="AO609" s="39" t="str">
        <f t="shared" si="892"/>
        <v/>
      </c>
      <c r="AP609" s="267" t="str">
        <f t="shared" ref="AP609" si="903">IF($C609="","",IF($C609="@",0,IF($C609&gt;1500,0,1)))</f>
        <v/>
      </c>
      <c r="AQ609" s="43" t="str">
        <f t="shared" si="889"/>
        <v/>
      </c>
      <c r="AR609" s="267" t="str">
        <f t="shared" ref="AR609" si="904">IF($C609="","",IF($C609="@",0,IF(COUNTIF($C$21:$C$620,$C609)=1,0,1)))</f>
        <v/>
      </c>
      <c r="AS609" s="267" t="str">
        <f t="shared" ref="AS609" si="905">IF($L609="","",IF(OR($L609="東京都",$L609="北海道",$L609="大阪府",$L609="京都府",RIGHT($L609,1)="県"),0,1))</f>
        <v/>
      </c>
      <c r="AT609" s="202" t="str">
        <f>IF($AC609="","",COUNTA($AC$21:$AC609))</f>
        <v/>
      </c>
      <c r="AU609" s="199" t="str">
        <f>IF($C609="","",IF($AT609="","",IF($C609="@",CONCATENATE("@",$D611),$C609)))</f>
        <v/>
      </c>
      <c r="AV609" s="199" t="str">
        <f>IF(LEFT($AU609,1)="@",$D611,"")</f>
        <v/>
      </c>
      <c r="AW609" s="199" t="str">
        <f>IF(LEFT($AU609,1)="@",$G611,"")</f>
        <v/>
      </c>
      <c r="AX609" s="199" t="str">
        <f>IF(LEFT($AU609,1)="@",$J611,"")</f>
        <v/>
      </c>
      <c r="AY609" s="199" t="str">
        <f>IF(LEFT($AU609,1)="@",$L611,"")</f>
        <v/>
      </c>
      <c r="AZ609" s="39"/>
      <c r="BA609" s="39"/>
      <c r="BB609" s="39"/>
      <c r="BC609" s="39"/>
      <c r="BD609" s="39"/>
      <c r="BE609" s="39"/>
      <c r="BG609" s="202" t="str">
        <f>IF($AD609="","",COUNTA($AD$21:$AD609))</f>
        <v/>
      </c>
      <c r="BH609" s="199" t="str">
        <f>IF($C609="","",IF($BG609="","",IF($C609="@",CONCATENATE("@",$D611),$C609)))</f>
        <v/>
      </c>
      <c r="BI609" s="199" t="str">
        <f>IF(LEFT($BH609,1)="@",$D611,"")</f>
        <v/>
      </c>
      <c r="BJ609" s="199" t="str">
        <f>IF(LEFT($BH609,1)="@",$G611,"")</f>
        <v/>
      </c>
      <c r="BK609" s="199" t="str">
        <f>IF(LEFT($BH609,1)="@",$J611,"")</f>
        <v/>
      </c>
      <c r="BL609" s="199" t="str">
        <f>IF(LEFT($BH609,1)="@",$L611,"")</f>
        <v/>
      </c>
      <c r="BM609" s="39"/>
      <c r="BN609" s="39"/>
      <c r="BO609" s="39"/>
      <c r="BP609" s="39"/>
      <c r="BQ609" s="39"/>
      <c r="BT609" s="38" t="str">
        <f>IF($P609="七種競技",COUNTIF($P$21:$P609,"七種競技"),"")</f>
        <v/>
      </c>
      <c r="BU609" s="39" t="str">
        <f t="shared" ca="1" si="880"/>
        <v/>
      </c>
      <c r="BV609" s="39" t="str">
        <f t="shared" ca="1" si="881"/>
        <v/>
      </c>
      <c r="BW609" s="39" t="str">
        <f t="shared" ca="1" si="882"/>
        <v/>
      </c>
      <c r="BX609" s="39" t="str">
        <f t="shared" ca="1" si="883"/>
        <v/>
      </c>
      <c r="BY609" s="39" t="str">
        <f t="shared" ca="1" si="884"/>
        <v/>
      </c>
      <c r="BZ609" s="39"/>
      <c r="CA609" s="39"/>
      <c r="CB609" s="39"/>
      <c r="CC609" s="39"/>
      <c r="CE609" s="86"/>
      <c r="CF609" s="43" t="str">
        <f t="shared" si="885"/>
        <v/>
      </c>
    </row>
    <row r="610" spans="2:84">
      <c r="B610" s="277"/>
      <c r="C610" s="288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138" t="s">
        <v>3698</v>
      </c>
      <c r="P610" s="136"/>
      <c r="Q610" s="144"/>
      <c r="R610" s="157" t="str">
        <f t="shared" si="886"/>
        <v/>
      </c>
      <c r="S610" s="151"/>
      <c r="T610" s="157" t="str">
        <f t="shared" si="896"/>
        <v/>
      </c>
      <c r="U610" s="144"/>
      <c r="V610" s="246"/>
      <c r="W610" s="372"/>
      <c r="X610" s="372"/>
      <c r="Y610" s="280"/>
      <c r="Z610" s="373"/>
      <c r="AA610" s="373"/>
      <c r="AB610" s="373"/>
      <c r="AC610" s="244"/>
      <c r="AD610" s="370"/>
      <c r="AH610" s="38"/>
      <c r="AI610" s="267"/>
      <c r="AJ610" s="39" t="str">
        <f>IF($P610="","0",VLOOKUP($P610,登録データ!$Q$3:$R$21,2,FALSE))</f>
        <v>0</v>
      </c>
      <c r="AK610" s="39" t="str">
        <f t="shared" si="887"/>
        <v>00</v>
      </c>
      <c r="AL610" s="39" t="str">
        <f t="shared" si="888"/>
        <v/>
      </c>
      <c r="AM610" s="39" t="str">
        <f t="shared" si="890"/>
        <v>000000</v>
      </c>
      <c r="AN610" s="39" t="str">
        <f t="shared" si="891"/>
        <v/>
      </c>
      <c r="AO610" s="39" t="str">
        <f t="shared" si="892"/>
        <v/>
      </c>
      <c r="AP610" s="267"/>
      <c r="AQ610" s="43" t="str">
        <f t="shared" si="889"/>
        <v/>
      </c>
      <c r="AR610" s="267"/>
      <c r="AS610" s="267"/>
      <c r="AT610" s="350"/>
      <c r="AU610" s="200"/>
      <c r="AV610" s="199"/>
      <c r="AW610" s="199"/>
      <c r="AX610" s="199"/>
      <c r="AY610" s="199"/>
      <c r="AZ610" s="39"/>
      <c r="BA610" s="39"/>
      <c r="BB610" s="39"/>
      <c r="BC610" s="39"/>
      <c r="BD610" s="39"/>
      <c r="BE610" s="39"/>
      <c r="BG610" s="350"/>
      <c r="BH610" s="200"/>
      <c r="BI610" s="199"/>
      <c r="BJ610" s="199"/>
      <c r="BK610" s="199"/>
      <c r="BL610" s="199"/>
      <c r="BM610" s="39"/>
      <c r="BN610" s="39"/>
      <c r="BO610" s="39"/>
      <c r="BP610" s="39"/>
      <c r="BQ610" s="39"/>
      <c r="BT610" s="38" t="str">
        <f>IF($P610="七種競技",COUNTIF($P$21:$P610,"七種競技"),"")</f>
        <v/>
      </c>
      <c r="BU610" s="39" t="str">
        <f t="shared" ca="1" si="880"/>
        <v/>
      </c>
      <c r="BV610" s="39" t="str">
        <f t="shared" ca="1" si="881"/>
        <v/>
      </c>
      <c r="BW610" s="39" t="str">
        <f t="shared" ca="1" si="882"/>
        <v/>
      </c>
      <c r="BX610" s="39" t="str">
        <f t="shared" ca="1" si="883"/>
        <v/>
      </c>
      <c r="BY610" s="39" t="str">
        <f t="shared" ca="1" si="884"/>
        <v/>
      </c>
      <c r="BZ610" s="39"/>
      <c r="CA610" s="39"/>
      <c r="CB610" s="39"/>
      <c r="CC610" s="39"/>
      <c r="CE610" s="86"/>
      <c r="CF610" s="43" t="str">
        <f t="shared" si="885"/>
        <v/>
      </c>
    </row>
    <row r="611" spans="2:84" ht="14.25" thickBot="1">
      <c r="B611" s="278"/>
      <c r="C611" s="67" t="s">
        <v>3696</v>
      </c>
      <c r="D611" s="283"/>
      <c r="E611" s="283"/>
      <c r="F611" s="283"/>
      <c r="G611" s="283"/>
      <c r="H611" s="283"/>
      <c r="I611" s="283"/>
      <c r="J611" s="283"/>
      <c r="K611" s="283"/>
      <c r="L611" s="283"/>
      <c r="M611" s="283"/>
      <c r="N611" s="283"/>
      <c r="O611" s="67" t="s">
        <v>3738</v>
      </c>
      <c r="P611" s="139"/>
      <c r="Q611" s="146"/>
      <c r="R611" s="160" t="str">
        <f t="shared" si="886"/>
        <v/>
      </c>
      <c r="S611" s="152"/>
      <c r="T611" s="160" t="str">
        <f t="shared" si="896"/>
        <v/>
      </c>
      <c r="U611" s="146"/>
      <c r="V611" s="249"/>
      <c r="W611" s="374"/>
      <c r="X611" s="374"/>
      <c r="Y611" s="283"/>
      <c r="Z611" s="375"/>
      <c r="AA611" s="375"/>
      <c r="AB611" s="375"/>
      <c r="AC611" s="245"/>
      <c r="AD611" s="371"/>
      <c r="AH611" s="38"/>
      <c r="AI611" s="267"/>
      <c r="AJ611" s="39" t="str">
        <f>IF($P611="","0",VLOOKUP($P611,登録データ!$Q$3:$R$21,2,FALSE))</f>
        <v>0</v>
      </c>
      <c r="AK611" s="39" t="str">
        <f t="shared" si="887"/>
        <v>00</v>
      </c>
      <c r="AL611" s="39" t="str">
        <f t="shared" si="888"/>
        <v/>
      </c>
      <c r="AM611" s="39" t="str">
        <f t="shared" si="890"/>
        <v>000000</v>
      </c>
      <c r="AN611" s="39" t="str">
        <f t="shared" si="891"/>
        <v/>
      </c>
      <c r="AO611" s="39" t="str">
        <f t="shared" si="892"/>
        <v/>
      </c>
      <c r="AP611" s="267"/>
      <c r="AQ611" s="43" t="str">
        <f t="shared" si="889"/>
        <v/>
      </c>
      <c r="AR611" s="267"/>
      <c r="AS611" s="267"/>
      <c r="AT611" s="350"/>
      <c r="AU611" s="200"/>
      <c r="AV611" s="199"/>
      <c r="AW611" s="199"/>
      <c r="AX611" s="199"/>
      <c r="AY611" s="199"/>
      <c r="AZ611" s="39"/>
      <c r="BA611" s="39"/>
      <c r="BB611" s="39"/>
      <c r="BC611" s="39"/>
      <c r="BD611" s="39"/>
      <c r="BE611" s="39"/>
      <c r="BG611" s="350"/>
      <c r="BH611" s="200"/>
      <c r="BI611" s="199"/>
      <c r="BJ611" s="199"/>
      <c r="BK611" s="199"/>
      <c r="BL611" s="199"/>
      <c r="BM611" s="39"/>
      <c r="BN611" s="39"/>
      <c r="BO611" s="39"/>
      <c r="BP611" s="39"/>
      <c r="BQ611" s="39"/>
      <c r="BT611" s="38" t="str">
        <f>IF($P611="七種競技",COUNTIF($P$21:$P611,"七種競技"),"")</f>
        <v/>
      </c>
      <c r="BU611" s="39" t="str">
        <f t="shared" ca="1" si="880"/>
        <v/>
      </c>
      <c r="BV611" s="39" t="str">
        <f t="shared" ca="1" si="881"/>
        <v/>
      </c>
      <c r="BW611" s="39" t="str">
        <f t="shared" ca="1" si="882"/>
        <v/>
      </c>
      <c r="BX611" s="39" t="str">
        <f t="shared" ca="1" si="883"/>
        <v/>
      </c>
      <c r="BY611" s="39" t="str">
        <f t="shared" ca="1" si="884"/>
        <v/>
      </c>
      <c r="BZ611" s="39"/>
      <c r="CA611" s="39"/>
      <c r="CB611" s="39"/>
      <c r="CC611" s="39"/>
      <c r="CE611" s="86"/>
      <c r="CF611" s="43" t="str">
        <f t="shared" si="885"/>
        <v/>
      </c>
    </row>
    <row r="612" spans="2:84" ht="14.25" thickTop="1">
      <c r="B612" s="405">
        <v>198</v>
      </c>
      <c r="C612" s="406"/>
      <c r="D612" s="407" t="str">
        <f>IF($C612="","",IF($C612="@",$D614,VLOOKUP($C612,登録データ!$A$3:$H$2500,2,FALSE)))</f>
        <v/>
      </c>
      <c r="E612" s="407"/>
      <c r="F612" s="407"/>
      <c r="G612" s="407" t="str">
        <f>IF($C612="","",IF($C612="@",$G614,VLOOKUP($C612,登録データ!$A$3:$H$2500,3,FALSE)))</f>
        <v/>
      </c>
      <c r="H612" s="407"/>
      <c r="I612" s="407"/>
      <c r="J612" s="407" t="str">
        <f>IF($C612="","",IF($C612="@",$J614,VLOOKUP($C612,登録データ!$A$3:$H$2500,7,FALSE)))</f>
        <v/>
      </c>
      <c r="K612" s="407"/>
      <c r="L612" s="407" t="str">
        <f>IF($C612="","",IF($C612="@",$L614,VLOOKUP($C612,登録データ!$A$3:$H$2500,4,FALSE)))</f>
        <v/>
      </c>
      <c r="M612" s="407"/>
      <c r="N612" s="407"/>
      <c r="O612" s="52" t="s">
        <v>3697</v>
      </c>
      <c r="P612" s="149"/>
      <c r="Q612" s="53"/>
      <c r="R612" s="156" t="str">
        <f t="shared" si="886"/>
        <v/>
      </c>
      <c r="S612" s="150"/>
      <c r="T612" s="156" t="str">
        <f t="shared" si="896"/>
        <v/>
      </c>
      <c r="U612" s="53"/>
      <c r="V612" s="364"/>
      <c r="W612" s="365"/>
      <c r="X612" s="365"/>
      <c r="Y612" s="366"/>
      <c r="Z612" s="367"/>
      <c r="AA612" s="367"/>
      <c r="AB612" s="367"/>
      <c r="AC612" s="378"/>
      <c r="AD612" s="369"/>
      <c r="AH612" s="38"/>
      <c r="AI612" s="267" t="str">
        <f>IF($C612="","",IF(LEFT($C612,1)="@",0,IF(VLOOKUP($C612,登録データ!$A$3:$V$2500,22,FALSE)=0,0,1)))</f>
        <v/>
      </c>
      <c r="AJ612" s="39" t="str">
        <f>IF($P612="","0",VLOOKUP($P612,登録データ!$Q$3:$R$21,2,FALSE))</f>
        <v>0</v>
      </c>
      <c r="AK612" s="39" t="str">
        <f t="shared" si="887"/>
        <v>00</v>
      </c>
      <c r="AL612" s="39" t="str">
        <f t="shared" si="888"/>
        <v/>
      </c>
      <c r="AM612" s="39" t="str">
        <f t="shared" si="890"/>
        <v>000000</v>
      </c>
      <c r="AN612" s="39" t="str">
        <f t="shared" si="891"/>
        <v/>
      </c>
      <c r="AO612" s="39" t="str">
        <f t="shared" si="892"/>
        <v/>
      </c>
      <c r="AP612" s="267" t="str">
        <f t="shared" ref="AP612" si="906">IF($C612="","",IF($C612="@",0,IF($C612&gt;1500,0,1)))</f>
        <v/>
      </c>
      <c r="AQ612" s="43" t="str">
        <f t="shared" si="889"/>
        <v/>
      </c>
      <c r="AR612" s="267" t="str">
        <f t="shared" ref="AR612" si="907">IF($C612="","",IF($C612="@",0,IF(COUNTIF($C$21:$C$620,$C612)=1,0,1)))</f>
        <v/>
      </c>
      <c r="AS612" s="267" t="str">
        <f t="shared" ref="AS612" si="908">IF($L612="","",IF(OR($L612="東京都",$L612="北海道",$L612="大阪府",$L612="京都府",RIGHT($L612,1)="県"),0,1))</f>
        <v/>
      </c>
      <c r="AT612" s="202" t="str">
        <f>IF($AC612="","",COUNTA($AC$21:$AC612))</f>
        <v/>
      </c>
      <c r="AU612" s="199" t="str">
        <f>IF($C612="","",IF($AT612="","",IF($C612="@",CONCATENATE("@",$D614),$C612)))</f>
        <v/>
      </c>
      <c r="AV612" s="199" t="str">
        <f>IF(LEFT($AU612,1)="@",$D614,"")</f>
        <v/>
      </c>
      <c r="AW612" s="199" t="str">
        <f>IF(LEFT($AU612,1)="@",$G614,"")</f>
        <v/>
      </c>
      <c r="AX612" s="199" t="str">
        <f>IF(LEFT($AU612,1)="@",$J614,"")</f>
        <v/>
      </c>
      <c r="AY612" s="199" t="str">
        <f>IF(LEFT($AU612,1)="@",$L614,"")</f>
        <v/>
      </c>
      <c r="AZ612" s="39"/>
      <c r="BA612" s="39"/>
      <c r="BB612" s="39"/>
      <c r="BC612" s="39"/>
      <c r="BD612" s="39"/>
      <c r="BE612" s="39"/>
      <c r="BG612" s="202" t="str">
        <f>IF($AD612="","",COUNTA($AD$21:$AD612))</f>
        <v/>
      </c>
      <c r="BH612" s="199" t="str">
        <f>IF($C612="","",IF($BG612="","",IF($C612="@",CONCATENATE("@",$D614),$C612)))</f>
        <v/>
      </c>
      <c r="BI612" s="199" t="str">
        <f>IF(LEFT($BH612,1)="@",$D614,"")</f>
        <v/>
      </c>
      <c r="BJ612" s="199" t="str">
        <f>IF(LEFT($BH612,1)="@",$G614,"")</f>
        <v/>
      </c>
      <c r="BK612" s="199" t="str">
        <f>IF(LEFT($BH612,1)="@",$J614,"")</f>
        <v/>
      </c>
      <c r="BL612" s="199" t="str">
        <f>IF(LEFT($BH612,1)="@",$L614,"")</f>
        <v/>
      </c>
      <c r="BM612" s="39"/>
      <c r="BN612" s="39"/>
      <c r="BO612" s="39"/>
      <c r="BP612" s="39"/>
      <c r="BQ612" s="39"/>
      <c r="BT612" s="38" t="str">
        <f>IF($P612="七種競技",COUNTIF($P$21:$P612,"七種競技"),"")</f>
        <v/>
      </c>
      <c r="BU612" s="39" t="str">
        <f t="shared" ca="1" si="880"/>
        <v/>
      </c>
      <c r="BV612" s="39" t="str">
        <f t="shared" ca="1" si="881"/>
        <v/>
      </c>
      <c r="BW612" s="39" t="str">
        <f t="shared" ca="1" si="882"/>
        <v/>
      </c>
      <c r="BX612" s="39" t="str">
        <f t="shared" ca="1" si="883"/>
        <v/>
      </c>
      <c r="BY612" s="39" t="str">
        <f t="shared" ca="1" si="884"/>
        <v/>
      </c>
      <c r="BZ612" s="39"/>
      <c r="CA612" s="39"/>
      <c r="CB612" s="39"/>
      <c r="CC612" s="39"/>
      <c r="CE612" s="86"/>
      <c r="CF612" s="43" t="str">
        <f t="shared" si="885"/>
        <v/>
      </c>
    </row>
    <row r="613" spans="2:84">
      <c r="B613" s="277"/>
      <c r="C613" s="288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138" t="s">
        <v>3698</v>
      </c>
      <c r="P613" s="136"/>
      <c r="Q613" s="144"/>
      <c r="R613" s="157" t="str">
        <f t="shared" si="886"/>
        <v/>
      </c>
      <c r="S613" s="151"/>
      <c r="T613" s="157" t="str">
        <f t="shared" si="896"/>
        <v/>
      </c>
      <c r="U613" s="144"/>
      <c r="V613" s="246"/>
      <c r="W613" s="372"/>
      <c r="X613" s="372"/>
      <c r="Y613" s="280"/>
      <c r="Z613" s="373"/>
      <c r="AA613" s="373"/>
      <c r="AB613" s="373"/>
      <c r="AC613" s="244"/>
      <c r="AD613" s="370"/>
      <c r="AH613" s="38"/>
      <c r="AI613" s="267"/>
      <c r="AJ613" s="39" t="str">
        <f>IF($P613="","0",VLOOKUP($P613,登録データ!$Q$3:$R$21,2,FALSE))</f>
        <v>0</v>
      </c>
      <c r="AK613" s="39" t="str">
        <f t="shared" si="887"/>
        <v>00</v>
      </c>
      <c r="AL613" s="39" t="str">
        <f t="shared" si="888"/>
        <v/>
      </c>
      <c r="AM613" s="39" t="str">
        <f t="shared" si="890"/>
        <v>000000</v>
      </c>
      <c r="AN613" s="39" t="str">
        <f t="shared" si="891"/>
        <v/>
      </c>
      <c r="AO613" s="39" t="str">
        <f t="shared" si="892"/>
        <v/>
      </c>
      <c r="AP613" s="267"/>
      <c r="AQ613" s="43" t="str">
        <f t="shared" si="889"/>
        <v/>
      </c>
      <c r="AR613" s="267"/>
      <c r="AS613" s="267"/>
      <c r="AT613" s="350"/>
      <c r="AU613" s="200"/>
      <c r="AV613" s="199"/>
      <c r="AW613" s="199"/>
      <c r="AX613" s="199"/>
      <c r="AY613" s="199"/>
      <c r="AZ613" s="39"/>
      <c r="BA613" s="39"/>
      <c r="BB613" s="39"/>
      <c r="BC613" s="39"/>
      <c r="BD613" s="39"/>
      <c r="BE613" s="39"/>
      <c r="BG613" s="350"/>
      <c r="BH613" s="200"/>
      <c r="BI613" s="199"/>
      <c r="BJ613" s="199"/>
      <c r="BK613" s="199"/>
      <c r="BL613" s="199"/>
      <c r="BM613" s="39"/>
      <c r="BN613" s="39"/>
      <c r="BO613" s="39"/>
      <c r="BP613" s="39"/>
      <c r="BQ613" s="39"/>
      <c r="BT613" s="38" t="str">
        <f>IF($P613="七種競技",COUNTIF($P$21:$P613,"七種競技"),"")</f>
        <v/>
      </c>
      <c r="BU613" s="39" t="str">
        <f t="shared" ca="1" si="880"/>
        <v/>
      </c>
      <c r="BV613" s="39" t="str">
        <f t="shared" ca="1" si="881"/>
        <v/>
      </c>
      <c r="BW613" s="39" t="str">
        <f t="shared" ca="1" si="882"/>
        <v/>
      </c>
      <c r="BX613" s="39" t="str">
        <f t="shared" ca="1" si="883"/>
        <v/>
      </c>
      <c r="BY613" s="39" t="str">
        <f t="shared" ca="1" si="884"/>
        <v/>
      </c>
      <c r="BZ613" s="39"/>
      <c r="CA613" s="39"/>
      <c r="CB613" s="39"/>
      <c r="CC613" s="39"/>
      <c r="CE613" s="86"/>
      <c r="CF613" s="43" t="str">
        <f t="shared" si="885"/>
        <v/>
      </c>
    </row>
    <row r="614" spans="2:84" ht="14.25" thickBot="1">
      <c r="B614" s="278"/>
      <c r="C614" s="67" t="s">
        <v>3696</v>
      </c>
      <c r="D614" s="283"/>
      <c r="E614" s="283"/>
      <c r="F614" s="283"/>
      <c r="G614" s="283"/>
      <c r="H614" s="283"/>
      <c r="I614" s="283"/>
      <c r="J614" s="283"/>
      <c r="K614" s="283"/>
      <c r="L614" s="283"/>
      <c r="M614" s="283"/>
      <c r="N614" s="283"/>
      <c r="O614" s="67" t="s">
        <v>3738</v>
      </c>
      <c r="P614" s="139"/>
      <c r="Q614" s="146"/>
      <c r="R614" s="160" t="str">
        <f t="shared" si="886"/>
        <v/>
      </c>
      <c r="S614" s="152"/>
      <c r="T614" s="160" t="str">
        <f t="shared" si="896"/>
        <v/>
      </c>
      <c r="U614" s="146"/>
      <c r="V614" s="249"/>
      <c r="W614" s="374"/>
      <c r="X614" s="374"/>
      <c r="Y614" s="283"/>
      <c r="Z614" s="375"/>
      <c r="AA614" s="375"/>
      <c r="AB614" s="375"/>
      <c r="AC614" s="245"/>
      <c r="AD614" s="371"/>
      <c r="AH614" s="38"/>
      <c r="AI614" s="267"/>
      <c r="AJ614" s="39" t="str">
        <f>IF($P614="","0",VLOOKUP($P614,登録データ!$Q$3:$R$21,2,FALSE))</f>
        <v>0</v>
      </c>
      <c r="AK614" s="39" t="str">
        <f t="shared" si="887"/>
        <v>00</v>
      </c>
      <c r="AL614" s="39" t="str">
        <f t="shared" si="888"/>
        <v/>
      </c>
      <c r="AM614" s="39" t="str">
        <f t="shared" si="890"/>
        <v>000000</v>
      </c>
      <c r="AN614" s="39" t="str">
        <f t="shared" si="891"/>
        <v/>
      </c>
      <c r="AO614" s="39" t="str">
        <f t="shared" si="892"/>
        <v/>
      </c>
      <c r="AP614" s="267"/>
      <c r="AQ614" s="43" t="str">
        <f t="shared" si="889"/>
        <v/>
      </c>
      <c r="AR614" s="267"/>
      <c r="AS614" s="267"/>
      <c r="AT614" s="350"/>
      <c r="AU614" s="200"/>
      <c r="AV614" s="199"/>
      <c r="AW614" s="199"/>
      <c r="AX614" s="199"/>
      <c r="AY614" s="199"/>
      <c r="AZ614" s="39"/>
      <c r="BA614" s="39"/>
      <c r="BB614" s="39"/>
      <c r="BC614" s="39"/>
      <c r="BD614" s="39"/>
      <c r="BE614" s="39"/>
      <c r="BG614" s="350"/>
      <c r="BH614" s="200"/>
      <c r="BI614" s="199"/>
      <c r="BJ614" s="199"/>
      <c r="BK614" s="199"/>
      <c r="BL614" s="199"/>
      <c r="BM614" s="39"/>
      <c r="BN614" s="39"/>
      <c r="BO614" s="39"/>
      <c r="BP614" s="39"/>
      <c r="BQ614" s="39"/>
      <c r="BT614" s="38" t="str">
        <f>IF($P614="七種競技",COUNTIF($P$21:$P614,"七種競技"),"")</f>
        <v/>
      </c>
      <c r="BU614" s="39" t="str">
        <f t="shared" ca="1" si="880"/>
        <v/>
      </c>
      <c r="BV614" s="39" t="str">
        <f t="shared" ca="1" si="881"/>
        <v/>
      </c>
      <c r="BW614" s="39" t="str">
        <f t="shared" ca="1" si="882"/>
        <v/>
      </c>
      <c r="BX614" s="39" t="str">
        <f t="shared" ca="1" si="883"/>
        <v/>
      </c>
      <c r="BY614" s="39" t="str">
        <f t="shared" ca="1" si="884"/>
        <v/>
      </c>
      <c r="BZ614" s="39"/>
      <c r="CA614" s="39"/>
      <c r="CB614" s="39"/>
      <c r="CC614" s="39"/>
      <c r="CE614" s="86"/>
      <c r="CF614" s="43" t="str">
        <f t="shared" si="885"/>
        <v/>
      </c>
    </row>
    <row r="615" spans="2:84" ht="14.25" thickTop="1">
      <c r="B615" s="405">
        <v>199</v>
      </c>
      <c r="C615" s="406"/>
      <c r="D615" s="407" t="str">
        <f>IF($C615="","",IF($C615="@",$D617,VLOOKUP($C615,登録データ!$A$3:$H$2500,2,FALSE)))</f>
        <v/>
      </c>
      <c r="E615" s="407"/>
      <c r="F615" s="407"/>
      <c r="G615" s="407" t="str">
        <f>IF($C615="","",IF($C615="@",$G617,VLOOKUP($C615,登録データ!$A$3:$H$2500,3,FALSE)))</f>
        <v/>
      </c>
      <c r="H615" s="407"/>
      <c r="I615" s="407"/>
      <c r="J615" s="407" t="str">
        <f>IF($C615="","",IF($C615="@",$J617,VLOOKUP($C615,登録データ!$A$3:$H$2500,7,FALSE)))</f>
        <v/>
      </c>
      <c r="K615" s="407"/>
      <c r="L615" s="407" t="str">
        <f>IF($C615="","",IF($C615="@",$L617,VLOOKUP($C615,登録データ!$A$3:$H$2500,4,FALSE)))</f>
        <v/>
      </c>
      <c r="M615" s="407"/>
      <c r="N615" s="407"/>
      <c r="O615" s="52" t="s">
        <v>3697</v>
      </c>
      <c r="P615" s="149"/>
      <c r="Q615" s="53"/>
      <c r="R615" s="156" t="str">
        <f t="shared" si="886"/>
        <v/>
      </c>
      <c r="S615" s="150"/>
      <c r="T615" s="156" t="str">
        <f t="shared" si="896"/>
        <v/>
      </c>
      <c r="U615" s="53"/>
      <c r="V615" s="364"/>
      <c r="W615" s="365"/>
      <c r="X615" s="365"/>
      <c r="Y615" s="366"/>
      <c r="Z615" s="367"/>
      <c r="AA615" s="367"/>
      <c r="AB615" s="367"/>
      <c r="AC615" s="368"/>
      <c r="AD615" s="369"/>
      <c r="AH615" s="38"/>
      <c r="AI615" s="267" t="str">
        <f>IF($C615="","",IF(LEFT($C615,1)="@",0,IF(VLOOKUP($C615,登録データ!$A$3:$V$2500,22,FALSE)=0,0,1)))</f>
        <v/>
      </c>
      <c r="AJ615" s="39" t="str">
        <f>IF($P615="","0",VLOOKUP($P615,登録データ!$Q$3:$R$21,2,FALSE))</f>
        <v>0</v>
      </c>
      <c r="AK615" s="39" t="str">
        <f t="shared" si="887"/>
        <v>00</v>
      </c>
      <c r="AL615" s="39" t="str">
        <f t="shared" si="888"/>
        <v/>
      </c>
      <c r="AM615" s="39" t="str">
        <f t="shared" si="890"/>
        <v>000000</v>
      </c>
      <c r="AN615" s="39" t="str">
        <f t="shared" si="891"/>
        <v/>
      </c>
      <c r="AO615" s="39" t="str">
        <f t="shared" si="892"/>
        <v/>
      </c>
      <c r="AP615" s="267" t="str">
        <f t="shared" ref="AP615" si="909">IF($C615="","",IF($C615="@",0,IF($C615&gt;1500,0,1)))</f>
        <v/>
      </c>
      <c r="AQ615" s="43" t="str">
        <f t="shared" si="889"/>
        <v/>
      </c>
      <c r="AR615" s="267" t="str">
        <f t="shared" ref="AR615" si="910">IF($C615="","",IF($C615="@",0,IF(COUNTIF($C$21:$C$620,$C615)=1,0,1)))</f>
        <v/>
      </c>
      <c r="AS615" s="267" t="str">
        <f t="shared" ref="AS615" si="911">IF($L615="","",IF(OR($L615="東京都",$L615="北海道",$L615="大阪府",$L615="京都府",RIGHT($L615,1)="県"),0,1))</f>
        <v/>
      </c>
      <c r="AT615" s="202" t="str">
        <f>IF($AC615="","",COUNTA($AC$21:$AC615))</f>
        <v/>
      </c>
      <c r="AU615" s="199" t="str">
        <f>IF($C615="","",IF($AT615="","",IF($C615="@",CONCATENATE("@",$D617),$C615)))</f>
        <v/>
      </c>
      <c r="AV615" s="199" t="str">
        <f>IF(LEFT($AU615,1)="@",$D617,"")</f>
        <v/>
      </c>
      <c r="AW615" s="199" t="str">
        <f>IF(LEFT($AU615,1)="@",$G617,"")</f>
        <v/>
      </c>
      <c r="AX615" s="199" t="str">
        <f>IF(LEFT($AU615,1)="@",$J617,"")</f>
        <v/>
      </c>
      <c r="AY615" s="199" t="str">
        <f>IF(LEFT($AU615,1)="@",$L617,"")</f>
        <v/>
      </c>
      <c r="AZ615" s="39"/>
      <c r="BA615" s="39"/>
      <c r="BB615" s="39"/>
      <c r="BC615" s="39"/>
      <c r="BD615" s="39"/>
      <c r="BE615" s="39"/>
      <c r="BG615" s="202" t="str">
        <f>IF($AD615="","",COUNTA($AD$21:$AD615))</f>
        <v/>
      </c>
      <c r="BH615" s="199" t="str">
        <f>IF($C615="","",IF($BG615="","",IF($C615="@",CONCATENATE("@",$D617),$C615)))</f>
        <v/>
      </c>
      <c r="BI615" s="199" t="str">
        <f>IF(LEFT($BH615,1)="@",$D617,"")</f>
        <v/>
      </c>
      <c r="BJ615" s="199" t="str">
        <f>IF(LEFT($BH615,1)="@",$G617,"")</f>
        <v/>
      </c>
      <c r="BK615" s="199" t="str">
        <f>IF(LEFT($BH615,1)="@",$J617,"")</f>
        <v/>
      </c>
      <c r="BL615" s="199" t="str">
        <f>IF(LEFT($BH615,1)="@",$L617,"")</f>
        <v/>
      </c>
      <c r="BM615" s="39"/>
      <c r="BN615" s="39"/>
      <c r="BO615" s="39"/>
      <c r="BP615" s="39"/>
      <c r="BQ615" s="39"/>
      <c r="BT615" s="38" t="str">
        <f>IF($P615="七種競技",COUNTIF($P$21:$P615,"七種競技"),"")</f>
        <v/>
      </c>
      <c r="BU615" s="39" t="str">
        <f t="shared" ca="1" si="880"/>
        <v/>
      </c>
      <c r="BV615" s="39" t="str">
        <f t="shared" ca="1" si="881"/>
        <v/>
      </c>
      <c r="BW615" s="39" t="str">
        <f t="shared" ca="1" si="882"/>
        <v/>
      </c>
      <c r="BX615" s="39" t="str">
        <f t="shared" ca="1" si="883"/>
        <v/>
      </c>
      <c r="BY615" s="39" t="str">
        <f t="shared" ca="1" si="884"/>
        <v/>
      </c>
      <c r="BZ615" s="39"/>
      <c r="CA615" s="39"/>
      <c r="CB615" s="39"/>
      <c r="CC615" s="39"/>
      <c r="CE615" s="86"/>
      <c r="CF615" s="43" t="str">
        <f t="shared" si="885"/>
        <v/>
      </c>
    </row>
    <row r="616" spans="2:84">
      <c r="B616" s="277"/>
      <c r="C616" s="288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138" t="s">
        <v>3698</v>
      </c>
      <c r="P616" s="136"/>
      <c r="Q616" s="144"/>
      <c r="R616" s="157" t="str">
        <f t="shared" si="886"/>
        <v/>
      </c>
      <c r="S616" s="151"/>
      <c r="T616" s="157" t="str">
        <f t="shared" si="896"/>
        <v/>
      </c>
      <c r="U616" s="144"/>
      <c r="V616" s="246"/>
      <c r="W616" s="372"/>
      <c r="X616" s="372"/>
      <c r="Y616" s="280"/>
      <c r="Z616" s="373"/>
      <c r="AA616" s="373"/>
      <c r="AB616" s="373"/>
      <c r="AC616" s="244"/>
      <c r="AD616" s="370"/>
      <c r="AH616" s="38"/>
      <c r="AI616" s="267"/>
      <c r="AJ616" s="39" t="str">
        <f>IF($P616="","0",VLOOKUP($P616,登録データ!$Q$3:$R$21,2,FALSE))</f>
        <v>0</v>
      </c>
      <c r="AK616" s="39" t="str">
        <f t="shared" si="887"/>
        <v>00</v>
      </c>
      <c r="AL616" s="39" t="str">
        <f t="shared" si="888"/>
        <v/>
      </c>
      <c r="AM616" s="39" t="str">
        <f t="shared" si="890"/>
        <v>000000</v>
      </c>
      <c r="AN616" s="39" t="str">
        <f t="shared" si="891"/>
        <v/>
      </c>
      <c r="AO616" s="39" t="str">
        <f t="shared" si="892"/>
        <v/>
      </c>
      <c r="AP616" s="267"/>
      <c r="AQ616" s="43" t="str">
        <f t="shared" si="889"/>
        <v/>
      </c>
      <c r="AR616" s="267"/>
      <c r="AS616" s="267"/>
      <c r="AT616" s="350"/>
      <c r="AU616" s="200"/>
      <c r="AV616" s="199"/>
      <c r="AW616" s="199"/>
      <c r="AX616" s="199"/>
      <c r="AY616" s="199"/>
      <c r="AZ616" s="39"/>
      <c r="BA616" s="39"/>
      <c r="BB616" s="39"/>
      <c r="BC616" s="39"/>
      <c r="BD616" s="39"/>
      <c r="BE616" s="39"/>
      <c r="BG616" s="350"/>
      <c r="BH616" s="200"/>
      <c r="BI616" s="199"/>
      <c r="BJ616" s="199"/>
      <c r="BK616" s="199"/>
      <c r="BL616" s="199"/>
      <c r="BM616" s="39"/>
      <c r="BN616" s="39"/>
      <c r="BO616" s="39"/>
      <c r="BP616" s="39"/>
      <c r="BQ616" s="39"/>
      <c r="BT616" s="38" t="str">
        <f>IF($P616="七種競技",COUNTIF($P$21:$P616,"七種競技"),"")</f>
        <v/>
      </c>
      <c r="BU616" s="39" t="str">
        <f t="shared" ca="1" si="880"/>
        <v/>
      </c>
      <c r="BV616" s="39" t="str">
        <f t="shared" ca="1" si="881"/>
        <v/>
      </c>
      <c r="BW616" s="39" t="str">
        <f t="shared" ca="1" si="882"/>
        <v/>
      </c>
      <c r="BX616" s="39" t="str">
        <f t="shared" ca="1" si="883"/>
        <v/>
      </c>
      <c r="BY616" s="39" t="str">
        <f t="shared" ca="1" si="884"/>
        <v/>
      </c>
      <c r="BZ616" s="39"/>
      <c r="CA616" s="39"/>
      <c r="CB616" s="39"/>
      <c r="CC616" s="39"/>
      <c r="CE616" s="86"/>
      <c r="CF616" s="43" t="str">
        <f t="shared" si="885"/>
        <v/>
      </c>
    </row>
    <row r="617" spans="2:84" ht="14.25" thickBot="1">
      <c r="B617" s="278"/>
      <c r="C617" s="67" t="s">
        <v>3696</v>
      </c>
      <c r="D617" s="283"/>
      <c r="E617" s="283"/>
      <c r="F617" s="283"/>
      <c r="G617" s="283"/>
      <c r="H617" s="283"/>
      <c r="I617" s="283"/>
      <c r="J617" s="283"/>
      <c r="K617" s="283"/>
      <c r="L617" s="283"/>
      <c r="M617" s="283"/>
      <c r="N617" s="283"/>
      <c r="O617" s="67" t="s">
        <v>3738</v>
      </c>
      <c r="P617" s="139"/>
      <c r="Q617" s="146"/>
      <c r="R617" s="160" t="str">
        <f t="shared" si="886"/>
        <v/>
      </c>
      <c r="S617" s="152"/>
      <c r="T617" s="160" t="str">
        <f t="shared" si="896"/>
        <v/>
      </c>
      <c r="U617" s="146"/>
      <c r="V617" s="249"/>
      <c r="W617" s="374"/>
      <c r="X617" s="374"/>
      <c r="Y617" s="283"/>
      <c r="Z617" s="375"/>
      <c r="AA617" s="375"/>
      <c r="AB617" s="375"/>
      <c r="AC617" s="245"/>
      <c r="AD617" s="371"/>
      <c r="AH617" s="38"/>
      <c r="AI617" s="267"/>
      <c r="AJ617" s="39" t="str">
        <f>IF($P617="","0",VLOOKUP($P617,登録データ!$Q$3:$R$21,2,FALSE))</f>
        <v>0</v>
      </c>
      <c r="AK617" s="39" t="str">
        <f t="shared" si="887"/>
        <v>00</v>
      </c>
      <c r="AL617" s="39" t="str">
        <f t="shared" si="888"/>
        <v/>
      </c>
      <c r="AM617" s="39" t="str">
        <f t="shared" si="890"/>
        <v>000000</v>
      </c>
      <c r="AN617" s="39" t="str">
        <f t="shared" si="891"/>
        <v/>
      </c>
      <c r="AO617" s="39" t="str">
        <f t="shared" si="892"/>
        <v/>
      </c>
      <c r="AP617" s="267"/>
      <c r="AQ617" s="43" t="str">
        <f t="shared" si="889"/>
        <v/>
      </c>
      <c r="AR617" s="267"/>
      <c r="AS617" s="267"/>
      <c r="AT617" s="350"/>
      <c r="AU617" s="200"/>
      <c r="AV617" s="199"/>
      <c r="AW617" s="199"/>
      <c r="AX617" s="199"/>
      <c r="AY617" s="199"/>
      <c r="AZ617" s="39"/>
      <c r="BA617" s="39"/>
      <c r="BB617" s="39"/>
      <c r="BC617" s="39"/>
      <c r="BD617" s="39"/>
      <c r="BE617" s="39"/>
      <c r="BG617" s="350"/>
      <c r="BH617" s="200"/>
      <c r="BI617" s="199"/>
      <c r="BJ617" s="199"/>
      <c r="BK617" s="199"/>
      <c r="BL617" s="199"/>
      <c r="BM617" s="39"/>
      <c r="BN617" s="39"/>
      <c r="BO617" s="39"/>
      <c r="BP617" s="39"/>
      <c r="BQ617" s="39"/>
      <c r="BT617" s="38" t="str">
        <f>IF($P617="七種競技",COUNTIF($P$21:$P617,"七種競技"),"")</f>
        <v/>
      </c>
      <c r="BU617" s="39" t="str">
        <f t="shared" ca="1" si="880"/>
        <v/>
      </c>
      <c r="BV617" s="39" t="str">
        <f t="shared" ca="1" si="881"/>
        <v/>
      </c>
      <c r="BW617" s="39" t="str">
        <f t="shared" ca="1" si="882"/>
        <v/>
      </c>
      <c r="BX617" s="39" t="str">
        <f t="shared" ca="1" si="883"/>
        <v/>
      </c>
      <c r="BY617" s="39" t="str">
        <f t="shared" ca="1" si="884"/>
        <v/>
      </c>
      <c r="BZ617" s="39"/>
      <c r="CA617" s="39"/>
      <c r="CB617" s="39"/>
      <c r="CC617" s="39"/>
      <c r="CE617" s="86"/>
      <c r="CF617" s="43" t="str">
        <f t="shared" si="885"/>
        <v/>
      </c>
    </row>
    <row r="618" spans="2:84" ht="14.25" thickTop="1">
      <c r="B618" s="276">
        <v>200</v>
      </c>
      <c r="C618" s="287"/>
      <c r="D618" s="281" t="str">
        <f>IF($C618="","",IF($C618="@",$D620,VLOOKUP($C618,登録データ!$A$3:$H$2500,2,FALSE)))</f>
        <v/>
      </c>
      <c r="E618" s="281"/>
      <c r="F618" s="281"/>
      <c r="G618" s="281" t="str">
        <f>IF($C618="","",IF($C618="@",$G620,VLOOKUP($C618,登録データ!$A$3:$H$2500,3,FALSE)))</f>
        <v/>
      </c>
      <c r="H618" s="281"/>
      <c r="I618" s="281"/>
      <c r="J618" s="281" t="str">
        <f>IF($C618="","",IF($C618="@",$J620,VLOOKUP($C618,登録データ!$A$3:$H$2500,7,FALSE)))</f>
        <v/>
      </c>
      <c r="K618" s="281"/>
      <c r="L618" s="281" t="str">
        <f>IF($C618="","",IF($C618="@",$L620,VLOOKUP($C618,登録データ!$A$3:$H$2500,4,FALSE)))</f>
        <v/>
      </c>
      <c r="M618" s="281"/>
      <c r="N618" s="281"/>
      <c r="O618" s="156" t="s">
        <v>3697</v>
      </c>
      <c r="P618" s="154"/>
      <c r="Q618" s="150"/>
      <c r="R618" s="156" t="str">
        <f t="shared" si="886"/>
        <v/>
      </c>
      <c r="S618" s="150"/>
      <c r="T618" s="156" t="str">
        <f t="shared" si="896"/>
        <v/>
      </c>
      <c r="U618" s="150"/>
      <c r="V618" s="237"/>
      <c r="W618" s="376"/>
      <c r="X618" s="376"/>
      <c r="Y618" s="279"/>
      <c r="Z618" s="377"/>
      <c r="AA618" s="377"/>
      <c r="AB618" s="377"/>
      <c r="AC618" s="378"/>
      <c r="AD618" s="369"/>
      <c r="AH618" s="38"/>
      <c r="AI618" s="267" t="str">
        <f>IF($C618="","",IF(LEFT($C618,1)="@",0,IF(VLOOKUP($C618,登録データ!$A$3:$V$2500,22,FALSE)=0,0,1)))</f>
        <v/>
      </c>
      <c r="AJ618" s="39" t="str">
        <f>IF($P618="","0",VLOOKUP($P618,登録データ!$Q$3:$R$21,2,FALSE))</f>
        <v>0</v>
      </c>
      <c r="AK618" s="39" t="str">
        <f t="shared" si="887"/>
        <v>00</v>
      </c>
      <c r="AL618" s="39" t="str">
        <f t="shared" si="888"/>
        <v/>
      </c>
      <c r="AM618" s="39" t="str">
        <f t="shared" si="890"/>
        <v>000000</v>
      </c>
      <c r="AN618" s="39" t="str">
        <f t="shared" si="891"/>
        <v/>
      </c>
      <c r="AO618" s="39" t="str">
        <f t="shared" si="892"/>
        <v/>
      </c>
      <c r="AP618" s="267" t="str">
        <f t="shared" ref="AP618" si="912">IF($C618="","",IF($C618="@",0,IF($C618&gt;1500,0,1)))</f>
        <v/>
      </c>
      <c r="AQ618" s="43" t="str">
        <f t="shared" si="889"/>
        <v/>
      </c>
      <c r="AR618" s="267" t="str">
        <f t="shared" ref="AR618" si="913">IF($C618="","",IF($C618="@",0,IF(COUNTIF($C$21:$C$620,$C618)=1,0,1)))</f>
        <v/>
      </c>
      <c r="AS618" s="267" t="str">
        <f t="shared" ref="AS618" si="914">IF($L618="","",IF(OR($L618="東京都",$L618="北海道",$L618="大阪府",$L618="京都府",RIGHT($L618,1)="県"),0,1))</f>
        <v/>
      </c>
      <c r="AT618" s="202" t="str">
        <f>IF($AC618="","",COUNTA($AC$21:$AC618))</f>
        <v/>
      </c>
      <c r="AU618" s="199" t="str">
        <f>IF($C618="","",IF($AT618="","",IF($C618="@",CONCATENATE("@",$D620),$C618)))</f>
        <v/>
      </c>
      <c r="AV618" s="199" t="str">
        <f>IF(LEFT($AU618,1)="@",$D620,"")</f>
        <v/>
      </c>
      <c r="AW618" s="199" t="str">
        <f>IF(LEFT($AU618,1)="@",$G620,"")</f>
        <v/>
      </c>
      <c r="AX618" s="199" t="str">
        <f>IF(LEFT($AU618,1)="@",$J620,"")</f>
        <v/>
      </c>
      <c r="AY618" s="199" t="str">
        <f>IF(LEFT($AU618,1)="@",$L620,"")</f>
        <v/>
      </c>
      <c r="AZ618" s="39"/>
      <c r="BA618" s="39"/>
      <c r="BB618" s="39"/>
      <c r="BC618" s="39"/>
      <c r="BD618" s="39"/>
      <c r="BE618" s="39"/>
      <c r="BG618" s="202" t="str">
        <f>IF($AD618="","",COUNTA($AD$21:$AD618))</f>
        <v/>
      </c>
      <c r="BH618" s="199" t="str">
        <f>IF($C618="","",IF($BG618="","",IF($C618="@",CONCATENATE("@",$D620),$C618)))</f>
        <v/>
      </c>
      <c r="BI618" s="199" t="str">
        <f>IF(LEFT($BH618,1)="@",$D620,"")</f>
        <v/>
      </c>
      <c r="BJ618" s="199" t="str">
        <f>IF(LEFT($BH618,1)="@",$G620,"")</f>
        <v/>
      </c>
      <c r="BK618" s="199" t="str">
        <f>IF(LEFT($BH618,1)="@",$J620,"")</f>
        <v/>
      </c>
      <c r="BL618" s="199" t="str">
        <f>IF(LEFT($BH618,1)="@",$L620,"")</f>
        <v/>
      </c>
      <c r="BM618" s="39"/>
      <c r="BN618" s="39"/>
      <c r="BO618" s="39"/>
      <c r="BP618" s="39"/>
      <c r="BQ618" s="39"/>
      <c r="BT618" s="38" t="str">
        <f>IF($P618="七種競技",COUNTIF($P$21:$P618,"七種競技"),"")</f>
        <v/>
      </c>
      <c r="BU618" s="39" t="str">
        <f t="shared" ca="1" si="880"/>
        <v/>
      </c>
      <c r="BV618" s="39" t="str">
        <f t="shared" ca="1" si="881"/>
        <v/>
      </c>
      <c r="BW618" s="39" t="str">
        <f t="shared" ca="1" si="882"/>
        <v/>
      </c>
      <c r="BX618" s="39" t="str">
        <f t="shared" ca="1" si="883"/>
        <v/>
      </c>
      <c r="BY618" s="39" t="str">
        <f t="shared" ca="1" si="884"/>
        <v/>
      </c>
      <c r="BZ618" s="39"/>
      <c r="CA618" s="39"/>
      <c r="CB618" s="39"/>
      <c r="CC618" s="39"/>
      <c r="CE618" s="86"/>
      <c r="CF618" s="43" t="str">
        <f t="shared" si="885"/>
        <v/>
      </c>
    </row>
    <row r="619" spans="2:84">
      <c r="B619" s="277"/>
      <c r="C619" s="288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157" t="s">
        <v>3698</v>
      </c>
      <c r="P619" s="155"/>
      <c r="Q619" s="151"/>
      <c r="R619" s="157" t="str">
        <f t="shared" si="886"/>
        <v/>
      </c>
      <c r="S619" s="151"/>
      <c r="T619" s="157" t="str">
        <f t="shared" si="896"/>
        <v/>
      </c>
      <c r="U619" s="151"/>
      <c r="V619" s="246"/>
      <c r="W619" s="372"/>
      <c r="X619" s="372"/>
      <c r="Y619" s="280"/>
      <c r="Z619" s="373"/>
      <c r="AA619" s="373"/>
      <c r="AB619" s="373"/>
      <c r="AC619" s="244"/>
      <c r="AD619" s="370"/>
      <c r="AH619" s="38"/>
      <c r="AI619" s="267"/>
      <c r="AJ619" s="39" t="str">
        <f>IF($P619="","0",VLOOKUP($P619,登録データ!$Q$3:$R$21,2,FALSE))</f>
        <v>0</v>
      </c>
      <c r="AK619" s="39" t="str">
        <f t="shared" si="887"/>
        <v>00</v>
      </c>
      <c r="AL619" s="39" t="str">
        <f t="shared" si="888"/>
        <v/>
      </c>
      <c r="AM619" s="39" t="str">
        <f t="shared" si="890"/>
        <v>000000</v>
      </c>
      <c r="AN619" s="39" t="str">
        <f t="shared" si="891"/>
        <v/>
      </c>
      <c r="AO619" s="39" t="str">
        <f t="shared" si="892"/>
        <v/>
      </c>
      <c r="AP619" s="267"/>
      <c r="AQ619" s="43" t="str">
        <f t="shared" si="889"/>
        <v/>
      </c>
      <c r="AR619" s="267"/>
      <c r="AS619" s="267"/>
      <c r="AT619" s="350"/>
      <c r="AU619" s="200"/>
      <c r="AV619" s="199"/>
      <c r="AW619" s="199"/>
      <c r="AX619" s="199"/>
      <c r="AY619" s="199"/>
      <c r="AZ619" s="39"/>
      <c r="BA619" s="39"/>
      <c r="BB619" s="39"/>
      <c r="BC619" s="39"/>
      <c r="BD619" s="39"/>
      <c r="BE619" s="39"/>
      <c r="BG619" s="350"/>
      <c r="BH619" s="200"/>
      <c r="BI619" s="199"/>
      <c r="BJ619" s="199"/>
      <c r="BK619" s="199"/>
      <c r="BL619" s="199"/>
      <c r="BM619" s="39"/>
      <c r="BN619" s="39"/>
      <c r="BO619" s="39"/>
      <c r="BP619" s="39"/>
      <c r="BQ619" s="39"/>
      <c r="BT619" s="38" t="str">
        <f>IF($P619="七種競技",COUNTIF($P$21:$P619,"七種競技"),"")</f>
        <v/>
      </c>
      <c r="BU619" s="39" t="str">
        <f t="shared" ca="1" si="880"/>
        <v/>
      </c>
      <c r="BV619" s="39" t="str">
        <f t="shared" ca="1" si="881"/>
        <v/>
      </c>
      <c r="BW619" s="39" t="str">
        <f t="shared" ca="1" si="882"/>
        <v/>
      </c>
      <c r="BX619" s="39" t="str">
        <f t="shared" ca="1" si="883"/>
        <v/>
      </c>
      <c r="BY619" s="39" t="str">
        <f t="shared" ca="1" si="884"/>
        <v/>
      </c>
      <c r="BZ619" s="39"/>
      <c r="CA619" s="39"/>
      <c r="CB619" s="39"/>
      <c r="CC619" s="39"/>
      <c r="CE619" s="86"/>
      <c r="CF619" s="43" t="str">
        <f t="shared" si="885"/>
        <v/>
      </c>
    </row>
    <row r="620" spans="2:84" ht="14.25" thickBot="1">
      <c r="B620" s="289"/>
      <c r="C620" s="66" t="s">
        <v>3696</v>
      </c>
      <c r="D620" s="290"/>
      <c r="E620" s="290"/>
      <c r="F620" s="290"/>
      <c r="G620" s="290"/>
      <c r="H620" s="290"/>
      <c r="I620" s="290"/>
      <c r="J620" s="290"/>
      <c r="K620" s="290"/>
      <c r="L620" s="290"/>
      <c r="M620" s="290"/>
      <c r="N620" s="290"/>
      <c r="O620" s="66" t="s">
        <v>3738</v>
      </c>
      <c r="P620" s="158"/>
      <c r="Q620" s="153"/>
      <c r="R620" s="66" t="str">
        <f t="shared" si="886"/>
        <v/>
      </c>
      <c r="S620" s="153"/>
      <c r="T620" s="66" t="str">
        <f t="shared" si="896"/>
        <v/>
      </c>
      <c r="U620" s="153"/>
      <c r="V620" s="254"/>
      <c r="W620" s="380"/>
      <c r="X620" s="380"/>
      <c r="Y620" s="290"/>
      <c r="Z620" s="381"/>
      <c r="AA620" s="381"/>
      <c r="AB620" s="381"/>
      <c r="AC620" s="253"/>
      <c r="AD620" s="379"/>
      <c r="AH620" s="40"/>
      <c r="AI620" s="291"/>
      <c r="AJ620" s="40" t="str">
        <f>IF($P620="","0",VLOOKUP($P620,登録データ!$Q$3:$R$21,2,FALSE))</f>
        <v>0</v>
      </c>
      <c r="AK620" s="41" t="str">
        <f t="shared" si="887"/>
        <v>00</v>
      </c>
      <c r="AL620" s="41" t="str">
        <f t="shared" si="888"/>
        <v/>
      </c>
      <c r="AM620" s="41" t="str">
        <f t="shared" si="890"/>
        <v>000000</v>
      </c>
      <c r="AN620" s="41" t="str">
        <f t="shared" si="891"/>
        <v/>
      </c>
      <c r="AO620" s="54" t="str">
        <f t="shared" si="892"/>
        <v/>
      </c>
      <c r="AP620" s="291"/>
      <c r="AQ620" s="68" t="str">
        <f t="shared" si="889"/>
        <v/>
      </c>
      <c r="AR620" s="291"/>
      <c r="AS620" s="291"/>
      <c r="AT620" s="210"/>
      <c r="AU620" s="201"/>
      <c r="AV620" s="204"/>
      <c r="AW620" s="204"/>
      <c r="AX620" s="204"/>
      <c r="AY620" s="204"/>
      <c r="AZ620" s="41"/>
      <c r="BA620" s="41"/>
      <c r="BB620" s="41"/>
      <c r="BC620" s="41"/>
      <c r="BD620" s="41"/>
      <c r="BE620" s="41"/>
      <c r="BF620" s="41"/>
      <c r="BG620" s="210"/>
      <c r="BH620" s="201"/>
      <c r="BI620" s="204"/>
      <c r="BJ620" s="204"/>
      <c r="BK620" s="204"/>
      <c r="BL620" s="204"/>
      <c r="BM620" s="41"/>
      <c r="BN620" s="41"/>
      <c r="BO620" s="41"/>
      <c r="BP620" s="41"/>
      <c r="BQ620" s="41"/>
      <c r="BR620" s="41"/>
      <c r="BS620" s="41"/>
      <c r="BT620" s="40" t="str">
        <f>IF($P620="七種競技",COUNTIF($P$21:$P620,"七種競技"),"")</f>
        <v/>
      </c>
      <c r="BU620" s="41" t="str">
        <f t="shared" ca="1" si="880"/>
        <v/>
      </c>
      <c r="BV620" s="41" t="str">
        <f t="shared" ca="1" si="881"/>
        <v/>
      </c>
      <c r="BW620" s="41" t="str">
        <f t="shared" ca="1" si="882"/>
        <v/>
      </c>
      <c r="BX620" s="41" t="str">
        <f t="shared" ca="1" si="883"/>
        <v/>
      </c>
      <c r="BY620" s="41" t="str">
        <f t="shared" ca="1" si="884"/>
        <v/>
      </c>
      <c r="BZ620" s="41"/>
      <c r="CA620" s="41"/>
      <c r="CB620" s="41"/>
      <c r="CC620" s="41"/>
      <c r="CD620" s="41"/>
      <c r="CE620" s="54"/>
      <c r="CF620" s="68" t="str">
        <f t="shared" si="885"/>
        <v/>
      </c>
    </row>
  </sheetData>
  <sheetProtection algorithmName="SHA-512" hashValue="iJBengfKOjpooCODlhDACaTehlVGValZYqvTBknXPWO5aliidmvobdFFBz2L+tBppzBY52ZLTrSWyYsec/m1Pw==" saltValue="Z48U3ueaZEDRRg7hGq29DA==" spinCount="100000" sheet="1" objects="1" scenarios="1"/>
  <protectedRanges>
    <protectedRange sqref="V21:AD620" name="範囲1"/>
  </protectedRanges>
  <mergeCells count="7078">
    <mergeCell ref="BO66:BO68"/>
    <mergeCell ref="BP66:BP68"/>
    <mergeCell ref="BQ66:BQ68"/>
    <mergeCell ref="BR66:BR68"/>
    <mergeCell ref="BO69:BO71"/>
    <mergeCell ref="BP69:BP71"/>
    <mergeCell ref="BQ69:BQ71"/>
    <mergeCell ref="BR69:BR71"/>
    <mergeCell ref="BO72:BO74"/>
    <mergeCell ref="BP72:BP74"/>
    <mergeCell ref="BQ72:BQ74"/>
    <mergeCell ref="BR72:BR74"/>
    <mergeCell ref="BG19:BR19"/>
    <mergeCell ref="BT19:CE19"/>
    <mergeCell ref="BO51:BO53"/>
    <mergeCell ref="BP51:BP53"/>
    <mergeCell ref="BQ51:BQ53"/>
    <mergeCell ref="BR51:BR53"/>
    <mergeCell ref="BO54:BO56"/>
    <mergeCell ref="BP54:BP56"/>
    <mergeCell ref="BQ54:BQ56"/>
    <mergeCell ref="BR54:BR56"/>
    <mergeCell ref="BO57:BO59"/>
    <mergeCell ref="BP57:BP59"/>
    <mergeCell ref="BQ57:BQ59"/>
    <mergeCell ref="BR57:BR59"/>
    <mergeCell ref="BO60:BO62"/>
    <mergeCell ref="BP60:BP62"/>
    <mergeCell ref="BQ60:BQ62"/>
    <mergeCell ref="BR60:BR62"/>
    <mergeCell ref="BO63:BO65"/>
    <mergeCell ref="BP63:BP65"/>
    <mergeCell ref="BQ63:BQ65"/>
    <mergeCell ref="BR63:BR65"/>
    <mergeCell ref="BO36:BO38"/>
    <mergeCell ref="BP36:BP38"/>
    <mergeCell ref="BQ36:BQ38"/>
    <mergeCell ref="BR36:BR38"/>
    <mergeCell ref="BO39:BO41"/>
    <mergeCell ref="BP39:BP41"/>
    <mergeCell ref="BQ39:BQ41"/>
    <mergeCell ref="BR39:BR41"/>
    <mergeCell ref="BO42:BO44"/>
    <mergeCell ref="BP42:BP44"/>
    <mergeCell ref="BQ42:BQ44"/>
    <mergeCell ref="BR42:BR44"/>
    <mergeCell ref="BO45:BO47"/>
    <mergeCell ref="BP45:BP47"/>
    <mergeCell ref="BQ45:BQ47"/>
    <mergeCell ref="BR45:BR47"/>
    <mergeCell ref="BO48:BO50"/>
    <mergeCell ref="BP48:BP50"/>
    <mergeCell ref="BQ48:BQ50"/>
    <mergeCell ref="BR48:BR50"/>
    <mergeCell ref="BO21:BO23"/>
    <mergeCell ref="BP21:BP23"/>
    <mergeCell ref="BQ21:BQ23"/>
    <mergeCell ref="BR21:BR23"/>
    <mergeCell ref="BO24:BO26"/>
    <mergeCell ref="BP24:BP26"/>
    <mergeCell ref="BQ24:BQ26"/>
    <mergeCell ref="BR24:BR26"/>
    <mergeCell ref="BO27:BO29"/>
    <mergeCell ref="BP27:BP29"/>
    <mergeCell ref="BQ27:BQ29"/>
    <mergeCell ref="BR27:BR29"/>
    <mergeCell ref="BO30:BO32"/>
    <mergeCell ref="BP30:BP32"/>
    <mergeCell ref="BQ30:BQ32"/>
    <mergeCell ref="BR30:BR32"/>
    <mergeCell ref="BO33:BO35"/>
    <mergeCell ref="BP33:BP35"/>
    <mergeCell ref="BQ33:BQ35"/>
    <mergeCell ref="BR33:BR35"/>
    <mergeCell ref="AS615:AS617"/>
    <mergeCell ref="AS618:AS620"/>
    <mergeCell ref="AS531:AS533"/>
    <mergeCell ref="AS534:AS536"/>
    <mergeCell ref="AS537:AS539"/>
    <mergeCell ref="AS540:AS542"/>
    <mergeCell ref="AS543:AS545"/>
    <mergeCell ref="AS546:AS548"/>
    <mergeCell ref="AS549:AS551"/>
    <mergeCell ref="AS552:AS554"/>
    <mergeCell ref="AS555:AS557"/>
    <mergeCell ref="AS558:AS560"/>
    <mergeCell ref="AS561:AS563"/>
    <mergeCell ref="AS564:AS566"/>
    <mergeCell ref="AS567:AS569"/>
    <mergeCell ref="AS570:AS572"/>
    <mergeCell ref="AS573:AS575"/>
    <mergeCell ref="AS576:AS578"/>
    <mergeCell ref="AS579:AS581"/>
    <mergeCell ref="AS513:AS515"/>
    <mergeCell ref="AS516:AS518"/>
    <mergeCell ref="AS519:AS521"/>
    <mergeCell ref="AS522:AS524"/>
    <mergeCell ref="AS525:AS527"/>
    <mergeCell ref="AS528:AS530"/>
    <mergeCell ref="AS582:AS584"/>
    <mergeCell ref="AS585:AS587"/>
    <mergeCell ref="AS588:AS590"/>
    <mergeCell ref="AS591:AS593"/>
    <mergeCell ref="AS594:AS596"/>
    <mergeCell ref="AS597:AS599"/>
    <mergeCell ref="AS600:AS602"/>
    <mergeCell ref="AS603:AS605"/>
    <mergeCell ref="AS606:AS608"/>
    <mergeCell ref="AS609:AS611"/>
    <mergeCell ref="AS612:AS614"/>
    <mergeCell ref="AS462:AS464"/>
    <mergeCell ref="AS465:AS467"/>
    <mergeCell ref="AS468:AS470"/>
    <mergeCell ref="AS471:AS473"/>
    <mergeCell ref="AS474:AS476"/>
    <mergeCell ref="AS477:AS479"/>
    <mergeCell ref="AS480:AS482"/>
    <mergeCell ref="AS483:AS485"/>
    <mergeCell ref="AS486:AS488"/>
    <mergeCell ref="AS489:AS491"/>
    <mergeCell ref="AS492:AS494"/>
    <mergeCell ref="AS495:AS497"/>
    <mergeCell ref="AS498:AS500"/>
    <mergeCell ref="AS501:AS503"/>
    <mergeCell ref="AS504:AS506"/>
    <mergeCell ref="AS507:AS509"/>
    <mergeCell ref="AS510:AS512"/>
    <mergeCell ref="AS411:AS413"/>
    <mergeCell ref="AS414:AS416"/>
    <mergeCell ref="AS417:AS419"/>
    <mergeCell ref="AS420:AS422"/>
    <mergeCell ref="AS423:AS425"/>
    <mergeCell ref="AS426:AS428"/>
    <mergeCell ref="AS429:AS431"/>
    <mergeCell ref="AS432:AS434"/>
    <mergeCell ref="AS435:AS437"/>
    <mergeCell ref="AS438:AS440"/>
    <mergeCell ref="AS441:AS443"/>
    <mergeCell ref="AS444:AS446"/>
    <mergeCell ref="AS447:AS449"/>
    <mergeCell ref="AS450:AS452"/>
    <mergeCell ref="AS453:AS455"/>
    <mergeCell ref="AS456:AS458"/>
    <mergeCell ref="AS459:AS461"/>
    <mergeCell ref="AS360:AS362"/>
    <mergeCell ref="AS363:AS365"/>
    <mergeCell ref="AS366:AS368"/>
    <mergeCell ref="AS369:AS371"/>
    <mergeCell ref="AS372:AS374"/>
    <mergeCell ref="AS375:AS377"/>
    <mergeCell ref="AS378:AS380"/>
    <mergeCell ref="AS381:AS383"/>
    <mergeCell ref="AS384:AS386"/>
    <mergeCell ref="AS387:AS389"/>
    <mergeCell ref="AS390:AS392"/>
    <mergeCell ref="AS393:AS395"/>
    <mergeCell ref="AS396:AS398"/>
    <mergeCell ref="AS399:AS401"/>
    <mergeCell ref="AS402:AS404"/>
    <mergeCell ref="AS405:AS407"/>
    <mergeCell ref="AS408:AS410"/>
    <mergeCell ref="AS309:AS311"/>
    <mergeCell ref="AS312:AS314"/>
    <mergeCell ref="AS315:AS317"/>
    <mergeCell ref="AS318:AS320"/>
    <mergeCell ref="AS321:AS323"/>
    <mergeCell ref="AS324:AS326"/>
    <mergeCell ref="AS327:AS329"/>
    <mergeCell ref="AS330:AS332"/>
    <mergeCell ref="AS333:AS335"/>
    <mergeCell ref="AS336:AS338"/>
    <mergeCell ref="AS339:AS341"/>
    <mergeCell ref="AS342:AS344"/>
    <mergeCell ref="AS345:AS347"/>
    <mergeCell ref="AS348:AS350"/>
    <mergeCell ref="AS351:AS353"/>
    <mergeCell ref="AS354:AS356"/>
    <mergeCell ref="AS357:AS359"/>
    <mergeCell ref="AS258:AS260"/>
    <mergeCell ref="AS261:AS263"/>
    <mergeCell ref="AS264:AS266"/>
    <mergeCell ref="AS267:AS269"/>
    <mergeCell ref="AS270:AS272"/>
    <mergeCell ref="AS273:AS275"/>
    <mergeCell ref="AS276:AS278"/>
    <mergeCell ref="AS279:AS281"/>
    <mergeCell ref="AS282:AS284"/>
    <mergeCell ref="AS285:AS287"/>
    <mergeCell ref="AS288:AS290"/>
    <mergeCell ref="AS291:AS293"/>
    <mergeCell ref="AS294:AS296"/>
    <mergeCell ref="AS297:AS299"/>
    <mergeCell ref="AS300:AS302"/>
    <mergeCell ref="AS303:AS305"/>
    <mergeCell ref="AS306:AS308"/>
    <mergeCell ref="AS207:AS209"/>
    <mergeCell ref="AS210:AS212"/>
    <mergeCell ref="AS213:AS215"/>
    <mergeCell ref="AS216:AS218"/>
    <mergeCell ref="AS219:AS221"/>
    <mergeCell ref="AS222:AS224"/>
    <mergeCell ref="AS225:AS227"/>
    <mergeCell ref="AS228:AS230"/>
    <mergeCell ref="AS231:AS233"/>
    <mergeCell ref="AS234:AS236"/>
    <mergeCell ref="AS237:AS239"/>
    <mergeCell ref="AS240:AS242"/>
    <mergeCell ref="AS243:AS245"/>
    <mergeCell ref="AS246:AS248"/>
    <mergeCell ref="AS249:AS251"/>
    <mergeCell ref="AS252:AS254"/>
    <mergeCell ref="AS255:AS257"/>
    <mergeCell ref="AS156:AS158"/>
    <mergeCell ref="AS159:AS161"/>
    <mergeCell ref="AS162:AS164"/>
    <mergeCell ref="AS165:AS167"/>
    <mergeCell ref="AS168:AS170"/>
    <mergeCell ref="AS171:AS173"/>
    <mergeCell ref="AS174:AS176"/>
    <mergeCell ref="AS177:AS179"/>
    <mergeCell ref="AS180:AS182"/>
    <mergeCell ref="AS183:AS185"/>
    <mergeCell ref="AS186:AS188"/>
    <mergeCell ref="AS189:AS191"/>
    <mergeCell ref="AS192:AS194"/>
    <mergeCell ref="AS195:AS197"/>
    <mergeCell ref="AS198:AS200"/>
    <mergeCell ref="AS201:AS203"/>
    <mergeCell ref="AS204:AS206"/>
    <mergeCell ref="AS105:AS107"/>
    <mergeCell ref="AS108:AS110"/>
    <mergeCell ref="AS111:AS113"/>
    <mergeCell ref="AS114:AS116"/>
    <mergeCell ref="AS117:AS119"/>
    <mergeCell ref="AS120:AS122"/>
    <mergeCell ref="AS123:AS125"/>
    <mergeCell ref="AS126:AS128"/>
    <mergeCell ref="AS129:AS131"/>
    <mergeCell ref="AS132:AS134"/>
    <mergeCell ref="AS135:AS137"/>
    <mergeCell ref="AS138:AS140"/>
    <mergeCell ref="AS141:AS143"/>
    <mergeCell ref="AS144:AS146"/>
    <mergeCell ref="AS147:AS149"/>
    <mergeCell ref="AS150:AS152"/>
    <mergeCell ref="AS153:AS155"/>
    <mergeCell ref="AS54:AS56"/>
    <mergeCell ref="AS57:AS59"/>
    <mergeCell ref="AS60:AS62"/>
    <mergeCell ref="AS63:AS65"/>
    <mergeCell ref="AS66:AS68"/>
    <mergeCell ref="AS69:AS71"/>
    <mergeCell ref="AS72:AS74"/>
    <mergeCell ref="AS75:AS77"/>
    <mergeCell ref="AS78:AS80"/>
    <mergeCell ref="AS81:AS83"/>
    <mergeCell ref="AS84:AS86"/>
    <mergeCell ref="AS87:AS89"/>
    <mergeCell ref="AS90:AS92"/>
    <mergeCell ref="AS93:AS95"/>
    <mergeCell ref="AS96:AS98"/>
    <mergeCell ref="AS99:AS101"/>
    <mergeCell ref="AS102:AS104"/>
    <mergeCell ref="C4:E4"/>
    <mergeCell ref="C6:E6"/>
    <mergeCell ref="C8:E8"/>
    <mergeCell ref="J4:N4"/>
    <mergeCell ref="J6:N6"/>
    <mergeCell ref="J8:N8"/>
    <mergeCell ref="AS21:AS23"/>
    <mergeCell ref="AS24:AS26"/>
    <mergeCell ref="AS27:AS29"/>
    <mergeCell ref="AS30:AS32"/>
    <mergeCell ref="AS33:AS35"/>
    <mergeCell ref="AS36:AS38"/>
    <mergeCell ref="AS39:AS41"/>
    <mergeCell ref="AS42:AS44"/>
    <mergeCell ref="AS45:AS47"/>
    <mergeCell ref="AS48:AS50"/>
    <mergeCell ref="AS51:AS53"/>
    <mergeCell ref="AI21:AI23"/>
    <mergeCell ref="AP21:AP23"/>
    <mergeCell ref="AR21:AR23"/>
    <mergeCell ref="AI24:AI26"/>
    <mergeCell ref="AP24:AP26"/>
    <mergeCell ref="AR24:AR26"/>
    <mergeCell ref="AI39:AI41"/>
    <mergeCell ref="AP39:AP41"/>
    <mergeCell ref="AR39:AR41"/>
    <mergeCell ref="AI42:AI44"/>
    <mergeCell ref="AP42:AP44"/>
    <mergeCell ref="AR42:AR44"/>
    <mergeCell ref="AI33:AI35"/>
    <mergeCell ref="AP33:AP35"/>
    <mergeCell ref="AR33:AR35"/>
    <mergeCell ref="B15:B17"/>
    <mergeCell ref="C15:C16"/>
    <mergeCell ref="D15:F16"/>
    <mergeCell ref="G15:I16"/>
    <mergeCell ref="J15:K16"/>
    <mergeCell ref="L15:N16"/>
    <mergeCell ref="D17:F17"/>
    <mergeCell ref="G17:I17"/>
    <mergeCell ref="J17:K17"/>
    <mergeCell ref="L17:N17"/>
    <mergeCell ref="D14:F14"/>
    <mergeCell ref="G14:I14"/>
    <mergeCell ref="J14:K14"/>
    <mergeCell ref="L14:N14"/>
    <mergeCell ref="O14:P14"/>
    <mergeCell ref="Q14:U14"/>
    <mergeCell ref="B10:B11"/>
    <mergeCell ref="B21:B23"/>
    <mergeCell ref="C21:C22"/>
    <mergeCell ref="D21:F22"/>
    <mergeCell ref="G21:I22"/>
    <mergeCell ref="J21:K22"/>
    <mergeCell ref="L21:N22"/>
    <mergeCell ref="D23:F23"/>
    <mergeCell ref="G23:I23"/>
    <mergeCell ref="J23:K23"/>
    <mergeCell ref="L23:N23"/>
    <mergeCell ref="B18:B20"/>
    <mergeCell ref="C18:C19"/>
    <mergeCell ref="D18:F19"/>
    <mergeCell ref="G18:I19"/>
    <mergeCell ref="J18:K19"/>
    <mergeCell ref="L18:N19"/>
    <mergeCell ref="D20:F20"/>
    <mergeCell ref="G20:I20"/>
    <mergeCell ref="J20:K20"/>
    <mergeCell ref="L20:N20"/>
    <mergeCell ref="B27:B29"/>
    <mergeCell ref="C27:C28"/>
    <mergeCell ref="D27:F28"/>
    <mergeCell ref="G27:I28"/>
    <mergeCell ref="J27:K28"/>
    <mergeCell ref="L27:N28"/>
    <mergeCell ref="D29:F29"/>
    <mergeCell ref="G29:I29"/>
    <mergeCell ref="J29:K29"/>
    <mergeCell ref="L29:N29"/>
    <mergeCell ref="B24:B26"/>
    <mergeCell ref="C24:C25"/>
    <mergeCell ref="D24:F25"/>
    <mergeCell ref="G24:I25"/>
    <mergeCell ref="J24:K25"/>
    <mergeCell ref="L24:N25"/>
    <mergeCell ref="D26:F26"/>
    <mergeCell ref="G26:I26"/>
    <mergeCell ref="J26:K26"/>
    <mergeCell ref="L26:N26"/>
    <mergeCell ref="B33:B35"/>
    <mergeCell ref="C33:C34"/>
    <mergeCell ref="D33:F34"/>
    <mergeCell ref="G33:I34"/>
    <mergeCell ref="J33:K34"/>
    <mergeCell ref="L33:N34"/>
    <mergeCell ref="D35:F35"/>
    <mergeCell ref="G35:I35"/>
    <mergeCell ref="J35:K35"/>
    <mergeCell ref="L35:N35"/>
    <mergeCell ref="B30:B32"/>
    <mergeCell ref="C30:C31"/>
    <mergeCell ref="D30:F31"/>
    <mergeCell ref="G30:I31"/>
    <mergeCell ref="J30:K31"/>
    <mergeCell ref="L30:N31"/>
    <mergeCell ref="D32:F32"/>
    <mergeCell ref="G32:I32"/>
    <mergeCell ref="J32:K32"/>
    <mergeCell ref="L32:N32"/>
    <mergeCell ref="B39:B41"/>
    <mergeCell ref="C39:C40"/>
    <mergeCell ref="D39:F40"/>
    <mergeCell ref="G39:I40"/>
    <mergeCell ref="J39:K40"/>
    <mergeCell ref="L39:N40"/>
    <mergeCell ref="D41:F41"/>
    <mergeCell ref="G41:I41"/>
    <mergeCell ref="J41:K41"/>
    <mergeCell ref="L41:N41"/>
    <mergeCell ref="B36:B38"/>
    <mergeCell ref="C36:C37"/>
    <mergeCell ref="D36:F37"/>
    <mergeCell ref="G36:I37"/>
    <mergeCell ref="J36:K37"/>
    <mergeCell ref="L36:N37"/>
    <mergeCell ref="D38:F38"/>
    <mergeCell ref="G38:I38"/>
    <mergeCell ref="J38:K38"/>
    <mergeCell ref="L38:N38"/>
    <mergeCell ref="B45:B47"/>
    <mergeCell ref="C45:C46"/>
    <mergeCell ref="D45:F46"/>
    <mergeCell ref="G45:I46"/>
    <mergeCell ref="J45:K46"/>
    <mergeCell ref="L45:N46"/>
    <mergeCell ref="D47:F47"/>
    <mergeCell ref="G47:I47"/>
    <mergeCell ref="J47:K47"/>
    <mergeCell ref="L47:N47"/>
    <mergeCell ref="B42:B44"/>
    <mergeCell ref="C42:C43"/>
    <mergeCell ref="D42:F43"/>
    <mergeCell ref="G42:I43"/>
    <mergeCell ref="J42:K43"/>
    <mergeCell ref="L42:N43"/>
    <mergeCell ref="D44:F44"/>
    <mergeCell ref="G44:I44"/>
    <mergeCell ref="J44:K44"/>
    <mergeCell ref="L44:N44"/>
    <mergeCell ref="B51:B53"/>
    <mergeCell ref="C51:C52"/>
    <mergeCell ref="D51:F52"/>
    <mergeCell ref="G51:I52"/>
    <mergeCell ref="J51:K52"/>
    <mergeCell ref="L51:N52"/>
    <mergeCell ref="D53:F53"/>
    <mergeCell ref="G53:I53"/>
    <mergeCell ref="J53:K53"/>
    <mergeCell ref="L53:N53"/>
    <mergeCell ref="B48:B50"/>
    <mergeCell ref="C48:C49"/>
    <mergeCell ref="D48:F49"/>
    <mergeCell ref="G48:I49"/>
    <mergeCell ref="J48:K49"/>
    <mergeCell ref="L48:N49"/>
    <mergeCell ref="D50:F50"/>
    <mergeCell ref="G50:I50"/>
    <mergeCell ref="J50:K50"/>
    <mergeCell ref="L50:N50"/>
    <mergeCell ref="B57:B59"/>
    <mergeCell ref="C57:C58"/>
    <mergeCell ref="D57:F58"/>
    <mergeCell ref="G57:I58"/>
    <mergeCell ref="J57:K58"/>
    <mergeCell ref="L57:N58"/>
    <mergeCell ref="D59:F59"/>
    <mergeCell ref="G59:I59"/>
    <mergeCell ref="J59:K59"/>
    <mergeCell ref="L59:N59"/>
    <mergeCell ref="B54:B56"/>
    <mergeCell ref="C54:C55"/>
    <mergeCell ref="D54:F55"/>
    <mergeCell ref="G54:I55"/>
    <mergeCell ref="J54:K55"/>
    <mergeCell ref="L54:N55"/>
    <mergeCell ref="D56:F56"/>
    <mergeCell ref="G56:I56"/>
    <mergeCell ref="J56:K56"/>
    <mergeCell ref="L56:N56"/>
    <mergeCell ref="B63:B65"/>
    <mergeCell ref="C63:C64"/>
    <mergeCell ref="D63:F64"/>
    <mergeCell ref="G63:I64"/>
    <mergeCell ref="J63:K64"/>
    <mergeCell ref="L63:N64"/>
    <mergeCell ref="D65:F65"/>
    <mergeCell ref="G65:I65"/>
    <mergeCell ref="J65:K65"/>
    <mergeCell ref="L65:N65"/>
    <mergeCell ref="B60:B62"/>
    <mergeCell ref="C60:C61"/>
    <mergeCell ref="D60:F61"/>
    <mergeCell ref="G60:I61"/>
    <mergeCell ref="J60:K61"/>
    <mergeCell ref="L60:N61"/>
    <mergeCell ref="D62:F62"/>
    <mergeCell ref="G62:I62"/>
    <mergeCell ref="J62:K62"/>
    <mergeCell ref="L62:N62"/>
    <mergeCell ref="B69:B71"/>
    <mergeCell ref="C69:C70"/>
    <mergeCell ref="D69:F70"/>
    <mergeCell ref="G69:I70"/>
    <mergeCell ref="J69:K70"/>
    <mergeCell ref="L69:N70"/>
    <mergeCell ref="D71:F71"/>
    <mergeCell ref="G71:I71"/>
    <mergeCell ref="J71:K71"/>
    <mergeCell ref="L71:N71"/>
    <mergeCell ref="B66:B68"/>
    <mergeCell ref="C66:C67"/>
    <mergeCell ref="D66:F67"/>
    <mergeCell ref="G66:I67"/>
    <mergeCell ref="J66:K67"/>
    <mergeCell ref="L66:N67"/>
    <mergeCell ref="D68:F68"/>
    <mergeCell ref="G68:I68"/>
    <mergeCell ref="J68:K68"/>
    <mergeCell ref="L68:N68"/>
    <mergeCell ref="B75:B77"/>
    <mergeCell ref="C75:C76"/>
    <mergeCell ref="D75:F76"/>
    <mergeCell ref="G75:I76"/>
    <mergeCell ref="J75:K76"/>
    <mergeCell ref="L75:N76"/>
    <mergeCell ref="D77:F77"/>
    <mergeCell ref="G77:I77"/>
    <mergeCell ref="J77:K77"/>
    <mergeCell ref="L77:N77"/>
    <mergeCell ref="B72:B74"/>
    <mergeCell ref="C72:C73"/>
    <mergeCell ref="D72:F73"/>
    <mergeCell ref="G72:I73"/>
    <mergeCell ref="J72:K73"/>
    <mergeCell ref="L72:N73"/>
    <mergeCell ref="D74:F74"/>
    <mergeCell ref="G74:I74"/>
    <mergeCell ref="J74:K74"/>
    <mergeCell ref="L74:N74"/>
    <mergeCell ref="B81:B83"/>
    <mergeCell ref="C81:C82"/>
    <mergeCell ref="D81:F82"/>
    <mergeCell ref="G81:I82"/>
    <mergeCell ref="J81:K82"/>
    <mergeCell ref="L81:N82"/>
    <mergeCell ref="D83:F83"/>
    <mergeCell ref="G83:I83"/>
    <mergeCell ref="J83:K83"/>
    <mergeCell ref="L83:N83"/>
    <mergeCell ref="B78:B80"/>
    <mergeCell ref="C78:C79"/>
    <mergeCell ref="D78:F79"/>
    <mergeCell ref="G78:I79"/>
    <mergeCell ref="J78:K79"/>
    <mergeCell ref="L78:N79"/>
    <mergeCell ref="D80:F80"/>
    <mergeCell ref="G80:I80"/>
    <mergeCell ref="J80:K80"/>
    <mergeCell ref="L80:N80"/>
    <mergeCell ref="B87:B89"/>
    <mergeCell ref="C87:C88"/>
    <mergeCell ref="D87:F88"/>
    <mergeCell ref="G87:I88"/>
    <mergeCell ref="J87:K88"/>
    <mergeCell ref="L87:N88"/>
    <mergeCell ref="D89:F89"/>
    <mergeCell ref="G89:I89"/>
    <mergeCell ref="J89:K89"/>
    <mergeCell ref="L89:N89"/>
    <mergeCell ref="B84:B86"/>
    <mergeCell ref="C84:C85"/>
    <mergeCell ref="D84:F85"/>
    <mergeCell ref="G84:I85"/>
    <mergeCell ref="J84:K85"/>
    <mergeCell ref="L84:N85"/>
    <mergeCell ref="D86:F86"/>
    <mergeCell ref="G86:I86"/>
    <mergeCell ref="J86:K86"/>
    <mergeCell ref="L86:N86"/>
    <mergeCell ref="B93:B95"/>
    <mergeCell ref="C93:C94"/>
    <mergeCell ref="D93:F94"/>
    <mergeCell ref="G93:I94"/>
    <mergeCell ref="J93:K94"/>
    <mergeCell ref="L93:N94"/>
    <mergeCell ref="D95:F95"/>
    <mergeCell ref="G95:I95"/>
    <mergeCell ref="J95:K95"/>
    <mergeCell ref="L95:N95"/>
    <mergeCell ref="B90:B92"/>
    <mergeCell ref="C90:C91"/>
    <mergeCell ref="D90:F91"/>
    <mergeCell ref="G90:I91"/>
    <mergeCell ref="J90:K91"/>
    <mergeCell ref="L90:N91"/>
    <mergeCell ref="D92:F92"/>
    <mergeCell ref="G92:I92"/>
    <mergeCell ref="J92:K92"/>
    <mergeCell ref="L92:N92"/>
    <mergeCell ref="B99:B101"/>
    <mergeCell ref="C99:C100"/>
    <mergeCell ref="D99:F100"/>
    <mergeCell ref="G99:I100"/>
    <mergeCell ref="J99:K100"/>
    <mergeCell ref="L99:N100"/>
    <mergeCell ref="D101:F101"/>
    <mergeCell ref="G101:I101"/>
    <mergeCell ref="J101:K101"/>
    <mergeCell ref="L101:N101"/>
    <mergeCell ref="B96:B98"/>
    <mergeCell ref="C96:C97"/>
    <mergeCell ref="D96:F97"/>
    <mergeCell ref="G96:I97"/>
    <mergeCell ref="J96:K97"/>
    <mergeCell ref="L96:N97"/>
    <mergeCell ref="D98:F98"/>
    <mergeCell ref="G98:I98"/>
    <mergeCell ref="J98:K98"/>
    <mergeCell ref="L98:N98"/>
    <mergeCell ref="B105:B107"/>
    <mergeCell ref="C105:C106"/>
    <mergeCell ref="D105:F106"/>
    <mergeCell ref="G105:I106"/>
    <mergeCell ref="J105:K106"/>
    <mergeCell ref="L105:N106"/>
    <mergeCell ref="D107:F107"/>
    <mergeCell ref="G107:I107"/>
    <mergeCell ref="J107:K107"/>
    <mergeCell ref="L107:N107"/>
    <mergeCell ref="B102:B104"/>
    <mergeCell ref="C102:C103"/>
    <mergeCell ref="D102:F103"/>
    <mergeCell ref="G102:I103"/>
    <mergeCell ref="J102:K103"/>
    <mergeCell ref="L102:N103"/>
    <mergeCell ref="D104:F104"/>
    <mergeCell ref="G104:I104"/>
    <mergeCell ref="J104:K104"/>
    <mergeCell ref="L104:N104"/>
    <mergeCell ref="B111:B113"/>
    <mergeCell ref="C111:C112"/>
    <mergeCell ref="D111:F112"/>
    <mergeCell ref="G111:I112"/>
    <mergeCell ref="J111:K112"/>
    <mergeCell ref="L111:N112"/>
    <mergeCell ref="D113:F113"/>
    <mergeCell ref="G113:I113"/>
    <mergeCell ref="J113:K113"/>
    <mergeCell ref="L113:N113"/>
    <mergeCell ref="B108:B110"/>
    <mergeCell ref="C108:C109"/>
    <mergeCell ref="D108:F109"/>
    <mergeCell ref="G108:I109"/>
    <mergeCell ref="J108:K109"/>
    <mergeCell ref="L108:N109"/>
    <mergeCell ref="D110:F110"/>
    <mergeCell ref="G110:I110"/>
    <mergeCell ref="J110:K110"/>
    <mergeCell ref="L110:N110"/>
    <mergeCell ref="B117:B119"/>
    <mergeCell ref="C117:C118"/>
    <mergeCell ref="D117:F118"/>
    <mergeCell ref="G117:I118"/>
    <mergeCell ref="J117:K118"/>
    <mergeCell ref="L117:N118"/>
    <mergeCell ref="D119:F119"/>
    <mergeCell ref="G119:I119"/>
    <mergeCell ref="J119:K119"/>
    <mergeCell ref="L119:N119"/>
    <mergeCell ref="B114:B116"/>
    <mergeCell ref="C114:C115"/>
    <mergeCell ref="D114:F115"/>
    <mergeCell ref="G114:I115"/>
    <mergeCell ref="J114:K115"/>
    <mergeCell ref="L114:N115"/>
    <mergeCell ref="D116:F116"/>
    <mergeCell ref="G116:I116"/>
    <mergeCell ref="J116:K116"/>
    <mergeCell ref="L116:N116"/>
    <mergeCell ref="B123:B125"/>
    <mergeCell ref="C123:C124"/>
    <mergeCell ref="D123:F124"/>
    <mergeCell ref="G123:I124"/>
    <mergeCell ref="J123:K124"/>
    <mergeCell ref="L123:N124"/>
    <mergeCell ref="D125:F125"/>
    <mergeCell ref="G125:I125"/>
    <mergeCell ref="J125:K125"/>
    <mergeCell ref="L125:N125"/>
    <mergeCell ref="B120:B122"/>
    <mergeCell ref="C120:C121"/>
    <mergeCell ref="D120:F121"/>
    <mergeCell ref="G120:I121"/>
    <mergeCell ref="J120:K121"/>
    <mergeCell ref="L120:N121"/>
    <mergeCell ref="D122:F122"/>
    <mergeCell ref="G122:I122"/>
    <mergeCell ref="J122:K122"/>
    <mergeCell ref="L122:N122"/>
    <mergeCell ref="B129:B131"/>
    <mergeCell ref="C129:C130"/>
    <mergeCell ref="D129:F130"/>
    <mergeCell ref="G129:I130"/>
    <mergeCell ref="J129:K130"/>
    <mergeCell ref="L129:N130"/>
    <mergeCell ref="D131:F131"/>
    <mergeCell ref="G131:I131"/>
    <mergeCell ref="J131:K131"/>
    <mergeCell ref="L131:N131"/>
    <mergeCell ref="B126:B128"/>
    <mergeCell ref="C126:C127"/>
    <mergeCell ref="D126:F127"/>
    <mergeCell ref="G126:I127"/>
    <mergeCell ref="J126:K127"/>
    <mergeCell ref="L126:N127"/>
    <mergeCell ref="D128:F128"/>
    <mergeCell ref="G128:I128"/>
    <mergeCell ref="J128:K128"/>
    <mergeCell ref="L128:N128"/>
    <mergeCell ref="B135:B137"/>
    <mergeCell ref="C135:C136"/>
    <mergeCell ref="D135:F136"/>
    <mergeCell ref="G135:I136"/>
    <mergeCell ref="J135:K136"/>
    <mergeCell ref="L135:N136"/>
    <mergeCell ref="D137:F137"/>
    <mergeCell ref="G137:I137"/>
    <mergeCell ref="J137:K137"/>
    <mergeCell ref="L137:N137"/>
    <mergeCell ref="B132:B134"/>
    <mergeCell ref="C132:C133"/>
    <mergeCell ref="D132:F133"/>
    <mergeCell ref="G132:I133"/>
    <mergeCell ref="J132:K133"/>
    <mergeCell ref="L132:N133"/>
    <mergeCell ref="D134:F134"/>
    <mergeCell ref="G134:I134"/>
    <mergeCell ref="J134:K134"/>
    <mergeCell ref="L134:N134"/>
    <mergeCell ref="B141:B143"/>
    <mergeCell ref="C141:C142"/>
    <mergeCell ref="D141:F142"/>
    <mergeCell ref="G141:I142"/>
    <mergeCell ref="J141:K142"/>
    <mergeCell ref="L141:N142"/>
    <mergeCell ref="D143:F143"/>
    <mergeCell ref="G143:I143"/>
    <mergeCell ref="J143:K143"/>
    <mergeCell ref="L143:N143"/>
    <mergeCell ref="B138:B140"/>
    <mergeCell ref="C138:C139"/>
    <mergeCell ref="D138:F139"/>
    <mergeCell ref="G138:I139"/>
    <mergeCell ref="J138:K139"/>
    <mergeCell ref="L138:N139"/>
    <mergeCell ref="D140:F140"/>
    <mergeCell ref="G140:I140"/>
    <mergeCell ref="J140:K140"/>
    <mergeCell ref="L140:N140"/>
    <mergeCell ref="B147:B149"/>
    <mergeCell ref="C147:C148"/>
    <mergeCell ref="D147:F148"/>
    <mergeCell ref="G147:I148"/>
    <mergeCell ref="J147:K148"/>
    <mergeCell ref="L147:N148"/>
    <mergeCell ref="D149:F149"/>
    <mergeCell ref="G149:I149"/>
    <mergeCell ref="J149:K149"/>
    <mergeCell ref="L149:N149"/>
    <mergeCell ref="B144:B146"/>
    <mergeCell ref="C144:C145"/>
    <mergeCell ref="D144:F145"/>
    <mergeCell ref="G144:I145"/>
    <mergeCell ref="J144:K145"/>
    <mergeCell ref="L144:N145"/>
    <mergeCell ref="D146:F146"/>
    <mergeCell ref="G146:I146"/>
    <mergeCell ref="J146:K146"/>
    <mergeCell ref="L146:N146"/>
    <mergeCell ref="B153:B155"/>
    <mergeCell ref="C153:C154"/>
    <mergeCell ref="D153:F154"/>
    <mergeCell ref="G153:I154"/>
    <mergeCell ref="J153:K154"/>
    <mergeCell ref="L153:N154"/>
    <mergeCell ref="D155:F155"/>
    <mergeCell ref="G155:I155"/>
    <mergeCell ref="J155:K155"/>
    <mergeCell ref="L155:N155"/>
    <mergeCell ref="B150:B152"/>
    <mergeCell ref="C150:C151"/>
    <mergeCell ref="D150:F151"/>
    <mergeCell ref="G150:I151"/>
    <mergeCell ref="J150:K151"/>
    <mergeCell ref="L150:N151"/>
    <mergeCell ref="D152:F152"/>
    <mergeCell ref="G152:I152"/>
    <mergeCell ref="J152:K152"/>
    <mergeCell ref="L152:N152"/>
    <mergeCell ref="B159:B161"/>
    <mergeCell ref="C159:C160"/>
    <mergeCell ref="D159:F160"/>
    <mergeCell ref="G159:I160"/>
    <mergeCell ref="J159:K160"/>
    <mergeCell ref="L159:N160"/>
    <mergeCell ref="D161:F161"/>
    <mergeCell ref="G161:I161"/>
    <mergeCell ref="J161:K161"/>
    <mergeCell ref="L161:N161"/>
    <mergeCell ref="B156:B158"/>
    <mergeCell ref="C156:C157"/>
    <mergeCell ref="D156:F157"/>
    <mergeCell ref="G156:I157"/>
    <mergeCell ref="J156:K157"/>
    <mergeCell ref="L156:N157"/>
    <mergeCell ref="D158:F158"/>
    <mergeCell ref="G158:I158"/>
    <mergeCell ref="J158:K158"/>
    <mergeCell ref="L158:N158"/>
    <mergeCell ref="B165:B167"/>
    <mergeCell ref="C165:C166"/>
    <mergeCell ref="D165:F166"/>
    <mergeCell ref="G165:I166"/>
    <mergeCell ref="J165:K166"/>
    <mergeCell ref="L165:N166"/>
    <mergeCell ref="D167:F167"/>
    <mergeCell ref="G167:I167"/>
    <mergeCell ref="J167:K167"/>
    <mergeCell ref="L167:N167"/>
    <mergeCell ref="B162:B164"/>
    <mergeCell ref="C162:C163"/>
    <mergeCell ref="D162:F163"/>
    <mergeCell ref="G162:I163"/>
    <mergeCell ref="J162:K163"/>
    <mergeCell ref="L162:N163"/>
    <mergeCell ref="D164:F164"/>
    <mergeCell ref="G164:I164"/>
    <mergeCell ref="J164:K164"/>
    <mergeCell ref="L164:N164"/>
    <mergeCell ref="B171:B173"/>
    <mergeCell ref="C171:C172"/>
    <mergeCell ref="D171:F172"/>
    <mergeCell ref="G171:I172"/>
    <mergeCell ref="J171:K172"/>
    <mergeCell ref="L171:N172"/>
    <mergeCell ref="D173:F173"/>
    <mergeCell ref="G173:I173"/>
    <mergeCell ref="J173:K173"/>
    <mergeCell ref="L173:N173"/>
    <mergeCell ref="B168:B170"/>
    <mergeCell ref="C168:C169"/>
    <mergeCell ref="D168:F169"/>
    <mergeCell ref="G168:I169"/>
    <mergeCell ref="J168:K169"/>
    <mergeCell ref="L168:N169"/>
    <mergeCell ref="D170:F170"/>
    <mergeCell ref="G170:I170"/>
    <mergeCell ref="J170:K170"/>
    <mergeCell ref="L170:N170"/>
    <mergeCell ref="B177:B179"/>
    <mergeCell ref="C177:C178"/>
    <mergeCell ref="D177:F178"/>
    <mergeCell ref="G177:I178"/>
    <mergeCell ref="J177:K178"/>
    <mergeCell ref="L177:N178"/>
    <mergeCell ref="D179:F179"/>
    <mergeCell ref="G179:I179"/>
    <mergeCell ref="J179:K179"/>
    <mergeCell ref="L179:N179"/>
    <mergeCell ref="B174:B176"/>
    <mergeCell ref="C174:C175"/>
    <mergeCell ref="D174:F175"/>
    <mergeCell ref="G174:I175"/>
    <mergeCell ref="J174:K175"/>
    <mergeCell ref="L174:N175"/>
    <mergeCell ref="D176:F176"/>
    <mergeCell ref="G176:I176"/>
    <mergeCell ref="J176:K176"/>
    <mergeCell ref="L176:N176"/>
    <mergeCell ref="B183:B185"/>
    <mergeCell ref="C183:C184"/>
    <mergeCell ref="D183:F184"/>
    <mergeCell ref="G183:I184"/>
    <mergeCell ref="J183:K184"/>
    <mergeCell ref="L183:N184"/>
    <mergeCell ref="D185:F185"/>
    <mergeCell ref="G185:I185"/>
    <mergeCell ref="J185:K185"/>
    <mergeCell ref="L185:N185"/>
    <mergeCell ref="B180:B182"/>
    <mergeCell ref="C180:C181"/>
    <mergeCell ref="D180:F181"/>
    <mergeCell ref="G180:I181"/>
    <mergeCell ref="J180:K181"/>
    <mergeCell ref="L180:N181"/>
    <mergeCell ref="D182:F182"/>
    <mergeCell ref="G182:I182"/>
    <mergeCell ref="J182:K182"/>
    <mergeCell ref="L182:N182"/>
    <mergeCell ref="B189:B191"/>
    <mergeCell ref="C189:C190"/>
    <mergeCell ref="D189:F190"/>
    <mergeCell ref="G189:I190"/>
    <mergeCell ref="J189:K190"/>
    <mergeCell ref="L189:N190"/>
    <mergeCell ref="D191:F191"/>
    <mergeCell ref="G191:I191"/>
    <mergeCell ref="J191:K191"/>
    <mergeCell ref="L191:N191"/>
    <mergeCell ref="B186:B188"/>
    <mergeCell ref="C186:C187"/>
    <mergeCell ref="D186:F187"/>
    <mergeCell ref="G186:I187"/>
    <mergeCell ref="J186:K187"/>
    <mergeCell ref="L186:N187"/>
    <mergeCell ref="D188:F188"/>
    <mergeCell ref="G188:I188"/>
    <mergeCell ref="J188:K188"/>
    <mergeCell ref="L188:N188"/>
    <mergeCell ref="B195:B197"/>
    <mergeCell ref="C195:C196"/>
    <mergeCell ref="D195:F196"/>
    <mergeCell ref="G195:I196"/>
    <mergeCell ref="J195:K196"/>
    <mergeCell ref="L195:N196"/>
    <mergeCell ref="D197:F197"/>
    <mergeCell ref="G197:I197"/>
    <mergeCell ref="J197:K197"/>
    <mergeCell ref="L197:N197"/>
    <mergeCell ref="B192:B194"/>
    <mergeCell ref="C192:C193"/>
    <mergeCell ref="D192:F193"/>
    <mergeCell ref="G192:I193"/>
    <mergeCell ref="J192:K193"/>
    <mergeCell ref="L192:N193"/>
    <mergeCell ref="D194:F194"/>
    <mergeCell ref="G194:I194"/>
    <mergeCell ref="J194:K194"/>
    <mergeCell ref="L194:N194"/>
    <mergeCell ref="B201:B203"/>
    <mergeCell ref="C201:C202"/>
    <mergeCell ref="D201:F202"/>
    <mergeCell ref="G201:I202"/>
    <mergeCell ref="J201:K202"/>
    <mergeCell ref="L201:N202"/>
    <mergeCell ref="D203:F203"/>
    <mergeCell ref="G203:I203"/>
    <mergeCell ref="J203:K203"/>
    <mergeCell ref="L203:N203"/>
    <mergeCell ref="B198:B200"/>
    <mergeCell ref="C198:C199"/>
    <mergeCell ref="D198:F199"/>
    <mergeCell ref="G198:I199"/>
    <mergeCell ref="J198:K199"/>
    <mergeCell ref="L198:N199"/>
    <mergeCell ref="D200:F200"/>
    <mergeCell ref="G200:I200"/>
    <mergeCell ref="J200:K200"/>
    <mergeCell ref="L200:N200"/>
    <mergeCell ref="B207:B209"/>
    <mergeCell ref="C207:C208"/>
    <mergeCell ref="D207:F208"/>
    <mergeCell ref="G207:I208"/>
    <mergeCell ref="J207:K208"/>
    <mergeCell ref="L207:N208"/>
    <mergeCell ref="D209:F209"/>
    <mergeCell ref="G209:I209"/>
    <mergeCell ref="J209:K209"/>
    <mergeCell ref="L209:N209"/>
    <mergeCell ref="B204:B206"/>
    <mergeCell ref="C204:C205"/>
    <mergeCell ref="D204:F205"/>
    <mergeCell ref="G204:I205"/>
    <mergeCell ref="J204:K205"/>
    <mergeCell ref="L204:N205"/>
    <mergeCell ref="D206:F206"/>
    <mergeCell ref="G206:I206"/>
    <mergeCell ref="J206:K206"/>
    <mergeCell ref="L206:N206"/>
    <mergeCell ref="B213:B215"/>
    <mergeCell ref="C213:C214"/>
    <mergeCell ref="D213:F214"/>
    <mergeCell ref="G213:I214"/>
    <mergeCell ref="J213:K214"/>
    <mergeCell ref="L213:N214"/>
    <mergeCell ref="D215:F215"/>
    <mergeCell ref="G215:I215"/>
    <mergeCell ref="J215:K215"/>
    <mergeCell ref="L215:N215"/>
    <mergeCell ref="B210:B212"/>
    <mergeCell ref="C210:C211"/>
    <mergeCell ref="D210:F211"/>
    <mergeCell ref="G210:I211"/>
    <mergeCell ref="J210:K211"/>
    <mergeCell ref="L210:N211"/>
    <mergeCell ref="D212:F212"/>
    <mergeCell ref="G212:I212"/>
    <mergeCell ref="J212:K212"/>
    <mergeCell ref="L212:N212"/>
    <mergeCell ref="B219:B221"/>
    <mergeCell ref="C219:C220"/>
    <mergeCell ref="D219:F220"/>
    <mergeCell ref="G219:I220"/>
    <mergeCell ref="J219:K220"/>
    <mergeCell ref="L219:N220"/>
    <mergeCell ref="D221:F221"/>
    <mergeCell ref="G221:I221"/>
    <mergeCell ref="J221:K221"/>
    <mergeCell ref="L221:N221"/>
    <mergeCell ref="B216:B218"/>
    <mergeCell ref="C216:C217"/>
    <mergeCell ref="D216:F217"/>
    <mergeCell ref="G216:I217"/>
    <mergeCell ref="J216:K217"/>
    <mergeCell ref="L216:N217"/>
    <mergeCell ref="D218:F218"/>
    <mergeCell ref="G218:I218"/>
    <mergeCell ref="J218:K218"/>
    <mergeCell ref="L218:N218"/>
    <mergeCell ref="B225:B227"/>
    <mergeCell ref="C225:C226"/>
    <mergeCell ref="D225:F226"/>
    <mergeCell ref="G225:I226"/>
    <mergeCell ref="J225:K226"/>
    <mergeCell ref="L225:N226"/>
    <mergeCell ref="D227:F227"/>
    <mergeCell ref="G227:I227"/>
    <mergeCell ref="J227:K227"/>
    <mergeCell ref="L227:N227"/>
    <mergeCell ref="B222:B224"/>
    <mergeCell ref="C222:C223"/>
    <mergeCell ref="D222:F223"/>
    <mergeCell ref="G222:I223"/>
    <mergeCell ref="J222:K223"/>
    <mergeCell ref="L222:N223"/>
    <mergeCell ref="D224:F224"/>
    <mergeCell ref="G224:I224"/>
    <mergeCell ref="J224:K224"/>
    <mergeCell ref="L224:N224"/>
    <mergeCell ref="B231:B233"/>
    <mergeCell ref="C231:C232"/>
    <mergeCell ref="D231:F232"/>
    <mergeCell ref="G231:I232"/>
    <mergeCell ref="J231:K232"/>
    <mergeCell ref="L231:N232"/>
    <mergeCell ref="D233:F233"/>
    <mergeCell ref="G233:I233"/>
    <mergeCell ref="J233:K233"/>
    <mergeCell ref="L233:N233"/>
    <mergeCell ref="B228:B230"/>
    <mergeCell ref="C228:C229"/>
    <mergeCell ref="D228:F229"/>
    <mergeCell ref="G228:I229"/>
    <mergeCell ref="J228:K229"/>
    <mergeCell ref="L228:N229"/>
    <mergeCell ref="D230:F230"/>
    <mergeCell ref="G230:I230"/>
    <mergeCell ref="J230:K230"/>
    <mergeCell ref="L230:N230"/>
    <mergeCell ref="B237:B239"/>
    <mergeCell ref="C237:C238"/>
    <mergeCell ref="D237:F238"/>
    <mergeCell ref="G237:I238"/>
    <mergeCell ref="J237:K238"/>
    <mergeCell ref="L237:N238"/>
    <mergeCell ref="D239:F239"/>
    <mergeCell ref="G239:I239"/>
    <mergeCell ref="J239:K239"/>
    <mergeCell ref="L239:N239"/>
    <mergeCell ref="B234:B236"/>
    <mergeCell ref="C234:C235"/>
    <mergeCell ref="D234:F235"/>
    <mergeCell ref="G234:I235"/>
    <mergeCell ref="J234:K235"/>
    <mergeCell ref="L234:N235"/>
    <mergeCell ref="D236:F236"/>
    <mergeCell ref="G236:I236"/>
    <mergeCell ref="J236:K236"/>
    <mergeCell ref="L236:N236"/>
    <mergeCell ref="B243:B245"/>
    <mergeCell ref="C243:C244"/>
    <mergeCell ref="D243:F244"/>
    <mergeCell ref="G243:I244"/>
    <mergeCell ref="J243:K244"/>
    <mergeCell ref="L243:N244"/>
    <mergeCell ref="D245:F245"/>
    <mergeCell ref="G245:I245"/>
    <mergeCell ref="J245:K245"/>
    <mergeCell ref="L245:N245"/>
    <mergeCell ref="B240:B242"/>
    <mergeCell ref="C240:C241"/>
    <mergeCell ref="D240:F241"/>
    <mergeCell ref="G240:I241"/>
    <mergeCell ref="J240:K241"/>
    <mergeCell ref="L240:N241"/>
    <mergeCell ref="D242:F242"/>
    <mergeCell ref="G242:I242"/>
    <mergeCell ref="J242:K242"/>
    <mergeCell ref="L242:N242"/>
    <mergeCell ref="B249:B251"/>
    <mergeCell ref="C249:C250"/>
    <mergeCell ref="D249:F250"/>
    <mergeCell ref="G249:I250"/>
    <mergeCell ref="J249:K250"/>
    <mergeCell ref="L249:N250"/>
    <mergeCell ref="D251:F251"/>
    <mergeCell ref="G251:I251"/>
    <mergeCell ref="J251:K251"/>
    <mergeCell ref="L251:N251"/>
    <mergeCell ref="B246:B248"/>
    <mergeCell ref="C246:C247"/>
    <mergeCell ref="D246:F247"/>
    <mergeCell ref="G246:I247"/>
    <mergeCell ref="J246:K247"/>
    <mergeCell ref="L246:N247"/>
    <mergeCell ref="D248:F248"/>
    <mergeCell ref="G248:I248"/>
    <mergeCell ref="J248:K248"/>
    <mergeCell ref="L248:N248"/>
    <mergeCell ref="B255:B257"/>
    <mergeCell ref="C255:C256"/>
    <mergeCell ref="D255:F256"/>
    <mergeCell ref="G255:I256"/>
    <mergeCell ref="J255:K256"/>
    <mergeCell ref="L255:N256"/>
    <mergeCell ref="D257:F257"/>
    <mergeCell ref="G257:I257"/>
    <mergeCell ref="J257:K257"/>
    <mergeCell ref="L257:N257"/>
    <mergeCell ref="B252:B254"/>
    <mergeCell ref="C252:C253"/>
    <mergeCell ref="D252:F253"/>
    <mergeCell ref="G252:I253"/>
    <mergeCell ref="J252:K253"/>
    <mergeCell ref="L252:N253"/>
    <mergeCell ref="D254:F254"/>
    <mergeCell ref="G254:I254"/>
    <mergeCell ref="J254:K254"/>
    <mergeCell ref="L254:N254"/>
    <mergeCell ref="B261:B263"/>
    <mergeCell ref="C261:C262"/>
    <mergeCell ref="D261:F262"/>
    <mergeCell ref="G261:I262"/>
    <mergeCell ref="J261:K262"/>
    <mergeCell ref="L261:N262"/>
    <mergeCell ref="D263:F263"/>
    <mergeCell ref="G263:I263"/>
    <mergeCell ref="J263:K263"/>
    <mergeCell ref="L263:N263"/>
    <mergeCell ref="B258:B260"/>
    <mergeCell ref="C258:C259"/>
    <mergeCell ref="D258:F259"/>
    <mergeCell ref="G258:I259"/>
    <mergeCell ref="J258:K259"/>
    <mergeCell ref="L258:N259"/>
    <mergeCell ref="D260:F260"/>
    <mergeCell ref="G260:I260"/>
    <mergeCell ref="J260:K260"/>
    <mergeCell ref="L260:N260"/>
    <mergeCell ref="B267:B269"/>
    <mergeCell ref="C267:C268"/>
    <mergeCell ref="D267:F268"/>
    <mergeCell ref="G267:I268"/>
    <mergeCell ref="J267:K268"/>
    <mergeCell ref="L267:N268"/>
    <mergeCell ref="D269:F269"/>
    <mergeCell ref="G269:I269"/>
    <mergeCell ref="J269:K269"/>
    <mergeCell ref="L269:N269"/>
    <mergeCell ref="B264:B266"/>
    <mergeCell ref="C264:C265"/>
    <mergeCell ref="D264:F265"/>
    <mergeCell ref="G264:I265"/>
    <mergeCell ref="J264:K265"/>
    <mergeCell ref="L264:N265"/>
    <mergeCell ref="D266:F266"/>
    <mergeCell ref="G266:I266"/>
    <mergeCell ref="J266:K266"/>
    <mergeCell ref="L266:N266"/>
    <mergeCell ref="B273:B275"/>
    <mergeCell ref="C273:C274"/>
    <mergeCell ref="D273:F274"/>
    <mergeCell ref="G273:I274"/>
    <mergeCell ref="J273:K274"/>
    <mergeCell ref="L273:N274"/>
    <mergeCell ref="D275:F275"/>
    <mergeCell ref="G275:I275"/>
    <mergeCell ref="J275:K275"/>
    <mergeCell ref="L275:N275"/>
    <mergeCell ref="B270:B272"/>
    <mergeCell ref="C270:C271"/>
    <mergeCell ref="D270:F271"/>
    <mergeCell ref="G270:I271"/>
    <mergeCell ref="J270:K271"/>
    <mergeCell ref="L270:N271"/>
    <mergeCell ref="D272:F272"/>
    <mergeCell ref="G272:I272"/>
    <mergeCell ref="J272:K272"/>
    <mergeCell ref="L272:N272"/>
    <mergeCell ref="B279:B281"/>
    <mergeCell ref="C279:C280"/>
    <mergeCell ref="D279:F280"/>
    <mergeCell ref="G279:I280"/>
    <mergeCell ref="J279:K280"/>
    <mergeCell ref="L279:N280"/>
    <mergeCell ref="D281:F281"/>
    <mergeCell ref="G281:I281"/>
    <mergeCell ref="J281:K281"/>
    <mergeCell ref="L281:N281"/>
    <mergeCell ref="B276:B278"/>
    <mergeCell ref="C276:C277"/>
    <mergeCell ref="D276:F277"/>
    <mergeCell ref="G276:I277"/>
    <mergeCell ref="J276:K277"/>
    <mergeCell ref="L276:N277"/>
    <mergeCell ref="D278:F278"/>
    <mergeCell ref="G278:I278"/>
    <mergeCell ref="J278:K278"/>
    <mergeCell ref="L278:N278"/>
    <mergeCell ref="B285:B287"/>
    <mergeCell ref="C285:C286"/>
    <mergeCell ref="D285:F286"/>
    <mergeCell ref="G285:I286"/>
    <mergeCell ref="J285:K286"/>
    <mergeCell ref="L285:N286"/>
    <mergeCell ref="D287:F287"/>
    <mergeCell ref="G287:I287"/>
    <mergeCell ref="J287:K287"/>
    <mergeCell ref="L287:N287"/>
    <mergeCell ref="B282:B284"/>
    <mergeCell ref="C282:C283"/>
    <mergeCell ref="D282:F283"/>
    <mergeCell ref="G282:I283"/>
    <mergeCell ref="J282:K283"/>
    <mergeCell ref="L282:N283"/>
    <mergeCell ref="D284:F284"/>
    <mergeCell ref="G284:I284"/>
    <mergeCell ref="J284:K284"/>
    <mergeCell ref="L284:N284"/>
    <mergeCell ref="B291:B293"/>
    <mergeCell ref="C291:C292"/>
    <mergeCell ref="D291:F292"/>
    <mergeCell ref="G291:I292"/>
    <mergeCell ref="J291:K292"/>
    <mergeCell ref="L291:N292"/>
    <mergeCell ref="D293:F293"/>
    <mergeCell ref="G293:I293"/>
    <mergeCell ref="J293:K293"/>
    <mergeCell ref="L293:N293"/>
    <mergeCell ref="B288:B290"/>
    <mergeCell ref="C288:C289"/>
    <mergeCell ref="D288:F289"/>
    <mergeCell ref="G288:I289"/>
    <mergeCell ref="J288:K289"/>
    <mergeCell ref="L288:N289"/>
    <mergeCell ref="D290:F290"/>
    <mergeCell ref="G290:I290"/>
    <mergeCell ref="J290:K290"/>
    <mergeCell ref="L290:N290"/>
    <mergeCell ref="B297:B299"/>
    <mergeCell ref="C297:C298"/>
    <mergeCell ref="D297:F298"/>
    <mergeCell ref="G297:I298"/>
    <mergeCell ref="J297:K298"/>
    <mergeCell ref="L297:N298"/>
    <mergeCell ref="D299:F299"/>
    <mergeCell ref="G299:I299"/>
    <mergeCell ref="J299:K299"/>
    <mergeCell ref="L299:N299"/>
    <mergeCell ref="B294:B296"/>
    <mergeCell ref="C294:C295"/>
    <mergeCell ref="D294:F295"/>
    <mergeCell ref="G294:I295"/>
    <mergeCell ref="J294:K295"/>
    <mergeCell ref="L294:N295"/>
    <mergeCell ref="D296:F296"/>
    <mergeCell ref="G296:I296"/>
    <mergeCell ref="J296:K296"/>
    <mergeCell ref="L296:N296"/>
    <mergeCell ref="B303:B305"/>
    <mergeCell ref="C303:C304"/>
    <mergeCell ref="D303:F304"/>
    <mergeCell ref="G303:I304"/>
    <mergeCell ref="J303:K304"/>
    <mergeCell ref="L303:N304"/>
    <mergeCell ref="D305:F305"/>
    <mergeCell ref="G305:I305"/>
    <mergeCell ref="J305:K305"/>
    <mergeCell ref="L305:N305"/>
    <mergeCell ref="B300:B302"/>
    <mergeCell ref="C300:C301"/>
    <mergeCell ref="D300:F301"/>
    <mergeCell ref="G300:I301"/>
    <mergeCell ref="J300:K301"/>
    <mergeCell ref="L300:N301"/>
    <mergeCell ref="D302:F302"/>
    <mergeCell ref="G302:I302"/>
    <mergeCell ref="J302:K302"/>
    <mergeCell ref="L302:N302"/>
    <mergeCell ref="B309:B311"/>
    <mergeCell ref="C309:C310"/>
    <mergeCell ref="D309:F310"/>
    <mergeCell ref="G309:I310"/>
    <mergeCell ref="J309:K310"/>
    <mergeCell ref="L309:N310"/>
    <mergeCell ref="D311:F311"/>
    <mergeCell ref="G311:I311"/>
    <mergeCell ref="J311:K311"/>
    <mergeCell ref="L311:N311"/>
    <mergeCell ref="B306:B308"/>
    <mergeCell ref="C306:C307"/>
    <mergeCell ref="D306:F307"/>
    <mergeCell ref="G306:I307"/>
    <mergeCell ref="J306:K307"/>
    <mergeCell ref="L306:N307"/>
    <mergeCell ref="D308:F308"/>
    <mergeCell ref="G308:I308"/>
    <mergeCell ref="J308:K308"/>
    <mergeCell ref="L308:N308"/>
    <mergeCell ref="B315:B317"/>
    <mergeCell ref="C315:C316"/>
    <mergeCell ref="D315:F316"/>
    <mergeCell ref="G315:I316"/>
    <mergeCell ref="J315:K316"/>
    <mergeCell ref="L315:N316"/>
    <mergeCell ref="D317:F317"/>
    <mergeCell ref="G317:I317"/>
    <mergeCell ref="J317:K317"/>
    <mergeCell ref="L317:N317"/>
    <mergeCell ref="B312:B314"/>
    <mergeCell ref="C312:C313"/>
    <mergeCell ref="D312:F313"/>
    <mergeCell ref="G312:I313"/>
    <mergeCell ref="J312:K313"/>
    <mergeCell ref="L312:N313"/>
    <mergeCell ref="D314:F314"/>
    <mergeCell ref="G314:I314"/>
    <mergeCell ref="J314:K314"/>
    <mergeCell ref="L314:N314"/>
    <mergeCell ref="B321:B323"/>
    <mergeCell ref="C321:C322"/>
    <mergeCell ref="D321:F322"/>
    <mergeCell ref="G321:I322"/>
    <mergeCell ref="J321:K322"/>
    <mergeCell ref="L321:N322"/>
    <mergeCell ref="D323:F323"/>
    <mergeCell ref="G323:I323"/>
    <mergeCell ref="J323:K323"/>
    <mergeCell ref="L323:N323"/>
    <mergeCell ref="B318:B320"/>
    <mergeCell ref="C318:C319"/>
    <mergeCell ref="D318:F319"/>
    <mergeCell ref="G318:I319"/>
    <mergeCell ref="J318:K319"/>
    <mergeCell ref="L318:N319"/>
    <mergeCell ref="D320:F320"/>
    <mergeCell ref="G320:I320"/>
    <mergeCell ref="J320:K320"/>
    <mergeCell ref="L320:N320"/>
    <mergeCell ref="B327:B329"/>
    <mergeCell ref="C327:C328"/>
    <mergeCell ref="D327:F328"/>
    <mergeCell ref="G327:I328"/>
    <mergeCell ref="J327:K328"/>
    <mergeCell ref="L327:N328"/>
    <mergeCell ref="D329:F329"/>
    <mergeCell ref="G329:I329"/>
    <mergeCell ref="J329:K329"/>
    <mergeCell ref="L329:N329"/>
    <mergeCell ref="B324:B326"/>
    <mergeCell ref="C324:C325"/>
    <mergeCell ref="D324:F325"/>
    <mergeCell ref="G324:I325"/>
    <mergeCell ref="J324:K325"/>
    <mergeCell ref="L324:N325"/>
    <mergeCell ref="D326:F326"/>
    <mergeCell ref="G326:I326"/>
    <mergeCell ref="J326:K326"/>
    <mergeCell ref="L326:N326"/>
    <mergeCell ref="B333:B335"/>
    <mergeCell ref="C333:C334"/>
    <mergeCell ref="D333:F334"/>
    <mergeCell ref="G333:I334"/>
    <mergeCell ref="J333:K334"/>
    <mergeCell ref="L333:N334"/>
    <mergeCell ref="D335:F335"/>
    <mergeCell ref="G335:I335"/>
    <mergeCell ref="J335:K335"/>
    <mergeCell ref="L335:N335"/>
    <mergeCell ref="B330:B332"/>
    <mergeCell ref="C330:C331"/>
    <mergeCell ref="D330:F331"/>
    <mergeCell ref="G330:I331"/>
    <mergeCell ref="J330:K331"/>
    <mergeCell ref="L330:N331"/>
    <mergeCell ref="D332:F332"/>
    <mergeCell ref="G332:I332"/>
    <mergeCell ref="J332:K332"/>
    <mergeCell ref="L332:N332"/>
    <mergeCell ref="B339:B341"/>
    <mergeCell ref="C339:C340"/>
    <mergeCell ref="D339:F340"/>
    <mergeCell ref="G339:I340"/>
    <mergeCell ref="J339:K340"/>
    <mergeCell ref="L339:N340"/>
    <mergeCell ref="D341:F341"/>
    <mergeCell ref="G341:I341"/>
    <mergeCell ref="J341:K341"/>
    <mergeCell ref="L341:N341"/>
    <mergeCell ref="B336:B338"/>
    <mergeCell ref="C336:C337"/>
    <mergeCell ref="D336:F337"/>
    <mergeCell ref="G336:I337"/>
    <mergeCell ref="J336:K337"/>
    <mergeCell ref="L336:N337"/>
    <mergeCell ref="D338:F338"/>
    <mergeCell ref="G338:I338"/>
    <mergeCell ref="J338:K338"/>
    <mergeCell ref="L338:N338"/>
    <mergeCell ref="B345:B347"/>
    <mergeCell ref="C345:C346"/>
    <mergeCell ref="D345:F346"/>
    <mergeCell ref="G345:I346"/>
    <mergeCell ref="J345:K346"/>
    <mergeCell ref="L345:N346"/>
    <mergeCell ref="D347:F347"/>
    <mergeCell ref="G347:I347"/>
    <mergeCell ref="J347:K347"/>
    <mergeCell ref="L347:N347"/>
    <mergeCell ref="B342:B344"/>
    <mergeCell ref="C342:C343"/>
    <mergeCell ref="D342:F343"/>
    <mergeCell ref="G342:I343"/>
    <mergeCell ref="J342:K343"/>
    <mergeCell ref="L342:N343"/>
    <mergeCell ref="D344:F344"/>
    <mergeCell ref="G344:I344"/>
    <mergeCell ref="J344:K344"/>
    <mergeCell ref="L344:N344"/>
    <mergeCell ref="B351:B353"/>
    <mergeCell ref="C351:C352"/>
    <mergeCell ref="D351:F352"/>
    <mergeCell ref="G351:I352"/>
    <mergeCell ref="J351:K352"/>
    <mergeCell ref="L351:N352"/>
    <mergeCell ref="D353:F353"/>
    <mergeCell ref="G353:I353"/>
    <mergeCell ref="J353:K353"/>
    <mergeCell ref="L353:N353"/>
    <mergeCell ref="B348:B350"/>
    <mergeCell ref="C348:C349"/>
    <mergeCell ref="D348:F349"/>
    <mergeCell ref="G348:I349"/>
    <mergeCell ref="J348:K349"/>
    <mergeCell ref="L348:N349"/>
    <mergeCell ref="D350:F350"/>
    <mergeCell ref="G350:I350"/>
    <mergeCell ref="J350:K350"/>
    <mergeCell ref="L350:N350"/>
    <mergeCell ref="B357:B359"/>
    <mergeCell ref="C357:C358"/>
    <mergeCell ref="D357:F358"/>
    <mergeCell ref="G357:I358"/>
    <mergeCell ref="J357:K358"/>
    <mergeCell ref="L357:N358"/>
    <mergeCell ref="D359:F359"/>
    <mergeCell ref="G359:I359"/>
    <mergeCell ref="J359:K359"/>
    <mergeCell ref="L359:N359"/>
    <mergeCell ref="B354:B356"/>
    <mergeCell ref="C354:C355"/>
    <mergeCell ref="D354:F355"/>
    <mergeCell ref="G354:I355"/>
    <mergeCell ref="J354:K355"/>
    <mergeCell ref="L354:N355"/>
    <mergeCell ref="D356:F356"/>
    <mergeCell ref="G356:I356"/>
    <mergeCell ref="J356:K356"/>
    <mergeCell ref="L356:N356"/>
    <mergeCell ref="B363:B365"/>
    <mergeCell ref="C363:C364"/>
    <mergeCell ref="D363:F364"/>
    <mergeCell ref="G363:I364"/>
    <mergeCell ref="J363:K364"/>
    <mergeCell ref="L363:N364"/>
    <mergeCell ref="D365:F365"/>
    <mergeCell ref="G365:I365"/>
    <mergeCell ref="J365:K365"/>
    <mergeCell ref="L365:N365"/>
    <mergeCell ref="B360:B362"/>
    <mergeCell ref="C360:C361"/>
    <mergeCell ref="D360:F361"/>
    <mergeCell ref="G360:I361"/>
    <mergeCell ref="J360:K361"/>
    <mergeCell ref="L360:N361"/>
    <mergeCell ref="D362:F362"/>
    <mergeCell ref="G362:I362"/>
    <mergeCell ref="J362:K362"/>
    <mergeCell ref="L362:N362"/>
    <mergeCell ref="B369:B371"/>
    <mergeCell ref="C369:C370"/>
    <mergeCell ref="D369:F370"/>
    <mergeCell ref="G369:I370"/>
    <mergeCell ref="J369:K370"/>
    <mergeCell ref="L369:N370"/>
    <mergeCell ref="D371:F371"/>
    <mergeCell ref="G371:I371"/>
    <mergeCell ref="J371:K371"/>
    <mergeCell ref="L371:N371"/>
    <mergeCell ref="B366:B368"/>
    <mergeCell ref="C366:C367"/>
    <mergeCell ref="D366:F367"/>
    <mergeCell ref="G366:I367"/>
    <mergeCell ref="J366:K367"/>
    <mergeCell ref="L366:N367"/>
    <mergeCell ref="D368:F368"/>
    <mergeCell ref="G368:I368"/>
    <mergeCell ref="J368:K368"/>
    <mergeCell ref="L368:N368"/>
    <mergeCell ref="B375:B377"/>
    <mergeCell ref="C375:C376"/>
    <mergeCell ref="D375:F376"/>
    <mergeCell ref="G375:I376"/>
    <mergeCell ref="J375:K376"/>
    <mergeCell ref="L375:N376"/>
    <mergeCell ref="D377:F377"/>
    <mergeCell ref="G377:I377"/>
    <mergeCell ref="J377:K377"/>
    <mergeCell ref="L377:N377"/>
    <mergeCell ref="B372:B374"/>
    <mergeCell ref="C372:C373"/>
    <mergeCell ref="D372:F373"/>
    <mergeCell ref="G372:I373"/>
    <mergeCell ref="J372:K373"/>
    <mergeCell ref="L372:N373"/>
    <mergeCell ref="D374:F374"/>
    <mergeCell ref="G374:I374"/>
    <mergeCell ref="J374:K374"/>
    <mergeCell ref="L374:N374"/>
    <mergeCell ref="B381:B383"/>
    <mergeCell ref="C381:C382"/>
    <mergeCell ref="D381:F382"/>
    <mergeCell ref="G381:I382"/>
    <mergeCell ref="J381:K382"/>
    <mergeCell ref="L381:N382"/>
    <mergeCell ref="D383:F383"/>
    <mergeCell ref="G383:I383"/>
    <mergeCell ref="J383:K383"/>
    <mergeCell ref="L383:N383"/>
    <mergeCell ref="B378:B380"/>
    <mergeCell ref="C378:C379"/>
    <mergeCell ref="D378:F379"/>
    <mergeCell ref="G378:I379"/>
    <mergeCell ref="J378:K379"/>
    <mergeCell ref="L378:N379"/>
    <mergeCell ref="D380:F380"/>
    <mergeCell ref="G380:I380"/>
    <mergeCell ref="J380:K380"/>
    <mergeCell ref="L380:N380"/>
    <mergeCell ref="B387:B389"/>
    <mergeCell ref="C387:C388"/>
    <mergeCell ref="D387:F388"/>
    <mergeCell ref="G387:I388"/>
    <mergeCell ref="J387:K388"/>
    <mergeCell ref="L387:N388"/>
    <mergeCell ref="D389:F389"/>
    <mergeCell ref="G389:I389"/>
    <mergeCell ref="J389:K389"/>
    <mergeCell ref="L389:N389"/>
    <mergeCell ref="B384:B386"/>
    <mergeCell ref="C384:C385"/>
    <mergeCell ref="D384:F385"/>
    <mergeCell ref="G384:I385"/>
    <mergeCell ref="J384:K385"/>
    <mergeCell ref="L384:N385"/>
    <mergeCell ref="D386:F386"/>
    <mergeCell ref="G386:I386"/>
    <mergeCell ref="J386:K386"/>
    <mergeCell ref="L386:N386"/>
    <mergeCell ref="B393:B395"/>
    <mergeCell ref="C393:C394"/>
    <mergeCell ref="D393:F394"/>
    <mergeCell ref="G393:I394"/>
    <mergeCell ref="J393:K394"/>
    <mergeCell ref="L393:N394"/>
    <mergeCell ref="D395:F395"/>
    <mergeCell ref="G395:I395"/>
    <mergeCell ref="J395:K395"/>
    <mergeCell ref="L395:N395"/>
    <mergeCell ref="B390:B392"/>
    <mergeCell ref="C390:C391"/>
    <mergeCell ref="D390:F391"/>
    <mergeCell ref="G390:I391"/>
    <mergeCell ref="J390:K391"/>
    <mergeCell ref="L390:N391"/>
    <mergeCell ref="D392:F392"/>
    <mergeCell ref="G392:I392"/>
    <mergeCell ref="J392:K392"/>
    <mergeCell ref="L392:N392"/>
    <mergeCell ref="B399:B401"/>
    <mergeCell ref="C399:C400"/>
    <mergeCell ref="D399:F400"/>
    <mergeCell ref="G399:I400"/>
    <mergeCell ref="J399:K400"/>
    <mergeCell ref="L399:N400"/>
    <mergeCell ref="D401:F401"/>
    <mergeCell ref="G401:I401"/>
    <mergeCell ref="J401:K401"/>
    <mergeCell ref="L401:N401"/>
    <mergeCell ref="B396:B398"/>
    <mergeCell ref="C396:C397"/>
    <mergeCell ref="D396:F397"/>
    <mergeCell ref="G396:I397"/>
    <mergeCell ref="J396:K397"/>
    <mergeCell ref="L396:N397"/>
    <mergeCell ref="D398:F398"/>
    <mergeCell ref="G398:I398"/>
    <mergeCell ref="J398:K398"/>
    <mergeCell ref="L398:N398"/>
    <mergeCell ref="B405:B407"/>
    <mergeCell ref="C405:C406"/>
    <mergeCell ref="D405:F406"/>
    <mergeCell ref="G405:I406"/>
    <mergeCell ref="J405:K406"/>
    <mergeCell ref="L405:N406"/>
    <mergeCell ref="D407:F407"/>
    <mergeCell ref="G407:I407"/>
    <mergeCell ref="J407:K407"/>
    <mergeCell ref="L407:N407"/>
    <mergeCell ref="B402:B404"/>
    <mergeCell ref="C402:C403"/>
    <mergeCell ref="D402:F403"/>
    <mergeCell ref="G402:I403"/>
    <mergeCell ref="J402:K403"/>
    <mergeCell ref="L402:N403"/>
    <mergeCell ref="D404:F404"/>
    <mergeCell ref="G404:I404"/>
    <mergeCell ref="J404:K404"/>
    <mergeCell ref="L404:N404"/>
    <mergeCell ref="B411:B413"/>
    <mergeCell ref="C411:C412"/>
    <mergeCell ref="D411:F412"/>
    <mergeCell ref="G411:I412"/>
    <mergeCell ref="J411:K412"/>
    <mergeCell ref="L411:N412"/>
    <mergeCell ref="D413:F413"/>
    <mergeCell ref="G413:I413"/>
    <mergeCell ref="J413:K413"/>
    <mergeCell ref="L413:N413"/>
    <mergeCell ref="B408:B410"/>
    <mergeCell ref="C408:C409"/>
    <mergeCell ref="D408:F409"/>
    <mergeCell ref="G408:I409"/>
    <mergeCell ref="J408:K409"/>
    <mergeCell ref="L408:N409"/>
    <mergeCell ref="D410:F410"/>
    <mergeCell ref="G410:I410"/>
    <mergeCell ref="J410:K410"/>
    <mergeCell ref="L410:N410"/>
    <mergeCell ref="B417:B419"/>
    <mergeCell ref="C417:C418"/>
    <mergeCell ref="D417:F418"/>
    <mergeCell ref="G417:I418"/>
    <mergeCell ref="J417:K418"/>
    <mergeCell ref="L417:N418"/>
    <mergeCell ref="D419:F419"/>
    <mergeCell ref="G419:I419"/>
    <mergeCell ref="J419:K419"/>
    <mergeCell ref="L419:N419"/>
    <mergeCell ref="B414:B416"/>
    <mergeCell ref="C414:C415"/>
    <mergeCell ref="D414:F415"/>
    <mergeCell ref="G414:I415"/>
    <mergeCell ref="J414:K415"/>
    <mergeCell ref="L414:N415"/>
    <mergeCell ref="D416:F416"/>
    <mergeCell ref="G416:I416"/>
    <mergeCell ref="J416:K416"/>
    <mergeCell ref="L416:N416"/>
    <mergeCell ref="B423:B425"/>
    <mergeCell ref="C423:C424"/>
    <mergeCell ref="D423:F424"/>
    <mergeCell ref="G423:I424"/>
    <mergeCell ref="J423:K424"/>
    <mergeCell ref="L423:N424"/>
    <mergeCell ref="D425:F425"/>
    <mergeCell ref="G425:I425"/>
    <mergeCell ref="J425:K425"/>
    <mergeCell ref="L425:N425"/>
    <mergeCell ref="B420:B422"/>
    <mergeCell ref="C420:C421"/>
    <mergeCell ref="D420:F421"/>
    <mergeCell ref="G420:I421"/>
    <mergeCell ref="J420:K421"/>
    <mergeCell ref="L420:N421"/>
    <mergeCell ref="D422:F422"/>
    <mergeCell ref="G422:I422"/>
    <mergeCell ref="J422:K422"/>
    <mergeCell ref="L422:N422"/>
    <mergeCell ref="B429:B431"/>
    <mergeCell ref="C429:C430"/>
    <mergeCell ref="D429:F430"/>
    <mergeCell ref="G429:I430"/>
    <mergeCell ref="J429:K430"/>
    <mergeCell ref="L429:N430"/>
    <mergeCell ref="D431:F431"/>
    <mergeCell ref="G431:I431"/>
    <mergeCell ref="J431:K431"/>
    <mergeCell ref="L431:N431"/>
    <mergeCell ref="B426:B428"/>
    <mergeCell ref="C426:C427"/>
    <mergeCell ref="D426:F427"/>
    <mergeCell ref="G426:I427"/>
    <mergeCell ref="J426:K427"/>
    <mergeCell ref="L426:N427"/>
    <mergeCell ref="D428:F428"/>
    <mergeCell ref="G428:I428"/>
    <mergeCell ref="J428:K428"/>
    <mergeCell ref="L428:N428"/>
    <mergeCell ref="B435:B437"/>
    <mergeCell ref="C435:C436"/>
    <mergeCell ref="D435:F436"/>
    <mergeCell ref="G435:I436"/>
    <mergeCell ref="J435:K436"/>
    <mergeCell ref="L435:N436"/>
    <mergeCell ref="D437:F437"/>
    <mergeCell ref="G437:I437"/>
    <mergeCell ref="J437:K437"/>
    <mergeCell ref="L437:N437"/>
    <mergeCell ref="B432:B434"/>
    <mergeCell ref="C432:C433"/>
    <mergeCell ref="D432:F433"/>
    <mergeCell ref="G432:I433"/>
    <mergeCell ref="J432:K433"/>
    <mergeCell ref="L432:N433"/>
    <mergeCell ref="D434:F434"/>
    <mergeCell ref="G434:I434"/>
    <mergeCell ref="J434:K434"/>
    <mergeCell ref="L434:N434"/>
    <mergeCell ref="B441:B443"/>
    <mergeCell ref="C441:C442"/>
    <mergeCell ref="D441:F442"/>
    <mergeCell ref="G441:I442"/>
    <mergeCell ref="J441:K442"/>
    <mergeCell ref="L441:N442"/>
    <mergeCell ref="D443:F443"/>
    <mergeCell ref="G443:I443"/>
    <mergeCell ref="J443:K443"/>
    <mergeCell ref="L443:N443"/>
    <mergeCell ref="B438:B440"/>
    <mergeCell ref="C438:C439"/>
    <mergeCell ref="D438:F439"/>
    <mergeCell ref="G438:I439"/>
    <mergeCell ref="J438:K439"/>
    <mergeCell ref="L438:N439"/>
    <mergeCell ref="D440:F440"/>
    <mergeCell ref="G440:I440"/>
    <mergeCell ref="J440:K440"/>
    <mergeCell ref="L440:N440"/>
    <mergeCell ref="B447:B449"/>
    <mergeCell ref="C447:C448"/>
    <mergeCell ref="D447:F448"/>
    <mergeCell ref="G447:I448"/>
    <mergeCell ref="J447:K448"/>
    <mergeCell ref="L447:N448"/>
    <mergeCell ref="D449:F449"/>
    <mergeCell ref="G449:I449"/>
    <mergeCell ref="J449:K449"/>
    <mergeCell ref="L449:N449"/>
    <mergeCell ref="B444:B446"/>
    <mergeCell ref="C444:C445"/>
    <mergeCell ref="D444:F445"/>
    <mergeCell ref="G444:I445"/>
    <mergeCell ref="J444:K445"/>
    <mergeCell ref="L444:N445"/>
    <mergeCell ref="D446:F446"/>
    <mergeCell ref="G446:I446"/>
    <mergeCell ref="J446:K446"/>
    <mergeCell ref="L446:N446"/>
    <mergeCell ref="B453:B455"/>
    <mergeCell ref="C453:C454"/>
    <mergeCell ref="D453:F454"/>
    <mergeCell ref="G453:I454"/>
    <mergeCell ref="J453:K454"/>
    <mergeCell ref="L453:N454"/>
    <mergeCell ref="D455:F455"/>
    <mergeCell ref="G455:I455"/>
    <mergeCell ref="J455:K455"/>
    <mergeCell ref="L455:N455"/>
    <mergeCell ref="B450:B452"/>
    <mergeCell ref="C450:C451"/>
    <mergeCell ref="D450:F451"/>
    <mergeCell ref="G450:I451"/>
    <mergeCell ref="J450:K451"/>
    <mergeCell ref="L450:N451"/>
    <mergeCell ref="D452:F452"/>
    <mergeCell ref="G452:I452"/>
    <mergeCell ref="J452:K452"/>
    <mergeCell ref="L452:N452"/>
    <mergeCell ref="B459:B461"/>
    <mergeCell ref="C459:C460"/>
    <mergeCell ref="D459:F460"/>
    <mergeCell ref="G459:I460"/>
    <mergeCell ref="J459:K460"/>
    <mergeCell ref="L459:N460"/>
    <mergeCell ref="D461:F461"/>
    <mergeCell ref="G461:I461"/>
    <mergeCell ref="J461:K461"/>
    <mergeCell ref="L461:N461"/>
    <mergeCell ref="B456:B458"/>
    <mergeCell ref="C456:C457"/>
    <mergeCell ref="D456:F457"/>
    <mergeCell ref="G456:I457"/>
    <mergeCell ref="J456:K457"/>
    <mergeCell ref="L456:N457"/>
    <mergeCell ref="D458:F458"/>
    <mergeCell ref="G458:I458"/>
    <mergeCell ref="J458:K458"/>
    <mergeCell ref="L458:N458"/>
    <mergeCell ref="B465:B467"/>
    <mergeCell ref="C465:C466"/>
    <mergeCell ref="D465:F466"/>
    <mergeCell ref="G465:I466"/>
    <mergeCell ref="J465:K466"/>
    <mergeCell ref="L465:N466"/>
    <mergeCell ref="D467:F467"/>
    <mergeCell ref="G467:I467"/>
    <mergeCell ref="J467:K467"/>
    <mergeCell ref="L467:N467"/>
    <mergeCell ref="B462:B464"/>
    <mergeCell ref="C462:C463"/>
    <mergeCell ref="D462:F463"/>
    <mergeCell ref="G462:I463"/>
    <mergeCell ref="J462:K463"/>
    <mergeCell ref="L462:N463"/>
    <mergeCell ref="D464:F464"/>
    <mergeCell ref="G464:I464"/>
    <mergeCell ref="J464:K464"/>
    <mergeCell ref="L464:N464"/>
    <mergeCell ref="B471:B473"/>
    <mergeCell ref="C471:C472"/>
    <mergeCell ref="D471:F472"/>
    <mergeCell ref="G471:I472"/>
    <mergeCell ref="J471:K472"/>
    <mergeCell ref="L471:N472"/>
    <mergeCell ref="D473:F473"/>
    <mergeCell ref="G473:I473"/>
    <mergeCell ref="J473:K473"/>
    <mergeCell ref="L473:N473"/>
    <mergeCell ref="B468:B470"/>
    <mergeCell ref="C468:C469"/>
    <mergeCell ref="D468:F469"/>
    <mergeCell ref="G468:I469"/>
    <mergeCell ref="J468:K469"/>
    <mergeCell ref="L468:N469"/>
    <mergeCell ref="D470:F470"/>
    <mergeCell ref="G470:I470"/>
    <mergeCell ref="J470:K470"/>
    <mergeCell ref="L470:N470"/>
    <mergeCell ref="B477:B479"/>
    <mergeCell ref="C477:C478"/>
    <mergeCell ref="D477:F478"/>
    <mergeCell ref="G477:I478"/>
    <mergeCell ref="J477:K478"/>
    <mergeCell ref="L477:N478"/>
    <mergeCell ref="D479:F479"/>
    <mergeCell ref="G479:I479"/>
    <mergeCell ref="J479:K479"/>
    <mergeCell ref="L479:N479"/>
    <mergeCell ref="B474:B476"/>
    <mergeCell ref="C474:C475"/>
    <mergeCell ref="D474:F475"/>
    <mergeCell ref="G474:I475"/>
    <mergeCell ref="J474:K475"/>
    <mergeCell ref="L474:N475"/>
    <mergeCell ref="D476:F476"/>
    <mergeCell ref="G476:I476"/>
    <mergeCell ref="J476:K476"/>
    <mergeCell ref="L476:N476"/>
    <mergeCell ref="B483:B485"/>
    <mergeCell ref="C483:C484"/>
    <mergeCell ref="D483:F484"/>
    <mergeCell ref="G483:I484"/>
    <mergeCell ref="J483:K484"/>
    <mergeCell ref="L483:N484"/>
    <mergeCell ref="D485:F485"/>
    <mergeCell ref="G485:I485"/>
    <mergeCell ref="J485:K485"/>
    <mergeCell ref="L485:N485"/>
    <mergeCell ref="B480:B482"/>
    <mergeCell ref="C480:C481"/>
    <mergeCell ref="D480:F481"/>
    <mergeCell ref="G480:I481"/>
    <mergeCell ref="J480:K481"/>
    <mergeCell ref="L480:N481"/>
    <mergeCell ref="D482:F482"/>
    <mergeCell ref="G482:I482"/>
    <mergeCell ref="J482:K482"/>
    <mergeCell ref="L482:N482"/>
    <mergeCell ref="B489:B491"/>
    <mergeCell ref="C489:C490"/>
    <mergeCell ref="D489:F490"/>
    <mergeCell ref="G489:I490"/>
    <mergeCell ref="J489:K490"/>
    <mergeCell ref="L489:N490"/>
    <mergeCell ref="D491:F491"/>
    <mergeCell ref="G491:I491"/>
    <mergeCell ref="J491:K491"/>
    <mergeCell ref="L491:N491"/>
    <mergeCell ref="B486:B488"/>
    <mergeCell ref="C486:C487"/>
    <mergeCell ref="D486:F487"/>
    <mergeCell ref="G486:I487"/>
    <mergeCell ref="J486:K487"/>
    <mergeCell ref="L486:N487"/>
    <mergeCell ref="D488:F488"/>
    <mergeCell ref="G488:I488"/>
    <mergeCell ref="J488:K488"/>
    <mergeCell ref="L488:N488"/>
    <mergeCell ref="B495:B497"/>
    <mergeCell ref="C495:C496"/>
    <mergeCell ref="D495:F496"/>
    <mergeCell ref="G495:I496"/>
    <mergeCell ref="J495:K496"/>
    <mergeCell ref="L495:N496"/>
    <mergeCell ref="D497:F497"/>
    <mergeCell ref="G497:I497"/>
    <mergeCell ref="J497:K497"/>
    <mergeCell ref="L497:N497"/>
    <mergeCell ref="B492:B494"/>
    <mergeCell ref="C492:C493"/>
    <mergeCell ref="D492:F493"/>
    <mergeCell ref="G492:I493"/>
    <mergeCell ref="J492:K493"/>
    <mergeCell ref="L492:N493"/>
    <mergeCell ref="D494:F494"/>
    <mergeCell ref="G494:I494"/>
    <mergeCell ref="J494:K494"/>
    <mergeCell ref="L494:N494"/>
    <mergeCell ref="B501:B503"/>
    <mergeCell ref="C501:C502"/>
    <mergeCell ref="D501:F502"/>
    <mergeCell ref="G501:I502"/>
    <mergeCell ref="J501:K502"/>
    <mergeCell ref="L501:N502"/>
    <mergeCell ref="D503:F503"/>
    <mergeCell ref="G503:I503"/>
    <mergeCell ref="J503:K503"/>
    <mergeCell ref="L503:N503"/>
    <mergeCell ref="B498:B500"/>
    <mergeCell ref="C498:C499"/>
    <mergeCell ref="D498:F499"/>
    <mergeCell ref="G498:I499"/>
    <mergeCell ref="J498:K499"/>
    <mergeCell ref="L498:N499"/>
    <mergeCell ref="D500:F500"/>
    <mergeCell ref="G500:I500"/>
    <mergeCell ref="J500:K500"/>
    <mergeCell ref="L500:N500"/>
    <mergeCell ref="B507:B509"/>
    <mergeCell ref="C507:C508"/>
    <mergeCell ref="D507:F508"/>
    <mergeCell ref="G507:I508"/>
    <mergeCell ref="J507:K508"/>
    <mergeCell ref="L507:N508"/>
    <mergeCell ref="D509:F509"/>
    <mergeCell ref="G509:I509"/>
    <mergeCell ref="J509:K509"/>
    <mergeCell ref="L509:N509"/>
    <mergeCell ref="B504:B506"/>
    <mergeCell ref="C504:C505"/>
    <mergeCell ref="D504:F505"/>
    <mergeCell ref="G504:I505"/>
    <mergeCell ref="J504:K505"/>
    <mergeCell ref="L504:N505"/>
    <mergeCell ref="D506:F506"/>
    <mergeCell ref="G506:I506"/>
    <mergeCell ref="J506:K506"/>
    <mergeCell ref="L506:N506"/>
    <mergeCell ref="B513:B515"/>
    <mergeCell ref="C513:C514"/>
    <mergeCell ref="D513:F514"/>
    <mergeCell ref="G513:I514"/>
    <mergeCell ref="J513:K514"/>
    <mergeCell ref="L513:N514"/>
    <mergeCell ref="D515:F515"/>
    <mergeCell ref="G515:I515"/>
    <mergeCell ref="J515:K515"/>
    <mergeCell ref="L515:N515"/>
    <mergeCell ref="B510:B512"/>
    <mergeCell ref="C510:C511"/>
    <mergeCell ref="D510:F511"/>
    <mergeCell ref="G510:I511"/>
    <mergeCell ref="J510:K511"/>
    <mergeCell ref="L510:N511"/>
    <mergeCell ref="D512:F512"/>
    <mergeCell ref="G512:I512"/>
    <mergeCell ref="J512:K512"/>
    <mergeCell ref="L512:N512"/>
    <mergeCell ref="B519:B521"/>
    <mergeCell ref="C519:C520"/>
    <mergeCell ref="D519:F520"/>
    <mergeCell ref="G519:I520"/>
    <mergeCell ref="J519:K520"/>
    <mergeCell ref="L519:N520"/>
    <mergeCell ref="D521:F521"/>
    <mergeCell ref="G521:I521"/>
    <mergeCell ref="J521:K521"/>
    <mergeCell ref="L521:N521"/>
    <mergeCell ref="B516:B518"/>
    <mergeCell ref="C516:C517"/>
    <mergeCell ref="D516:F517"/>
    <mergeCell ref="G516:I517"/>
    <mergeCell ref="J516:K517"/>
    <mergeCell ref="L516:N517"/>
    <mergeCell ref="D518:F518"/>
    <mergeCell ref="G518:I518"/>
    <mergeCell ref="J518:K518"/>
    <mergeCell ref="L518:N518"/>
    <mergeCell ref="B525:B527"/>
    <mergeCell ref="C525:C526"/>
    <mergeCell ref="D525:F526"/>
    <mergeCell ref="G525:I526"/>
    <mergeCell ref="J525:K526"/>
    <mergeCell ref="L525:N526"/>
    <mergeCell ref="D527:F527"/>
    <mergeCell ref="G527:I527"/>
    <mergeCell ref="J527:K527"/>
    <mergeCell ref="L527:N527"/>
    <mergeCell ref="B522:B524"/>
    <mergeCell ref="C522:C523"/>
    <mergeCell ref="D522:F523"/>
    <mergeCell ref="G522:I523"/>
    <mergeCell ref="J522:K523"/>
    <mergeCell ref="L522:N523"/>
    <mergeCell ref="D524:F524"/>
    <mergeCell ref="G524:I524"/>
    <mergeCell ref="J524:K524"/>
    <mergeCell ref="L524:N524"/>
    <mergeCell ref="B531:B533"/>
    <mergeCell ref="C531:C532"/>
    <mergeCell ref="D531:F532"/>
    <mergeCell ref="G531:I532"/>
    <mergeCell ref="J531:K532"/>
    <mergeCell ref="L531:N532"/>
    <mergeCell ref="D533:F533"/>
    <mergeCell ref="G533:I533"/>
    <mergeCell ref="J533:K533"/>
    <mergeCell ref="L533:N533"/>
    <mergeCell ref="B528:B530"/>
    <mergeCell ref="C528:C529"/>
    <mergeCell ref="D528:F529"/>
    <mergeCell ref="G528:I529"/>
    <mergeCell ref="J528:K529"/>
    <mergeCell ref="L528:N529"/>
    <mergeCell ref="D530:F530"/>
    <mergeCell ref="G530:I530"/>
    <mergeCell ref="J530:K530"/>
    <mergeCell ref="L530:N530"/>
    <mergeCell ref="B537:B539"/>
    <mergeCell ref="C537:C538"/>
    <mergeCell ref="D537:F538"/>
    <mergeCell ref="G537:I538"/>
    <mergeCell ref="J537:K538"/>
    <mergeCell ref="L537:N538"/>
    <mergeCell ref="D539:F539"/>
    <mergeCell ref="G539:I539"/>
    <mergeCell ref="J539:K539"/>
    <mergeCell ref="L539:N539"/>
    <mergeCell ref="B534:B536"/>
    <mergeCell ref="C534:C535"/>
    <mergeCell ref="D534:F535"/>
    <mergeCell ref="G534:I535"/>
    <mergeCell ref="J534:K535"/>
    <mergeCell ref="L534:N535"/>
    <mergeCell ref="D536:F536"/>
    <mergeCell ref="G536:I536"/>
    <mergeCell ref="J536:K536"/>
    <mergeCell ref="L536:N536"/>
    <mergeCell ref="B543:B545"/>
    <mergeCell ref="C543:C544"/>
    <mergeCell ref="D543:F544"/>
    <mergeCell ref="G543:I544"/>
    <mergeCell ref="J543:K544"/>
    <mergeCell ref="L543:N544"/>
    <mergeCell ref="D545:F545"/>
    <mergeCell ref="G545:I545"/>
    <mergeCell ref="J545:K545"/>
    <mergeCell ref="L545:N545"/>
    <mergeCell ref="B540:B542"/>
    <mergeCell ref="C540:C541"/>
    <mergeCell ref="D540:F541"/>
    <mergeCell ref="G540:I541"/>
    <mergeCell ref="J540:K541"/>
    <mergeCell ref="L540:N541"/>
    <mergeCell ref="D542:F542"/>
    <mergeCell ref="G542:I542"/>
    <mergeCell ref="J542:K542"/>
    <mergeCell ref="L542:N542"/>
    <mergeCell ref="B549:B551"/>
    <mergeCell ref="C549:C550"/>
    <mergeCell ref="D549:F550"/>
    <mergeCell ref="G549:I550"/>
    <mergeCell ref="J549:K550"/>
    <mergeCell ref="L549:N550"/>
    <mergeCell ref="D551:F551"/>
    <mergeCell ref="G551:I551"/>
    <mergeCell ref="J551:K551"/>
    <mergeCell ref="L551:N551"/>
    <mergeCell ref="B546:B548"/>
    <mergeCell ref="C546:C547"/>
    <mergeCell ref="D546:F547"/>
    <mergeCell ref="G546:I547"/>
    <mergeCell ref="J546:K547"/>
    <mergeCell ref="L546:N547"/>
    <mergeCell ref="D548:F548"/>
    <mergeCell ref="G548:I548"/>
    <mergeCell ref="J548:K548"/>
    <mergeCell ref="L548:N548"/>
    <mergeCell ref="B555:B557"/>
    <mergeCell ref="C555:C556"/>
    <mergeCell ref="D555:F556"/>
    <mergeCell ref="G555:I556"/>
    <mergeCell ref="J555:K556"/>
    <mergeCell ref="L555:N556"/>
    <mergeCell ref="D557:F557"/>
    <mergeCell ref="G557:I557"/>
    <mergeCell ref="J557:K557"/>
    <mergeCell ref="L557:N557"/>
    <mergeCell ref="B552:B554"/>
    <mergeCell ref="C552:C553"/>
    <mergeCell ref="D552:F553"/>
    <mergeCell ref="G552:I553"/>
    <mergeCell ref="J552:K553"/>
    <mergeCell ref="L552:N553"/>
    <mergeCell ref="D554:F554"/>
    <mergeCell ref="G554:I554"/>
    <mergeCell ref="J554:K554"/>
    <mergeCell ref="L554:N554"/>
    <mergeCell ref="B561:B563"/>
    <mergeCell ref="C561:C562"/>
    <mergeCell ref="D561:F562"/>
    <mergeCell ref="G561:I562"/>
    <mergeCell ref="J561:K562"/>
    <mergeCell ref="L561:N562"/>
    <mergeCell ref="D563:F563"/>
    <mergeCell ref="G563:I563"/>
    <mergeCell ref="J563:K563"/>
    <mergeCell ref="L563:N563"/>
    <mergeCell ref="B558:B560"/>
    <mergeCell ref="C558:C559"/>
    <mergeCell ref="D558:F559"/>
    <mergeCell ref="G558:I559"/>
    <mergeCell ref="J558:K559"/>
    <mergeCell ref="L558:N559"/>
    <mergeCell ref="D560:F560"/>
    <mergeCell ref="G560:I560"/>
    <mergeCell ref="J560:K560"/>
    <mergeCell ref="L560:N560"/>
    <mergeCell ref="B567:B569"/>
    <mergeCell ref="C567:C568"/>
    <mergeCell ref="D567:F568"/>
    <mergeCell ref="G567:I568"/>
    <mergeCell ref="J567:K568"/>
    <mergeCell ref="L567:N568"/>
    <mergeCell ref="D569:F569"/>
    <mergeCell ref="G569:I569"/>
    <mergeCell ref="J569:K569"/>
    <mergeCell ref="L569:N569"/>
    <mergeCell ref="B564:B566"/>
    <mergeCell ref="C564:C565"/>
    <mergeCell ref="D564:F565"/>
    <mergeCell ref="G564:I565"/>
    <mergeCell ref="J564:K565"/>
    <mergeCell ref="L564:N565"/>
    <mergeCell ref="D566:F566"/>
    <mergeCell ref="G566:I566"/>
    <mergeCell ref="J566:K566"/>
    <mergeCell ref="L566:N566"/>
    <mergeCell ref="B573:B575"/>
    <mergeCell ref="C573:C574"/>
    <mergeCell ref="D573:F574"/>
    <mergeCell ref="G573:I574"/>
    <mergeCell ref="J573:K574"/>
    <mergeCell ref="L573:N574"/>
    <mergeCell ref="D575:F575"/>
    <mergeCell ref="G575:I575"/>
    <mergeCell ref="J575:K575"/>
    <mergeCell ref="L575:N575"/>
    <mergeCell ref="B570:B572"/>
    <mergeCell ref="C570:C571"/>
    <mergeCell ref="D570:F571"/>
    <mergeCell ref="G570:I571"/>
    <mergeCell ref="J570:K571"/>
    <mergeCell ref="L570:N571"/>
    <mergeCell ref="D572:F572"/>
    <mergeCell ref="G572:I572"/>
    <mergeCell ref="J572:K572"/>
    <mergeCell ref="L572:N572"/>
    <mergeCell ref="B579:B581"/>
    <mergeCell ref="C579:C580"/>
    <mergeCell ref="D579:F580"/>
    <mergeCell ref="G579:I580"/>
    <mergeCell ref="J579:K580"/>
    <mergeCell ref="L579:N580"/>
    <mergeCell ref="D581:F581"/>
    <mergeCell ref="G581:I581"/>
    <mergeCell ref="J581:K581"/>
    <mergeCell ref="L581:N581"/>
    <mergeCell ref="B576:B578"/>
    <mergeCell ref="C576:C577"/>
    <mergeCell ref="D576:F577"/>
    <mergeCell ref="G576:I577"/>
    <mergeCell ref="J576:K577"/>
    <mergeCell ref="L576:N577"/>
    <mergeCell ref="D578:F578"/>
    <mergeCell ref="G578:I578"/>
    <mergeCell ref="J578:K578"/>
    <mergeCell ref="L578:N578"/>
    <mergeCell ref="B585:B587"/>
    <mergeCell ref="C585:C586"/>
    <mergeCell ref="D585:F586"/>
    <mergeCell ref="G585:I586"/>
    <mergeCell ref="J585:K586"/>
    <mergeCell ref="L585:N586"/>
    <mergeCell ref="D587:F587"/>
    <mergeCell ref="G587:I587"/>
    <mergeCell ref="J587:K587"/>
    <mergeCell ref="L587:N587"/>
    <mergeCell ref="B582:B584"/>
    <mergeCell ref="C582:C583"/>
    <mergeCell ref="D582:F583"/>
    <mergeCell ref="G582:I583"/>
    <mergeCell ref="J582:K583"/>
    <mergeCell ref="L582:N583"/>
    <mergeCell ref="D584:F584"/>
    <mergeCell ref="G584:I584"/>
    <mergeCell ref="J584:K584"/>
    <mergeCell ref="L584:N584"/>
    <mergeCell ref="B591:B593"/>
    <mergeCell ref="C591:C592"/>
    <mergeCell ref="D591:F592"/>
    <mergeCell ref="G591:I592"/>
    <mergeCell ref="J591:K592"/>
    <mergeCell ref="L591:N592"/>
    <mergeCell ref="D593:F593"/>
    <mergeCell ref="G593:I593"/>
    <mergeCell ref="J593:K593"/>
    <mergeCell ref="L593:N593"/>
    <mergeCell ref="B588:B590"/>
    <mergeCell ref="C588:C589"/>
    <mergeCell ref="D588:F589"/>
    <mergeCell ref="G588:I589"/>
    <mergeCell ref="J588:K589"/>
    <mergeCell ref="L588:N589"/>
    <mergeCell ref="D590:F590"/>
    <mergeCell ref="G590:I590"/>
    <mergeCell ref="J590:K590"/>
    <mergeCell ref="L590:N590"/>
    <mergeCell ref="B597:B599"/>
    <mergeCell ref="C597:C598"/>
    <mergeCell ref="D597:F598"/>
    <mergeCell ref="G597:I598"/>
    <mergeCell ref="J597:K598"/>
    <mergeCell ref="L597:N598"/>
    <mergeCell ref="D599:F599"/>
    <mergeCell ref="G599:I599"/>
    <mergeCell ref="J599:K599"/>
    <mergeCell ref="L599:N599"/>
    <mergeCell ref="B594:B596"/>
    <mergeCell ref="C594:C595"/>
    <mergeCell ref="D594:F595"/>
    <mergeCell ref="G594:I595"/>
    <mergeCell ref="J594:K595"/>
    <mergeCell ref="L594:N595"/>
    <mergeCell ref="D596:F596"/>
    <mergeCell ref="G596:I596"/>
    <mergeCell ref="J596:K596"/>
    <mergeCell ref="L596:N596"/>
    <mergeCell ref="B603:B605"/>
    <mergeCell ref="C603:C604"/>
    <mergeCell ref="D603:F604"/>
    <mergeCell ref="G603:I604"/>
    <mergeCell ref="J603:K604"/>
    <mergeCell ref="L603:N604"/>
    <mergeCell ref="D605:F605"/>
    <mergeCell ref="G605:I605"/>
    <mergeCell ref="J605:K605"/>
    <mergeCell ref="L605:N605"/>
    <mergeCell ref="B600:B602"/>
    <mergeCell ref="C600:C601"/>
    <mergeCell ref="D600:F601"/>
    <mergeCell ref="G600:I601"/>
    <mergeCell ref="J600:K601"/>
    <mergeCell ref="L600:N601"/>
    <mergeCell ref="D602:F602"/>
    <mergeCell ref="G602:I602"/>
    <mergeCell ref="J602:K602"/>
    <mergeCell ref="L602:N602"/>
    <mergeCell ref="D614:F614"/>
    <mergeCell ref="G614:I614"/>
    <mergeCell ref="J614:K614"/>
    <mergeCell ref="L614:N614"/>
    <mergeCell ref="B609:B611"/>
    <mergeCell ref="C609:C610"/>
    <mergeCell ref="D609:F610"/>
    <mergeCell ref="G609:I610"/>
    <mergeCell ref="J609:K610"/>
    <mergeCell ref="L609:N610"/>
    <mergeCell ref="D611:F611"/>
    <mergeCell ref="G611:I611"/>
    <mergeCell ref="J611:K611"/>
    <mergeCell ref="L611:N611"/>
    <mergeCell ref="B606:B608"/>
    <mergeCell ref="C606:C607"/>
    <mergeCell ref="D606:F607"/>
    <mergeCell ref="G606:I607"/>
    <mergeCell ref="J606:K607"/>
    <mergeCell ref="L606:N607"/>
    <mergeCell ref="D608:F608"/>
    <mergeCell ref="G608:I608"/>
    <mergeCell ref="J608:K608"/>
    <mergeCell ref="L608:N608"/>
    <mergeCell ref="B612:B614"/>
    <mergeCell ref="C612:C613"/>
    <mergeCell ref="D612:F613"/>
    <mergeCell ref="G612:I613"/>
    <mergeCell ref="J612:K613"/>
    <mergeCell ref="L612:N613"/>
    <mergeCell ref="B618:B620"/>
    <mergeCell ref="C618:C619"/>
    <mergeCell ref="D618:F619"/>
    <mergeCell ref="G618:I619"/>
    <mergeCell ref="J618:K619"/>
    <mergeCell ref="L618:N619"/>
    <mergeCell ref="D620:F620"/>
    <mergeCell ref="G620:I620"/>
    <mergeCell ref="J620:K620"/>
    <mergeCell ref="L620:N620"/>
    <mergeCell ref="B615:B617"/>
    <mergeCell ref="C615:C616"/>
    <mergeCell ref="D615:F616"/>
    <mergeCell ref="G615:I616"/>
    <mergeCell ref="J615:K616"/>
    <mergeCell ref="L615:N616"/>
    <mergeCell ref="D617:F617"/>
    <mergeCell ref="G617:I617"/>
    <mergeCell ref="J617:K617"/>
    <mergeCell ref="L617:N617"/>
    <mergeCell ref="AI36:AI38"/>
    <mergeCell ref="AP36:AP38"/>
    <mergeCell ref="AR36:AR38"/>
    <mergeCell ref="AI27:AI29"/>
    <mergeCell ref="AP27:AP29"/>
    <mergeCell ref="AR27:AR29"/>
    <mergeCell ref="AI30:AI32"/>
    <mergeCell ref="AP30:AP32"/>
    <mergeCell ref="AR30:AR32"/>
    <mergeCell ref="AI57:AI59"/>
    <mergeCell ref="AP57:AP59"/>
    <mergeCell ref="AR57:AR59"/>
    <mergeCell ref="AI60:AI62"/>
    <mergeCell ref="AP60:AP62"/>
    <mergeCell ref="AR60:AR62"/>
    <mergeCell ref="AI51:AI53"/>
    <mergeCell ref="AP51:AP53"/>
    <mergeCell ref="AR51:AR53"/>
    <mergeCell ref="AI54:AI56"/>
    <mergeCell ref="AP54:AP56"/>
    <mergeCell ref="AR54:AR56"/>
    <mergeCell ref="AI45:AI47"/>
    <mergeCell ref="AP45:AP47"/>
    <mergeCell ref="AR45:AR47"/>
    <mergeCell ref="AI48:AI50"/>
    <mergeCell ref="AP48:AP50"/>
    <mergeCell ref="AR48:AR50"/>
    <mergeCell ref="AI75:AI77"/>
    <mergeCell ref="AP75:AP77"/>
    <mergeCell ref="AR75:AR77"/>
    <mergeCell ref="AI78:AI80"/>
    <mergeCell ref="AP78:AP80"/>
    <mergeCell ref="AR78:AR80"/>
    <mergeCell ref="AI69:AI71"/>
    <mergeCell ref="AP69:AP71"/>
    <mergeCell ref="AR69:AR71"/>
    <mergeCell ref="AI72:AI74"/>
    <mergeCell ref="AP72:AP74"/>
    <mergeCell ref="AR72:AR74"/>
    <mergeCell ref="AI63:AI65"/>
    <mergeCell ref="AP63:AP65"/>
    <mergeCell ref="AR63:AR65"/>
    <mergeCell ref="AI66:AI68"/>
    <mergeCell ref="AP66:AP68"/>
    <mergeCell ref="AR66:AR68"/>
    <mergeCell ref="AI93:AI95"/>
    <mergeCell ref="AP93:AP95"/>
    <mergeCell ref="AR93:AR95"/>
    <mergeCell ref="AI96:AI98"/>
    <mergeCell ref="AP96:AP98"/>
    <mergeCell ref="AR96:AR98"/>
    <mergeCell ref="AI87:AI89"/>
    <mergeCell ref="AP87:AP89"/>
    <mergeCell ref="AR87:AR89"/>
    <mergeCell ref="AI90:AI92"/>
    <mergeCell ref="AP90:AP92"/>
    <mergeCell ref="AR90:AR92"/>
    <mergeCell ref="AI81:AI83"/>
    <mergeCell ref="AP81:AP83"/>
    <mergeCell ref="AR81:AR83"/>
    <mergeCell ref="AI84:AI86"/>
    <mergeCell ref="AP84:AP86"/>
    <mergeCell ref="AR84:AR86"/>
    <mergeCell ref="AI111:AI113"/>
    <mergeCell ref="AP111:AP113"/>
    <mergeCell ref="AR111:AR113"/>
    <mergeCell ref="AI114:AI116"/>
    <mergeCell ref="AP114:AP116"/>
    <mergeCell ref="AR114:AR116"/>
    <mergeCell ref="AI105:AI107"/>
    <mergeCell ref="AP105:AP107"/>
    <mergeCell ref="AR105:AR107"/>
    <mergeCell ref="AI108:AI110"/>
    <mergeCell ref="AP108:AP110"/>
    <mergeCell ref="AR108:AR110"/>
    <mergeCell ref="AI99:AI101"/>
    <mergeCell ref="AP99:AP101"/>
    <mergeCell ref="AR99:AR101"/>
    <mergeCell ref="AI102:AI104"/>
    <mergeCell ref="AP102:AP104"/>
    <mergeCell ref="AR102:AR104"/>
    <mergeCell ref="AI129:AI131"/>
    <mergeCell ref="AP129:AP131"/>
    <mergeCell ref="AR129:AR131"/>
    <mergeCell ref="AI132:AI134"/>
    <mergeCell ref="AP132:AP134"/>
    <mergeCell ref="AR132:AR134"/>
    <mergeCell ref="AI123:AI125"/>
    <mergeCell ref="AP123:AP125"/>
    <mergeCell ref="AR123:AR125"/>
    <mergeCell ref="AI126:AI128"/>
    <mergeCell ref="AP126:AP128"/>
    <mergeCell ref="AR126:AR128"/>
    <mergeCell ref="AI117:AI119"/>
    <mergeCell ref="AP117:AP119"/>
    <mergeCell ref="AR117:AR119"/>
    <mergeCell ref="AI120:AI122"/>
    <mergeCell ref="AP120:AP122"/>
    <mergeCell ref="AR120:AR122"/>
    <mergeCell ref="AI147:AI149"/>
    <mergeCell ref="AP147:AP149"/>
    <mergeCell ref="AR147:AR149"/>
    <mergeCell ref="AI150:AI152"/>
    <mergeCell ref="AP150:AP152"/>
    <mergeCell ref="AR150:AR152"/>
    <mergeCell ref="AI141:AI143"/>
    <mergeCell ref="AP141:AP143"/>
    <mergeCell ref="AR141:AR143"/>
    <mergeCell ref="AI144:AI146"/>
    <mergeCell ref="AP144:AP146"/>
    <mergeCell ref="AR144:AR146"/>
    <mergeCell ref="AI135:AI137"/>
    <mergeCell ref="AP135:AP137"/>
    <mergeCell ref="AR135:AR137"/>
    <mergeCell ref="AI138:AI140"/>
    <mergeCell ref="AP138:AP140"/>
    <mergeCell ref="AR138:AR140"/>
    <mergeCell ref="AI165:AI167"/>
    <mergeCell ref="AP165:AP167"/>
    <mergeCell ref="AR165:AR167"/>
    <mergeCell ref="AI168:AI170"/>
    <mergeCell ref="AP168:AP170"/>
    <mergeCell ref="AR168:AR170"/>
    <mergeCell ref="AI159:AI161"/>
    <mergeCell ref="AP159:AP161"/>
    <mergeCell ref="AR159:AR161"/>
    <mergeCell ref="AI162:AI164"/>
    <mergeCell ref="AP162:AP164"/>
    <mergeCell ref="AR162:AR164"/>
    <mergeCell ref="AI153:AI155"/>
    <mergeCell ref="AP153:AP155"/>
    <mergeCell ref="AR153:AR155"/>
    <mergeCell ref="AI156:AI158"/>
    <mergeCell ref="AP156:AP158"/>
    <mergeCell ref="AR156:AR158"/>
    <mergeCell ref="AI183:AI185"/>
    <mergeCell ref="AP183:AP185"/>
    <mergeCell ref="AR183:AR185"/>
    <mergeCell ref="AI186:AI188"/>
    <mergeCell ref="AP186:AP188"/>
    <mergeCell ref="AR186:AR188"/>
    <mergeCell ref="AI177:AI179"/>
    <mergeCell ref="AP177:AP179"/>
    <mergeCell ref="AR177:AR179"/>
    <mergeCell ref="AI180:AI182"/>
    <mergeCell ref="AP180:AP182"/>
    <mergeCell ref="AR180:AR182"/>
    <mergeCell ref="AI171:AI173"/>
    <mergeCell ref="AP171:AP173"/>
    <mergeCell ref="AR171:AR173"/>
    <mergeCell ref="AI174:AI176"/>
    <mergeCell ref="AP174:AP176"/>
    <mergeCell ref="AR174:AR176"/>
    <mergeCell ref="AI201:AI203"/>
    <mergeCell ref="AP201:AP203"/>
    <mergeCell ref="AR201:AR203"/>
    <mergeCell ref="AI204:AI206"/>
    <mergeCell ref="AP204:AP206"/>
    <mergeCell ref="AR204:AR206"/>
    <mergeCell ref="AI195:AI197"/>
    <mergeCell ref="AP195:AP197"/>
    <mergeCell ref="AR195:AR197"/>
    <mergeCell ref="AI198:AI200"/>
    <mergeCell ref="AP198:AP200"/>
    <mergeCell ref="AR198:AR200"/>
    <mergeCell ref="AI189:AI191"/>
    <mergeCell ref="AP189:AP191"/>
    <mergeCell ref="AR189:AR191"/>
    <mergeCell ref="AI192:AI194"/>
    <mergeCell ref="AP192:AP194"/>
    <mergeCell ref="AR192:AR194"/>
    <mergeCell ref="AI219:AI221"/>
    <mergeCell ref="AP219:AP221"/>
    <mergeCell ref="AR219:AR221"/>
    <mergeCell ref="AI222:AI224"/>
    <mergeCell ref="AP222:AP224"/>
    <mergeCell ref="AR222:AR224"/>
    <mergeCell ref="AI213:AI215"/>
    <mergeCell ref="AP213:AP215"/>
    <mergeCell ref="AR213:AR215"/>
    <mergeCell ref="AI216:AI218"/>
    <mergeCell ref="AP216:AP218"/>
    <mergeCell ref="AR216:AR218"/>
    <mergeCell ref="AI207:AI209"/>
    <mergeCell ref="AP207:AP209"/>
    <mergeCell ref="AR207:AR209"/>
    <mergeCell ref="AI210:AI212"/>
    <mergeCell ref="AP210:AP212"/>
    <mergeCell ref="AR210:AR212"/>
    <mergeCell ref="AI237:AI239"/>
    <mergeCell ref="AP237:AP239"/>
    <mergeCell ref="AR237:AR239"/>
    <mergeCell ref="AI240:AI242"/>
    <mergeCell ref="AP240:AP242"/>
    <mergeCell ref="AR240:AR242"/>
    <mergeCell ref="AI231:AI233"/>
    <mergeCell ref="AP231:AP233"/>
    <mergeCell ref="AR231:AR233"/>
    <mergeCell ref="AI234:AI236"/>
    <mergeCell ref="AP234:AP236"/>
    <mergeCell ref="AR234:AR236"/>
    <mergeCell ref="AI225:AI227"/>
    <mergeCell ref="AP225:AP227"/>
    <mergeCell ref="AR225:AR227"/>
    <mergeCell ref="AI228:AI230"/>
    <mergeCell ref="AP228:AP230"/>
    <mergeCell ref="AR228:AR230"/>
    <mergeCell ref="AI255:AI257"/>
    <mergeCell ref="AP255:AP257"/>
    <mergeCell ref="AR255:AR257"/>
    <mergeCell ref="AI258:AI260"/>
    <mergeCell ref="AP258:AP260"/>
    <mergeCell ref="AR258:AR260"/>
    <mergeCell ref="AI249:AI251"/>
    <mergeCell ref="AP249:AP251"/>
    <mergeCell ref="AR249:AR251"/>
    <mergeCell ref="AI252:AI254"/>
    <mergeCell ref="AP252:AP254"/>
    <mergeCell ref="AR252:AR254"/>
    <mergeCell ref="AI243:AI245"/>
    <mergeCell ref="AP243:AP245"/>
    <mergeCell ref="AR243:AR245"/>
    <mergeCell ref="AI246:AI248"/>
    <mergeCell ref="AP246:AP248"/>
    <mergeCell ref="AR246:AR248"/>
    <mergeCell ref="AI273:AI275"/>
    <mergeCell ref="AP273:AP275"/>
    <mergeCell ref="AR273:AR275"/>
    <mergeCell ref="AI276:AI278"/>
    <mergeCell ref="AP276:AP278"/>
    <mergeCell ref="AR276:AR278"/>
    <mergeCell ref="AI267:AI269"/>
    <mergeCell ref="AP267:AP269"/>
    <mergeCell ref="AR267:AR269"/>
    <mergeCell ref="AI270:AI272"/>
    <mergeCell ref="AP270:AP272"/>
    <mergeCell ref="AR270:AR272"/>
    <mergeCell ref="AI261:AI263"/>
    <mergeCell ref="AP261:AP263"/>
    <mergeCell ref="AR261:AR263"/>
    <mergeCell ref="AI264:AI266"/>
    <mergeCell ref="AP264:AP266"/>
    <mergeCell ref="AR264:AR266"/>
    <mergeCell ref="AI291:AI293"/>
    <mergeCell ref="AP291:AP293"/>
    <mergeCell ref="AR291:AR293"/>
    <mergeCell ref="AI294:AI296"/>
    <mergeCell ref="AP294:AP296"/>
    <mergeCell ref="AR294:AR296"/>
    <mergeCell ref="AI285:AI287"/>
    <mergeCell ref="AP285:AP287"/>
    <mergeCell ref="AR285:AR287"/>
    <mergeCell ref="AI288:AI290"/>
    <mergeCell ref="AP288:AP290"/>
    <mergeCell ref="AR288:AR290"/>
    <mergeCell ref="AI279:AI281"/>
    <mergeCell ref="AP279:AP281"/>
    <mergeCell ref="AR279:AR281"/>
    <mergeCell ref="AI282:AI284"/>
    <mergeCell ref="AP282:AP284"/>
    <mergeCell ref="AR282:AR284"/>
    <mergeCell ref="AI309:AI311"/>
    <mergeCell ref="AP309:AP311"/>
    <mergeCell ref="AR309:AR311"/>
    <mergeCell ref="AI312:AI314"/>
    <mergeCell ref="AP312:AP314"/>
    <mergeCell ref="AR312:AR314"/>
    <mergeCell ref="AI303:AI305"/>
    <mergeCell ref="AP303:AP305"/>
    <mergeCell ref="AR303:AR305"/>
    <mergeCell ref="AI306:AI308"/>
    <mergeCell ref="AP306:AP308"/>
    <mergeCell ref="AR306:AR308"/>
    <mergeCell ref="AI297:AI299"/>
    <mergeCell ref="AP297:AP299"/>
    <mergeCell ref="AR297:AR299"/>
    <mergeCell ref="AI300:AI302"/>
    <mergeCell ref="AP300:AP302"/>
    <mergeCell ref="AR300:AR302"/>
    <mergeCell ref="AI327:AI329"/>
    <mergeCell ref="AP327:AP329"/>
    <mergeCell ref="AR327:AR329"/>
    <mergeCell ref="AI330:AI332"/>
    <mergeCell ref="AP330:AP332"/>
    <mergeCell ref="AR330:AR332"/>
    <mergeCell ref="AI321:AI323"/>
    <mergeCell ref="AP321:AP323"/>
    <mergeCell ref="AR321:AR323"/>
    <mergeCell ref="AI324:AI326"/>
    <mergeCell ref="AP324:AP326"/>
    <mergeCell ref="AR324:AR326"/>
    <mergeCell ref="AI315:AI317"/>
    <mergeCell ref="AP315:AP317"/>
    <mergeCell ref="AR315:AR317"/>
    <mergeCell ref="AI318:AI320"/>
    <mergeCell ref="AP318:AP320"/>
    <mergeCell ref="AR318:AR320"/>
    <mergeCell ref="AI345:AI347"/>
    <mergeCell ref="AP345:AP347"/>
    <mergeCell ref="AR345:AR347"/>
    <mergeCell ref="AI348:AI350"/>
    <mergeCell ref="AP348:AP350"/>
    <mergeCell ref="AR348:AR350"/>
    <mergeCell ref="AI339:AI341"/>
    <mergeCell ref="AP339:AP341"/>
    <mergeCell ref="AR339:AR341"/>
    <mergeCell ref="AI342:AI344"/>
    <mergeCell ref="AP342:AP344"/>
    <mergeCell ref="AR342:AR344"/>
    <mergeCell ref="AI333:AI335"/>
    <mergeCell ref="AP333:AP335"/>
    <mergeCell ref="AR333:AR335"/>
    <mergeCell ref="AI336:AI338"/>
    <mergeCell ref="AP336:AP338"/>
    <mergeCell ref="AR336:AR338"/>
    <mergeCell ref="AI363:AI365"/>
    <mergeCell ref="AP363:AP365"/>
    <mergeCell ref="AR363:AR365"/>
    <mergeCell ref="AI366:AI368"/>
    <mergeCell ref="AP366:AP368"/>
    <mergeCell ref="AR366:AR368"/>
    <mergeCell ref="AI357:AI359"/>
    <mergeCell ref="AP357:AP359"/>
    <mergeCell ref="AR357:AR359"/>
    <mergeCell ref="AI360:AI362"/>
    <mergeCell ref="AP360:AP362"/>
    <mergeCell ref="AR360:AR362"/>
    <mergeCell ref="AI351:AI353"/>
    <mergeCell ref="AP351:AP353"/>
    <mergeCell ref="AR351:AR353"/>
    <mergeCell ref="AI354:AI356"/>
    <mergeCell ref="AP354:AP356"/>
    <mergeCell ref="AR354:AR356"/>
    <mergeCell ref="AI381:AI383"/>
    <mergeCell ref="AP381:AP383"/>
    <mergeCell ref="AR381:AR383"/>
    <mergeCell ref="AI384:AI386"/>
    <mergeCell ref="AP384:AP386"/>
    <mergeCell ref="AR384:AR386"/>
    <mergeCell ref="AI375:AI377"/>
    <mergeCell ref="AP375:AP377"/>
    <mergeCell ref="AR375:AR377"/>
    <mergeCell ref="AI378:AI380"/>
    <mergeCell ref="AP378:AP380"/>
    <mergeCell ref="AR378:AR380"/>
    <mergeCell ref="AI369:AI371"/>
    <mergeCell ref="AP369:AP371"/>
    <mergeCell ref="AR369:AR371"/>
    <mergeCell ref="AI372:AI374"/>
    <mergeCell ref="AP372:AP374"/>
    <mergeCell ref="AR372:AR374"/>
    <mergeCell ref="AI399:AI401"/>
    <mergeCell ref="AP399:AP401"/>
    <mergeCell ref="AR399:AR401"/>
    <mergeCell ref="AI402:AI404"/>
    <mergeCell ref="AP402:AP404"/>
    <mergeCell ref="AR402:AR404"/>
    <mergeCell ref="AI393:AI395"/>
    <mergeCell ref="AP393:AP395"/>
    <mergeCell ref="AR393:AR395"/>
    <mergeCell ref="AI396:AI398"/>
    <mergeCell ref="AP396:AP398"/>
    <mergeCell ref="AR396:AR398"/>
    <mergeCell ref="AI387:AI389"/>
    <mergeCell ref="AP387:AP389"/>
    <mergeCell ref="AR387:AR389"/>
    <mergeCell ref="AI390:AI392"/>
    <mergeCell ref="AP390:AP392"/>
    <mergeCell ref="AR390:AR392"/>
    <mergeCell ref="AI417:AI419"/>
    <mergeCell ref="AP417:AP419"/>
    <mergeCell ref="AR417:AR419"/>
    <mergeCell ref="AI420:AI422"/>
    <mergeCell ref="AP420:AP422"/>
    <mergeCell ref="AR420:AR422"/>
    <mergeCell ref="AI411:AI413"/>
    <mergeCell ref="AP411:AP413"/>
    <mergeCell ref="AR411:AR413"/>
    <mergeCell ref="AI414:AI416"/>
    <mergeCell ref="AP414:AP416"/>
    <mergeCell ref="AR414:AR416"/>
    <mergeCell ref="AI405:AI407"/>
    <mergeCell ref="AP405:AP407"/>
    <mergeCell ref="AR405:AR407"/>
    <mergeCell ref="AI408:AI410"/>
    <mergeCell ref="AP408:AP410"/>
    <mergeCell ref="AR408:AR410"/>
    <mergeCell ref="AI435:AI437"/>
    <mergeCell ref="AP435:AP437"/>
    <mergeCell ref="AR435:AR437"/>
    <mergeCell ref="AI438:AI440"/>
    <mergeCell ref="AP438:AP440"/>
    <mergeCell ref="AR438:AR440"/>
    <mergeCell ref="AI429:AI431"/>
    <mergeCell ref="AP429:AP431"/>
    <mergeCell ref="AR429:AR431"/>
    <mergeCell ref="AI432:AI434"/>
    <mergeCell ref="AP432:AP434"/>
    <mergeCell ref="AR432:AR434"/>
    <mergeCell ref="AI423:AI425"/>
    <mergeCell ref="AP423:AP425"/>
    <mergeCell ref="AR423:AR425"/>
    <mergeCell ref="AI426:AI428"/>
    <mergeCell ref="AP426:AP428"/>
    <mergeCell ref="AR426:AR428"/>
    <mergeCell ref="AI453:AI455"/>
    <mergeCell ref="AP453:AP455"/>
    <mergeCell ref="AR453:AR455"/>
    <mergeCell ref="AI456:AI458"/>
    <mergeCell ref="AP456:AP458"/>
    <mergeCell ref="AR456:AR458"/>
    <mergeCell ref="AI447:AI449"/>
    <mergeCell ref="AP447:AP449"/>
    <mergeCell ref="AR447:AR449"/>
    <mergeCell ref="AI450:AI452"/>
    <mergeCell ref="AP450:AP452"/>
    <mergeCell ref="AR450:AR452"/>
    <mergeCell ref="AI441:AI443"/>
    <mergeCell ref="AP441:AP443"/>
    <mergeCell ref="AR441:AR443"/>
    <mergeCell ref="AI444:AI446"/>
    <mergeCell ref="AP444:AP446"/>
    <mergeCell ref="AR444:AR446"/>
    <mergeCell ref="AI471:AI473"/>
    <mergeCell ref="AP471:AP473"/>
    <mergeCell ref="AR471:AR473"/>
    <mergeCell ref="AI474:AI476"/>
    <mergeCell ref="AP474:AP476"/>
    <mergeCell ref="AR474:AR476"/>
    <mergeCell ref="AI465:AI467"/>
    <mergeCell ref="AP465:AP467"/>
    <mergeCell ref="AR465:AR467"/>
    <mergeCell ref="AI468:AI470"/>
    <mergeCell ref="AP468:AP470"/>
    <mergeCell ref="AR468:AR470"/>
    <mergeCell ref="AI459:AI461"/>
    <mergeCell ref="AP459:AP461"/>
    <mergeCell ref="AR459:AR461"/>
    <mergeCell ref="AI462:AI464"/>
    <mergeCell ref="AP462:AP464"/>
    <mergeCell ref="AR462:AR464"/>
    <mergeCell ref="AI489:AI491"/>
    <mergeCell ref="AP489:AP491"/>
    <mergeCell ref="AR489:AR491"/>
    <mergeCell ref="AI492:AI494"/>
    <mergeCell ref="AP492:AP494"/>
    <mergeCell ref="AR492:AR494"/>
    <mergeCell ref="AI483:AI485"/>
    <mergeCell ref="AP483:AP485"/>
    <mergeCell ref="AR483:AR485"/>
    <mergeCell ref="AI486:AI488"/>
    <mergeCell ref="AP486:AP488"/>
    <mergeCell ref="AR486:AR488"/>
    <mergeCell ref="AI477:AI479"/>
    <mergeCell ref="AP477:AP479"/>
    <mergeCell ref="AR477:AR479"/>
    <mergeCell ref="AI480:AI482"/>
    <mergeCell ref="AP480:AP482"/>
    <mergeCell ref="AR480:AR482"/>
    <mergeCell ref="AI507:AI509"/>
    <mergeCell ref="AP507:AP509"/>
    <mergeCell ref="AR507:AR509"/>
    <mergeCell ref="AI510:AI512"/>
    <mergeCell ref="AP510:AP512"/>
    <mergeCell ref="AR510:AR512"/>
    <mergeCell ref="AI501:AI503"/>
    <mergeCell ref="AP501:AP503"/>
    <mergeCell ref="AR501:AR503"/>
    <mergeCell ref="AI504:AI506"/>
    <mergeCell ref="AP504:AP506"/>
    <mergeCell ref="AR504:AR506"/>
    <mergeCell ref="AI495:AI497"/>
    <mergeCell ref="AP495:AP497"/>
    <mergeCell ref="AR495:AR497"/>
    <mergeCell ref="AI498:AI500"/>
    <mergeCell ref="AP498:AP500"/>
    <mergeCell ref="AR498:AR500"/>
    <mergeCell ref="AI525:AI527"/>
    <mergeCell ref="AP525:AP527"/>
    <mergeCell ref="AR525:AR527"/>
    <mergeCell ref="AI528:AI530"/>
    <mergeCell ref="AP528:AP530"/>
    <mergeCell ref="AR528:AR530"/>
    <mergeCell ref="AI519:AI521"/>
    <mergeCell ref="AP519:AP521"/>
    <mergeCell ref="AR519:AR521"/>
    <mergeCell ref="AI522:AI524"/>
    <mergeCell ref="AP522:AP524"/>
    <mergeCell ref="AR522:AR524"/>
    <mergeCell ref="AI513:AI515"/>
    <mergeCell ref="AP513:AP515"/>
    <mergeCell ref="AR513:AR515"/>
    <mergeCell ref="AI516:AI518"/>
    <mergeCell ref="AP516:AP518"/>
    <mergeCell ref="AR516:AR518"/>
    <mergeCell ref="AI543:AI545"/>
    <mergeCell ref="AP543:AP545"/>
    <mergeCell ref="AR543:AR545"/>
    <mergeCell ref="AI546:AI548"/>
    <mergeCell ref="AP546:AP548"/>
    <mergeCell ref="AR546:AR548"/>
    <mergeCell ref="AI537:AI539"/>
    <mergeCell ref="AP537:AP539"/>
    <mergeCell ref="AR537:AR539"/>
    <mergeCell ref="AI540:AI542"/>
    <mergeCell ref="AP540:AP542"/>
    <mergeCell ref="AR540:AR542"/>
    <mergeCell ref="AI531:AI533"/>
    <mergeCell ref="AP531:AP533"/>
    <mergeCell ref="AR531:AR533"/>
    <mergeCell ref="AI534:AI536"/>
    <mergeCell ref="AP534:AP536"/>
    <mergeCell ref="AR534:AR536"/>
    <mergeCell ref="AI561:AI563"/>
    <mergeCell ref="AP561:AP563"/>
    <mergeCell ref="AR561:AR563"/>
    <mergeCell ref="AI564:AI566"/>
    <mergeCell ref="AP564:AP566"/>
    <mergeCell ref="AR564:AR566"/>
    <mergeCell ref="AI555:AI557"/>
    <mergeCell ref="AP555:AP557"/>
    <mergeCell ref="AR555:AR557"/>
    <mergeCell ref="AI558:AI560"/>
    <mergeCell ref="AP558:AP560"/>
    <mergeCell ref="AR558:AR560"/>
    <mergeCell ref="AI549:AI551"/>
    <mergeCell ref="AP549:AP551"/>
    <mergeCell ref="AR549:AR551"/>
    <mergeCell ref="AI552:AI554"/>
    <mergeCell ref="AP552:AP554"/>
    <mergeCell ref="AR552:AR554"/>
    <mergeCell ref="AI579:AI581"/>
    <mergeCell ref="AP579:AP581"/>
    <mergeCell ref="AR579:AR581"/>
    <mergeCell ref="AI582:AI584"/>
    <mergeCell ref="AP582:AP584"/>
    <mergeCell ref="AR582:AR584"/>
    <mergeCell ref="AI573:AI575"/>
    <mergeCell ref="AP573:AP575"/>
    <mergeCell ref="AR573:AR575"/>
    <mergeCell ref="AI576:AI578"/>
    <mergeCell ref="AP576:AP578"/>
    <mergeCell ref="AR576:AR578"/>
    <mergeCell ref="AI567:AI569"/>
    <mergeCell ref="AP567:AP569"/>
    <mergeCell ref="AR567:AR569"/>
    <mergeCell ref="AI570:AI572"/>
    <mergeCell ref="AP570:AP572"/>
    <mergeCell ref="AR570:AR572"/>
    <mergeCell ref="AI597:AI599"/>
    <mergeCell ref="AP597:AP599"/>
    <mergeCell ref="AR597:AR599"/>
    <mergeCell ref="AI600:AI602"/>
    <mergeCell ref="AP600:AP602"/>
    <mergeCell ref="AR600:AR602"/>
    <mergeCell ref="AI591:AI593"/>
    <mergeCell ref="AP591:AP593"/>
    <mergeCell ref="AR591:AR593"/>
    <mergeCell ref="AI594:AI596"/>
    <mergeCell ref="AP594:AP596"/>
    <mergeCell ref="AR594:AR596"/>
    <mergeCell ref="AI585:AI587"/>
    <mergeCell ref="AP585:AP587"/>
    <mergeCell ref="AR585:AR587"/>
    <mergeCell ref="AI588:AI590"/>
    <mergeCell ref="AP588:AP590"/>
    <mergeCell ref="AR588:AR590"/>
    <mergeCell ref="AI615:AI617"/>
    <mergeCell ref="AP615:AP617"/>
    <mergeCell ref="AR615:AR617"/>
    <mergeCell ref="AI618:AI620"/>
    <mergeCell ref="AP618:AP620"/>
    <mergeCell ref="AR618:AR620"/>
    <mergeCell ref="AI609:AI611"/>
    <mergeCell ref="AP609:AP611"/>
    <mergeCell ref="AR609:AR611"/>
    <mergeCell ref="AI612:AI614"/>
    <mergeCell ref="AP612:AP614"/>
    <mergeCell ref="AR612:AR614"/>
    <mergeCell ref="AI603:AI605"/>
    <mergeCell ref="AP603:AP605"/>
    <mergeCell ref="AR603:AR605"/>
    <mergeCell ref="AI606:AI608"/>
    <mergeCell ref="AP606:AP608"/>
    <mergeCell ref="AR606:AR608"/>
    <mergeCell ref="V14:X14"/>
    <mergeCell ref="V15:X15"/>
    <mergeCell ref="V16:X16"/>
    <mergeCell ref="V17:X17"/>
    <mergeCell ref="V18:X18"/>
    <mergeCell ref="V19:X19"/>
    <mergeCell ref="Y14:AB14"/>
    <mergeCell ref="Y15:AB15"/>
    <mergeCell ref="Y16:AB16"/>
    <mergeCell ref="Y17:AB17"/>
    <mergeCell ref="Y18:AB18"/>
    <mergeCell ref="Y19:AB19"/>
    <mergeCell ref="AC15:AC17"/>
    <mergeCell ref="AD15:AD17"/>
    <mergeCell ref="V20:X20"/>
    <mergeCell ref="Y20:AB20"/>
    <mergeCell ref="AC18:AC20"/>
    <mergeCell ref="AD18:AD20"/>
    <mergeCell ref="AC21:AC23"/>
    <mergeCell ref="AD21:AD23"/>
    <mergeCell ref="V21:X21"/>
    <mergeCell ref="Y21:AB21"/>
    <mergeCell ref="V22:X22"/>
    <mergeCell ref="Y22:AB22"/>
    <mergeCell ref="V23:X23"/>
    <mergeCell ref="Y23:AB23"/>
    <mergeCell ref="V24:X24"/>
    <mergeCell ref="Y24:AB24"/>
    <mergeCell ref="AC24:AC26"/>
    <mergeCell ref="AD24:AD26"/>
    <mergeCell ref="V25:X25"/>
    <mergeCell ref="Y25:AB25"/>
    <mergeCell ref="V26:X26"/>
    <mergeCell ref="Y26:AB26"/>
    <mergeCell ref="V27:X27"/>
    <mergeCell ref="Y27:AB27"/>
    <mergeCell ref="AC27:AC29"/>
    <mergeCell ref="AD27:AD29"/>
    <mergeCell ref="V28:X28"/>
    <mergeCell ref="Y28:AB28"/>
    <mergeCell ref="V29:X29"/>
    <mergeCell ref="Y29:AB29"/>
    <mergeCell ref="V30:X30"/>
    <mergeCell ref="Y30:AB30"/>
    <mergeCell ref="AC30:AC32"/>
    <mergeCell ref="AD30:AD32"/>
    <mergeCell ref="V31:X31"/>
    <mergeCell ref="Y31:AB31"/>
    <mergeCell ref="V32:X32"/>
    <mergeCell ref="Y32:AB32"/>
    <mergeCell ref="V33:X33"/>
    <mergeCell ref="Y33:AB33"/>
    <mergeCell ref="AC33:AC35"/>
    <mergeCell ref="AD33:AD35"/>
    <mergeCell ref="V34:X34"/>
    <mergeCell ref="Y34:AB34"/>
    <mergeCell ref="V35:X35"/>
    <mergeCell ref="Y35:AB35"/>
    <mergeCell ref="V36:X36"/>
    <mergeCell ref="Y36:AB36"/>
    <mergeCell ref="AC36:AC38"/>
    <mergeCell ref="AD36:AD38"/>
    <mergeCell ref="V37:X37"/>
    <mergeCell ref="Y37:AB37"/>
    <mergeCell ref="V38:X38"/>
    <mergeCell ref="Y38:AB38"/>
    <mergeCell ref="V39:X39"/>
    <mergeCell ref="Y39:AB39"/>
    <mergeCell ref="AC39:AC41"/>
    <mergeCell ref="AD39:AD41"/>
    <mergeCell ref="V40:X40"/>
    <mergeCell ref="Y40:AB40"/>
    <mergeCell ref="V41:X41"/>
    <mergeCell ref="Y41:AB41"/>
    <mergeCell ref="V42:X42"/>
    <mergeCell ref="Y42:AB42"/>
    <mergeCell ref="AC42:AC44"/>
    <mergeCell ref="AD42:AD44"/>
    <mergeCell ref="V43:X43"/>
    <mergeCell ref="Y43:AB43"/>
    <mergeCell ref="V44:X44"/>
    <mergeCell ref="Y44:AB44"/>
    <mergeCell ref="V45:X45"/>
    <mergeCell ref="Y45:AB45"/>
    <mergeCell ref="AC45:AC47"/>
    <mergeCell ref="AD45:AD47"/>
    <mergeCell ref="V46:X46"/>
    <mergeCell ref="Y46:AB46"/>
    <mergeCell ref="V47:X47"/>
    <mergeCell ref="Y47:AB47"/>
    <mergeCell ref="V48:X48"/>
    <mergeCell ref="Y48:AB48"/>
    <mergeCell ref="AC48:AC50"/>
    <mergeCell ref="AD48:AD50"/>
    <mergeCell ref="V49:X49"/>
    <mergeCell ref="Y49:AB49"/>
    <mergeCell ref="V50:X50"/>
    <mergeCell ref="Y50:AB50"/>
    <mergeCell ref="V51:X51"/>
    <mergeCell ref="Y51:AB51"/>
    <mergeCell ref="AC51:AC53"/>
    <mergeCell ref="AD51:AD53"/>
    <mergeCell ref="V52:X52"/>
    <mergeCell ref="Y52:AB52"/>
    <mergeCell ref="V53:X53"/>
    <mergeCell ref="Y53:AB53"/>
    <mergeCell ref="V54:X54"/>
    <mergeCell ref="Y54:AB54"/>
    <mergeCell ref="AC54:AC56"/>
    <mergeCell ref="AD54:AD56"/>
    <mergeCell ref="V55:X55"/>
    <mergeCell ref="Y55:AB55"/>
    <mergeCell ref="V56:X56"/>
    <mergeCell ref="Y56:AB56"/>
    <mergeCell ref="V57:X57"/>
    <mergeCell ref="Y57:AB57"/>
    <mergeCell ref="AC57:AC59"/>
    <mergeCell ref="AD57:AD59"/>
    <mergeCell ref="V58:X58"/>
    <mergeCell ref="Y58:AB58"/>
    <mergeCell ref="V59:X59"/>
    <mergeCell ref="Y59:AB59"/>
    <mergeCell ref="V60:X60"/>
    <mergeCell ref="Y60:AB60"/>
    <mergeCell ref="AC60:AC62"/>
    <mergeCell ref="AD60:AD62"/>
    <mergeCell ref="V61:X61"/>
    <mergeCell ref="Y61:AB61"/>
    <mergeCell ref="V62:X62"/>
    <mergeCell ref="Y62:AB62"/>
    <mergeCell ref="V63:X63"/>
    <mergeCell ref="Y63:AB63"/>
    <mergeCell ref="AC63:AC65"/>
    <mergeCell ref="AD63:AD65"/>
    <mergeCell ref="V64:X64"/>
    <mergeCell ref="Y64:AB64"/>
    <mergeCell ref="V65:X65"/>
    <mergeCell ref="Y65:AB65"/>
    <mergeCell ref="V66:X66"/>
    <mergeCell ref="Y66:AB66"/>
    <mergeCell ref="AC66:AC68"/>
    <mergeCell ref="AD66:AD68"/>
    <mergeCell ref="V67:X67"/>
    <mergeCell ref="Y67:AB67"/>
    <mergeCell ref="V68:X68"/>
    <mergeCell ref="Y68:AB68"/>
    <mergeCell ref="V69:X69"/>
    <mergeCell ref="Y69:AB69"/>
    <mergeCell ref="AC69:AC71"/>
    <mergeCell ref="AD69:AD71"/>
    <mergeCell ref="V70:X70"/>
    <mergeCell ref="Y70:AB70"/>
    <mergeCell ref="V71:X71"/>
    <mergeCell ref="Y71:AB71"/>
    <mergeCell ref="V72:X72"/>
    <mergeCell ref="Y72:AB72"/>
    <mergeCell ref="AC72:AC74"/>
    <mergeCell ref="AD72:AD74"/>
    <mergeCell ref="V73:X73"/>
    <mergeCell ref="Y73:AB73"/>
    <mergeCell ref="V74:X74"/>
    <mergeCell ref="Y74:AB74"/>
    <mergeCell ref="V75:X75"/>
    <mergeCell ref="Y75:AB75"/>
    <mergeCell ref="AC75:AC77"/>
    <mergeCell ref="AD75:AD77"/>
    <mergeCell ref="V76:X76"/>
    <mergeCell ref="Y76:AB76"/>
    <mergeCell ref="V77:X77"/>
    <mergeCell ref="Y77:AB77"/>
    <mergeCell ref="V78:X78"/>
    <mergeCell ref="Y78:AB78"/>
    <mergeCell ref="AC78:AC80"/>
    <mergeCell ref="AD78:AD80"/>
    <mergeCell ref="V79:X79"/>
    <mergeCell ref="Y79:AB79"/>
    <mergeCell ref="V80:X80"/>
    <mergeCell ref="Y80:AB80"/>
    <mergeCell ref="V81:X81"/>
    <mergeCell ref="Y81:AB81"/>
    <mergeCell ref="AC81:AC83"/>
    <mergeCell ref="AD81:AD83"/>
    <mergeCell ref="V82:X82"/>
    <mergeCell ref="Y82:AB82"/>
    <mergeCell ref="V83:X83"/>
    <mergeCell ref="Y83:AB83"/>
    <mergeCell ref="V84:X84"/>
    <mergeCell ref="Y84:AB84"/>
    <mergeCell ref="AC84:AC86"/>
    <mergeCell ref="AD84:AD86"/>
    <mergeCell ref="V85:X85"/>
    <mergeCell ref="Y85:AB85"/>
    <mergeCell ref="V86:X86"/>
    <mergeCell ref="Y86:AB86"/>
    <mergeCell ref="V87:X87"/>
    <mergeCell ref="Y87:AB87"/>
    <mergeCell ref="AC87:AC89"/>
    <mergeCell ref="AD87:AD89"/>
    <mergeCell ref="V88:X88"/>
    <mergeCell ref="Y88:AB88"/>
    <mergeCell ref="V89:X89"/>
    <mergeCell ref="Y89:AB89"/>
    <mergeCell ref="V90:X90"/>
    <mergeCell ref="Y90:AB90"/>
    <mergeCell ref="AC90:AC92"/>
    <mergeCell ref="AD90:AD92"/>
    <mergeCell ref="V91:X91"/>
    <mergeCell ref="Y91:AB91"/>
    <mergeCell ref="V92:X92"/>
    <mergeCell ref="Y92:AB92"/>
    <mergeCell ref="V93:X93"/>
    <mergeCell ref="Y93:AB93"/>
    <mergeCell ref="AC93:AC95"/>
    <mergeCell ref="AD93:AD95"/>
    <mergeCell ref="V94:X94"/>
    <mergeCell ref="Y94:AB94"/>
    <mergeCell ref="V95:X95"/>
    <mergeCell ref="Y95:AB95"/>
    <mergeCell ref="V96:X96"/>
    <mergeCell ref="Y96:AB96"/>
    <mergeCell ref="AC96:AC98"/>
    <mergeCell ref="AD96:AD98"/>
    <mergeCell ref="V97:X97"/>
    <mergeCell ref="Y97:AB97"/>
    <mergeCell ref="V98:X98"/>
    <mergeCell ref="Y98:AB98"/>
    <mergeCell ref="V99:X99"/>
    <mergeCell ref="Y99:AB99"/>
    <mergeCell ref="AC99:AC101"/>
    <mergeCell ref="AD99:AD101"/>
    <mergeCell ref="V100:X100"/>
    <mergeCell ref="Y100:AB100"/>
    <mergeCell ref="V101:X101"/>
    <mergeCell ref="Y101:AB101"/>
    <mergeCell ref="V102:X102"/>
    <mergeCell ref="Y102:AB102"/>
    <mergeCell ref="AC102:AC104"/>
    <mergeCell ref="AD102:AD104"/>
    <mergeCell ref="V103:X103"/>
    <mergeCell ref="Y103:AB103"/>
    <mergeCell ref="V104:X104"/>
    <mergeCell ref="Y104:AB104"/>
    <mergeCell ref="V105:X105"/>
    <mergeCell ref="Y105:AB105"/>
    <mergeCell ref="AC105:AC107"/>
    <mergeCell ref="AD105:AD107"/>
    <mergeCell ref="V106:X106"/>
    <mergeCell ref="Y106:AB106"/>
    <mergeCell ref="V107:X107"/>
    <mergeCell ref="Y107:AB107"/>
    <mergeCell ref="V108:X108"/>
    <mergeCell ref="Y108:AB108"/>
    <mergeCell ref="AC108:AC110"/>
    <mergeCell ref="AD108:AD110"/>
    <mergeCell ref="V109:X109"/>
    <mergeCell ref="Y109:AB109"/>
    <mergeCell ref="V110:X110"/>
    <mergeCell ref="Y110:AB110"/>
    <mergeCell ref="V111:X111"/>
    <mergeCell ref="Y111:AB111"/>
    <mergeCell ref="AC111:AC113"/>
    <mergeCell ref="AD111:AD113"/>
    <mergeCell ref="V112:X112"/>
    <mergeCell ref="Y112:AB112"/>
    <mergeCell ref="V113:X113"/>
    <mergeCell ref="Y113:AB113"/>
    <mergeCell ref="V114:X114"/>
    <mergeCell ref="Y114:AB114"/>
    <mergeCell ref="AC114:AC116"/>
    <mergeCell ref="AD114:AD116"/>
    <mergeCell ref="V115:X115"/>
    <mergeCell ref="Y115:AB115"/>
    <mergeCell ref="V116:X116"/>
    <mergeCell ref="Y116:AB116"/>
    <mergeCell ref="V117:X117"/>
    <mergeCell ref="Y117:AB117"/>
    <mergeCell ref="AC117:AC119"/>
    <mergeCell ref="AD117:AD119"/>
    <mergeCell ref="V118:X118"/>
    <mergeCell ref="Y118:AB118"/>
    <mergeCell ref="V119:X119"/>
    <mergeCell ref="Y119:AB119"/>
    <mergeCell ref="V120:X120"/>
    <mergeCell ref="Y120:AB120"/>
    <mergeCell ref="AC120:AC122"/>
    <mergeCell ref="AD120:AD122"/>
    <mergeCell ref="V121:X121"/>
    <mergeCell ref="Y121:AB121"/>
    <mergeCell ref="V122:X122"/>
    <mergeCell ref="Y122:AB122"/>
    <mergeCell ref="V123:X123"/>
    <mergeCell ref="Y123:AB123"/>
    <mergeCell ref="AC123:AC125"/>
    <mergeCell ref="AD123:AD125"/>
    <mergeCell ref="V124:X124"/>
    <mergeCell ref="Y124:AB124"/>
    <mergeCell ref="V125:X125"/>
    <mergeCell ref="Y125:AB125"/>
    <mergeCell ref="V126:X126"/>
    <mergeCell ref="Y126:AB126"/>
    <mergeCell ref="AC126:AC128"/>
    <mergeCell ref="AD126:AD128"/>
    <mergeCell ref="V127:X127"/>
    <mergeCell ref="Y127:AB127"/>
    <mergeCell ref="V128:X128"/>
    <mergeCell ref="Y128:AB128"/>
    <mergeCell ref="V129:X129"/>
    <mergeCell ref="Y129:AB129"/>
    <mergeCell ref="AC129:AC131"/>
    <mergeCell ref="AD129:AD131"/>
    <mergeCell ref="V130:X130"/>
    <mergeCell ref="Y130:AB130"/>
    <mergeCell ref="V131:X131"/>
    <mergeCell ref="Y131:AB131"/>
    <mergeCell ref="V132:X132"/>
    <mergeCell ref="Y132:AB132"/>
    <mergeCell ref="AC132:AC134"/>
    <mergeCell ref="AD132:AD134"/>
    <mergeCell ref="V133:X133"/>
    <mergeCell ref="Y133:AB133"/>
    <mergeCell ref="V134:X134"/>
    <mergeCell ref="Y134:AB134"/>
    <mergeCell ref="V135:X135"/>
    <mergeCell ref="Y135:AB135"/>
    <mergeCell ref="AC135:AC137"/>
    <mergeCell ref="AD135:AD137"/>
    <mergeCell ref="V136:X136"/>
    <mergeCell ref="Y136:AB136"/>
    <mergeCell ref="V137:X137"/>
    <mergeCell ref="Y137:AB137"/>
    <mergeCell ref="V138:X138"/>
    <mergeCell ref="Y138:AB138"/>
    <mergeCell ref="AC138:AC140"/>
    <mergeCell ref="AD138:AD140"/>
    <mergeCell ref="V139:X139"/>
    <mergeCell ref="Y139:AB139"/>
    <mergeCell ref="V140:X140"/>
    <mergeCell ref="Y140:AB140"/>
    <mergeCell ref="V141:X141"/>
    <mergeCell ref="Y141:AB141"/>
    <mergeCell ref="AC141:AC143"/>
    <mergeCell ref="AD141:AD143"/>
    <mergeCell ref="V142:X142"/>
    <mergeCell ref="Y142:AB142"/>
    <mergeCell ref="V143:X143"/>
    <mergeCell ref="Y143:AB143"/>
    <mergeCell ref="V144:X144"/>
    <mergeCell ref="Y144:AB144"/>
    <mergeCell ref="AC144:AC146"/>
    <mergeCell ref="AD144:AD146"/>
    <mergeCell ref="V145:X145"/>
    <mergeCell ref="Y145:AB145"/>
    <mergeCell ref="V146:X146"/>
    <mergeCell ref="Y146:AB146"/>
    <mergeCell ref="V147:X147"/>
    <mergeCell ref="Y147:AB147"/>
    <mergeCell ref="AC147:AC149"/>
    <mergeCell ref="AD147:AD149"/>
    <mergeCell ref="V148:X148"/>
    <mergeCell ref="Y148:AB148"/>
    <mergeCell ref="V149:X149"/>
    <mergeCell ref="Y149:AB149"/>
    <mergeCell ref="V150:X150"/>
    <mergeCell ref="Y150:AB150"/>
    <mergeCell ref="AC150:AC152"/>
    <mergeCell ref="AD150:AD152"/>
    <mergeCell ref="V151:X151"/>
    <mergeCell ref="Y151:AB151"/>
    <mergeCell ref="V152:X152"/>
    <mergeCell ref="Y152:AB152"/>
    <mergeCell ref="V153:X153"/>
    <mergeCell ref="Y153:AB153"/>
    <mergeCell ref="AC153:AC155"/>
    <mergeCell ref="AD153:AD155"/>
    <mergeCell ref="V154:X154"/>
    <mergeCell ref="Y154:AB154"/>
    <mergeCell ref="V155:X155"/>
    <mergeCell ref="Y155:AB155"/>
    <mergeCell ref="V156:X156"/>
    <mergeCell ref="Y156:AB156"/>
    <mergeCell ref="AC156:AC158"/>
    <mergeCell ref="AD156:AD158"/>
    <mergeCell ref="V157:X157"/>
    <mergeCell ref="Y157:AB157"/>
    <mergeCell ref="V158:X158"/>
    <mergeCell ref="Y158:AB158"/>
    <mergeCell ref="V159:X159"/>
    <mergeCell ref="Y159:AB159"/>
    <mergeCell ref="AC159:AC161"/>
    <mergeCell ref="AD159:AD161"/>
    <mergeCell ref="V160:X160"/>
    <mergeCell ref="Y160:AB160"/>
    <mergeCell ref="V161:X161"/>
    <mergeCell ref="Y161:AB161"/>
    <mergeCell ref="V162:X162"/>
    <mergeCell ref="Y162:AB162"/>
    <mergeCell ref="AC162:AC164"/>
    <mergeCell ref="AD162:AD164"/>
    <mergeCell ref="V163:X163"/>
    <mergeCell ref="Y163:AB163"/>
    <mergeCell ref="V164:X164"/>
    <mergeCell ref="Y164:AB164"/>
    <mergeCell ref="V165:X165"/>
    <mergeCell ref="Y165:AB165"/>
    <mergeCell ref="AC165:AC167"/>
    <mergeCell ref="AD165:AD167"/>
    <mergeCell ref="V166:X166"/>
    <mergeCell ref="Y166:AB166"/>
    <mergeCell ref="V167:X167"/>
    <mergeCell ref="Y167:AB167"/>
    <mergeCell ref="V168:X168"/>
    <mergeCell ref="Y168:AB168"/>
    <mergeCell ref="AC168:AC170"/>
    <mergeCell ref="AD168:AD170"/>
    <mergeCell ref="V169:X169"/>
    <mergeCell ref="Y169:AB169"/>
    <mergeCell ref="V170:X170"/>
    <mergeCell ref="Y170:AB170"/>
    <mergeCell ref="V171:X171"/>
    <mergeCell ref="Y171:AB171"/>
    <mergeCell ref="AC171:AC173"/>
    <mergeCell ref="AD171:AD173"/>
    <mergeCell ref="V172:X172"/>
    <mergeCell ref="Y172:AB172"/>
    <mergeCell ref="V173:X173"/>
    <mergeCell ref="Y173:AB173"/>
    <mergeCell ref="V174:X174"/>
    <mergeCell ref="Y174:AB174"/>
    <mergeCell ref="AC174:AC176"/>
    <mergeCell ref="AD174:AD176"/>
    <mergeCell ref="V175:X175"/>
    <mergeCell ref="Y175:AB175"/>
    <mergeCell ref="V176:X176"/>
    <mergeCell ref="Y176:AB176"/>
    <mergeCell ref="V177:X177"/>
    <mergeCell ref="Y177:AB177"/>
    <mergeCell ref="AC177:AC179"/>
    <mergeCell ref="AD177:AD179"/>
    <mergeCell ref="V178:X178"/>
    <mergeCell ref="Y178:AB178"/>
    <mergeCell ref="V179:X179"/>
    <mergeCell ref="Y179:AB179"/>
    <mergeCell ref="V180:X180"/>
    <mergeCell ref="Y180:AB180"/>
    <mergeCell ref="AC180:AC182"/>
    <mergeCell ref="AD180:AD182"/>
    <mergeCell ref="V181:X181"/>
    <mergeCell ref="Y181:AB181"/>
    <mergeCell ref="V182:X182"/>
    <mergeCell ref="Y182:AB182"/>
    <mergeCell ref="V183:X183"/>
    <mergeCell ref="Y183:AB183"/>
    <mergeCell ref="AC183:AC185"/>
    <mergeCell ref="AD183:AD185"/>
    <mergeCell ref="V184:X184"/>
    <mergeCell ref="Y184:AB184"/>
    <mergeCell ref="V185:X185"/>
    <mergeCell ref="Y185:AB185"/>
    <mergeCell ref="V186:X186"/>
    <mergeCell ref="Y186:AB186"/>
    <mergeCell ref="AC186:AC188"/>
    <mergeCell ref="AD186:AD188"/>
    <mergeCell ref="V187:X187"/>
    <mergeCell ref="Y187:AB187"/>
    <mergeCell ref="V188:X188"/>
    <mergeCell ref="Y188:AB188"/>
    <mergeCell ref="V189:X189"/>
    <mergeCell ref="Y189:AB189"/>
    <mergeCell ref="AC189:AC191"/>
    <mergeCell ref="AD189:AD191"/>
    <mergeCell ref="V190:X190"/>
    <mergeCell ref="Y190:AB190"/>
    <mergeCell ref="V191:X191"/>
    <mergeCell ref="Y191:AB191"/>
    <mergeCell ref="V192:X192"/>
    <mergeCell ref="Y192:AB192"/>
    <mergeCell ref="AC192:AC194"/>
    <mergeCell ref="AD192:AD194"/>
    <mergeCell ref="V193:X193"/>
    <mergeCell ref="Y193:AB193"/>
    <mergeCell ref="V194:X194"/>
    <mergeCell ref="Y194:AB194"/>
    <mergeCell ref="V195:X195"/>
    <mergeCell ref="Y195:AB195"/>
    <mergeCell ref="AC195:AC197"/>
    <mergeCell ref="AD195:AD197"/>
    <mergeCell ref="V196:X196"/>
    <mergeCell ref="Y196:AB196"/>
    <mergeCell ref="V197:X197"/>
    <mergeCell ref="Y197:AB197"/>
    <mergeCell ref="V198:X198"/>
    <mergeCell ref="Y198:AB198"/>
    <mergeCell ref="AC198:AC200"/>
    <mergeCell ref="AD198:AD200"/>
    <mergeCell ref="V199:X199"/>
    <mergeCell ref="Y199:AB199"/>
    <mergeCell ref="V200:X200"/>
    <mergeCell ref="Y200:AB200"/>
    <mergeCell ref="V201:X201"/>
    <mergeCell ref="Y201:AB201"/>
    <mergeCell ref="AC201:AC203"/>
    <mergeCell ref="AD201:AD203"/>
    <mergeCell ref="V202:X202"/>
    <mergeCell ref="Y202:AB202"/>
    <mergeCell ref="V203:X203"/>
    <mergeCell ref="Y203:AB203"/>
    <mergeCell ref="V204:X204"/>
    <mergeCell ref="Y204:AB204"/>
    <mergeCell ref="AC204:AC206"/>
    <mergeCell ref="AD204:AD206"/>
    <mergeCell ref="V205:X205"/>
    <mergeCell ref="Y205:AB205"/>
    <mergeCell ref="V206:X206"/>
    <mergeCell ref="Y206:AB206"/>
    <mergeCell ref="V207:X207"/>
    <mergeCell ref="Y207:AB207"/>
    <mergeCell ref="AC207:AC209"/>
    <mergeCell ref="AD207:AD209"/>
    <mergeCell ref="V208:X208"/>
    <mergeCell ref="Y208:AB208"/>
    <mergeCell ref="V209:X209"/>
    <mergeCell ref="Y209:AB209"/>
    <mergeCell ref="V210:X210"/>
    <mergeCell ref="Y210:AB210"/>
    <mergeCell ref="AC210:AC212"/>
    <mergeCell ref="AD210:AD212"/>
    <mergeCell ref="V211:X211"/>
    <mergeCell ref="Y211:AB211"/>
    <mergeCell ref="V212:X212"/>
    <mergeCell ref="Y212:AB212"/>
    <mergeCell ref="V213:X213"/>
    <mergeCell ref="Y213:AB213"/>
    <mergeCell ref="AC213:AC215"/>
    <mergeCell ref="AD213:AD215"/>
    <mergeCell ref="V214:X214"/>
    <mergeCell ref="Y214:AB214"/>
    <mergeCell ref="V215:X215"/>
    <mergeCell ref="Y215:AB215"/>
    <mergeCell ref="V216:X216"/>
    <mergeCell ref="Y216:AB216"/>
    <mergeCell ref="AC216:AC218"/>
    <mergeCell ref="AD216:AD218"/>
    <mergeCell ref="V217:X217"/>
    <mergeCell ref="Y217:AB217"/>
    <mergeCell ref="V218:X218"/>
    <mergeCell ref="Y218:AB218"/>
    <mergeCell ref="V219:X219"/>
    <mergeCell ref="Y219:AB219"/>
    <mergeCell ref="AC219:AC221"/>
    <mergeCell ref="AD219:AD221"/>
    <mergeCell ref="V220:X220"/>
    <mergeCell ref="Y220:AB220"/>
    <mergeCell ref="V221:X221"/>
    <mergeCell ref="Y221:AB221"/>
    <mergeCell ref="V222:X222"/>
    <mergeCell ref="Y222:AB222"/>
    <mergeCell ref="AC222:AC224"/>
    <mergeCell ref="AD222:AD224"/>
    <mergeCell ref="V223:X223"/>
    <mergeCell ref="Y223:AB223"/>
    <mergeCell ref="V224:X224"/>
    <mergeCell ref="Y224:AB224"/>
    <mergeCell ref="V225:X225"/>
    <mergeCell ref="Y225:AB225"/>
    <mergeCell ref="AC225:AC227"/>
    <mergeCell ref="AD225:AD227"/>
    <mergeCell ref="V226:X226"/>
    <mergeCell ref="Y226:AB226"/>
    <mergeCell ref="V227:X227"/>
    <mergeCell ref="Y227:AB227"/>
    <mergeCell ref="V228:X228"/>
    <mergeCell ref="Y228:AB228"/>
    <mergeCell ref="AC228:AC230"/>
    <mergeCell ref="AD228:AD230"/>
    <mergeCell ref="V229:X229"/>
    <mergeCell ref="Y229:AB229"/>
    <mergeCell ref="V230:X230"/>
    <mergeCell ref="Y230:AB230"/>
    <mergeCell ref="V231:X231"/>
    <mergeCell ref="Y231:AB231"/>
    <mergeCell ref="AC231:AC233"/>
    <mergeCell ref="AD231:AD233"/>
    <mergeCell ref="V232:X232"/>
    <mergeCell ref="Y232:AB232"/>
    <mergeCell ref="V233:X233"/>
    <mergeCell ref="Y233:AB233"/>
    <mergeCell ref="V234:X234"/>
    <mergeCell ref="Y234:AB234"/>
    <mergeCell ref="AC234:AC236"/>
    <mergeCell ref="AD234:AD236"/>
    <mergeCell ref="V235:X235"/>
    <mergeCell ref="Y235:AB235"/>
    <mergeCell ref="V236:X236"/>
    <mergeCell ref="Y236:AB236"/>
    <mergeCell ref="V237:X237"/>
    <mergeCell ref="Y237:AB237"/>
    <mergeCell ref="AC237:AC239"/>
    <mergeCell ref="AD237:AD239"/>
    <mergeCell ref="V238:X238"/>
    <mergeCell ref="Y238:AB238"/>
    <mergeCell ref="V239:X239"/>
    <mergeCell ref="Y239:AB239"/>
    <mergeCell ref="V240:X240"/>
    <mergeCell ref="Y240:AB240"/>
    <mergeCell ref="AC240:AC242"/>
    <mergeCell ref="AD240:AD242"/>
    <mergeCell ref="V241:X241"/>
    <mergeCell ref="Y241:AB241"/>
    <mergeCell ref="V242:X242"/>
    <mergeCell ref="Y242:AB242"/>
    <mergeCell ref="V243:X243"/>
    <mergeCell ref="Y243:AB243"/>
    <mergeCell ref="AC243:AC245"/>
    <mergeCell ref="AD243:AD245"/>
    <mergeCell ref="V244:X244"/>
    <mergeCell ref="Y244:AB244"/>
    <mergeCell ref="V245:X245"/>
    <mergeCell ref="Y245:AB245"/>
    <mergeCell ref="V246:X246"/>
    <mergeCell ref="Y246:AB246"/>
    <mergeCell ref="AC246:AC248"/>
    <mergeCell ref="AD246:AD248"/>
    <mergeCell ref="V247:X247"/>
    <mergeCell ref="Y247:AB247"/>
    <mergeCell ref="V248:X248"/>
    <mergeCell ref="Y248:AB248"/>
    <mergeCell ref="V249:X249"/>
    <mergeCell ref="Y249:AB249"/>
    <mergeCell ref="AC249:AC251"/>
    <mergeCell ref="AD249:AD251"/>
    <mergeCell ref="V250:X250"/>
    <mergeCell ref="Y250:AB250"/>
    <mergeCell ref="V251:X251"/>
    <mergeCell ref="Y251:AB251"/>
    <mergeCell ref="V252:X252"/>
    <mergeCell ref="Y252:AB252"/>
    <mergeCell ref="AC252:AC254"/>
    <mergeCell ref="AD252:AD254"/>
    <mergeCell ref="V253:X253"/>
    <mergeCell ref="Y253:AB253"/>
    <mergeCell ref="V254:X254"/>
    <mergeCell ref="Y254:AB254"/>
    <mergeCell ref="V255:X255"/>
    <mergeCell ref="Y255:AB255"/>
    <mergeCell ref="AC255:AC257"/>
    <mergeCell ref="AD255:AD257"/>
    <mergeCell ref="V256:X256"/>
    <mergeCell ref="Y256:AB256"/>
    <mergeCell ref="V257:X257"/>
    <mergeCell ref="Y257:AB257"/>
    <mergeCell ref="V258:X258"/>
    <mergeCell ref="Y258:AB258"/>
    <mergeCell ref="AC258:AC260"/>
    <mergeCell ref="AD258:AD260"/>
    <mergeCell ref="V259:X259"/>
    <mergeCell ref="Y259:AB259"/>
    <mergeCell ref="V260:X260"/>
    <mergeCell ref="Y260:AB260"/>
    <mergeCell ref="V261:X261"/>
    <mergeCell ref="Y261:AB261"/>
    <mergeCell ref="AC261:AC263"/>
    <mergeCell ref="AD261:AD263"/>
    <mergeCell ref="V262:X262"/>
    <mergeCell ref="Y262:AB262"/>
    <mergeCell ref="V263:X263"/>
    <mergeCell ref="Y263:AB263"/>
    <mergeCell ref="V264:X264"/>
    <mergeCell ref="Y264:AB264"/>
    <mergeCell ref="AC264:AC266"/>
    <mergeCell ref="AD264:AD266"/>
    <mergeCell ref="V265:X265"/>
    <mergeCell ref="Y265:AB265"/>
    <mergeCell ref="V266:X266"/>
    <mergeCell ref="Y266:AB266"/>
    <mergeCell ref="V267:X267"/>
    <mergeCell ref="Y267:AB267"/>
    <mergeCell ref="AC267:AC269"/>
    <mergeCell ref="AD267:AD269"/>
    <mergeCell ref="V268:X268"/>
    <mergeCell ref="Y268:AB268"/>
    <mergeCell ref="V269:X269"/>
    <mergeCell ref="Y269:AB269"/>
    <mergeCell ref="V270:X270"/>
    <mergeCell ref="Y270:AB270"/>
    <mergeCell ref="AC270:AC272"/>
    <mergeCell ref="AD270:AD272"/>
    <mergeCell ref="V271:X271"/>
    <mergeCell ref="Y271:AB271"/>
    <mergeCell ref="V272:X272"/>
    <mergeCell ref="Y272:AB272"/>
    <mergeCell ref="V273:X273"/>
    <mergeCell ref="Y273:AB273"/>
    <mergeCell ref="AC273:AC275"/>
    <mergeCell ref="AD273:AD275"/>
    <mergeCell ref="V274:X274"/>
    <mergeCell ref="Y274:AB274"/>
    <mergeCell ref="V275:X275"/>
    <mergeCell ref="Y275:AB275"/>
    <mergeCell ref="V276:X276"/>
    <mergeCell ref="Y276:AB276"/>
    <mergeCell ref="AC276:AC278"/>
    <mergeCell ref="AD276:AD278"/>
    <mergeCell ref="V277:X277"/>
    <mergeCell ref="Y277:AB277"/>
    <mergeCell ref="V278:X278"/>
    <mergeCell ref="Y278:AB278"/>
    <mergeCell ref="V279:X279"/>
    <mergeCell ref="Y279:AB279"/>
    <mergeCell ref="AC279:AC281"/>
    <mergeCell ref="AD279:AD281"/>
    <mergeCell ref="V280:X280"/>
    <mergeCell ref="Y280:AB280"/>
    <mergeCell ref="V281:X281"/>
    <mergeCell ref="Y281:AB281"/>
    <mergeCell ref="V282:X282"/>
    <mergeCell ref="Y282:AB282"/>
    <mergeCell ref="AC282:AC284"/>
    <mergeCell ref="AD282:AD284"/>
    <mergeCell ref="V283:X283"/>
    <mergeCell ref="Y283:AB283"/>
    <mergeCell ref="V284:X284"/>
    <mergeCell ref="Y284:AB284"/>
    <mergeCell ref="V285:X285"/>
    <mergeCell ref="Y285:AB285"/>
    <mergeCell ref="AC285:AC287"/>
    <mergeCell ref="AD285:AD287"/>
    <mergeCell ref="V286:X286"/>
    <mergeCell ref="Y286:AB286"/>
    <mergeCell ref="V287:X287"/>
    <mergeCell ref="Y287:AB287"/>
    <mergeCell ref="V288:X288"/>
    <mergeCell ref="Y288:AB288"/>
    <mergeCell ref="AC288:AC290"/>
    <mergeCell ref="AD288:AD290"/>
    <mergeCell ref="V289:X289"/>
    <mergeCell ref="Y289:AB289"/>
    <mergeCell ref="V290:X290"/>
    <mergeCell ref="Y290:AB290"/>
    <mergeCell ref="V291:X291"/>
    <mergeCell ref="Y291:AB291"/>
    <mergeCell ref="AC291:AC293"/>
    <mergeCell ref="AD291:AD293"/>
    <mergeCell ref="V292:X292"/>
    <mergeCell ref="Y292:AB292"/>
    <mergeCell ref="V293:X293"/>
    <mergeCell ref="Y293:AB293"/>
    <mergeCell ref="V294:X294"/>
    <mergeCell ref="Y294:AB294"/>
    <mergeCell ref="AC294:AC296"/>
    <mergeCell ref="AD294:AD296"/>
    <mergeCell ref="V295:X295"/>
    <mergeCell ref="Y295:AB295"/>
    <mergeCell ref="V296:X296"/>
    <mergeCell ref="Y296:AB296"/>
    <mergeCell ref="V297:X297"/>
    <mergeCell ref="Y297:AB297"/>
    <mergeCell ref="AC297:AC299"/>
    <mergeCell ref="AD297:AD299"/>
    <mergeCell ref="V298:X298"/>
    <mergeCell ref="Y298:AB298"/>
    <mergeCell ref="V299:X299"/>
    <mergeCell ref="Y299:AB299"/>
    <mergeCell ref="V300:X300"/>
    <mergeCell ref="Y300:AB300"/>
    <mergeCell ref="AC300:AC302"/>
    <mergeCell ref="AD300:AD302"/>
    <mergeCell ref="V301:X301"/>
    <mergeCell ref="Y301:AB301"/>
    <mergeCell ref="V302:X302"/>
    <mergeCell ref="Y302:AB302"/>
    <mergeCell ref="V303:X303"/>
    <mergeCell ref="Y303:AB303"/>
    <mergeCell ref="AC303:AC305"/>
    <mergeCell ref="AD303:AD305"/>
    <mergeCell ref="V304:X304"/>
    <mergeCell ref="Y304:AB304"/>
    <mergeCell ref="V305:X305"/>
    <mergeCell ref="Y305:AB305"/>
    <mergeCell ref="V306:X306"/>
    <mergeCell ref="Y306:AB306"/>
    <mergeCell ref="AC306:AC308"/>
    <mergeCell ref="AD306:AD308"/>
    <mergeCell ref="V307:X307"/>
    <mergeCell ref="Y307:AB307"/>
    <mergeCell ref="V308:X308"/>
    <mergeCell ref="Y308:AB308"/>
    <mergeCell ref="V309:X309"/>
    <mergeCell ref="Y309:AB309"/>
    <mergeCell ref="AC309:AC311"/>
    <mergeCell ref="AD309:AD311"/>
    <mergeCell ref="V310:X310"/>
    <mergeCell ref="Y310:AB310"/>
    <mergeCell ref="V311:X311"/>
    <mergeCell ref="Y311:AB311"/>
    <mergeCell ref="V312:X312"/>
    <mergeCell ref="Y312:AB312"/>
    <mergeCell ref="AC312:AC314"/>
    <mergeCell ref="AD312:AD314"/>
    <mergeCell ref="V313:X313"/>
    <mergeCell ref="Y313:AB313"/>
    <mergeCell ref="V314:X314"/>
    <mergeCell ref="Y314:AB314"/>
    <mergeCell ref="V315:X315"/>
    <mergeCell ref="Y315:AB315"/>
    <mergeCell ref="AC315:AC317"/>
    <mergeCell ref="AD315:AD317"/>
    <mergeCell ref="V316:X316"/>
    <mergeCell ref="Y316:AB316"/>
    <mergeCell ref="V317:X317"/>
    <mergeCell ref="Y317:AB317"/>
    <mergeCell ref="V318:X318"/>
    <mergeCell ref="Y318:AB318"/>
    <mergeCell ref="AC318:AC320"/>
    <mergeCell ref="AD318:AD320"/>
    <mergeCell ref="V319:X319"/>
    <mergeCell ref="Y319:AB319"/>
    <mergeCell ref="V320:X320"/>
    <mergeCell ref="Y320:AB320"/>
    <mergeCell ref="V321:X321"/>
    <mergeCell ref="Y321:AB321"/>
    <mergeCell ref="AC321:AC323"/>
    <mergeCell ref="AD321:AD323"/>
    <mergeCell ref="V322:X322"/>
    <mergeCell ref="Y322:AB322"/>
    <mergeCell ref="V323:X323"/>
    <mergeCell ref="Y323:AB323"/>
    <mergeCell ref="V324:X324"/>
    <mergeCell ref="Y324:AB324"/>
    <mergeCell ref="AC324:AC326"/>
    <mergeCell ref="AD324:AD326"/>
    <mergeCell ref="V325:X325"/>
    <mergeCell ref="Y325:AB325"/>
    <mergeCell ref="V326:X326"/>
    <mergeCell ref="Y326:AB326"/>
    <mergeCell ref="V327:X327"/>
    <mergeCell ref="Y327:AB327"/>
    <mergeCell ref="AC327:AC329"/>
    <mergeCell ref="AD327:AD329"/>
    <mergeCell ref="V328:X328"/>
    <mergeCell ref="Y328:AB328"/>
    <mergeCell ref="V329:X329"/>
    <mergeCell ref="Y329:AB329"/>
    <mergeCell ref="V330:X330"/>
    <mergeCell ref="Y330:AB330"/>
    <mergeCell ref="AC330:AC332"/>
    <mergeCell ref="AD330:AD332"/>
    <mergeCell ref="V331:X331"/>
    <mergeCell ref="Y331:AB331"/>
    <mergeCell ref="V332:X332"/>
    <mergeCell ref="Y332:AB332"/>
    <mergeCell ref="V333:X333"/>
    <mergeCell ref="Y333:AB333"/>
    <mergeCell ref="AC333:AC335"/>
    <mergeCell ref="AD333:AD335"/>
    <mergeCell ref="V334:X334"/>
    <mergeCell ref="Y334:AB334"/>
    <mergeCell ref="V335:X335"/>
    <mergeCell ref="Y335:AB335"/>
    <mergeCell ref="V336:X336"/>
    <mergeCell ref="Y336:AB336"/>
    <mergeCell ref="AC336:AC338"/>
    <mergeCell ref="AD336:AD338"/>
    <mergeCell ref="V337:X337"/>
    <mergeCell ref="Y337:AB337"/>
    <mergeCell ref="V338:X338"/>
    <mergeCell ref="Y338:AB338"/>
    <mergeCell ref="V339:X339"/>
    <mergeCell ref="Y339:AB339"/>
    <mergeCell ref="AC339:AC341"/>
    <mergeCell ref="AD339:AD341"/>
    <mergeCell ref="V340:X340"/>
    <mergeCell ref="Y340:AB340"/>
    <mergeCell ref="V341:X341"/>
    <mergeCell ref="Y341:AB341"/>
    <mergeCell ref="V342:X342"/>
    <mergeCell ref="Y342:AB342"/>
    <mergeCell ref="AC342:AC344"/>
    <mergeCell ref="AD342:AD344"/>
    <mergeCell ref="V343:X343"/>
    <mergeCell ref="Y343:AB343"/>
    <mergeCell ref="V344:X344"/>
    <mergeCell ref="Y344:AB344"/>
    <mergeCell ref="V345:X345"/>
    <mergeCell ref="Y345:AB345"/>
    <mergeCell ref="AC345:AC347"/>
    <mergeCell ref="AD345:AD347"/>
    <mergeCell ref="V346:X346"/>
    <mergeCell ref="Y346:AB346"/>
    <mergeCell ref="V347:X347"/>
    <mergeCell ref="Y347:AB347"/>
    <mergeCell ref="V348:X348"/>
    <mergeCell ref="Y348:AB348"/>
    <mergeCell ref="AC348:AC350"/>
    <mergeCell ref="AD348:AD350"/>
    <mergeCell ref="V349:X349"/>
    <mergeCell ref="Y349:AB349"/>
    <mergeCell ref="V350:X350"/>
    <mergeCell ref="Y350:AB350"/>
    <mergeCell ref="V351:X351"/>
    <mergeCell ref="Y351:AB351"/>
    <mergeCell ref="AC351:AC353"/>
    <mergeCell ref="AD351:AD353"/>
    <mergeCell ref="V352:X352"/>
    <mergeCell ref="Y352:AB352"/>
    <mergeCell ref="V353:X353"/>
    <mergeCell ref="Y353:AB353"/>
    <mergeCell ref="V354:X354"/>
    <mergeCell ref="Y354:AB354"/>
    <mergeCell ref="AC354:AC356"/>
    <mergeCell ref="AD354:AD356"/>
    <mergeCell ref="V355:X355"/>
    <mergeCell ref="Y355:AB355"/>
    <mergeCell ref="V356:X356"/>
    <mergeCell ref="Y356:AB356"/>
    <mergeCell ref="V357:X357"/>
    <mergeCell ref="Y357:AB357"/>
    <mergeCell ref="AC357:AC359"/>
    <mergeCell ref="AD357:AD359"/>
    <mergeCell ref="V358:X358"/>
    <mergeCell ref="Y358:AB358"/>
    <mergeCell ref="V359:X359"/>
    <mergeCell ref="Y359:AB359"/>
    <mergeCell ref="V360:X360"/>
    <mergeCell ref="Y360:AB360"/>
    <mergeCell ref="AC360:AC362"/>
    <mergeCell ref="AD360:AD362"/>
    <mergeCell ref="V361:X361"/>
    <mergeCell ref="Y361:AB361"/>
    <mergeCell ref="V362:X362"/>
    <mergeCell ref="Y362:AB362"/>
    <mergeCell ref="V363:X363"/>
    <mergeCell ref="Y363:AB363"/>
    <mergeCell ref="AC363:AC365"/>
    <mergeCell ref="AD363:AD365"/>
    <mergeCell ref="V364:X364"/>
    <mergeCell ref="Y364:AB364"/>
    <mergeCell ref="V365:X365"/>
    <mergeCell ref="Y365:AB365"/>
    <mergeCell ref="V366:X366"/>
    <mergeCell ref="Y366:AB366"/>
    <mergeCell ref="AC366:AC368"/>
    <mergeCell ref="AD366:AD368"/>
    <mergeCell ref="V367:X367"/>
    <mergeCell ref="Y367:AB367"/>
    <mergeCell ref="V368:X368"/>
    <mergeCell ref="Y368:AB368"/>
    <mergeCell ref="V369:X369"/>
    <mergeCell ref="Y369:AB369"/>
    <mergeCell ref="AC369:AC371"/>
    <mergeCell ref="AD369:AD371"/>
    <mergeCell ref="V370:X370"/>
    <mergeCell ref="Y370:AB370"/>
    <mergeCell ref="V371:X371"/>
    <mergeCell ref="Y371:AB371"/>
    <mergeCell ref="V372:X372"/>
    <mergeCell ref="Y372:AB372"/>
    <mergeCell ref="AC372:AC374"/>
    <mergeCell ref="AD372:AD374"/>
    <mergeCell ref="V373:X373"/>
    <mergeCell ref="Y373:AB373"/>
    <mergeCell ref="V374:X374"/>
    <mergeCell ref="Y374:AB374"/>
    <mergeCell ref="V375:X375"/>
    <mergeCell ref="Y375:AB375"/>
    <mergeCell ref="AC375:AC377"/>
    <mergeCell ref="AD375:AD377"/>
    <mergeCell ref="V376:X376"/>
    <mergeCell ref="Y376:AB376"/>
    <mergeCell ref="V377:X377"/>
    <mergeCell ref="Y377:AB377"/>
    <mergeCell ref="V378:X378"/>
    <mergeCell ref="Y378:AB378"/>
    <mergeCell ref="AC378:AC380"/>
    <mergeCell ref="AD378:AD380"/>
    <mergeCell ref="V379:X379"/>
    <mergeCell ref="Y379:AB379"/>
    <mergeCell ref="V380:X380"/>
    <mergeCell ref="Y380:AB380"/>
    <mergeCell ref="V381:X381"/>
    <mergeCell ref="Y381:AB381"/>
    <mergeCell ref="AC381:AC383"/>
    <mergeCell ref="AD381:AD383"/>
    <mergeCell ref="V382:X382"/>
    <mergeCell ref="Y382:AB382"/>
    <mergeCell ref="V383:X383"/>
    <mergeCell ref="Y383:AB383"/>
    <mergeCell ref="V384:X384"/>
    <mergeCell ref="Y384:AB384"/>
    <mergeCell ref="AC384:AC386"/>
    <mergeCell ref="AD384:AD386"/>
    <mergeCell ref="V385:X385"/>
    <mergeCell ref="Y385:AB385"/>
    <mergeCell ref="V386:X386"/>
    <mergeCell ref="Y386:AB386"/>
    <mergeCell ref="V387:X387"/>
    <mergeCell ref="Y387:AB387"/>
    <mergeCell ref="AC387:AC389"/>
    <mergeCell ref="AD387:AD389"/>
    <mergeCell ref="V388:X388"/>
    <mergeCell ref="Y388:AB388"/>
    <mergeCell ref="V389:X389"/>
    <mergeCell ref="Y389:AB389"/>
    <mergeCell ref="V390:X390"/>
    <mergeCell ref="Y390:AB390"/>
    <mergeCell ref="AC390:AC392"/>
    <mergeCell ref="AD390:AD392"/>
    <mergeCell ref="V391:X391"/>
    <mergeCell ref="Y391:AB391"/>
    <mergeCell ref="V392:X392"/>
    <mergeCell ref="Y392:AB392"/>
    <mergeCell ref="V393:X393"/>
    <mergeCell ref="Y393:AB393"/>
    <mergeCell ref="AC393:AC395"/>
    <mergeCell ref="AD393:AD395"/>
    <mergeCell ref="V394:X394"/>
    <mergeCell ref="Y394:AB394"/>
    <mergeCell ref="V395:X395"/>
    <mergeCell ref="Y395:AB395"/>
    <mergeCell ref="V396:X396"/>
    <mergeCell ref="Y396:AB396"/>
    <mergeCell ref="AC396:AC398"/>
    <mergeCell ref="AD396:AD398"/>
    <mergeCell ref="V397:X397"/>
    <mergeCell ref="Y397:AB397"/>
    <mergeCell ref="V398:X398"/>
    <mergeCell ref="Y398:AB398"/>
    <mergeCell ref="V399:X399"/>
    <mergeCell ref="Y399:AB399"/>
    <mergeCell ref="AC399:AC401"/>
    <mergeCell ref="AD399:AD401"/>
    <mergeCell ref="V400:X400"/>
    <mergeCell ref="Y400:AB400"/>
    <mergeCell ref="V401:X401"/>
    <mergeCell ref="Y401:AB401"/>
    <mergeCell ref="V402:X402"/>
    <mergeCell ref="Y402:AB402"/>
    <mergeCell ref="AC402:AC404"/>
    <mergeCell ref="AD402:AD404"/>
    <mergeCell ref="V403:X403"/>
    <mergeCell ref="Y403:AB403"/>
    <mergeCell ref="V404:X404"/>
    <mergeCell ref="Y404:AB404"/>
    <mergeCell ref="V405:X405"/>
    <mergeCell ref="Y405:AB405"/>
    <mergeCell ref="AC405:AC407"/>
    <mergeCell ref="AD405:AD407"/>
    <mergeCell ref="V406:X406"/>
    <mergeCell ref="Y406:AB406"/>
    <mergeCell ref="V407:X407"/>
    <mergeCell ref="Y407:AB407"/>
    <mergeCell ref="V408:X408"/>
    <mergeCell ref="Y408:AB408"/>
    <mergeCell ref="AC408:AC410"/>
    <mergeCell ref="AD408:AD410"/>
    <mergeCell ref="V409:X409"/>
    <mergeCell ref="Y409:AB409"/>
    <mergeCell ref="V410:X410"/>
    <mergeCell ref="Y410:AB410"/>
    <mergeCell ref="V411:X411"/>
    <mergeCell ref="Y411:AB411"/>
    <mergeCell ref="AC411:AC413"/>
    <mergeCell ref="AD411:AD413"/>
    <mergeCell ref="V412:X412"/>
    <mergeCell ref="Y412:AB412"/>
    <mergeCell ref="V413:X413"/>
    <mergeCell ref="Y413:AB413"/>
    <mergeCell ref="V414:X414"/>
    <mergeCell ref="Y414:AB414"/>
    <mergeCell ref="AC414:AC416"/>
    <mergeCell ref="AD414:AD416"/>
    <mergeCell ref="V415:X415"/>
    <mergeCell ref="Y415:AB415"/>
    <mergeCell ref="V416:X416"/>
    <mergeCell ref="Y416:AB416"/>
    <mergeCell ref="V417:X417"/>
    <mergeCell ref="Y417:AB417"/>
    <mergeCell ref="AC417:AC419"/>
    <mergeCell ref="AD417:AD419"/>
    <mergeCell ref="V418:X418"/>
    <mergeCell ref="Y418:AB418"/>
    <mergeCell ref="V419:X419"/>
    <mergeCell ref="Y419:AB419"/>
    <mergeCell ref="V420:X420"/>
    <mergeCell ref="Y420:AB420"/>
    <mergeCell ref="AC420:AC422"/>
    <mergeCell ref="AD420:AD422"/>
    <mergeCell ref="V421:X421"/>
    <mergeCell ref="Y421:AB421"/>
    <mergeCell ref="V422:X422"/>
    <mergeCell ref="Y422:AB422"/>
    <mergeCell ref="V423:X423"/>
    <mergeCell ref="Y423:AB423"/>
    <mergeCell ref="AC423:AC425"/>
    <mergeCell ref="AD423:AD425"/>
    <mergeCell ref="V424:X424"/>
    <mergeCell ref="Y424:AB424"/>
    <mergeCell ref="V425:X425"/>
    <mergeCell ref="Y425:AB425"/>
    <mergeCell ref="V426:X426"/>
    <mergeCell ref="Y426:AB426"/>
    <mergeCell ref="AC426:AC428"/>
    <mergeCell ref="AD426:AD428"/>
    <mergeCell ref="V427:X427"/>
    <mergeCell ref="Y427:AB427"/>
    <mergeCell ref="V428:X428"/>
    <mergeCell ref="Y428:AB428"/>
    <mergeCell ref="V429:X429"/>
    <mergeCell ref="Y429:AB429"/>
    <mergeCell ref="AC429:AC431"/>
    <mergeCell ref="AD429:AD431"/>
    <mergeCell ref="V430:X430"/>
    <mergeCell ref="Y430:AB430"/>
    <mergeCell ref="V431:X431"/>
    <mergeCell ref="Y431:AB431"/>
    <mergeCell ref="V432:X432"/>
    <mergeCell ref="Y432:AB432"/>
    <mergeCell ref="AC432:AC434"/>
    <mergeCell ref="AD432:AD434"/>
    <mergeCell ref="V433:X433"/>
    <mergeCell ref="Y433:AB433"/>
    <mergeCell ref="V434:X434"/>
    <mergeCell ref="Y434:AB434"/>
    <mergeCell ref="V435:X435"/>
    <mergeCell ref="Y435:AB435"/>
    <mergeCell ref="AC435:AC437"/>
    <mergeCell ref="AD435:AD437"/>
    <mergeCell ref="V436:X436"/>
    <mergeCell ref="Y436:AB436"/>
    <mergeCell ref="V437:X437"/>
    <mergeCell ref="Y437:AB437"/>
    <mergeCell ref="V438:X438"/>
    <mergeCell ref="Y438:AB438"/>
    <mergeCell ref="AC438:AC440"/>
    <mergeCell ref="AD438:AD440"/>
    <mergeCell ref="V439:X439"/>
    <mergeCell ref="Y439:AB439"/>
    <mergeCell ref="V440:X440"/>
    <mergeCell ref="Y440:AB440"/>
    <mergeCell ref="V441:X441"/>
    <mergeCell ref="Y441:AB441"/>
    <mergeCell ref="AC441:AC443"/>
    <mergeCell ref="AD441:AD443"/>
    <mergeCell ref="V442:X442"/>
    <mergeCell ref="Y442:AB442"/>
    <mergeCell ref="V443:X443"/>
    <mergeCell ref="Y443:AB443"/>
    <mergeCell ref="V444:X444"/>
    <mergeCell ref="Y444:AB444"/>
    <mergeCell ref="AC444:AC446"/>
    <mergeCell ref="AD444:AD446"/>
    <mergeCell ref="V445:X445"/>
    <mergeCell ref="Y445:AB445"/>
    <mergeCell ref="V446:X446"/>
    <mergeCell ref="Y446:AB446"/>
    <mergeCell ref="V447:X447"/>
    <mergeCell ref="Y447:AB447"/>
    <mergeCell ref="AC447:AC449"/>
    <mergeCell ref="AD447:AD449"/>
    <mergeCell ref="V448:X448"/>
    <mergeCell ref="Y448:AB448"/>
    <mergeCell ref="V449:X449"/>
    <mergeCell ref="Y449:AB449"/>
    <mergeCell ref="V450:X450"/>
    <mergeCell ref="Y450:AB450"/>
    <mergeCell ref="AC450:AC452"/>
    <mergeCell ref="AD450:AD452"/>
    <mergeCell ref="V451:X451"/>
    <mergeCell ref="Y451:AB451"/>
    <mergeCell ref="V452:X452"/>
    <mergeCell ref="Y452:AB452"/>
    <mergeCell ref="V453:X453"/>
    <mergeCell ref="Y453:AB453"/>
    <mergeCell ref="AC453:AC455"/>
    <mergeCell ref="AD453:AD455"/>
    <mergeCell ref="V454:X454"/>
    <mergeCell ref="Y454:AB454"/>
    <mergeCell ref="V455:X455"/>
    <mergeCell ref="Y455:AB455"/>
    <mergeCell ref="V456:X456"/>
    <mergeCell ref="Y456:AB456"/>
    <mergeCell ref="AC456:AC458"/>
    <mergeCell ref="AD456:AD458"/>
    <mergeCell ref="V457:X457"/>
    <mergeCell ref="Y457:AB457"/>
    <mergeCell ref="V458:X458"/>
    <mergeCell ref="Y458:AB458"/>
    <mergeCell ref="V459:X459"/>
    <mergeCell ref="Y459:AB459"/>
    <mergeCell ref="AC459:AC461"/>
    <mergeCell ref="AD459:AD461"/>
    <mergeCell ref="V460:X460"/>
    <mergeCell ref="Y460:AB460"/>
    <mergeCell ref="V461:X461"/>
    <mergeCell ref="Y461:AB461"/>
    <mergeCell ref="V462:X462"/>
    <mergeCell ref="Y462:AB462"/>
    <mergeCell ref="AC462:AC464"/>
    <mergeCell ref="AD462:AD464"/>
    <mergeCell ref="V463:X463"/>
    <mergeCell ref="Y463:AB463"/>
    <mergeCell ref="V464:X464"/>
    <mergeCell ref="Y464:AB464"/>
    <mergeCell ref="V465:X465"/>
    <mergeCell ref="Y465:AB465"/>
    <mergeCell ref="AC465:AC467"/>
    <mergeCell ref="AD465:AD467"/>
    <mergeCell ref="V466:X466"/>
    <mergeCell ref="Y466:AB466"/>
    <mergeCell ref="V467:X467"/>
    <mergeCell ref="Y467:AB467"/>
    <mergeCell ref="V468:X468"/>
    <mergeCell ref="Y468:AB468"/>
    <mergeCell ref="AC468:AC470"/>
    <mergeCell ref="AD468:AD470"/>
    <mergeCell ref="V469:X469"/>
    <mergeCell ref="Y469:AB469"/>
    <mergeCell ref="V470:X470"/>
    <mergeCell ref="Y470:AB470"/>
    <mergeCell ref="V471:X471"/>
    <mergeCell ref="Y471:AB471"/>
    <mergeCell ref="AC471:AC473"/>
    <mergeCell ref="AD471:AD473"/>
    <mergeCell ref="V472:X472"/>
    <mergeCell ref="Y472:AB472"/>
    <mergeCell ref="V473:X473"/>
    <mergeCell ref="Y473:AB473"/>
    <mergeCell ref="V474:X474"/>
    <mergeCell ref="Y474:AB474"/>
    <mergeCell ref="AC474:AC476"/>
    <mergeCell ref="AD474:AD476"/>
    <mergeCell ref="V475:X475"/>
    <mergeCell ref="Y475:AB475"/>
    <mergeCell ref="V476:X476"/>
    <mergeCell ref="Y476:AB476"/>
    <mergeCell ref="V477:X477"/>
    <mergeCell ref="Y477:AB477"/>
    <mergeCell ref="AC477:AC479"/>
    <mergeCell ref="AD477:AD479"/>
    <mergeCell ref="V478:X478"/>
    <mergeCell ref="Y478:AB478"/>
    <mergeCell ref="V479:X479"/>
    <mergeCell ref="Y479:AB479"/>
    <mergeCell ref="V480:X480"/>
    <mergeCell ref="Y480:AB480"/>
    <mergeCell ref="AC480:AC482"/>
    <mergeCell ref="AD480:AD482"/>
    <mergeCell ref="V481:X481"/>
    <mergeCell ref="Y481:AB481"/>
    <mergeCell ref="V482:X482"/>
    <mergeCell ref="Y482:AB482"/>
    <mergeCell ref="V483:X483"/>
    <mergeCell ref="Y483:AB483"/>
    <mergeCell ref="AC483:AC485"/>
    <mergeCell ref="AD483:AD485"/>
    <mergeCell ref="V484:X484"/>
    <mergeCell ref="Y484:AB484"/>
    <mergeCell ref="V485:X485"/>
    <mergeCell ref="Y485:AB485"/>
    <mergeCell ref="V486:X486"/>
    <mergeCell ref="Y486:AB486"/>
    <mergeCell ref="AC486:AC488"/>
    <mergeCell ref="AD486:AD488"/>
    <mergeCell ref="V487:X487"/>
    <mergeCell ref="Y487:AB487"/>
    <mergeCell ref="V488:X488"/>
    <mergeCell ref="Y488:AB488"/>
    <mergeCell ref="V489:X489"/>
    <mergeCell ref="Y489:AB489"/>
    <mergeCell ref="AC489:AC491"/>
    <mergeCell ref="AD489:AD491"/>
    <mergeCell ref="V490:X490"/>
    <mergeCell ref="Y490:AB490"/>
    <mergeCell ref="V491:X491"/>
    <mergeCell ref="Y491:AB491"/>
    <mergeCell ref="V492:X492"/>
    <mergeCell ref="Y492:AB492"/>
    <mergeCell ref="AC492:AC494"/>
    <mergeCell ref="AD492:AD494"/>
    <mergeCell ref="V493:X493"/>
    <mergeCell ref="Y493:AB493"/>
    <mergeCell ref="V494:X494"/>
    <mergeCell ref="Y494:AB494"/>
    <mergeCell ref="V495:X495"/>
    <mergeCell ref="Y495:AB495"/>
    <mergeCell ref="AC495:AC497"/>
    <mergeCell ref="AD495:AD497"/>
    <mergeCell ref="V496:X496"/>
    <mergeCell ref="Y496:AB496"/>
    <mergeCell ref="V497:X497"/>
    <mergeCell ref="Y497:AB497"/>
    <mergeCell ref="V498:X498"/>
    <mergeCell ref="Y498:AB498"/>
    <mergeCell ref="AC498:AC500"/>
    <mergeCell ref="AD498:AD500"/>
    <mergeCell ref="V499:X499"/>
    <mergeCell ref="Y499:AB499"/>
    <mergeCell ref="V500:X500"/>
    <mergeCell ref="Y500:AB500"/>
    <mergeCell ref="V501:X501"/>
    <mergeCell ref="Y501:AB501"/>
    <mergeCell ref="AC501:AC503"/>
    <mergeCell ref="AD501:AD503"/>
    <mergeCell ref="V502:X502"/>
    <mergeCell ref="Y502:AB502"/>
    <mergeCell ref="V503:X503"/>
    <mergeCell ref="Y503:AB503"/>
    <mergeCell ref="V504:X504"/>
    <mergeCell ref="Y504:AB504"/>
    <mergeCell ref="AC504:AC506"/>
    <mergeCell ref="AD504:AD506"/>
    <mergeCell ref="V505:X505"/>
    <mergeCell ref="Y505:AB505"/>
    <mergeCell ref="V506:X506"/>
    <mergeCell ref="Y506:AB506"/>
    <mergeCell ref="V507:X507"/>
    <mergeCell ref="Y507:AB507"/>
    <mergeCell ref="AC507:AC509"/>
    <mergeCell ref="AD507:AD509"/>
    <mergeCell ref="V508:X508"/>
    <mergeCell ref="Y508:AB508"/>
    <mergeCell ref="V509:X509"/>
    <mergeCell ref="Y509:AB509"/>
    <mergeCell ref="V510:X510"/>
    <mergeCell ref="Y510:AB510"/>
    <mergeCell ref="AC510:AC512"/>
    <mergeCell ref="AD510:AD512"/>
    <mergeCell ref="V511:X511"/>
    <mergeCell ref="Y511:AB511"/>
    <mergeCell ref="V512:X512"/>
    <mergeCell ref="Y512:AB512"/>
    <mergeCell ref="V513:X513"/>
    <mergeCell ref="Y513:AB513"/>
    <mergeCell ref="AC513:AC515"/>
    <mergeCell ref="AD513:AD515"/>
    <mergeCell ref="V514:X514"/>
    <mergeCell ref="Y514:AB514"/>
    <mergeCell ref="V515:X515"/>
    <mergeCell ref="Y515:AB515"/>
    <mergeCell ref="V516:X516"/>
    <mergeCell ref="Y516:AB516"/>
    <mergeCell ref="AC516:AC518"/>
    <mergeCell ref="AD516:AD518"/>
    <mergeCell ref="V517:X517"/>
    <mergeCell ref="Y517:AB517"/>
    <mergeCell ref="V518:X518"/>
    <mergeCell ref="Y518:AB518"/>
    <mergeCell ref="V519:X519"/>
    <mergeCell ref="Y519:AB519"/>
    <mergeCell ref="AC519:AC521"/>
    <mergeCell ref="AD519:AD521"/>
    <mergeCell ref="V520:X520"/>
    <mergeCell ref="Y520:AB520"/>
    <mergeCell ref="V521:X521"/>
    <mergeCell ref="Y521:AB521"/>
    <mergeCell ref="V522:X522"/>
    <mergeCell ref="Y522:AB522"/>
    <mergeCell ref="AC522:AC524"/>
    <mergeCell ref="AD522:AD524"/>
    <mergeCell ref="V523:X523"/>
    <mergeCell ref="Y523:AB523"/>
    <mergeCell ref="V524:X524"/>
    <mergeCell ref="Y524:AB524"/>
    <mergeCell ref="V525:X525"/>
    <mergeCell ref="Y525:AB525"/>
    <mergeCell ref="AC525:AC527"/>
    <mergeCell ref="AD525:AD527"/>
    <mergeCell ref="V526:X526"/>
    <mergeCell ref="Y526:AB526"/>
    <mergeCell ref="V527:X527"/>
    <mergeCell ref="Y527:AB527"/>
    <mergeCell ref="V528:X528"/>
    <mergeCell ref="Y528:AB528"/>
    <mergeCell ref="AC528:AC530"/>
    <mergeCell ref="AD528:AD530"/>
    <mergeCell ref="V529:X529"/>
    <mergeCell ref="Y529:AB529"/>
    <mergeCell ref="V530:X530"/>
    <mergeCell ref="Y530:AB530"/>
    <mergeCell ref="V531:X531"/>
    <mergeCell ref="Y531:AB531"/>
    <mergeCell ref="AC531:AC533"/>
    <mergeCell ref="AD531:AD533"/>
    <mergeCell ref="V532:X532"/>
    <mergeCell ref="Y532:AB532"/>
    <mergeCell ref="V533:X533"/>
    <mergeCell ref="Y533:AB533"/>
    <mergeCell ref="V534:X534"/>
    <mergeCell ref="Y534:AB534"/>
    <mergeCell ref="AC534:AC536"/>
    <mergeCell ref="AD534:AD536"/>
    <mergeCell ref="V535:X535"/>
    <mergeCell ref="Y535:AB535"/>
    <mergeCell ref="V536:X536"/>
    <mergeCell ref="Y536:AB536"/>
    <mergeCell ref="V537:X537"/>
    <mergeCell ref="Y537:AB537"/>
    <mergeCell ref="AC537:AC539"/>
    <mergeCell ref="AD537:AD539"/>
    <mergeCell ref="V538:X538"/>
    <mergeCell ref="Y538:AB538"/>
    <mergeCell ref="V539:X539"/>
    <mergeCell ref="Y539:AB539"/>
    <mergeCell ref="V540:X540"/>
    <mergeCell ref="Y540:AB540"/>
    <mergeCell ref="AC540:AC542"/>
    <mergeCell ref="AD540:AD542"/>
    <mergeCell ref="V541:X541"/>
    <mergeCell ref="Y541:AB541"/>
    <mergeCell ref="V542:X542"/>
    <mergeCell ref="Y542:AB542"/>
    <mergeCell ref="V543:X543"/>
    <mergeCell ref="Y543:AB543"/>
    <mergeCell ref="AC543:AC545"/>
    <mergeCell ref="AD543:AD545"/>
    <mergeCell ref="V544:X544"/>
    <mergeCell ref="Y544:AB544"/>
    <mergeCell ref="V545:X545"/>
    <mergeCell ref="Y545:AB545"/>
    <mergeCell ref="V546:X546"/>
    <mergeCell ref="Y546:AB546"/>
    <mergeCell ref="AC546:AC548"/>
    <mergeCell ref="AD546:AD548"/>
    <mergeCell ref="V547:X547"/>
    <mergeCell ref="Y547:AB547"/>
    <mergeCell ref="V548:X548"/>
    <mergeCell ref="Y548:AB548"/>
    <mergeCell ref="V549:X549"/>
    <mergeCell ref="Y549:AB549"/>
    <mergeCell ref="AC549:AC551"/>
    <mergeCell ref="AD549:AD551"/>
    <mergeCell ref="V550:X550"/>
    <mergeCell ref="Y550:AB550"/>
    <mergeCell ref="V551:X551"/>
    <mergeCell ref="Y551:AB551"/>
    <mergeCell ref="V552:X552"/>
    <mergeCell ref="Y552:AB552"/>
    <mergeCell ref="AC552:AC554"/>
    <mergeCell ref="AD552:AD554"/>
    <mergeCell ref="V553:X553"/>
    <mergeCell ref="Y553:AB553"/>
    <mergeCell ref="V554:X554"/>
    <mergeCell ref="Y554:AB554"/>
    <mergeCell ref="V555:X555"/>
    <mergeCell ref="Y555:AB555"/>
    <mergeCell ref="AC555:AC557"/>
    <mergeCell ref="AD555:AD557"/>
    <mergeCell ref="V556:X556"/>
    <mergeCell ref="Y556:AB556"/>
    <mergeCell ref="V557:X557"/>
    <mergeCell ref="Y557:AB557"/>
    <mergeCell ref="V558:X558"/>
    <mergeCell ref="Y558:AB558"/>
    <mergeCell ref="AC558:AC560"/>
    <mergeCell ref="AD558:AD560"/>
    <mergeCell ref="V559:X559"/>
    <mergeCell ref="Y559:AB559"/>
    <mergeCell ref="V560:X560"/>
    <mergeCell ref="Y560:AB560"/>
    <mergeCell ref="V561:X561"/>
    <mergeCell ref="Y561:AB561"/>
    <mergeCell ref="AC561:AC563"/>
    <mergeCell ref="AD561:AD563"/>
    <mergeCell ref="V562:X562"/>
    <mergeCell ref="Y562:AB562"/>
    <mergeCell ref="V563:X563"/>
    <mergeCell ref="Y563:AB563"/>
    <mergeCell ref="V564:X564"/>
    <mergeCell ref="Y564:AB564"/>
    <mergeCell ref="AC564:AC566"/>
    <mergeCell ref="AD564:AD566"/>
    <mergeCell ref="V565:X565"/>
    <mergeCell ref="Y565:AB565"/>
    <mergeCell ref="V566:X566"/>
    <mergeCell ref="Y566:AB566"/>
    <mergeCell ref="V567:X567"/>
    <mergeCell ref="Y567:AB567"/>
    <mergeCell ref="AC567:AC569"/>
    <mergeCell ref="AD567:AD569"/>
    <mergeCell ref="V568:X568"/>
    <mergeCell ref="Y568:AB568"/>
    <mergeCell ref="V569:X569"/>
    <mergeCell ref="Y569:AB569"/>
    <mergeCell ref="V570:X570"/>
    <mergeCell ref="Y570:AB570"/>
    <mergeCell ref="AC570:AC572"/>
    <mergeCell ref="AD570:AD572"/>
    <mergeCell ref="V571:X571"/>
    <mergeCell ref="Y571:AB571"/>
    <mergeCell ref="V572:X572"/>
    <mergeCell ref="Y572:AB572"/>
    <mergeCell ref="V573:X573"/>
    <mergeCell ref="Y573:AB573"/>
    <mergeCell ref="AC573:AC575"/>
    <mergeCell ref="AD573:AD575"/>
    <mergeCell ref="V574:X574"/>
    <mergeCell ref="Y574:AB574"/>
    <mergeCell ref="V575:X575"/>
    <mergeCell ref="Y575:AB575"/>
    <mergeCell ref="V576:X576"/>
    <mergeCell ref="Y576:AB576"/>
    <mergeCell ref="AC576:AC578"/>
    <mergeCell ref="AD576:AD578"/>
    <mergeCell ref="V577:X577"/>
    <mergeCell ref="Y577:AB577"/>
    <mergeCell ref="V578:X578"/>
    <mergeCell ref="Y578:AB578"/>
    <mergeCell ref="V579:X579"/>
    <mergeCell ref="Y579:AB579"/>
    <mergeCell ref="AC579:AC581"/>
    <mergeCell ref="AD579:AD581"/>
    <mergeCell ref="V580:X580"/>
    <mergeCell ref="Y580:AB580"/>
    <mergeCell ref="V581:X581"/>
    <mergeCell ref="Y581:AB581"/>
    <mergeCell ref="V582:X582"/>
    <mergeCell ref="Y582:AB582"/>
    <mergeCell ref="AC582:AC584"/>
    <mergeCell ref="AD582:AD584"/>
    <mergeCell ref="V583:X583"/>
    <mergeCell ref="Y583:AB583"/>
    <mergeCell ref="V584:X584"/>
    <mergeCell ref="Y584:AB584"/>
    <mergeCell ref="V585:X585"/>
    <mergeCell ref="Y585:AB585"/>
    <mergeCell ref="AC585:AC587"/>
    <mergeCell ref="AD585:AD587"/>
    <mergeCell ref="V586:X586"/>
    <mergeCell ref="Y586:AB586"/>
    <mergeCell ref="V587:X587"/>
    <mergeCell ref="Y587:AB587"/>
    <mergeCell ref="V603:X603"/>
    <mergeCell ref="Y603:AB603"/>
    <mergeCell ref="AC603:AC605"/>
    <mergeCell ref="AD603:AD605"/>
    <mergeCell ref="V604:X604"/>
    <mergeCell ref="Y604:AB604"/>
    <mergeCell ref="V605:X605"/>
    <mergeCell ref="Y605:AB605"/>
    <mergeCell ref="V588:X588"/>
    <mergeCell ref="Y588:AB588"/>
    <mergeCell ref="AC588:AC590"/>
    <mergeCell ref="AD588:AD590"/>
    <mergeCell ref="V589:X589"/>
    <mergeCell ref="Y589:AB589"/>
    <mergeCell ref="V590:X590"/>
    <mergeCell ref="Y590:AB590"/>
    <mergeCell ref="V591:X591"/>
    <mergeCell ref="Y591:AB591"/>
    <mergeCell ref="AC591:AC593"/>
    <mergeCell ref="AD591:AD593"/>
    <mergeCell ref="V592:X592"/>
    <mergeCell ref="Y592:AB592"/>
    <mergeCell ref="V593:X593"/>
    <mergeCell ref="Y593:AB593"/>
    <mergeCell ref="V594:X594"/>
    <mergeCell ref="Y594:AB594"/>
    <mergeCell ref="AC594:AC596"/>
    <mergeCell ref="AD594:AD596"/>
    <mergeCell ref="V595:X595"/>
    <mergeCell ref="Y595:AB595"/>
    <mergeCell ref="V596:X596"/>
    <mergeCell ref="Y596:AB596"/>
    <mergeCell ref="V609:X609"/>
    <mergeCell ref="Y609:AB609"/>
    <mergeCell ref="AC609:AC611"/>
    <mergeCell ref="AD609:AD611"/>
    <mergeCell ref="V610:X610"/>
    <mergeCell ref="Y610:AB610"/>
    <mergeCell ref="V611:X611"/>
    <mergeCell ref="Y611:AB611"/>
    <mergeCell ref="V612:X612"/>
    <mergeCell ref="Y612:AB612"/>
    <mergeCell ref="AC612:AC614"/>
    <mergeCell ref="AD612:AD614"/>
    <mergeCell ref="V613:X613"/>
    <mergeCell ref="Y613:AB613"/>
    <mergeCell ref="V614:X614"/>
    <mergeCell ref="Y614:AB614"/>
    <mergeCell ref="V597:X597"/>
    <mergeCell ref="Y597:AB597"/>
    <mergeCell ref="AC597:AC599"/>
    <mergeCell ref="AD597:AD599"/>
    <mergeCell ref="V598:X598"/>
    <mergeCell ref="Y598:AB598"/>
    <mergeCell ref="V599:X599"/>
    <mergeCell ref="Y599:AB599"/>
    <mergeCell ref="V600:X600"/>
    <mergeCell ref="Y600:AB600"/>
    <mergeCell ref="AC600:AC602"/>
    <mergeCell ref="AD600:AD602"/>
    <mergeCell ref="V601:X601"/>
    <mergeCell ref="Y601:AB601"/>
    <mergeCell ref="V602:X602"/>
    <mergeCell ref="Y602:AB602"/>
    <mergeCell ref="V615:X615"/>
    <mergeCell ref="Y615:AB615"/>
    <mergeCell ref="AC615:AC617"/>
    <mergeCell ref="AD615:AD617"/>
    <mergeCell ref="V616:X616"/>
    <mergeCell ref="Y616:AB616"/>
    <mergeCell ref="V617:X617"/>
    <mergeCell ref="Y617:AB617"/>
    <mergeCell ref="V618:X618"/>
    <mergeCell ref="Y618:AB618"/>
    <mergeCell ref="AC618:AC620"/>
    <mergeCell ref="AD618:AD620"/>
    <mergeCell ref="V619:X619"/>
    <mergeCell ref="Y619:AB619"/>
    <mergeCell ref="V620:X620"/>
    <mergeCell ref="Y620:AB620"/>
    <mergeCell ref="AT48:AT50"/>
    <mergeCell ref="AT51:AT53"/>
    <mergeCell ref="AT54:AT56"/>
    <mergeCell ref="AT57:AT59"/>
    <mergeCell ref="AT60:AT62"/>
    <mergeCell ref="AT63:AT65"/>
    <mergeCell ref="AT66:AT68"/>
    <mergeCell ref="AT93:AT95"/>
    <mergeCell ref="V606:X606"/>
    <mergeCell ref="Y606:AB606"/>
    <mergeCell ref="AC606:AC608"/>
    <mergeCell ref="AD606:AD608"/>
    <mergeCell ref="V607:X607"/>
    <mergeCell ref="Y607:AB607"/>
    <mergeCell ref="V608:X608"/>
    <mergeCell ref="Y608:AB608"/>
    <mergeCell ref="BA69:BA71"/>
    <mergeCell ref="BA72:BA74"/>
    <mergeCell ref="AZ24:AZ26"/>
    <mergeCell ref="AZ27:AZ29"/>
    <mergeCell ref="AZ30:AZ32"/>
    <mergeCell ref="AZ33:AZ35"/>
    <mergeCell ref="AZ36:AZ38"/>
    <mergeCell ref="AZ39:AZ41"/>
    <mergeCell ref="AZ42:AZ44"/>
    <mergeCell ref="AZ45:AZ47"/>
    <mergeCell ref="AZ48:AZ50"/>
    <mergeCell ref="AZ51:AZ53"/>
    <mergeCell ref="AZ54:AZ56"/>
    <mergeCell ref="AZ57:AZ59"/>
    <mergeCell ref="AZ60:AZ62"/>
    <mergeCell ref="AZ63:AZ65"/>
    <mergeCell ref="AU48:AU50"/>
    <mergeCell ref="AU51:AU53"/>
    <mergeCell ref="AU54:AU56"/>
    <mergeCell ref="AU57:AU59"/>
    <mergeCell ref="AU60:AU62"/>
    <mergeCell ref="AU63:AU65"/>
    <mergeCell ref="AU66:AU68"/>
    <mergeCell ref="AW51:AW53"/>
    <mergeCell ref="AX51:AX53"/>
    <mergeCell ref="AY51:AY53"/>
    <mergeCell ref="AV54:AV56"/>
    <mergeCell ref="AW54:AW56"/>
    <mergeCell ref="AX54:AX56"/>
    <mergeCell ref="AY54:AY56"/>
    <mergeCell ref="AV57:AV59"/>
    <mergeCell ref="AW57:AW59"/>
    <mergeCell ref="AZ21:AZ23"/>
    <mergeCell ref="BA21:BA23"/>
    <mergeCell ref="AT21:AT23"/>
    <mergeCell ref="AV21:AV23"/>
    <mergeCell ref="AW21:AW23"/>
    <mergeCell ref="AX21:AX23"/>
    <mergeCell ref="AY21:AY23"/>
    <mergeCell ref="AV24:AV26"/>
    <mergeCell ref="AW24:AW26"/>
    <mergeCell ref="AX24:AX26"/>
    <mergeCell ref="AY24:AY26"/>
    <mergeCell ref="AV27:AV29"/>
    <mergeCell ref="AW27:AW29"/>
    <mergeCell ref="AX27:AX29"/>
    <mergeCell ref="AZ66:AZ68"/>
    <mergeCell ref="AZ69:AZ71"/>
    <mergeCell ref="AZ72:AZ74"/>
    <mergeCell ref="BA24:BA26"/>
    <mergeCell ref="BA27:BA29"/>
    <mergeCell ref="BA30:BA32"/>
    <mergeCell ref="BA33:BA35"/>
    <mergeCell ref="BA36:BA38"/>
    <mergeCell ref="BA39:BA41"/>
    <mergeCell ref="BA42:BA44"/>
    <mergeCell ref="BA45:BA47"/>
    <mergeCell ref="BA48:BA50"/>
    <mergeCell ref="BA51:BA53"/>
    <mergeCell ref="BA54:BA56"/>
    <mergeCell ref="BA57:BA59"/>
    <mergeCell ref="BA60:BA62"/>
    <mergeCell ref="BA63:BA65"/>
    <mergeCell ref="BA66:BA68"/>
    <mergeCell ref="AT24:AT26"/>
    <mergeCell ref="AU24:AU26"/>
    <mergeCell ref="AT27:AT29"/>
    <mergeCell ref="AU27:AU29"/>
    <mergeCell ref="AT30:AT32"/>
    <mergeCell ref="AU30:AU32"/>
    <mergeCell ref="AT33:AT35"/>
    <mergeCell ref="AU33:AU35"/>
    <mergeCell ref="AT36:AT38"/>
    <mergeCell ref="AU36:AU38"/>
    <mergeCell ref="AT39:AT41"/>
    <mergeCell ref="AU39:AU41"/>
    <mergeCell ref="AT42:AT44"/>
    <mergeCell ref="AU42:AU44"/>
    <mergeCell ref="AT45:AT47"/>
    <mergeCell ref="AU45:AU47"/>
    <mergeCell ref="AU21:AU23"/>
    <mergeCell ref="AT69:AT71"/>
    <mergeCell ref="AU69:AU71"/>
    <mergeCell ref="AT72:AT74"/>
    <mergeCell ref="AU72:AU74"/>
    <mergeCell ref="AT75:AT77"/>
    <mergeCell ref="AU75:AU77"/>
    <mergeCell ref="AT78:AT80"/>
    <mergeCell ref="AU78:AU80"/>
    <mergeCell ref="AT81:AT83"/>
    <mergeCell ref="AU81:AU83"/>
    <mergeCell ref="AT84:AT86"/>
    <mergeCell ref="AU84:AU86"/>
    <mergeCell ref="AT87:AT89"/>
    <mergeCell ref="AU87:AU89"/>
    <mergeCell ref="AT90:AT92"/>
    <mergeCell ref="AU90:AU92"/>
    <mergeCell ref="AU93:AU95"/>
    <mergeCell ref="AT96:AT98"/>
    <mergeCell ref="AU96:AU98"/>
    <mergeCell ref="AT99:AT101"/>
    <mergeCell ref="AU99:AU101"/>
    <mergeCell ref="AT102:AT104"/>
    <mergeCell ref="AU102:AU104"/>
    <mergeCell ref="AT105:AT107"/>
    <mergeCell ref="AU105:AU107"/>
    <mergeCell ref="AT108:AT110"/>
    <mergeCell ref="AU108:AU110"/>
    <mergeCell ref="AT111:AT113"/>
    <mergeCell ref="AU111:AU113"/>
    <mergeCell ref="AT114:AT116"/>
    <mergeCell ref="AU114:AU116"/>
    <mergeCell ref="AT117:AT119"/>
    <mergeCell ref="AU117:AU119"/>
    <mergeCell ref="AU120:AU122"/>
    <mergeCell ref="AT123:AT125"/>
    <mergeCell ref="AU123:AU125"/>
    <mergeCell ref="AT126:AT128"/>
    <mergeCell ref="AU126:AU128"/>
    <mergeCell ref="AT129:AT131"/>
    <mergeCell ref="AU129:AU131"/>
    <mergeCell ref="AT132:AT134"/>
    <mergeCell ref="AU132:AU134"/>
    <mergeCell ref="AT135:AT137"/>
    <mergeCell ref="AU135:AU137"/>
    <mergeCell ref="AT138:AT140"/>
    <mergeCell ref="AU138:AU140"/>
    <mergeCell ref="AT141:AT143"/>
    <mergeCell ref="AU141:AU143"/>
    <mergeCell ref="AT144:AT146"/>
    <mergeCell ref="AU144:AU146"/>
    <mergeCell ref="AT120:AT122"/>
    <mergeCell ref="AU147:AU149"/>
    <mergeCell ref="AT150:AT152"/>
    <mergeCell ref="AU150:AU152"/>
    <mergeCell ref="AT153:AT155"/>
    <mergeCell ref="AU153:AU155"/>
    <mergeCell ref="AT156:AT158"/>
    <mergeCell ref="AU156:AU158"/>
    <mergeCell ref="AT159:AT161"/>
    <mergeCell ref="AU159:AU161"/>
    <mergeCell ref="AT162:AT164"/>
    <mergeCell ref="AU162:AU164"/>
    <mergeCell ref="AT165:AT167"/>
    <mergeCell ref="AU165:AU167"/>
    <mergeCell ref="AT168:AT170"/>
    <mergeCell ref="AU168:AU170"/>
    <mergeCell ref="AT171:AT173"/>
    <mergeCell ref="AU171:AU173"/>
    <mergeCell ref="AT147:AT149"/>
    <mergeCell ref="AU174:AU176"/>
    <mergeCell ref="AT177:AT179"/>
    <mergeCell ref="AU177:AU179"/>
    <mergeCell ref="AT180:AT182"/>
    <mergeCell ref="AU180:AU182"/>
    <mergeCell ref="AT183:AT185"/>
    <mergeCell ref="AU183:AU185"/>
    <mergeCell ref="AT186:AT188"/>
    <mergeCell ref="AU186:AU188"/>
    <mergeCell ref="AT189:AT191"/>
    <mergeCell ref="AU189:AU191"/>
    <mergeCell ref="AT192:AT194"/>
    <mergeCell ref="AU192:AU194"/>
    <mergeCell ref="AT195:AT197"/>
    <mergeCell ref="AU195:AU197"/>
    <mergeCell ref="AT198:AT200"/>
    <mergeCell ref="AU198:AU200"/>
    <mergeCell ref="AT174:AT176"/>
    <mergeCell ref="AU201:AU203"/>
    <mergeCell ref="AT204:AT206"/>
    <mergeCell ref="AU204:AU206"/>
    <mergeCell ref="AT207:AT209"/>
    <mergeCell ref="AU207:AU209"/>
    <mergeCell ref="AT210:AT212"/>
    <mergeCell ref="AU210:AU212"/>
    <mergeCell ref="AT213:AT215"/>
    <mergeCell ref="AU213:AU215"/>
    <mergeCell ref="AT216:AT218"/>
    <mergeCell ref="AU216:AU218"/>
    <mergeCell ref="AT219:AT221"/>
    <mergeCell ref="AU219:AU221"/>
    <mergeCell ref="AT222:AT224"/>
    <mergeCell ref="AU222:AU224"/>
    <mergeCell ref="AT225:AT227"/>
    <mergeCell ref="AU225:AU227"/>
    <mergeCell ref="AT201:AT203"/>
    <mergeCell ref="AU228:AU230"/>
    <mergeCell ref="AT231:AT233"/>
    <mergeCell ref="AU231:AU233"/>
    <mergeCell ref="AT234:AT236"/>
    <mergeCell ref="AU234:AU236"/>
    <mergeCell ref="AT237:AT239"/>
    <mergeCell ref="AU237:AU239"/>
    <mergeCell ref="AT240:AT242"/>
    <mergeCell ref="AU240:AU242"/>
    <mergeCell ref="AT243:AT245"/>
    <mergeCell ref="AU243:AU245"/>
    <mergeCell ref="AT246:AT248"/>
    <mergeCell ref="AU246:AU248"/>
    <mergeCell ref="AT249:AT251"/>
    <mergeCell ref="AU249:AU251"/>
    <mergeCell ref="AT252:AT254"/>
    <mergeCell ref="AU252:AU254"/>
    <mergeCell ref="AT228:AT230"/>
    <mergeCell ref="AU255:AU257"/>
    <mergeCell ref="AT258:AT260"/>
    <mergeCell ref="AU258:AU260"/>
    <mergeCell ref="AT261:AT263"/>
    <mergeCell ref="AU261:AU263"/>
    <mergeCell ref="AT264:AT266"/>
    <mergeCell ref="AU264:AU266"/>
    <mergeCell ref="AT267:AT269"/>
    <mergeCell ref="AU267:AU269"/>
    <mergeCell ref="AT270:AT272"/>
    <mergeCell ref="AU270:AU272"/>
    <mergeCell ref="AT273:AT275"/>
    <mergeCell ref="AU273:AU275"/>
    <mergeCell ref="AT276:AT278"/>
    <mergeCell ref="AU276:AU278"/>
    <mergeCell ref="AT279:AT281"/>
    <mergeCell ref="AU279:AU281"/>
    <mergeCell ref="AT255:AT257"/>
    <mergeCell ref="AU282:AU284"/>
    <mergeCell ref="AT285:AT287"/>
    <mergeCell ref="AU285:AU287"/>
    <mergeCell ref="AT288:AT290"/>
    <mergeCell ref="AU288:AU290"/>
    <mergeCell ref="AT291:AT293"/>
    <mergeCell ref="AU291:AU293"/>
    <mergeCell ref="AT294:AT296"/>
    <mergeCell ref="AU294:AU296"/>
    <mergeCell ref="AT297:AT299"/>
    <mergeCell ref="AU297:AU299"/>
    <mergeCell ref="AT300:AT302"/>
    <mergeCell ref="AU300:AU302"/>
    <mergeCell ref="AT303:AT305"/>
    <mergeCell ref="AU303:AU305"/>
    <mergeCell ref="AT306:AT308"/>
    <mergeCell ref="AU306:AU308"/>
    <mergeCell ref="AT282:AT284"/>
    <mergeCell ref="AT309:AT311"/>
    <mergeCell ref="AU309:AU311"/>
    <mergeCell ref="AT312:AT314"/>
    <mergeCell ref="AU312:AU314"/>
    <mergeCell ref="AT315:AT317"/>
    <mergeCell ref="AU315:AU317"/>
    <mergeCell ref="AT318:AT320"/>
    <mergeCell ref="AU318:AU320"/>
    <mergeCell ref="AT321:AT323"/>
    <mergeCell ref="AU321:AU323"/>
    <mergeCell ref="AT324:AT326"/>
    <mergeCell ref="AU324:AU326"/>
    <mergeCell ref="AT327:AT329"/>
    <mergeCell ref="AU327:AU329"/>
    <mergeCell ref="AT330:AT332"/>
    <mergeCell ref="AU330:AU332"/>
    <mergeCell ref="AT333:AT335"/>
    <mergeCell ref="AU333:AU335"/>
    <mergeCell ref="AT336:AT338"/>
    <mergeCell ref="AU336:AU338"/>
    <mergeCell ref="AT339:AT341"/>
    <mergeCell ref="AU339:AU341"/>
    <mergeCell ref="AT342:AT344"/>
    <mergeCell ref="AU342:AU344"/>
    <mergeCell ref="AT345:AT347"/>
    <mergeCell ref="AU345:AU347"/>
    <mergeCell ref="AT348:AT350"/>
    <mergeCell ref="AU348:AU350"/>
    <mergeCell ref="AT351:AT353"/>
    <mergeCell ref="AU351:AU353"/>
    <mergeCell ref="AT354:AT356"/>
    <mergeCell ref="AU354:AU356"/>
    <mergeCell ref="AT357:AT359"/>
    <mergeCell ref="AU357:AU359"/>
    <mergeCell ref="AT360:AT362"/>
    <mergeCell ref="AU360:AU362"/>
    <mergeCell ref="AT363:AT365"/>
    <mergeCell ref="AU363:AU365"/>
    <mergeCell ref="AT366:AT368"/>
    <mergeCell ref="AU366:AU368"/>
    <mergeCell ref="AT369:AT371"/>
    <mergeCell ref="AU369:AU371"/>
    <mergeCell ref="AT372:AT374"/>
    <mergeCell ref="AU372:AU374"/>
    <mergeCell ref="AT375:AT377"/>
    <mergeCell ref="AU375:AU377"/>
    <mergeCell ref="AT378:AT380"/>
    <mergeCell ref="AU378:AU380"/>
    <mergeCell ref="AT381:AT383"/>
    <mergeCell ref="AU381:AU383"/>
    <mergeCell ref="AT384:AT386"/>
    <mergeCell ref="AU384:AU386"/>
    <mergeCell ref="AT387:AT389"/>
    <mergeCell ref="AU387:AU389"/>
    <mergeCell ref="AT390:AT392"/>
    <mergeCell ref="AU390:AU392"/>
    <mergeCell ref="AT393:AT395"/>
    <mergeCell ref="AU393:AU395"/>
    <mergeCell ref="AT396:AT398"/>
    <mergeCell ref="AU396:AU398"/>
    <mergeCell ref="AT399:AT401"/>
    <mergeCell ref="AU399:AU401"/>
    <mergeCell ref="AT402:AT404"/>
    <mergeCell ref="AU402:AU404"/>
    <mergeCell ref="AT405:AT407"/>
    <mergeCell ref="AU405:AU407"/>
    <mergeCell ref="AT408:AT410"/>
    <mergeCell ref="AU408:AU410"/>
    <mergeCell ref="AT411:AT413"/>
    <mergeCell ref="AU411:AU413"/>
    <mergeCell ref="AT414:AT416"/>
    <mergeCell ref="AU414:AU416"/>
    <mergeCell ref="AT417:AT419"/>
    <mergeCell ref="AU417:AU419"/>
    <mergeCell ref="AT420:AT422"/>
    <mergeCell ref="AU420:AU422"/>
    <mergeCell ref="AT423:AT425"/>
    <mergeCell ref="AU423:AU425"/>
    <mergeCell ref="AT426:AT428"/>
    <mergeCell ref="AU426:AU428"/>
    <mergeCell ref="AT429:AT431"/>
    <mergeCell ref="AU429:AU431"/>
    <mergeCell ref="AT432:AT434"/>
    <mergeCell ref="AU432:AU434"/>
    <mergeCell ref="AT435:AT437"/>
    <mergeCell ref="AU435:AU437"/>
    <mergeCell ref="AT438:AT440"/>
    <mergeCell ref="AU438:AU440"/>
    <mergeCell ref="AT441:AT443"/>
    <mergeCell ref="AU441:AU443"/>
    <mergeCell ref="AT444:AT446"/>
    <mergeCell ref="AU444:AU446"/>
    <mergeCell ref="AT447:AT449"/>
    <mergeCell ref="AU447:AU449"/>
    <mergeCell ref="AT450:AT452"/>
    <mergeCell ref="AU450:AU452"/>
    <mergeCell ref="AT453:AT455"/>
    <mergeCell ref="AU453:AU455"/>
    <mergeCell ref="AT456:AT458"/>
    <mergeCell ref="AU456:AU458"/>
    <mergeCell ref="AT459:AT461"/>
    <mergeCell ref="AU459:AU461"/>
    <mergeCell ref="AT462:AT464"/>
    <mergeCell ref="AU462:AU464"/>
    <mergeCell ref="AT465:AT467"/>
    <mergeCell ref="AU465:AU467"/>
    <mergeCell ref="AT468:AT470"/>
    <mergeCell ref="AU468:AU470"/>
    <mergeCell ref="AT471:AT473"/>
    <mergeCell ref="AU471:AU473"/>
    <mergeCell ref="AT474:AT476"/>
    <mergeCell ref="AU474:AU476"/>
    <mergeCell ref="AT477:AT479"/>
    <mergeCell ref="AU477:AU479"/>
    <mergeCell ref="AT480:AT482"/>
    <mergeCell ref="AU480:AU482"/>
    <mergeCell ref="AT483:AT485"/>
    <mergeCell ref="AU483:AU485"/>
    <mergeCell ref="AT486:AT488"/>
    <mergeCell ref="AU486:AU488"/>
    <mergeCell ref="AT489:AT491"/>
    <mergeCell ref="AU489:AU491"/>
    <mergeCell ref="AT492:AT494"/>
    <mergeCell ref="AU492:AU494"/>
    <mergeCell ref="AT495:AT497"/>
    <mergeCell ref="AU495:AU497"/>
    <mergeCell ref="AT498:AT500"/>
    <mergeCell ref="AU498:AU500"/>
    <mergeCell ref="AT501:AT503"/>
    <mergeCell ref="AU501:AU503"/>
    <mergeCell ref="AT504:AT506"/>
    <mergeCell ref="AU504:AU506"/>
    <mergeCell ref="AT507:AT509"/>
    <mergeCell ref="AU507:AU509"/>
    <mergeCell ref="AT510:AT512"/>
    <mergeCell ref="AU510:AU512"/>
    <mergeCell ref="AT513:AT515"/>
    <mergeCell ref="AU513:AU515"/>
    <mergeCell ref="AT516:AT518"/>
    <mergeCell ref="AU516:AU518"/>
    <mergeCell ref="AT519:AT521"/>
    <mergeCell ref="AU519:AU521"/>
    <mergeCell ref="AT522:AT524"/>
    <mergeCell ref="AU522:AU524"/>
    <mergeCell ref="AT525:AT527"/>
    <mergeCell ref="AU525:AU527"/>
    <mergeCell ref="AT528:AT530"/>
    <mergeCell ref="AU528:AU530"/>
    <mergeCell ref="AT531:AT533"/>
    <mergeCell ref="AU531:AU533"/>
    <mergeCell ref="AT534:AT536"/>
    <mergeCell ref="AU534:AU536"/>
    <mergeCell ref="AT537:AT539"/>
    <mergeCell ref="AU537:AU539"/>
    <mergeCell ref="AT540:AT542"/>
    <mergeCell ref="AU540:AU542"/>
    <mergeCell ref="AT543:AT545"/>
    <mergeCell ref="AU543:AU545"/>
    <mergeCell ref="AT546:AT548"/>
    <mergeCell ref="AU546:AU548"/>
    <mergeCell ref="AT549:AT551"/>
    <mergeCell ref="AU549:AU551"/>
    <mergeCell ref="AT552:AT554"/>
    <mergeCell ref="AU552:AU554"/>
    <mergeCell ref="AT555:AT557"/>
    <mergeCell ref="AU555:AU557"/>
    <mergeCell ref="AT558:AT560"/>
    <mergeCell ref="AU558:AU560"/>
    <mergeCell ref="AT561:AT563"/>
    <mergeCell ref="AU561:AU563"/>
    <mergeCell ref="AT564:AT566"/>
    <mergeCell ref="AU564:AU566"/>
    <mergeCell ref="AT567:AT569"/>
    <mergeCell ref="AU567:AU569"/>
    <mergeCell ref="AT570:AT572"/>
    <mergeCell ref="AU570:AU572"/>
    <mergeCell ref="AT573:AT575"/>
    <mergeCell ref="AU573:AU575"/>
    <mergeCell ref="AT576:AT578"/>
    <mergeCell ref="AU576:AU578"/>
    <mergeCell ref="AT579:AT581"/>
    <mergeCell ref="AU579:AU581"/>
    <mergeCell ref="AT582:AT584"/>
    <mergeCell ref="AU582:AU584"/>
    <mergeCell ref="AT585:AT587"/>
    <mergeCell ref="AU585:AU587"/>
    <mergeCell ref="AT588:AT590"/>
    <mergeCell ref="AU588:AU590"/>
    <mergeCell ref="AT591:AT593"/>
    <mergeCell ref="AU591:AU593"/>
    <mergeCell ref="AT594:AT596"/>
    <mergeCell ref="AU594:AU596"/>
    <mergeCell ref="AT597:AT599"/>
    <mergeCell ref="AU597:AU599"/>
    <mergeCell ref="AT600:AT602"/>
    <mergeCell ref="AU600:AU602"/>
    <mergeCell ref="AT603:AT605"/>
    <mergeCell ref="AU603:AU605"/>
    <mergeCell ref="AT606:AT608"/>
    <mergeCell ref="AU606:AU608"/>
    <mergeCell ref="AT609:AT611"/>
    <mergeCell ref="AU609:AU611"/>
    <mergeCell ref="AT612:AT614"/>
    <mergeCell ref="AU612:AU614"/>
    <mergeCell ref="AT615:AT617"/>
    <mergeCell ref="AU615:AU617"/>
    <mergeCell ref="AT618:AT620"/>
    <mergeCell ref="AU618:AU620"/>
    <mergeCell ref="BG21:BG23"/>
    <mergeCell ref="BH21:BH23"/>
    <mergeCell ref="BM21:BM23"/>
    <mergeCell ref="BN21:BN23"/>
    <mergeCell ref="BM24:BM26"/>
    <mergeCell ref="BM27:BM29"/>
    <mergeCell ref="BM30:BM32"/>
    <mergeCell ref="BM33:BM35"/>
    <mergeCell ref="BM36:BM38"/>
    <mergeCell ref="BM39:BM41"/>
    <mergeCell ref="BM42:BM44"/>
    <mergeCell ref="BM45:BM47"/>
    <mergeCell ref="BM48:BM50"/>
    <mergeCell ref="BM51:BM53"/>
    <mergeCell ref="BM54:BM56"/>
    <mergeCell ref="BM57:BM59"/>
    <mergeCell ref="BM60:BM62"/>
    <mergeCell ref="BM63:BM65"/>
    <mergeCell ref="BM66:BM68"/>
    <mergeCell ref="BM69:BM71"/>
    <mergeCell ref="BM72:BM74"/>
    <mergeCell ref="BN72:BN74"/>
    <mergeCell ref="BN24:BN26"/>
    <mergeCell ref="BN27:BN29"/>
    <mergeCell ref="BN30:BN32"/>
    <mergeCell ref="BN33:BN35"/>
    <mergeCell ref="BN36:BN38"/>
    <mergeCell ref="BN39:BN41"/>
    <mergeCell ref="BN42:BN44"/>
    <mergeCell ref="BN45:BN47"/>
    <mergeCell ref="BN48:BN50"/>
    <mergeCell ref="BN51:BN53"/>
    <mergeCell ref="BN54:BN56"/>
    <mergeCell ref="BN57:BN59"/>
    <mergeCell ref="BN60:BN62"/>
    <mergeCell ref="BN63:BN65"/>
    <mergeCell ref="BN66:BN68"/>
    <mergeCell ref="BN69:BN71"/>
    <mergeCell ref="BG24:BG26"/>
    <mergeCell ref="BH24:BH26"/>
    <mergeCell ref="BG27:BG29"/>
    <mergeCell ref="BH27:BH29"/>
    <mergeCell ref="BG30:BG32"/>
    <mergeCell ref="BH30:BH32"/>
    <mergeCell ref="BG33:BG35"/>
    <mergeCell ref="BH33:BH35"/>
    <mergeCell ref="BG36:BG38"/>
    <mergeCell ref="BH36:BH38"/>
    <mergeCell ref="BG39:BG41"/>
    <mergeCell ref="BH39:BH41"/>
    <mergeCell ref="BG42:BG44"/>
    <mergeCell ref="BH42:BH44"/>
    <mergeCell ref="BG45:BG47"/>
    <mergeCell ref="BH45:BH47"/>
    <mergeCell ref="BG48:BG50"/>
    <mergeCell ref="BH48:BH50"/>
    <mergeCell ref="BG51:BG53"/>
    <mergeCell ref="BH51:BH53"/>
    <mergeCell ref="BG54:BG56"/>
    <mergeCell ref="BH54:BH56"/>
    <mergeCell ref="BG57:BG59"/>
    <mergeCell ref="BH57:BH59"/>
    <mergeCell ref="BG60:BG62"/>
    <mergeCell ref="BH60:BH62"/>
    <mergeCell ref="BG63:BG65"/>
    <mergeCell ref="BH63:BH65"/>
    <mergeCell ref="BG66:BG68"/>
    <mergeCell ref="BH66:BH68"/>
    <mergeCell ref="BG69:BG71"/>
    <mergeCell ref="BH69:BH71"/>
    <mergeCell ref="BG72:BG74"/>
    <mergeCell ref="BH72:BH74"/>
    <mergeCell ref="BG75:BG77"/>
    <mergeCell ref="BH75:BH77"/>
    <mergeCell ref="BG78:BG80"/>
    <mergeCell ref="BH78:BH80"/>
    <mergeCell ref="BG81:BG83"/>
    <mergeCell ref="BH81:BH83"/>
    <mergeCell ref="BG84:BG86"/>
    <mergeCell ref="BH84:BH86"/>
    <mergeCell ref="BG87:BG89"/>
    <mergeCell ref="BH87:BH89"/>
    <mergeCell ref="BG90:BG92"/>
    <mergeCell ref="BH90:BH92"/>
    <mergeCell ref="BG93:BG95"/>
    <mergeCell ref="BH93:BH95"/>
    <mergeCell ref="BG96:BG98"/>
    <mergeCell ref="BH96:BH98"/>
    <mergeCell ref="BG99:BG101"/>
    <mergeCell ref="BH99:BH101"/>
    <mergeCell ref="BG102:BG104"/>
    <mergeCell ref="BH102:BH104"/>
    <mergeCell ref="BG105:BG107"/>
    <mergeCell ref="BH105:BH107"/>
    <mergeCell ref="BG108:BG110"/>
    <mergeCell ref="BH108:BH110"/>
    <mergeCell ref="BG111:BG113"/>
    <mergeCell ref="BH111:BH113"/>
    <mergeCell ref="BG114:BG116"/>
    <mergeCell ref="BH114:BH116"/>
    <mergeCell ref="BG117:BG119"/>
    <mergeCell ref="BH117:BH119"/>
    <mergeCell ref="BG120:BG122"/>
    <mergeCell ref="BH120:BH122"/>
    <mergeCell ref="BG123:BG125"/>
    <mergeCell ref="BH123:BH125"/>
    <mergeCell ref="BG126:BG128"/>
    <mergeCell ref="BH126:BH128"/>
    <mergeCell ref="BG129:BG131"/>
    <mergeCell ref="BH129:BH131"/>
    <mergeCell ref="BG132:BG134"/>
    <mergeCell ref="BH132:BH134"/>
    <mergeCell ref="BG135:BG137"/>
    <mergeCell ref="BH135:BH137"/>
    <mergeCell ref="BG138:BG140"/>
    <mergeCell ref="BH138:BH140"/>
    <mergeCell ref="BG141:BG143"/>
    <mergeCell ref="BH141:BH143"/>
    <mergeCell ref="BG144:BG146"/>
    <mergeCell ref="BH144:BH146"/>
    <mergeCell ref="BG147:BG149"/>
    <mergeCell ref="BH147:BH149"/>
    <mergeCell ref="BG150:BG152"/>
    <mergeCell ref="BH150:BH152"/>
    <mergeCell ref="BG153:BG155"/>
    <mergeCell ref="BH153:BH155"/>
    <mergeCell ref="BG156:BG158"/>
    <mergeCell ref="BH156:BH158"/>
    <mergeCell ref="BG159:BG161"/>
    <mergeCell ref="BH159:BH161"/>
    <mergeCell ref="BG162:BG164"/>
    <mergeCell ref="BH162:BH164"/>
    <mergeCell ref="BG165:BG167"/>
    <mergeCell ref="BH165:BH167"/>
    <mergeCell ref="BG168:BG170"/>
    <mergeCell ref="BH168:BH170"/>
    <mergeCell ref="BG171:BG173"/>
    <mergeCell ref="BH171:BH173"/>
    <mergeCell ref="BG174:BG176"/>
    <mergeCell ref="BH174:BH176"/>
    <mergeCell ref="BG177:BG179"/>
    <mergeCell ref="BH177:BH179"/>
    <mergeCell ref="BG180:BG182"/>
    <mergeCell ref="BH180:BH182"/>
    <mergeCell ref="BG183:BG185"/>
    <mergeCell ref="BH183:BH185"/>
    <mergeCell ref="BG186:BG188"/>
    <mergeCell ref="BH186:BH188"/>
    <mergeCell ref="BG189:BG191"/>
    <mergeCell ref="BH189:BH191"/>
    <mergeCell ref="BG192:BG194"/>
    <mergeCell ref="BH192:BH194"/>
    <mergeCell ref="BG195:BG197"/>
    <mergeCell ref="BH195:BH197"/>
    <mergeCell ref="BG198:BG200"/>
    <mergeCell ref="BH198:BH200"/>
    <mergeCell ref="BG201:BG203"/>
    <mergeCell ref="BH201:BH203"/>
    <mergeCell ref="BG204:BG206"/>
    <mergeCell ref="BH204:BH206"/>
    <mergeCell ref="BG207:BG209"/>
    <mergeCell ref="BH207:BH209"/>
    <mergeCell ref="BG210:BG212"/>
    <mergeCell ref="BH210:BH212"/>
    <mergeCell ref="BG213:BG215"/>
    <mergeCell ref="BH213:BH215"/>
    <mergeCell ref="BG216:BG218"/>
    <mergeCell ref="BH216:BH218"/>
    <mergeCell ref="BG219:BG221"/>
    <mergeCell ref="BH219:BH221"/>
    <mergeCell ref="BG222:BG224"/>
    <mergeCell ref="BH222:BH224"/>
    <mergeCell ref="BG225:BG227"/>
    <mergeCell ref="BH225:BH227"/>
    <mergeCell ref="BG228:BG230"/>
    <mergeCell ref="BH228:BH230"/>
    <mergeCell ref="BG231:BG233"/>
    <mergeCell ref="BH231:BH233"/>
    <mergeCell ref="BG234:BG236"/>
    <mergeCell ref="BH234:BH236"/>
    <mergeCell ref="BG237:BG239"/>
    <mergeCell ref="BH237:BH239"/>
    <mergeCell ref="BG240:BG242"/>
    <mergeCell ref="BH240:BH242"/>
    <mergeCell ref="BG243:BG245"/>
    <mergeCell ref="BH243:BH245"/>
    <mergeCell ref="BG246:BG248"/>
    <mergeCell ref="BH246:BH248"/>
    <mergeCell ref="BG249:BG251"/>
    <mergeCell ref="BH249:BH251"/>
    <mergeCell ref="BG252:BG254"/>
    <mergeCell ref="BH252:BH254"/>
    <mergeCell ref="BG255:BG257"/>
    <mergeCell ref="BH255:BH257"/>
    <mergeCell ref="BG258:BG260"/>
    <mergeCell ref="BH258:BH260"/>
    <mergeCell ref="BG261:BG263"/>
    <mergeCell ref="BH261:BH263"/>
    <mergeCell ref="BG264:BG266"/>
    <mergeCell ref="BH264:BH266"/>
    <mergeCell ref="BG267:BG269"/>
    <mergeCell ref="BH267:BH269"/>
    <mergeCell ref="BG270:BG272"/>
    <mergeCell ref="BH270:BH272"/>
    <mergeCell ref="BG273:BG275"/>
    <mergeCell ref="BH273:BH275"/>
    <mergeCell ref="BG276:BG278"/>
    <mergeCell ref="BH276:BH278"/>
    <mergeCell ref="BG279:BG281"/>
    <mergeCell ref="BH279:BH281"/>
    <mergeCell ref="BG282:BG284"/>
    <mergeCell ref="BH282:BH284"/>
    <mergeCell ref="BG285:BG287"/>
    <mergeCell ref="BH285:BH287"/>
    <mergeCell ref="BG288:BG290"/>
    <mergeCell ref="BH288:BH290"/>
    <mergeCell ref="BG291:BG293"/>
    <mergeCell ref="BH291:BH293"/>
    <mergeCell ref="BG294:BG296"/>
    <mergeCell ref="BH294:BH296"/>
    <mergeCell ref="BG297:BG299"/>
    <mergeCell ref="BH297:BH299"/>
    <mergeCell ref="BG300:BG302"/>
    <mergeCell ref="BH300:BH302"/>
    <mergeCell ref="BG303:BG305"/>
    <mergeCell ref="BH303:BH305"/>
    <mergeCell ref="BG306:BG308"/>
    <mergeCell ref="BH306:BH308"/>
    <mergeCell ref="BG309:BG311"/>
    <mergeCell ref="BH309:BH311"/>
    <mergeCell ref="BG312:BG314"/>
    <mergeCell ref="BH312:BH314"/>
    <mergeCell ref="BG315:BG317"/>
    <mergeCell ref="BH315:BH317"/>
    <mergeCell ref="BG318:BG320"/>
    <mergeCell ref="BH318:BH320"/>
    <mergeCell ref="BG321:BG323"/>
    <mergeCell ref="BH321:BH323"/>
    <mergeCell ref="BG324:BG326"/>
    <mergeCell ref="BH324:BH326"/>
    <mergeCell ref="BG327:BG329"/>
    <mergeCell ref="BH327:BH329"/>
    <mergeCell ref="BG330:BG332"/>
    <mergeCell ref="BH330:BH332"/>
    <mergeCell ref="BG333:BG335"/>
    <mergeCell ref="BH333:BH335"/>
    <mergeCell ref="BG336:BG338"/>
    <mergeCell ref="BH336:BH338"/>
    <mergeCell ref="BG339:BG341"/>
    <mergeCell ref="BH339:BH341"/>
    <mergeCell ref="BG342:BG344"/>
    <mergeCell ref="BH342:BH344"/>
    <mergeCell ref="BG345:BG347"/>
    <mergeCell ref="BH345:BH347"/>
    <mergeCell ref="BG348:BG350"/>
    <mergeCell ref="BH348:BH350"/>
    <mergeCell ref="BG351:BG353"/>
    <mergeCell ref="BH351:BH353"/>
    <mergeCell ref="BG354:BG356"/>
    <mergeCell ref="BH354:BH356"/>
    <mergeCell ref="BG357:BG359"/>
    <mergeCell ref="BH357:BH359"/>
    <mergeCell ref="BG360:BG362"/>
    <mergeCell ref="BH360:BH362"/>
    <mergeCell ref="BG363:BG365"/>
    <mergeCell ref="BH363:BH365"/>
    <mergeCell ref="BG366:BG368"/>
    <mergeCell ref="BH366:BH368"/>
    <mergeCell ref="BG369:BG371"/>
    <mergeCell ref="BH369:BH371"/>
    <mergeCell ref="BG372:BG374"/>
    <mergeCell ref="BH372:BH374"/>
    <mergeCell ref="BG375:BG377"/>
    <mergeCell ref="BH375:BH377"/>
    <mergeCell ref="BG378:BG380"/>
    <mergeCell ref="BH378:BH380"/>
    <mergeCell ref="BG381:BG383"/>
    <mergeCell ref="BH381:BH383"/>
    <mergeCell ref="BG384:BG386"/>
    <mergeCell ref="BH384:BH386"/>
    <mergeCell ref="BG387:BG389"/>
    <mergeCell ref="BH387:BH389"/>
    <mergeCell ref="BG390:BG392"/>
    <mergeCell ref="BH390:BH392"/>
    <mergeCell ref="BG393:BG395"/>
    <mergeCell ref="BH393:BH395"/>
    <mergeCell ref="BG396:BG398"/>
    <mergeCell ref="BH396:BH398"/>
    <mergeCell ref="BG399:BG401"/>
    <mergeCell ref="BH399:BH401"/>
    <mergeCell ref="BG402:BG404"/>
    <mergeCell ref="BH402:BH404"/>
    <mergeCell ref="BG405:BG407"/>
    <mergeCell ref="BH405:BH407"/>
    <mergeCell ref="BG408:BG410"/>
    <mergeCell ref="BH408:BH410"/>
    <mergeCell ref="BG411:BG413"/>
    <mergeCell ref="BH411:BH413"/>
    <mergeCell ref="BG414:BG416"/>
    <mergeCell ref="BH414:BH416"/>
    <mergeCell ref="BG417:BG419"/>
    <mergeCell ref="BH417:BH419"/>
    <mergeCell ref="BG420:BG422"/>
    <mergeCell ref="BH420:BH422"/>
    <mergeCell ref="BG423:BG425"/>
    <mergeCell ref="BH423:BH425"/>
    <mergeCell ref="BG426:BG428"/>
    <mergeCell ref="BH426:BH428"/>
    <mergeCell ref="BG429:BG431"/>
    <mergeCell ref="BH429:BH431"/>
    <mergeCell ref="BG432:BG434"/>
    <mergeCell ref="BH432:BH434"/>
    <mergeCell ref="BG435:BG437"/>
    <mergeCell ref="BH435:BH437"/>
    <mergeCell ref="BG438:BG440"/>
    <mergeCell ref="BH438:BH440"/>
    <mergeCell ref="BG441:BG443"/>
    <mergeCell ref="BH441:BH443"/>
    <mergeCell ref="BG444:BG446"/>
    <mergeCell ref="BH444:BH446"/>
    <mergeCell ref="BG447:BG449"/>
    <mergeCell ref="BH447:BH449"/>
    <mergeCell ref="BG450:BG452"/>
    <mergeCell ref="BH450:BH452"/>
    <mergeCell ref="BG453:BG455"/>
    <mergeCell ref="BH453:BH455"/>
    <mergeCell ref="BG456:BG458"/>
    <mergeCell ref="BH456:BH458"/>
    <mergeCell ref="BG459:BG461"/>
    <mergeCell ref="BH459:BH461"/>
    <mergeCell ref="BG462:BG464"/>
    <mergeCell ref="BH462:BH464"/>
    <mergeCell ref="BG465:BG467"/>
    <mergeCell ref="BH465:BH467"/>
    <mergeCell ref="BG468:BG470"/>
    <mergeCell ref="BH468:BH470"/>
    <mergeCell ref="BG471:BG473"/>
    <mergeCell ref="BH471:BH473"/>
    <mergeCell ref="BG474:BG476"/>
    <mergeCell ref="BH474:BH476"/>
    <mergeCell ref="BG477:BG479"/>
    <mergeCell ref="BH477:BH479"/>
    <mergeCell ref="BG480:BG482"/>
    <mergeCell ref="BH480:BH482"/>
    <mergeCell ref="BG483:BG485"/>
    <mergeCell ref="BH483:BH485"/>
    <mergeCell ref="BG486:BG488"/>
    <mergeCell ref="BH486:BH488"/>
    <mergeCell ref="BG489:BG491"/>
    <mergeCell ref="BH489:BH491"/>
    <mergeCell ref="BG492:BG494"/>
    <mergeCell ref="BH492:BH494"/>
    <mergeCell ref="BG495:BG497"/>
    <mergeCell ref="BH495:BH497"/>
    <mergeCell ref="BG498:BG500"/>
    <mergeCell ref="BH498:BH500"/>
    <mergeCell ref="BG501:BG503"/>
    <mergeCell ref="BH501:BH503"/>
    <mergeCell ref="BG504:BG506"/>
    <mergeCell ref="BH504:BH506"/>
    <mergeCell ref="BG507:BG509"/>
    <mergeCell ref="BH507:BH509"/>
    <mergeCell ref="BG510:BG512"/>
    <mergeCell ref="BH510:BH512"/>
    <mergeCell ref="BG513:BG515"/>
    <mergeCell ref="BH513:BH515"/>
    <mergeCell ref="BG516:BG518"/>
    <mergeCell ref="BH516:BH518"/>
    <mergeCell ref="BG519:BG521"/>
    <mergeCell ref="BH519:BH521"/>
    <mergeCell ref="BG522:BG524"/>
    <mergeCell ref="BH522:BH524"/>
    <mergeCell ref="BG525:BG527"/>
    <mergeCell ref="BH525:BH527"/>
    <mergeCell ref="BG528:BG530"/>
    <mergeCell ref="BH528:BH530"/>
    <mergeCell ref="BG531:BG533"/>
    <mergeCell ref="BH531:BH533"/>
    <mergeCell ref="BG534:BG536"/>
    <mergeCell ref="BH534:BH536"/>
    <mergeCell ref="BG537:BG539"/>
    <mergeCell ref="BH537:BH539"/>
    <mergeCell ref="BG540:BG542"/>
    <mergeCell ref="BH540:BH542"/>
    <mergeCell ref="BG543:BG545"/>
    <mergeCell ref="BH543:BH545"/>
    <mergeCell ref="BG546:BG548"/>
    <mergeCell ref="BH546:BH548"/>
    <mergeCell ref="BG549:BG551"/>
    <mergeCell ref="BH549:BH551"/>
    <mergeCell ref="BG552:BG554"/>
    <mergeCell ref="BH552:BH554"/>
    <mergeCell ref="BG555:BG557"/>
    <mergeCell ref="BH555:BH557"/>
    <mergeCell ref="BH609:BH611"/>
    <mergeCell ref="BG558:BG560"/>
    <mergeCell ref="BH558:BH560"/>
    <mergeCell ref="BG561:BG563"/>
    <mergeCell ref="BH561:BH563"/>
    <mergeCell ref="BG564:BG566"/>
    <mergeCell ref="BH564:BH566"/>
    <mergeCell ref="BG567:BG569"/>
    <mergeCell ref="BH567:BH569"/>
    <mergeCell ref="BG570:BG572"/>
    <mergeCell ref="BH570:BH572"/>
    <mergeCell ref="BG573:BG575"/>
    <mergeCell ref="BH573:BH575"/>
    <mergeCell ref="BG576:BG578"/>
    <mergeCell ref="BH576:BH578"/>
    <mergeCell ref="BG579:BG581"/>
    <mergeCell ref="BH579:BH581"/>
    <mergeCell ref="BG582:BG584"/>
    <mergeCell ref="BH582:BH584"/>
    <mergeCell ref="BG612:BG614"/>
    <mergeCell ref="BH612:BH614"/>
    <mergeCell ref="BG615:BG617"/>
    <mergeCell ref="BH615:BH617"/>
    <mergeCell ref="BG618:BG620"/>
    <mergeCell ref="BH618:BH620"/>
    <mergeCell ref="B1:AD2"/>
    <mergeCell ref="AB5:AD6"/>
    <mergeCell ref="AB7:AD8"/>
    <mergeCell ref="W5:AA6"/>
    <mergeCell ref="W7:AA8"/>
    <mergeCell ref="R5:V6"/>
    <mergeCell ref="R7:V8"/>
    <mergeCell ref="C10:AD11"/>
    <mergeCell ref="BG585:BG587"/>
    <mergeCell ref="BH585:BH587"/>
    <mergeCell ref="BG588:BG590"/>
    <mergeCell ref="BH588:BH590"/>
    <mergeCell ref="BG591:BG593"/>
    <mergeCell ref="BH591:BH593"/>
    <mergeCell ref="BG594:BG596"/>
    <mergeCell ref="BH594:BH596"/>
    <mergeCell ref="BG597:BG599"/>
    <mergeCell ref="BH597:BH599"/>
    <mergeCell ref="BG600:BG602"/>
    <mergeCell ref="BH600:BH602"/>
    <mergeCell ref="BG603:BG605"/>
    <mergeCell ref="BH603:BH605"/>
    <mergeCell ref="BG606:BG608"/>
    <mergeCell ref="BH606:BH608"/>
    <mergeCell ref="BG609:BG611"/>
    <mergeCell ref="AY27:AY29"/>
    <mergeCell ref="AV30:AV32"/>
    <mergeCell ref="AW30:AW32"/>
    <mergeCell ref="AX30:AX32"/>
    <mergeCell ref="AY30:AY32"/>
    <mergeCell ref="AV33:AV35"/>
    <mergeCell ref="AW33:AW35"/>
    <mergeCell ref="AX33:AX35"/>
    <mergeCell ref="AY33:AY35"/>
    <mergeCell ref="AV36:AV38"/>
    <mergeCell ref="AW36:AW38"/>
    <mergeCell ref="AX36:AX38"/>
    <mergeCell ref="AY36:AY38"/>
    <mergeCell ref="AV39:AV41"/>
    <mergeCell ref="AW39:AW41"/>
    <mergeCell ref="AX39:AX41"/>
    <mergeCell ref="AY39:AY41"/>
    <mergeCell ref="AV42:AV44"/>
    <mergeCell ref="AW42:AW44"/>
    <mergeCell ref="AX42:AX44"/>
    <mergeCell ref="AY42:AY44"/>
    <mergeCell ref="AV45:AV47"/>
    <mergeCell ref="AW45:AW47"/>
    <mergeCell ref="AX45:AX47"/>
    <mergeCell ref="AY45:AY47"/>
    <mergeCell ref="AV48:AV50"/>
    <mergeCell ref="AW48:AW50"/>
    <mergeCell ref="AX48:AX50"/>
    <mergeCell ref="AY48:AY50"/>
    <mergeCell ref="AV51:AV53"/>
    <mergeCell ref="AX57:AX59"/>
    <mergeCell ref="AY57:AY59"/>
    <mergeCell ref="AV60:AV62"/>
    <mergeCell ref="AW60:AW62"/>
    <mergeCell ref="AX60:AX62"/>
    <mergeCell ref="AY60:AY62"/>
    <mergeCell ref="AV63:AV65"/>
    <mergeCell ref="AW63:AW65"/>
    <mergeCell ref="AX63:AX65"/>
    <mergeCell ref="AY63:AY65"/>
    <mergeCell ref="AV66:AV68"/>
    <mergeCell ref="AW66:AW68"/>
    <mergeCell ref="AX66:AX68"/>
    <mergeCell ref="AY66:AY68"/>
    <mergeCell ref="AV69:AV71"/>
    <mergeCell ref="AW69:AW71"/>
    <mergeCell ref="AX69:AX71"/>
    <mergeCell ref="AY69:AY71"/>
    <mergeCell ref="AV72:AV74"/>
    <mergeCell ref="AW72:AW74"/>
    <mergeCell ref="AX72:AX74"/>
    <mergeCell ref="AY72:AY74"/>
    <mergeCell ref="AV75:AV77"/>
    <mergeCell ref="AW75:AW77"/>
    <mergeCell ref="AX75:AX77"/>
    <mergeCell ref="AY75:AY77"/>
    <mergeCell ref="AV78:AV80"/>
    <mergeCell ref="AW78:AW80"/>
    <mergeCell ref="AX78:AX80"/>
    <mergeCell ref="AY78:AY80"/>
    <mergeCell ref="AV81:AV83"/>
    <mergeCell ref="AW81:AW83"/>
    <mergeCell ref="AX81:AX83"/>
    <mergeCell ref="AY81:AY83"/>
    <mergeCell ref="AV84:AV86"/>
    <mergeCell ref="AW84:AW86"/>
    <mergeCell ref="AX84:AX86"/>
    <mergeCell ref="AY84:AY86"/>
    <mergeCell ref="AV87:AV89"/>
    <mergeCell ref="AW87:AW89"/>
    <mergeCell ref="AX87:AX89"/>
    <mergeCell ref="AY87:AY89"/>
    <mergeCell ref="AV90:AV92"/>
    <mergeCell ref="AW90:AW92"/>
    <mergeCell ref="AX90:AX92"/>
    <mergeCell ref="AY90:AY92"/>
    <mergeCell ref="AV93:AV95"/>
    <mergeCell ref="AW93:AW95"/>
    <mergeCell ref="AX93:AX95"/>
    <mergeCell ref="AY93:AY95"/>
    <mergeCell ref="AV96:AV98"/>
    <mergeCell ref="AW96:AW98"/>
    <mergeCell ref="AX96:AX98"/>
    <mergeCell ref="AY96:AY98"/>
    <mergeCell ref="AV99:AV101"/>
    <mergeCell ref="AW99:AW101"/>
    <mergeCell ref="AX99:AX101"/>
    <mergeCell ref="AY99:AY101"/>
    <mergeCell ref="AV102:AV104"/>
    <mergeCell ref="AW102:AW104"/>
    <mergeCell ref="AX102:AX104"/>
    <mergeCell ref="AY102:AY104"/>
    <mergeCell ref="AV105:AV107"/>
    <mergeCell ref="AW105:AW107"/>
    <mergeCell ref="AX105:AX107"/>
    <mergeCell ref="AY105:AY107"/>
    <mergeCell ref="AV108:AV110"/>
    <mergeCell ref="AW108:AW110"/>
    <mergeCell ref="AX108:AX110"/>
    <mergeCell ref="AY108:AY110"/>
    <mergeCell ref="AV111:AV113"/>
    <mergeCell ref="AW111:AW113"/>
    <mergeCell ref="AX111:AX113"/>
    <mergeCell ref="AY111:AY113"/>
    <mergeCell ref="AV114:AV116"/>
    <mergeCell ref="AW114:AW116"/>
    <mergeCell ref="AX114:AX116"/>
    <mergeCell ref="AY114:AY116"/>
    <mergeCell ref="AV117:AV119"/>
    <mergeCell ref="AW117:AW119"/>
    <mergeCell ref="AX117:AX119"/>
    <mergeCell ref="AY117:AY119"/>
    <mergeCell ref="AV120:AV122"/>
    <mergeCell ref="AW120:AW122"/>
    <mergeCell ref="AX120:AX122"/>
    <mergeCell ref="AY120:AY122"/>
    <mergeCell ref="AV123:AV125"/>
    <mergeCell ref="AW123:AW125"/>
    <mergeCell ref="AX123:AX125"/>
    <mergeCell ref="AY123:AY125"/>
    <mergeCell ref="AV126:AV128"/>
    <mergeCell ref="AW126:AW128"/>
    <mergeCell ref="AX126:AX128"/>
    <mergeCell ref="AY126:AY128"/>
    <mergeCell ref="AV129:AV131"/>
    <mergeCell ref="AW129:AW131"/>
    <mergeCell ref="AX129:AX131"/>
    <mergeCell ref="AY129:AY131"/>
    <mergeCell ref="AV132:AV134"/>
    <mergeCell ref="AW132:AW134"/>
    <mergeCell ref="AX132:AX134"/>
    <mergeCell ref="AY132:AY134"/>
    <mergeCell ref="AV135:AV137"/>
    <mergeCell ref="AW135:AW137"/>
    <mergeCell ref="AX135:AX137"/>
    <mergeCell ref="AY135:AY137"/>
    <mergeCell ref="AV138:AV140"/>
    <mergeCell ref="AW138:AW140"/>
    <mergeCell ref="AX138:AX140"/>
    <mergeCell ref="AY138:AY140"/>
    <mergeCell ref="AV141:AV143"/>
    <mergeCell ref="AW141:AW143"/>
    <mergeCell ref="AX141:AX143"/>
    <mergeCell ref="AY141:AY143"/>
    <mergeCell ref="AV144:AV146"/>
    <mergeCell ref="AW144:AW146"/>
    <mergeCell ref="AX144:AX146"/>
    <mergeCell ref="AY144:AY146"/>
    <mergeCell ref="AV147:AV149"/>
    <mergeCell ref="AW147:AW149"/>
    <mergeCell ref="AX147:AX149"/>
    <mergeCell ref="AY147:AY149"/>
    <mergeCell ref="AV150:AV152"/>
    <mergeCell ref="AW150:AW152"/>
    <mergeCell ref="AX150:AX152"/>
    <mergeCell ref="AY150:AY152"/>
    <mergeCell ref="AV153:AV155"/>
    <mergeCell ref="AW153:AW155"/>
    <mergeCell ref="AX153:AX155"/>
    <mergeCell ref="AY153:AY155"/>
    <mergeCell ref="AV156:AV158"/>
    <mergeCell ref="AW156:AW158"/>
    <mergeCell ref="AX156:AX158"/>
    <mergeCell ref="AY156:AY158"/>
    <mergeCell ref="AV159:AV161"/>
    <mergeCell ref="AW159:AW161"/>
    <mergeCell ref="AX159:AX161"/>
    <mergeCell ref="AY159:AY161"/>
    <mergeCell ref="AV162:AV164"/>
    <mergeCell ref="AW162:AW164"/>
    <mergeCell ref="AX162:AX164"/>
    <mergeCell ref="AY162:AY164"/>
    <mergeCell ref="AV165:AV167"/>
    <mergeCell ref="AW165:AW167"/>
    <mergeCell ref="AX165:AX167"/>
    <mergeCell ref="AY165:AY167"/>
    <mergeCell ref="AV168:AV170"/>
    <mergeCell ref="AW168:AW170"/>
    <mergeCell ref="AX168:AX170"/>
    <mergeCell ref="AY168:AY170"/>
    <mergeCell ref="AV171:AV173"/>
    <mergeCell ref="AW171:AW173"/>
    <mergeCell ref="AX171:AX173"/>
    <mergeCell ref="AY171:AY173"/>
    <mergeCell ref="AV174:AV176"/>
    <mergeCell ref="AW174:AW176"/>
    <mergeCell ref="AX174:AX176"/>
    <mergeCell ref="AY174:AY176"/>
    <mergeCell ref="AV177:AV179"/>
    <mergeCell ref="AW177:AW179"/>
    <mergeCell ref="AX177:AX179"/>
    <mergeCell ref="AY177:AY179"/>
    <mergeCell ref="AV180:AV182"/>
    <mergeCell ref="AW180:AW182"/>
    <mergeCell ref="AX180:AX182"/>
    <mergeCell ref="AY180:AY182"/>
    <mergeCell ref="AV183:AV185"/>
    <mergeCell ref="AW183:AW185"/>
    <mergeCell ref="AX183:AX185"/>
    <mergeCell ref="AY183:AY185"/>
    <mergeCell ref="AV186:AV188"/>
    <mergeCell ref="AW186:AW188"/>
    <mergeCell ref="AX186:AX188"/>
    <mergeCell ref="AY186:AY188"/>
    <mergeCell ref="AV189:AV191"/>
    <mergeCell ref="AW189:AW191"/>
    <mergeCell ref="AX189:AX191"/>
    <mergeCell ref="AY189:AY191"/>
    <mergeCell ref="AV192:AV194"/>
    <mergeCell ref="AW192:AW194"/>
    <mergeCell ref="AX192:AX194"/>
    <mergeCell ref="AY192:AY194"/>
    <mergeCell ref="AV195:AV197"/>
    <mergeCell ref="AW195:AW197"/>
    <mergeCell ref="AX195:AX197"/>
    <mergeCell ref="AY195:AY197"/>
    <mergeCell ref="AV198:AV200"/>
    <mergeCell ref="AW198:AW200"/>
    <mergeCell ref="AX198:AX200"/>
    <mergeCell ref="AY198:AY200"/>
    <mergeCell ref="AV201:AV203"/>
    <mergeCell ref="AW201:AW203"/>
    <mergeCell ref="AX201:AX203"/>
    <mergeCell ref="AY201:AY203"/>
    <mergeCell ref="AV204:AV206"/>
    <mergeCell ref="AW204:AW206"/>
    <mergeCell ref="AX204:AX206"/>
    <mergeCell ref="AY204:AY206"/>
    <mergeCell ref="AV207:AV209"/>
    <mergeCell ref="AW207:AW209"/>
    <mergeCell ref="AX207:AX209"/>
    <mergeCell ref="AY207:AY209"/>
    <mergeCell ref="AV210:AV212"/>
    <mergeCell ref="AW210:AW212"/>
    <mergeCell ref="AX210:AX212"/>
    <mergeCell ref="AY210:AY212"/>
    <mergeCell ref="AV213:AV215"/>
    <mergeCell ref="AW213:AW215"/>
    <mergeCell ref="AX213:AX215"/>
    <mergeCell ref="AY213:AY215"/>
    <mergeCell ref="AV216:AV218"/>
    <mergeCell ref="AW216:AW218"/>
    <mergeCell ref="AX216:AX218"/>
    <mergeCell ref="AY216:AY218"/>
    <mergeCell ref="AV219:AV221"/>
    <mergeCell ref="AW219:AW221"/>
    <mergeCell ref="AX219:AX221"/>
    <mergeCell ref="AY219:AY221"/>
    <mergeCell ref="AV222:AV224"/>
    <mergeCell ref="AW222:AW224"/>
    <mergeCell ref="AX222:AX224"/>
    <mergeCell ref="AY222:AY224"/>
    <mergeCell ref="AV225:AV227"/>
    <mergeCell ref="AW225:AW227"/>
    <mergeCell ref="AX225:AX227"/>
    <mergeCell ref="AY225:AY227"/>
    <mergeCell ref="AV228:AV230"/>
    <mergeCell ref="AW228:AW230"/>
    <mergeCell ref="AX228:AX230"/>
    <mergeCell ref="AY228:AY230"/>
    <mergeCell ref="AV231:AV233"/>
    <mergeCell ref="AW231:AW233"/>
    <mergeCell ref="AX231:AX233"/>
    <mergeCell ref="AY231:AY233"/>
    <mergeCell ref="AV234:AV236"/>
    <mergeCell ref="AW234:AW236"/>
    <mergeCell ref="AX234:AX236"/>
    <mergeCell ref="AY234:AY236"/>
    <mergeCell ref="AV237:AV239"/>
    <mergeCell ref="AW237:AW239"/>
    <mergeCell ref="AX237:AX239"/>
    <mergeCell ref="AY237:AY239"/>
    <mergeCell ref="AV240:AV242"/>
    <mergeCell ref="AW240:AW242"/>
    <mergeCell ref="AX240:AX242"/>
    <mergeCell ref="AY240:AY242"/>
    <mergeCell ref="AV243:AV245"/>
    <mergeCell ref="AW243:AW245"/>
    <mergeCell ref="AX243:AX245"/>
    <mergeCell ref="AY243:AY245"/>
    <mergeCell ref="AV246:AV248"/>
    <mergeCell ref="AW246:AW248"/>
    <mergeCell ref="AX246:AX248"/>
    <mergeCell ref="AY246:AY248"/>
    <mergeCell ref="AV249:AV251"/>
    <mergeCell ref="AW249:AW251"/>
    <mergeCell ref="AX249:AX251"/>
    <mergeCell ref="AY249:AY251"/>
    <mergeCell ref="AV252:AV254"/>
    <mergeCell ref="AW252:AW254"/>
    <mergeCell ref="AX252:AX254"/>
    <mergeCell ref="AY252:AY254"/>
    <mergeCell ref="AV255:AV257"/>
    <mergeCell ref="AW255:AW257"/>
    <mergeCell ref="AX255:AX257"/>
    <mergeCell ref="AY255:AY257"/>
    <mergeCell ref="AV258:AV260"/>
    <mergeCell ref="AW258:AW260"/>
    <mergeCell ref="AX258:AX260"/>
    <mergeCell ref="AY258:AY260"/>
    <mergeCell ref="AV261:AV263"/>
    <mergeCell ref="AW261:AW263"/>
    <mergeCell ref="AX261:AX263"/>
    <mergeCell ref="AY261:AY263"/>
    <mergeCell ref="AV264:AV266"/>
    <mergeCell ref="AW264:AW266"/>
    <mergeCell ref="AX264:AX266"/>
    <mergeCell ref="AY264:AY266"/>
    <mergeCell ref="AV267:AV269"/>
    <mergeCell ref="AW267:AW269"/>
    <mergeCell ref="AX267:AX269"/>
    <mergeCell ref="AY267:AY269"/>
    <mergeCell ref="AV270:AV272"/>
    <mergeCell ref="AW270:AW272"/>
    <mergeCell ref="AX270:AX272"/>
    <mergeCell ref="AY270:AY272"/>
    <mergeCell ref="AV273:AV275"/>
    <mergeCell ref="AW273:AW275"/>
    <mergeCell ref="AX273:AX275"/>
    <mergeCell ref="AY273:AY275"/>
    <mergeCell ref="AV276:AV278"/>
    <mergeCell ref="AW276:AW278"/>
    <mergeCell ref="AX276:AX278"/>
    <mergeCell ref="AY276:AY278"/>
    <mergeCell ref="AV279:AV281"/>
    <mergeCell ref="AW279:AW281"/>
    <mergeCell ref="AX279:AX281"/>
    <mergeCell ref="AY279:AY281"/>
    <mergeCell ref="AV282:AV284"/>
    <mergeCell ref="AW282:AW284"/>
    <mergeCell ref="AX282:AX284"/>
    <mergeCell ref="AY282:AY284"/>
    <mergeCell ref="AV285:AV287"/>
    <mergeCell ref="AW285:AW287"/>
    <mergeCell ref="AX285:AX287"/>
    <mergeCell ref="AY285:AY287"/>
    <mergeCell ref="AV288:AV290"/>
    <mergeCell ref="AW288:AW290"/>
    <mergeCell ref="AX288:AX290"/>
    <mergeCell ref="AY288:AY290"/>
    <mergeCell ref="AV291:AV293"/>
    <mergeCell ref="AW291:AW293"/>
    <mergeCell ref="AX291:AX293"/>
    <mergeCell ref="AY291:AY293"/>
    <mergeCell ref="AV294:AV296"/>
    <mergeCell ref="AW294:AW296"/>
    <mergeCell ref="AX294:AX296"/>
    <mergeCell ref="AY294:AY296"/>
    <mergeCell ref="AV297:AV299"/>
    <mergeCell ref="AW297:AW299"/>
    <mergeCell ref="AX297:AX299"/>
    <mergeCell ref="AY297:AY299"/>
    <mergeCell ref="AV300:AV302"/>
    <mergeCell ref="AW300:AW302"/>
    <mergeCell ref="AX300:AX302"/>
    <mergeCell ref="AY300:AY302"/>
    <mergeCell ref="AV303:AV305"/>
    <mergeCell ref="AW303:AW305"/>
    <mergeCell ref="AX303:AX305"/>
    <mergeCell ref="AY303:AY305"/>
    <mergeCell ref="AV306:AV308"/>
    <mergeCell ref="AW306:AW308"/>
    <mergeCell ref="AX306:AX308"/>
    <mergeCell ref="AY306:AY308"/>
    <mergeCell ref="AV309:AV311"/>
    <mergeCell ref="AW309:AW311"/>
    <mergeCell ref="AX309:AX311"/>
    <mergeCell ref="AY309:AY311"/>
    <mergeCell ref="AV312:AV314"/>
    <mergeCell ref="AW312:AW314"/>
    <mergeCell ref="AX312:AX314"/>
    <mergeCell ref="AY312:AY314"/>
    <mergeCell ref="AV315:AV317"/>
    <mergeCell ref="AW315:AW317"/>
    <mergeCell ref="AX315:AX317"/>
    <mergeCell ref="AY315:AY317"/>
    <mergeCell ref="AV318:AV320"/>
    <mergeCell ref="AW318:AW320"/>
    <mergeCell ref="AX318:AX320"/>
    <mergeCell ref="AY318:AY320"/>
    <mergeCell ref="AV321:AV323"/>
    <mergeCell ref="AW321:AW323"/>
    <mergeCell ref="AX321:AX323"/>
    <mergeCell ref="AY321:AY323"/>
    <mergeCell ref="AV324:AV326"/>
    <mergeCell ref="AW324:AW326"/>
    <mergeCell ref="AX324:AX326"/>
    <mergeCell ref="AY324:AY326"/>
    <mergeCell ref="AV327:AV329"/>
    <mergeCell ref="AW327:AW329"/>
    <mergeCell ref="AX327:AX329"/>
    <mergeCell ref="AY327:AY329"/>
    <mergeCell ref="AV330:AV332"/>
    <mergeCell ref="AW330:AW332"/>
    <mergeCell ref="AX330:AX332"/>
    <mergeCell ref="AY330:AY332"/>
    <mergeCell ref="AV333:AV335"/>
    <mergeCell ref="AW333:AW335"/>
    <mergeCell ref="AX333:AX335"/>
    <mergeCell ref="AY333:AY335"/>
    <mergeCell ref="AV336:AV338"/>
    <mergeCell ref="AW336:AW338"/>
    <mergeCell ref="AX336:AX338"/>
    <mergeCell ref="AY336:AY338"/>
    <mergeCell ref="AV339:AV341"/>
    <mergeCell ref="AW339:AW341"/>
    <mergeCell ref="AX339:AX341"/>
    <mergeCell ref="AY339:AY341"/>
    <mergeCell ref="AV342:AV344"/>
    <mergeCell ref="AW342:AW344"/>
    <mergeCell ref="AX342:AX344"/>
    <mergeCell ref="AY342:AY344"/>
    <mergeCell ref="AV345:AV347"/>
    <mergeCell ref="AW345:AW347"/>
    <mergeCell ref="AX345:AX347"/>
    <mergeCell ref="AY345:AY347"/>
    <mergeCell ref="AV348:AV350"/>
    <mergeCell ref="AW348:AW350"/>
    <mergeCell ref="AX348:AX350"/>
    <mergeCell ref="AY348:AY350"/>
    <mergeCell ref="AV351:AV353"/>
    <mergeCell ref="AW351:AW353"/>
    <mergeCell ref="AX351:AX353"/>
    <mergeCell ref="AY351:AY353"/>
    <mergeCell ref="AV354:AV356"/>
    <mergeCell ref="AW354:AW356"/>
    <mergeCell ref="AX354:AX356"/>
    <mergeCell ref="AY354:AY356"/>
    <mergeCell ref="AV357:AV359"/>
    <mergeCell ref="AW357:AW359"/>
    <mergeCell ref="AX357:AX359"/>
    <mergeCell ref="AY357:AY359"/>
    <mergeCell ref="AV360:AV362"/>
    <mergeCell ref="AW360:AW362"/>
    <mergeCell ref="AX360:AX362"/>
    <mergeCell ref="AY360:AY362"/>
    <mergeCell ref="AV363:AV365"/>
    <mergeCell ref="AW363:AW365"/>
    <mergeCell ref="AX363:AX365"/>
    <mergeCell ref="AY363:AY365"/>
    <mergeCell ref="AV366:AV368"/>
    <mergeCell ref="AW366:AW368"/>
    <mergeCell ref="AX366:AX368"/>
    <mergeCell ref="AY366:AY368"/>
    <mergeCell ref="AV369:AV371"/>
    <mergeCell ref="AW369:AW371"/>
    <mergeCell ref="AX369:AX371"/>
    <mergeCell ref="AY369:AY371"/>
    <mergeCell ref="AV372:AV374"/>
    <mergeCell ref="AW372:AW374"/>
    <mergeCell ref="AX372:AX374"/>
    <mergeCell ref="AY372:AY374"/>
    <mergeCell ref="AV375:AV377"/>
    <mergeCell ref="AW375:AW377"/>
    <mergeCell ref="AX375:AX377"/>
    <mergeCell ref="AY375:AY377"/>
    <mergeCell ref="AV378:AV380"/>
    <mergeCell ref="AW378:AW380"/>
    <mergeCell ref="AX378:AX380"/>
    <mergeCell ref="AY378:AY380"/>
    <mergeCell ref="AV381:AV383"/>
    <mergeCell ref="AW381:AW383"/>
    <mergeCell ref="AX381:AX383"/>
    <mergeCell ref="AY381:AY383"/>
    <mergeCell ref="AV384:AV386"/>
    <mergeCell ref="AW384:AW386"/>
    <mergeCell ref="AX384:AX386"/>
    <mergeCell ref="AY384:AY386"/>
    <mergeCell ref="AV387:AV389"/>
    <mergeCell ref="AW387:AW389"/>
    <mergeCell ref="AX387:AX389"/>
    <mergeCell ref="AY387:AY389"/>
    <mergeCell ref="AV390:AV392"/>
    <mergeCell ref="AW390:AW392"/>
    <mergeCell ref="AX390:AX392"/>
    <mergeCell ref="AY390:AY392"/>
    <mergeCell ref="AV393:AV395"/>
    <mergeCell ref="AW393:AW395"/>
    <mergeCell ref="AX393:AX395"/>
    <mergeCell ref="AY393:AY395"/>
    <mergeCell ref="AV396:AV398"/>
    <mergeCell ref="AW396:AW398"/>
    <mergeCell ref="AX396:AX398"/>
    <mergeCell ref="AY396:AY398"/>
    <mergeCell ref="AV399:AV401"/>
    <mergeCell ref="AW399:AW401"/>
    <mergeCell ref="AX399:AX401"/>
    <mergeCell ref="AY399:AY401"/>
    <mergeCell ref="AV402:AV404"/>
    <mergeCell ref="AW402:AW404"/>
    <mergeCell ref="AX402:AX404"/>
    <mergeCell ref="AY402:AY404"/>
    <mergeCell ref="AV405:AV407"/>
    <mergeCell ref="AW405:AW407"/>
    <mergeCell ref="AX405:AX407"/>
    <mergeCell ref="AY405:AY407"/>
    <mergeCell ref="AV408:AV410"/>
    <mergeCell ref="AW408:AW410"/>
    <mergeCell ref="AX408:AX410"/>
    <mergeCell ref="AY408:AY410"/>
    <mergeCell ref="AV411:AV413"/>
    <mergeCell ref="AW411:AW413"/>
    <mergeCell ref="AX411:AX413"/>
    <mergeCell ref="AY411:AY413"/>
    <mergeCell ref="AV414:AV416"/>
    <mergeCell ref="AW414:AW416"/>
    <mergeCell ref="AX414:AX416"/>
    <mergeCell ref="AY414:AY416"/>
    <mergeCell ref="AV417:AV419"/>
    <mergeCell ref="AW417:AW419"/>
    <mergeCell ref="AX417:AX419"/>
    <mergeCell ref="AY417:AY419"/>
    <mergeCell ref="AV420:AV422"/>
    <mergeCell ref="AW420:AW422"/>
    <mergeCell ref="AX420:AX422"/>
    <mergeCell ref="AY420:AY422"/>
    <mergeCell ref="AV423:AV425"/>
    <mergeCell ref="AW423:AW425"/>
    <mergeCell ref="AX423:AX425"/>
    <mergeCell ref="AY423:AY425"/>
    <mergeCell ref="AV426:AV428"/>
    <mergeCell ref="AW426:AW428"/>
    <mergeCell ref="AX426:AX428"/>
    <mergeCell ref="AY426:AY428"/>
    <mergeCell ref="AV429:AV431"/>
    <mergeCell ref="AW429:AW431"/>
    <mergeCell ref="AX429:AX431"/>
    <mergeCell ref="AY429:AY431"/>
    <mergeCell ref="AV432:AV434"/>
    <mergeCell ref="AW432:AW434"/>
    <mergeCell ref="AX432:AX434"/>
    <mergeCell ref="AY432:AY434"/>
    <mergeCell ref="AV435:AV437"/>
    <mergeCell ref="AW435:AW437"/>
    <mergeCell ref="AX435:AX437"/>
    <mergeCell ref="AY435:AY437"/>
    <mergeCell ref="AV438:AV440"/>
    <mergeCell ref="AW438:AW440"/>
    <mergeCell ref="AX438:AX440"/>
    <mergeCell ref="AY438:AY440"/>
    <mergeCell ref="AV441:AV443"/>
    <mergeCell ref="AW441:AW443"/>
    <mergeCell ref="AX441:AX443"/>
    <mergeCell ref="AY441:AY443"/>
    <mergeCell ref="AV444:AV446"/>
    <mergeCell ref="AW444:AW446"/>
    <mergeCell ref="AX444:AX446"/>
    <mergeCell ref="AY444:AY446"/>
    <mergeCell ref="AV447:AV449"/>
    <mergeCell ref="AW447:AW449"/>
    <mergeCell ref="AX447:AX449"/>
    <mergeCell ref="AY447:AY449"/>
    <mergeCell ref="AV450:AV452"/>
    <mergeCell ref="AW450:AW452"/>
    <mergeCell ref="AX450:AX452"/>
    <mergeCell ref="AY450:AY452"/>
    <mergeCell ref="AV453:AV455"/>
    <mergeCell ref="AW453:AW455"/>
    <mergeCell ref="AX453:AX455"/>
    <mergeCell ref="AY453:AY455"/>
    <mergeCell ref="AV456:AV458"/>
    <mergeCell ref="AW456:AW458"/>
    <mergeCell ref="AX456:AX458"/>
    <mergeCell ref="AY456:AY458"/>
    <mergeCell ref="AV459:AV461"/>
    <mergeCell ref="AW459:AW461"/>
    <mergeCell ref="AX459:AX461"/>
    <mergeCell ref="AY459:AY461"/>
    <mergeCell ref="AV462:AV464"/>
    <mergeCell ref="AW462:AW464"/>
    <mergeCell ref="AX462:AX464"/>
    <mergeCell ref="AY462:AY464"/>
    <mergeCell ref="AV465:AV467"/>
    <mergeCell ref="AW465:AW467"/>
    <mergeCell ref="AX465:AX467"/>
    <mergeCell ref="AY465:AY467"/>
    <mergeCell ref="AV468:AV470"/>
    <mergeCell ref="AW468:AW470"/>
    <mergeCell ref="AX468:AX470"/>
    <mergeCell ref="AY468:AY470"/>
    <mergeCell ref="AV471:AV473"/>
    <mergeCell ref="AW471:AW473"/>
    <mergeCell ref="AX471:AX473"/>
    <mergeCell ref="AY471:AY473"/>
    <mergeCell ref="AV474:AV476"/>
    <mergeCell ref="AW474:AW476"/>
    <mergeCell ref="AX474:AX476"/>
    <mergeCell ref="AY474:AY476"/>
    <mergeCell ref="AV477:AV479"/>
    <mergeCell ref="AW477:AW479"/>
    <mergeCell ref="AX477:AX479"/>
    <mergeCell ref="AY477:AY479"/>
    <mergeCell ref="AV480:AV482"/>
    <mergeCell ref="AW480:AW482"/>
    <mergeCell ref="AX480:AX482"/>
    <mergeCell ref="AY480:AY482"/>
    <mergeCell ref="AV483:AV485"/>
    <mergeCell ref="AW483:AW485"/>
    <mergeCell ref="AX483:AX485"/>
    <mergeCell ref="AY483:AY485"/>
    <mergeCell ref="AV486:AV488"/>
    <mergeCell ref="AW486:AW488"/>
    <mergeCell ref="AX486:AX488"/>
    <mergeCell ref="AY486:AY488"/>
    <mergeCell ref="AV489:AV491"/>
    <mergeCell ref="AW489:AW491"/>
    <mergeCell ref="AX489:AX491"/>
    <mergeCell ref="AY489:AY491"/>
    <mergeCell ref="AV492:AV494"/>
    <mergeCell ref="AW492:AW494"/>
    <mergeCell ref="AX492:AX494"/>
    <mergeCell ref="AY492:AY494"/>
    <mergeCell ref="AV495:AV497"/>
    <mergeCell ref="AW495:AW497"/>
    <mergeCell ref="AX495:AX497"/>
    <mergeCell ref="AY495:AY497"/>
    <mergeCell ref="AV498:AV500"/>
    <mergeCell ref="AW498:AW500"/>
    <mergeCell ref="AX498:AX500"/>
    <mergeCell ref="AY498:AY500"/>
    <mergeCell ref="AV501:AV503"/>
    <mergeCell ref="AW501:AW503"/>
    <mergeCell ref="AX501:AX503"/>
    <mergeCell ref="AY501:AY503"/>
    <mergeCell ref="AV504:AV506"/>
    <mergeCell ref="AW504:AW506"/>
    <mergeCell ref="AX504:AX506"/>
    <mergeCell ref="AY504:AY506"/>
    <mergeCell ref="AV507:AV509"/>
    <mergeCell ref="AW507:AW509"/>
    <mergeCell ref="AX507:AX509"/>
    <mergeCell ref="AY507:AY509"/>
    <mergeCell ref="AV510:AV512"/>
    <mergeCell ref="AW510:AW512"/>
    <mergeCell ref="AX510:AX512"/>
    <mergeCell ref="AY510:AY512"/>
    <mergeCell ref="AV513:AV515"/>
    <mergeCell ref="AW513:AW515"/>
    <mergeCell ref="AX513:AX515"/>
    <mergeCell ref="AY513:AY515"/>
    <mergeCell ref="AV516:AV518"/>
    <mergeCell ref="AW516:AW518"/>
    <mergeCell ref="AX516:AX518"/>
    <mergeCell ref="AY516:AY518"/>
    <mergeCell ref="AV519:AV521"/>
    <mergeCell ref="AW519:AW521"/>
    <mergeCell ref="AX519:AX521"/>
    <mergeCell ref="AY519:AY521"/>
    <mergeCell ref="AV522:AV524"/>
    <mergeCell ref="AW522:AW524"/>
    <mergeCell ref="AX522:AX524"/>
    <mergeCell ref="AY522:AY524"/>
    <mergeCell ref="AV525:AV527"/>
    <mergeCell ref="AW525:AW527"/>
    <mergeCell ref="AX525:AX527"/>
    <mergeCell ref="AY525:AY527"/>
    <mergeCell ref="AV528:AV530"/>
    <mergeCell ref="AW528:AW530"/>
    <mergeCell ref="AX528:AX530"/>
    <mergeCell ref="AY528:AY530"/>
    <mergeCell ref="AV531:AV533"/>
    <mergeCell ref="AW531:AW533"/>
    <mergeCell ref="AX531:AX533"/>
    <mergeCell ref="AY531:AY533"/>
    <mergeCell ref="AV534:AV536"/>
    <mergeCell ref="AW534:AW536"/>
    <mergeCell ref="AX534:AX536"/>
    <mergeCell ref="AY534:AY536"/>
    <mergeCell ref="AV537:AV539"/>
    <mergeCell ref="AW537:AW539"/>
    <mergeCell ref="AX537:AX539"/>
    <mergeCell ref="AY537:AY539"/>
    <mergeCell ref="AV540:AV542"/>
    <mergeCell ref="AW540:AW542"/>
    <mergeCell ref="AX540:AX542"/>
    <mergeCell ref="AY540:AY542"/>
    <mergeCell ref="AV543:AV545"/>
    <mergeCell ref="AW543:AW545"/>
    <mergeCell ref="AX543:AX545"/>
    <mergeCell ref="AY543:AY545"/>
    <mergeCell ref="AV546:AV548"/>
    <mergeCell ref="AW546:AW548"/>
    <mergeCell ref="AX546:AX548"/>
    <mergeCell ref="AY546:AY548"/>
    <mergeCell ref="AV549:AV551"/>
    <mergeCell ref="AW549:AW551"/>
    <mergeCell ref="AX549:AX551"/>
    <mergeCell ref="AY549:AY551"/>
    <mergeCell ref="AV552:AV554"/>
    <mergeCell ref="AW552:AW554"/>
    <mergeCell ref="AX552:AX554"/>
    <mergeCell ref="AY552:AY554"/>
    <mergeCell ref="AV555:AV557"/>
    <mergeCell ref="AW555:AW557"/>
    <mergeCell ref="AX555:AX557"/>
    <mergeCell ref="AY555:AY557"/>
    <mergeCell ref="AV558:AV560"/>
    <mergeCell ref="AW558:AW560"/>
    <mergeCell ref="AX558:AX560"/>
    <mergeCell ref="AY558:AY560"/>
    <mergeCell ref="AV561:AV563"/>
    <mergeCell ref="AW561:AW563"/>
    <mergeCell ref="AX561:AX563"/>
    <mergeCell ref="AY561:AY563"/>
    <mergeCell ref="AV564:AV566"/>
    <mergeCell ref="AW564:AW566"/>
    <mergeCell ref="AX564:AX566"/>
    <mergeCell ref="AY564:AY566"/>
    <mergeCell ref="AV567:AV569"/>
    <mergeCell ref="AW567:AW569"/>
    <mergeCell ref="AX567:AX569"/>
    <mergeCell ref="AY567:AY569"/>
    <mergeCell ref="AV570:AV572"/>
    <mergeCell ref="AW570:AW572"/>
    <mergeCell ref="AX570:AX572"/>
    <mergeCell ref="AY570:AY572"/>
    <mergeCell ref="AV573:AV575"/>
    <mergeCell ref="AW573:AW575"/>
    <mergeCell ref="AX573:AX575"/>
    <mergeCell ref="AY573:AY575"/>
    <mergeCell ref="AV576:AV578"/>
    <mergeCell ref="AW576:AW578"/>
    <mergeCell ref="AX576:AX578"/>
    <mergeCell ref="AY576:AY578"/>
    <mergeCell ref="AV579:AV581"/>
    <mergeCell ref="AW579:AW581"/>
    <mergeCell ref="AX579:AX581"/>
    <mergeCell ref="AY579:AY581"/>
    <mergeCell ref="AV582:AV584"/>
    <mergeCell ref="AW582:AW584"/>
    <mergeCell ref="AX582:AX584"/>
    <mergeCell ref="AY582:AY584"/>
    <mergeCell ref="AV585:AV587"/>
    <mergeCell ref="AW585:AW587"/>
    <mergeCell ref="AX585:AX587"/>
    <mergeCell ref="AY585:AY587"/>
    <mergeCell ref="AV588:AV590"/>
    <mergeCell ref="AW588:AW590"/>
    <mergeCell ref="AX588:AX590"/>
    <mergeCell ref="AY588:AY590"/>
    <mergeCell ref="AV591:AV593"/>
    <mergeCell ref="AW591:AW593"/>
    <mergeCell ref="AX591:AX593"/>
    <mergeCell ref="AY591:AY593"/>
    <mergeCell ref="AV594:AV596"/>
    <mergeCell ref="AW594:AW596"/>
    <mergeCell ref="AX594:AX596"/>
    <mergeCell ref="AY594:AY596"/>
    <mergeCell ref="AV597:AV599"/>
    <mergeCell ref="AW597:AW599"/>
    <mergeCell ref="AX597:AX599"/>
    <mergeCell ref="AY597:AY599"/>
    <mergeCell ref="AV600:AV602"/>
    <mergeCell ref="AW600:AW602"/>
    <mergeCell ref="AX600:AX602"/>
    <mergeCell ref="AY600:AY602"/>
    <mergeCell ref="AV603:AV605"/>
    <mergeCell ref="AW603:AW605"/>
    <mergeCell ref="AX603:AX605"/>
    <mergeCell ref="AY603:AY605"/>
    <mergeCell ref="AV606:AV608"/>
    <mergeCell ref="AW606:AW608"/>
    <mergeCell ref="AX606:AX608"/>
    <mergeCell ref="AY606:AY608"/>
    <mergeCell ref="AV609:AV611"/>
    <mergeCell ref="AW609:AW611"/>
    <mergeCell ref="AX609:AX611"/>
    <mergeCell ref="AY609:AY611"/>
    <mergeCell ref="AV612:AV614"/>
    <mergeCell ref="AW612:AW614"/>
    <mergeCell ref="AX612:AX614"/>
    <mergeCell ref="AY612:AY614"/>
    <mergeCell ref="AV615:AV617"/>
    <mergeCell ref="AW615:AW617"/>
    <mergeCell ref="AX615:AX617"/>
    <mergeCell ref="AY615:AY617"/>
    <mergeCell ref="AV618:AV620"/>
    <mergeCell ref="AW618:AW620"/>
    <mergeCell ref="AX618:AX620"/>
    <mergeCell ref="AY618:AY620"/>
    <mergeCell ref="BB21:BB23"/>
    <mergeCell ref="BC21:BC23"/>
    <mergeCell ref="BD21:BD23"/>
    <mergeCell ref="BE21:BE23"/>
    <mergeCell ref="BB24:BB26"/>
    <mergeCell ref="BC24:BC26"/>
    <mergeCell ref="BD24:BD26"/>
    <mergeCell ref="BE24:BE26"/>
    <mergeCell ref="BB27:BB29"/>
    <mergeCell ref="BC27:BC29"/>
    <mergeCell ref="BD27:BD29"/>
    <mergeCell ref="BE27:BE29"/>
    <mergeCell ref="BB30:BB32"/>
    <mergeCell ref="BC30:BC32"/>
    <mergeCell ref="BD30:BD32"/>
    <mergeCell ref="BE30:BE32"/>
    <mergeCell ref="BB33:BB35"/>
    <mergeCell ref="BC33:BC35"/>
    <mergeCell ref="BD33:BD35"/>
    <mergeCell ref="BE33:BE35"/>
    <mergeCell ref="BB36:BB38"/>
    <mergeCell ref="BC36:BC38"/>
    <mergeCell ref="BD36:BD38"/>
    <mergeCell ref="BE36:BE38"/>
    <mergeCell ref="BB39:BB41"/>
    <mergeCell ref="BC39:BC41"/>
    <mergeCell ref="BD39:BD41"/>
    <mergeCell ref="BE39:BE41"/>
    <mergeCell ref="BB42:BB44"/>
    <mergeCell ref="BC42:BC44"/>
    <mergeCell ref="BD42:BD44"/>
    <mergeCell ref="BE42:BE44"/>
    <mergeCell ref="BB45:BB47"/>
    <mergeCell ref="BC45:BC47"/>
    <mergeCell ref="BD45:BD47"/>
    <mergeCell ref="BE45:BE47"/>
    <mergeCell ref="BB48:BB50"/>
    <mergeCell ref="BC48:BC50"/>
    <mergeCell ref="BD48:BD50"/>
    <mergeCell ref="BE48:BE50"/>
    <mergeCell ref="BB51:BB53"/>
    <mergeCell ref="BC51:BC53"/>
    <mergeCell ref="BD51:BD53"/>
    <mergeCell ref="BE51:BE53"/>
    <mergeCell ref="BB54:BB56"/>
    <mergeCell ref="BC54:BC56"/>
    <mergeCell ref="BD54:BD56"/>
    <mergeCell ref="BE54:BE56"/>
    <mergeCell ref="BB57:BB59"/>
    <mergeCell ref="BC57:BC59"/>
    <mergeCell ref="BD57:BD59"/>
    <mergeCell ref="BE57:BE59"/>
    <mergeCell ref="BB60:BB62"/>
    <mergeCell ref="BC60:BC62"/>
    <mergeCell ref="BD60:BD62"/>
    <mergeCell ref="BE60:BE62"/>
    <mergeCell ref="BB63:BB65"/>
    <mergeCell ref="BC63:BC65"/>
    <mergeCell ref="BD63:BD65"/>
    <mergeCell ref="BE63:BE65"/>
    <mergeCell ref="BB66:BB68"/>
    <mergeCell ref="BC66:BC68"/>
    <mergeCell ref="BD66:BD68"/>
    <mergeCell ref="BE66:BE68"/>
    <mergeCell ref="BB69:BB71"/>
    <mergeCell ref="BC69:BC71"/>
    <mergeCell ref="BD69:BD71"/>
    <mergeCell ref="BE69:BE71"/>
    <mergeCell ref="BB72:BB74"/>
    <mergeCell ref="BC72:BC74"/>
    <mergeCell ref="BD72:BD74"/>
    <mergeCell ref="BE72:BE74"/>
    <mergeCell ref="AT19:BE19"/>
    <mergeCell ref="BI21:BI23"/>
    <mergeCell ref="BJ21:BJ23"/>
    <mergeCell ref="BK21:BK23"/>
    <mergeCell ref="BL21:BL23"/>
    <mergeCell ref="BI24:BI26"/>
    <mergeCell ref="BJ24:BJ26"/>
    <mergeCell ref="BK24:BK26"/>
    <mergeCell ref="BL24:BL26"/>
    <mergeCell ref="BI27:BI29"/>
    <mergeCell ref="BJ27:BJ29"/>
    <mergeCell ref="BK27:BK29"/>
    <mergeCell ref="BL27:BL29"/>
    <mergeCell ref="BI30:BI32"/>
    <mergeCell ref="BJ30:BJ32"/>
    <mergeCell ref="BK30:BK32"/>
    <mergeCell ref="BL30:BL32"/>
    <mergeCell ref="BI33:BI35"/>
    <mergeCell ref="BJ33:BJ35"/>
    <mergeCell ref="BK33:BK35"/>
    <mergeCell ref="BL33:BL35"/>
    <mergeCell ref="BI36:BI38"/>
    <mergeCell ref="BJ36:BJ38"/>
    <mergeCell ref="BK36:BK38"/>
    <mergeCell ref="BL36:BL38"/>
    <mergeCell ref="BI39:BI41"/>
    <mergeCell ref="BJ39:BJ41"/>
    <mergeCell ref="BK39:BK41"/>
    <mergeCell ref="BL39:BL41"/>
    <mergeCell ref="BI42:BI44"/>
    <mergeCell ref="BJ42:BJ44"/>
    <mergeCell ref="BK42:BK44"/>
    <mergeCell ref="BL42:BL44"/>
    <mergeCell ref="BI45:BI47"/>
    <mergeCell ref="BJ45:BJ47"/>
    <mergeCell ref="BK45:BK47"/>
    <mergeCell ref="BL45:BL47"/>
    <mergeCell ref="BI48:BI50"/>
    <mergeCell ref="BJ48:BJ50"/>
    <mergeCell ref="BK48:BK50"/>
    <mergeCell ref="BL48:BL50"/>
    <mergeCell ref="BI51:BI53"/>
    <mergeCell ref="BJ51:BJ53"/>
    <mergeCell ref="BK51:BK53"/>
    <mergeCell ref="BL51:BL53"/>
    <mergeCell ref="BI54:BI56"/>
    <mergeCell ref="BJ54:BJ56"/>
    <mergeCell ref="BK54:BK56"/>
    <mergeCell ref="BL54:BL56"/>
    <mergeCell ref="BI57:BI59"/>
    <mergeCell ref="BJ57:BJ59"/>
    <mergeCell ref="BK57:BK59"/>
    <mergeCell ref="BL57:BL59"/>
    <mergeCell ref="BI60:BI62"/>
    <mergeCell ref="BJ60:BJ62"/>
    <mergeCell ref="BK60:BK62"/>
    <mergeCell ref="BL60:BL62"/>
    <mergeCell ref="BI63:BI65"/>
    <mergeCell ref="BJ63:BJ65"/>
    <mergeCell ref="BK63:BK65"/>
    <mergeCell ref="BL63:BL65"/>
    <mergeCell ref="BI66:BI68"/>
    <mergeCell ref="BJ66:BJ68"/>
    <mergeCell ref="BK66:BK68"/>
    <mergeCell ref="BL66:BL68"/>
    <mergeCell ref="BI69:BI71"/>
    <mergeCell ref="BJ69:BJ71"/>
    <mergeCell ref="BK69:BK71"/>
    <mergeCell ref="BL69:BL71"/>
    <mergeCell ref="BI72:BI74"/>
    <mergeCell ref="BJ72:BJ74"/>
    <mergeCell ref="BK72:BK74"/>
    <mergeCell ref="BL72:BL74"/>
    <mergeCell ref="BI75:BI77"/>
    <mergeCell ref="BJ75:BJ77"/>
    <mergeCell ref="BK75:BK77"/>
    <mergeCell ref="BL75:BL77"/>
    <mergeCell ref="BI78:BI80"/>
    <mergeCell ref="BJ78:BJ80"/>
    <mergeCell ref="BK78:BK80"/>
    <mergeCell ref="BL78:BL80"/>
    <mergeCell ref="BI81:BI83"/>
    <mergeCell ref="BJ81:BJ83"/>
    <mergeCell ref="BK81:BK83"/>
    <mergeCell ref="BL81:BL83"/>
    <mergeCell ref="BI84:BI86"/>
    <mergeCell ref="BJ84:BJ86"/>
    <mergeCell ref="BK84:BK86"/>
    <mergeCell ref="BL84:BL86"/>
    <mergeCell ref="BI87:BI89"/>
    <mergeCell ref="BJ87:BJ89"/>
    <mergeCell ref="BK87:BK89"/>
    <mergeCell ref="BL87:BL89"/>
    <mergeCell ref="BI90:BI92"/>
    <mergeCell ref="BJ90:BJ92"/>
    <mergeCell ref="BK90:BK92"/>
    <mergeCell ref="BL90:BL92"/>
    <mergeCell ref="BI93:BI95"/>
    <mergeCell ref="BJ93:BJ95"/>
    <mergeCell ref="BK93:BK95"/>
    <mergeCell ref="BL93:BL95"/>
    <mergeCell ref="BI96:BI98"/>
    <mergeCell ref="BJ96:BJ98"/>
    <mergeCell ref="BK96:BK98"/>
    <mergeCell ref="BL96:BL98"/>
    <mergeCell ref="BI99:BI101"/>
    <mergeCell ref="BJ99:BJ101"/>
    <mergeCell ref="BK99:BK101"/>
    <mergeCell ref="BL99:BL101"/>
    <mergeCell ref="BI102:BI104"/>
    <mergeCell ref="BJ102:BJ104"/>
    <mergeCell ref="BK102:BK104"/>
    <mergeCell ref="BL102:BL104"/>
    <mergeCell ref="BI105:BI107"/>
    <mergeCell ref="BJ105:BJ107"/>
    <mergeCell ref="BK105:BK107"/>
    <mergeCell ref="BL105:BL107"/>
    <mergeCell ref="BI108:BI110"/>
    <mergeCell ref="BJ108:BJ110"/>
    <mergeCell ref="BK108:BK110"/>
    <mergeCell ref="BL108:BL110"/>
    <mergeCell ref="BI111:BI113"/>
    <mergeCell ref="BJ111:BJ113"/>
    <mergeCell ref="BK111:BK113"/>
    <mergeCell ref="BL111:BL113"/>
    <mergeCell ref="BI114:BI116"/>
    <mergeCell ref="BJ114:BJ116"/>
    <mergeCell ref="BK114:BK116"/>
    <mergeCell ref="BL114:BL116"/>
    <mergeCell ref="BI117:BI119"/>
    <mergeCell ref="BJ117:BJ119"/>
    <mergeCell ref="BK117:BK119"/>
    <mergeCell ref="BL117:BL119"/>
    <mergeCell ref="BI120:BI122"/>
    <mergeCell ref="BJ120:BJ122"/>
    <mergeCell ref="BK120:BK122"/>
    <mergeCell ref="BL120:BL122"/>
    <mergeCell ref="BI123:BI125"/>
    <mergeCell ref="BJ123:BJ125"/>
    <mergeCell ref="BK123:BK125"/>
    <mergeCell ref="BL123:BL125"/>
    <mergeCell ref="BI126:BI128"/>
    <mergeCell ref="BJ126:BJ128"/>
    <mergeCell ref="BK126:BK128"/>
    <mergeCell ref="BL126:BL128"/>
    <mergeCell ref="BI129:BI131"/>
    <mergeCell ref="BJ129:BJ131"/>
    <mergeCell ref="BK129:BK131"/>
    <mergeCell ref="BL129:BL131"/>
    <mergeCell ref="BI132:BI134"/>
    <mergeCell ref="BJ132:BJ134"/>
    <mergeCell ref="BK132:BK134"/>
    <mergeCell ref="BL132:BL134"/>
    <mergeCell ref="BI135:BI137"/>
    <mergeCell ref="BJ135:BJ137"/>
    <mergeCell ref="BK135:BK137"/>
    <mergeCell ref="BL135:BL137"/>
    <mergeCell ref="BI138:BI140"/>
    <mergeCell ref="BJ138:BJ140"/>
    <mergeCell ref="BK138:BK140"/>
    <mergeCell ref="BL138:BL140"/>
    <mergeCell ref="BI141:BI143"/>
    <mergeCell ref="BJ141:BJ143"/>
    <mergeCell ref="BK141:BK143"/>
    <mergeCell ref="BL141:BL143"/>
    <mergeCell ref="BI144:BI146"/>
    <mergeCell ref="BJ144:BJ146"/>
    <mergeCell ref="BK144:BK146"/>
    <mergeCell ref="BL144:BL146"/>
    <mergeCell ref="BI147:BI149"/>
    <mergeCell ref="BJ147:BJ149"/>
    <mergeCell ref="BK147:BK149"/>
    <mergeCell ref="BL147:BL149"/>
    <mergeCell ref="BI150:BI152"/>
    <mergeCell ref="BJ150:BJ152"/>
    <mergeCell ref="BK150:BK152"/>
    <mergeCell ref="BL150:BL152"/>
    <mergeCell ref="BI153:BI155"/>
    <mergeCell ref="BJ153:BJ155"/>
    <mergeCell ref="BK153:BK155"/>
    <mergeCell ref="BL153:BL155"/>
    <mergeCell ref="BI156:BI158"/>
    <mergeCell ref="BJ156:BJ158"/>
    <mergeCell ref="BK156:BK158"/>
    <mergeCell ref="BL156:BL158"/>
    <mergeCell ref="BI159:BI161"/>
    <mergeCell ref="BJ159:BJ161"/>
    <mergeCell ref="BK159:BK161"/>
    <mergeCell ref="BL159:BL161"/>
    <mergeCell ref="BI162:BI164"/>
    <mergeCell ref="BJ162:BJ164"/>
    <mergeCell ref="BK162:BK164"/>
    <mergeCell ref="BL162:BL164"/>
    <mergeCell ref="BI165:BI167"/>
    <mergeCell ref="BJ165:BJ167"/>
    <mergeCell ref="BK165:BK167"/>
    <mergeCell ref="BL165:BL167"/>
    <mergeCell ref="BI168:BI170"/>
    <mergeCell ref="BJ168:BJ170"/>
    <mergeCell ref="BK168:BK170"/>
    <mergeCell ref="BL168:BL170"/>
    <mergeCell ref="BI171:BI173"/>
    <mergeCell ref="BJ171:BJ173"/>
    <mergeCell ref="BK171:BK173"/>
    <mergeCell ref="BL171:BL173"/>
    <mergeCell ref="BI174:BI176"/>
    <mergeCell ref="BJ174:BJ176"/>
    <mergeCell ref="BK174:BK176"/>
    <mergeCell ref="BL174:BL176"/>
    <mergeCell ref="BI177:BI179"/>
    <mergeCell ref="BJ177:BJ179"/>
    <mergeCell ref="BK177:BK179"/>
    <mergeCell ref="BL177:BL179"/>
    <mergeCell ref="BI180:BI182"/>
    <mergeCell ref="BJ180:BJ182"/>
    <mergeCell ref="BK180:BK182"/>
    <mergeCell ref="BL180:BL182"/>
    <mergeCell ref="BI183:BI185"/>
    <mergeCell ref="BJ183:BJ185"/>
    <mergeCell ref="BK183:BK185"/>
    <mergeCell ref="BL183:BL185"/>
    <mergeCell ref="BI186:BI188"/>
    <mergeCell ref="BJ186:BJ188"/>
    <mergeCell ref="BK186:BK188"/>
    <mergeCell ref="BL186:BL188"/>
    <mergeCell ref="BI189:BI191"/>
    <mergeCell ref="BJ189:BJ191"/>
    <mergeCell ref="BK189:BK191"/>
    <mergeCell ref="BL189:BL191"/>
    <mergeCell ref="BI192:BI194"/>
    <mergeCell ref="BJ192:BJ194"/>
    <mergeCell ref="BK192:BK194"/>
    <mergeCell ref="BL192:BL194"/>
    <mergeCell ref="BI195:BI197"/>
    <mergeCell ref="BJ195:BJ197"/>
    <mergeCell ref="BK195:BK197"/>
    <mergeCell ref="BL195:BL197"/>
    <mergeCell ref="BI198:BI200"/>
    <mergeCell ref="BJ198:BJ200"/>
    <mergeCell ref="BK198:BK200"/>
    <mergeCell ref="BL198:BL200"/>
    <mergeCell ref="BI201:BI203"/>
    <mergeCell ref="BJ201:BJ203"/>
    <mergeCell ref="BK201:BK203"/>
    <mergeCell ref="BL201:BL203"/>
    <mergeCell ref="BI204:BI206"/>
    <mergeCell ref="BJ204:BJ206"/>
    <mergeCell ref="BK204:BK206"/>
    <mergeCell ref="BL204:BL206"/>
    <mergeCell ref="BI207:BI209"/>
    <mergeCell ref="BJ207:BJ209"/>
    <mergeCell ref="BK207:BK209"/>
    <mergeCell ref="BL207:BL209"/>
    <mergeCell ref="BI210:BI212"/>
    <mergeCell ref="BJ210:BJ212"/>
    <mergeCell ref="BK210:BK212"/>
    <mergeCell ref="BL210:BL212"/>
    <mergeCell ref="BI213:BI215"/>
    <mergeCell ref="BJ213:BJ215"/>
    <mergeCell ref="BK213:BK215"/>
    <mergeCell ref="BL213:BL215"/>
    <mergeCell ref="BI216:BI218"/>
    <mergeCell ref="BJ216:BJ218"/>
    <mergeCell ref="BK216:BK218"/>
    <mergeCell ref="BL216:BL218"/>
    <mergeCell ref="BI219:BI221"/>
    <mergeCell ref="BJ219:BJ221"/>
    <mergeCell ref="BK219:BK221"/>
    <mergeCell ref="BL219:BL221"/>
    <mergeCell ref="BI222:BI224"/>
    <mergeCell ref="BJ222:BJ224"/>
    <mergeCell ref="BK222:BK224"/>
    <mergeCell ref="BL222:BL224"/>
    <mergeCell ref="BI225:BI227"/>
    <mergeCell ref="BJ225:BJ227"/>
    <mergeCell ref="BK225:BK227"/>
    <mergeCell ref="BL225:BL227"/>
    <mergeCell ref="BI228:BI230"/>
    <mergeCell ref="BJ228:BJ230"/>
    <mergeCell ref="BK228:BK230"/>
    <mergeCell ref="BL228:BL230"/>
    <mergeCell ref="BI231:BI233"/>
    <mergeCell ref="BJ231:BJ233"/>
    <mergeCell ref="BK231:BK233"/>
    <mergeCell ref="BL231:BL233"/>
    <mergeCell ref="BI234:BI236"/>
    <mergeCell ref="BJ234:BJ236"/>
    <mergeCell ref="BK234:BK236"/>
    <mergeCell ref="BL234:BL236"/>
    <mergeCell ref="BI237:BI239"/>
    <mergeCell ref="BJ237:BJ239"/>
    <mergeCell ref="BK237:BK239"/>
    <mergeCell ref="BL237:BL239"/>
    <mergeCell ref="BI240:BI242"/>
    <mergeCell ref="BJ240:BJ242"/>
    <mergeCell ref="BK240:BK242"/>
    <mergeCell ref="BL240:BL242"/>
    <mergeCell ref="BI243:BI245"/>
    <mergeCell ref="BJ243:BJ245"/>
    <mergeCell ref="BK243:BK245"/>
    <mergeCell ref="BL243:BL245"/>
    <mergeCell ref="BI246:BI248"/>
    <mergeCell ref="BJ246:BJ248"/>
    <mergeCell ref="BK246:BK248"/>
    <mergeCell ref="BL246:BL248"/>
    <mergeCell ref="BI249:BI251"/>
    <mergeCell ref="BJ249:BJ251"/>
    <mergeCell ref="BK249:BK251"/>
    <mergeCell ref="BL249:BL251"/>
    <mergeCell ref="BI252:BI254"/>
    <mergeCell ref="BJ252:BJ254"/>
    <mergeCell ref="BK252:BK254"/>
    <mergeCell ref="BL252:BL254"/>
    <mergeCell ref="BI255:BI257"/>
    <mergeCell ref="BJ255:BJ257"/>
    <mergeCell ref="BK255:BK257"/>
    <mergeCell ref="BL255:BL257"/>
    <mergeCell ref="BI258:BI260"/>
    <mergeCell ref="BJ258:BJ260"/>
    <mergeCell ref="BK258:BK260"/>
    <mergeCell ref="BL258:BL260"/>
    <mergeCell ref="BI261:BI263"/>
    <mergeCell ref="BJ261:BJ263"/>
    <mergeCell ref="BK261:BK263"/>
    <mergeCell ref="BL261:BL263"/>
    <mergeCell ref="BI264:BI266"/>
    <mergeCell ref="BJ264:BJ266"/>
    <mergeCell ref="BK264:BK266"/>
    <mergeCell ref="BL264:BL266"/>
    <mergeCell ref="BI267:BI269"/>
    <mergeCell ref="BJ267:BJ269"/>
    <mergeCell ref="BK267:BK269"/>
    <mergeCell ref="BL267:BL269"/>
    <mergeCell ref="BI270:BI272"/>
    <mergeCell ref="BJ270:BJ272"/>
    <mergeCell ref="BK270:BK272"/>
    <mergeCell ref="BL270:BL272"/>
    <mergeCell ref="BI273:BI275"/>
    <mergeCell ref="BJ273:BJ275"/>
    <mergeCell ref="BK273:BK275"/>
    <mergeCell ref="BL273:BL275"/>
    <mergeCell ref="BI276:BI278"/>
    <mergeCell ref="BJ276:BJ278"/>
    <mergeCell ref="BK276:BK278"/>
    <mergeCell ref="BL276:BL278"/>
    <mergeCell ref="BI279:BI281"/>
    <mergeCell ref="BJ279:BJ281"/>
    <mergeCell ref="BK279:BK281"/>
    <mergeCell ref="BL279:BL281"/>
    <mergeCell ref="BI282:BI284"/>
    <mergeCell ref="BJ282:BJ284"/>
    <mergeCell ref="BK282:BK284"/>
    <mergeCell ref="BL282:BL284"/>
    <mergeCell ref="BI285:BI287"/>
    <mergeCell ref="BJ285:BJ287"/>
    <mergeCell ref="BK285:BK287"/>
    <mergeCell ref="BL285:BL287"/>
    <mergeCell ref="BI288:BI290"/>
    <mergeCell ref="BJ288:BJ290"/>
    <mergeCell ref="BK288:BK290"/>
    <mergeCell ref="BL288:BL290"/>
    <mergeCell ref="BI291:BI293"/>
    <mergeCell ref="BJ291:BJ293"/>
    <mergeCell ref="BK291:BK293"/>
    <mergeCell ref="BL291:BL293"/>
    <mergeCell ref="BI294:BI296"/>
    <mergeCell ref="BJ294:BJ296"/>
    <mergeCell ref="BK294:BK296"/>
    <mergeCell ref="BL294:BL296"/>
    <mergeCell ref="BI297:BI299"/>
    <mergeCell ref="BJ297:BJ299"/>
    <mergeCell ref="BK297:BK299"/>
    <mergeCell ref="BL297:BL299"/>
    <mergeCell ref="BI300:BI302"/>
    <mergeCell ref="BJ300:BJ302"/>
    <mergeCell ref="BK300:BK302"/>
    <mergeCell ref="BL300:BL302"/>
    <mergeCell ref="BI303:BI305"/>
    <mergeCell ref="BJ303:BJ305"/>
    <mergeCell ref="BK303:BK305"/>
    <mergeCell ref="BL303:BL305"/>
    <mergeCell ref="BI306:BI308"/>
    <mergeCell ref="BJ306:BJ308"/>
    <mergeCell ref="BK306:BK308"/>
    <mergeCell ref="BL306:BL308"/>
    <mergeCell ref="BI309:BI311"/>
    <mergeCell ref="BJ309:BJ311"/>
    <mergeCell ref="BK309:BK311"/>
    <mergeCell ref="BL309:BL311"/>
    <mergeCell ref="BI312:BI314"/>
    <mergeCell ref="BJ312:BJ314"/>
    <mergeCell ref="BK312:BK314"/>
    <mergeCell ref="BL312:BL314"/>
    <mergeCell ref="BI315:BI317"/>
    <mergeCell ref="BJ315:BJ317"/>
    <mergeCell ref="BK315:BK317"/>
    <mergeCell ref="BL315:BL317"/>
    <mergeCell ref="BI318:BI320"/>
    <mergeCell ref="BJ318:BJ320"/>
    <mergeCell ref="BK318:BK320"/>
    <mergeCell ref="BL318:BL320"/>
    <mergeCell ref="BI321:BI323"/>
    <mergeCell ref="BJ321:BJ323"/>
    <mergeCell ref="BK321:BK323"/>
    <mergeCell ref="BL321:BL323"/>
    <mergeCell ref="BI324:BI326"/>
    <mergeCell ref="BJ324:BJ326"/>
    <mergeCell ref="BK324:BK326"/>
    <mergeCell ref="BL324:BL326"/>
    <mergeCell ref="BI327:BI329"/>
    <mergeCell ref="BJ327:BJ329"/>
    <mergeCell ref="BK327:BK329"/>
    <mergeCell ref="BL327:BL329"/>
    <mergeCell ref="BI330:BI332"/>
    <mergeCell ref="BJ330:BJ332"/>
    <mergeCell ref="BK330:BK332"/>
    <mergeCell ref="BL330:BL332"/>
    <mergeCell ref="BI333:BI335"/>
    <mergeCell ref="BJ333:BJ335"/>
    <mergeCell ref="BK333:BK335"/>
    <mergeCell ref="BL333:BL335"/>
    <mergeCell ref="BI336:BI338"/>
    <mergeCell ref="BJ336:BJ338"/>
    <mergeCell ref="BK336:BK338"/>
    <mergeCell ref="BL336:BL338"/>
    <mergeCell ref="BI339:BI341"/>
    <mergeCell ref="BJ339:BJ341"/>
    <mergeCell ref="BK339:BK341"/>
    <mergeCell ref="BL339:BL341"/>
    <mergeCell ref="BI342:BI344"/>
    <mergeCell ref="BJ342:BJ344"/>
    <mergeCell ref="BK342:BK344"/>
    <mergeCell ref="BL342:BL344"/>
    <mergeCell ref="BI345:BI347"/>
    <mergeCell ref="BJ345:BJ347"/>
    <mergeCell ref="BK345:BK347"/>
    <mergeCell ref="BL345:BL347"/>
    <mergeCell ref="BI348:BI350"/>
    <mergeCell ref="BJ348:BJ350"/>
    <mergeCell ref="BK348:BK350"/>
    <mergeCell ref="BL348:BL350"/>
    <mergeCell ref="BI351:BI353"/>
    <mergeCell ref="BJ351:BJ353"/>
    <mergeCell ref="BK351:BK353"/>
    <mergeCell ref="BL351:BL353"/>
    <mergeCell ref="BI354:BI356"/>
    <mergeCell ref="BJ354:BJ356"/>
    <mergeCell ref="BK354:BK356"/>
    <mergeCell ref="BL354:BL356"/>
    <mergeCell ref="BI357:BI359"/>
    <mergeCell ref="BJ357:BJ359"/>
    <mergeCell ref="BK357:BK359"/>
    <mergeCell ref="BL357:BL359"/>
    <mergeCell ref="BI360:BI362"/>
    <mergeCell ref="BJ360:BJ362"/>
    <mergeCell ref="BK360:BK362"/>
    <mergeCell ref="BL360:BL362"/>
    <mergeCell ref="BI363:BI365"/>
    <mergeCell ref="BJ363:BJ365"/>
    <mergeCell ref="BK363:BK365"/>
    <mergeCell ref="BL363:BL365"/>
    <mergeCell ref="BI366:BI368"/>
    <mergeCell ref="BJ366:BJ368"/>
    <mergeCell ref="BK366:BK368"/>
    <mergeCell ref="BL366:BL368"/>
    <mergeCell ref="BI369:BI371"/>
    <mergeCell ref="BJ369:BJ371"/>
    <mergeCell ref="BK369:BK371"/>
    <mergeCell ref="BL369:BL371"/>
    <mergeCell ref="BI372:BI374"/>
    <mergeCell ref="BJ372:BJ374"/>
    <mergeCell ref="BK372:BK374"/>
    <mergeCell ref="BL372:BL374"/>
    <mergeCell ref="BI375:BI377"/>
    <mergeCell ref="BJ375:BJ377"/>
    <mergeCell ref="BK375:BK377"/>
    <mergeCell ref="BL375:BL377"/>
    <mergeCell ref="BI378:BI380"/>
    <mergeCell ref="BJ378:BJ380"/>
    <mergeCell ref="BK378:BK380"/>
    <mergeCell ref="BL378:BL380"/>
    <mergeCell ref="BI381:BI383"/>
    <mergeCell ref="BJ381:BJ383"/>
    <mergeCell ref="BK381:BK383"/>
    <mergeCell ref="BL381:BL383"/>
    <mergeCell ref="BI384:BI386"/>
    <mergeCell ref="BJ384:BJ386"/>
    <mergeCell ref="BK384:BK386"/>
    <mergeCell ref="BL384:BL386"/>
    <mergeCell ref="BI387:BI389"/>
    <mergeCell ref="BJ387:BJ389"/>
    <mergeCell ref="BK387:BK389"/>
    <mergeCell ref="BL387:BL389"/>
    <mergeCell ref="BI390:BI392"/>
    <mergeCell ref="BJ390:BJ392"/>
    <mergeCell ref="BK390:BK392"/>
    <mergeCell ref="BL390:BL392"/>
    <mergeCell ref="BI393:BI395"/>
    <mergeCell ref="BJ393:BJ395"/>
    <mergeCell ref="BK393:BK395"/>
    <mergeCell ref="BL393:BL395"/>
    <mergeCell ref="BI396:BI398"/>
    <mergeCell ref="BJ396:BJ398"/>
    <mergeCell ref="BK396:BK398"/>
    <mergeCell ref="BL396:BL398"/>
    <mergeCell ref="BI399:BI401"/>
    <mergeCell ref="BJ399:BJ401"/>
    <mergeCell ref="BK399:BK401"/>
    <mergeCell ref="BL399:BL401"/>
    <mergeCell ref="BI402:BI404"/>
    <mergeCell ref="BJ402:BJ404"/>
    <mergeCell ref="BK402:BK404"/>
    <mergeCell ref="BL402:BL404"/>
    <mergeCell ref="BI405:BI407"/>
    <mergeCell ref="BJ405:BJ407"/>
    <mergeCell ref="BK405:BK407"/>
    <mergeCell ref="BL405:BL407"/>
    <mergeCell ref="BI408:BI410"/>
    <mergeCell ref="BJ408:BJ410"/>
    <mergeCell ref="BK408:BK410"/>
    <mergeCell ref="BL408:BL410"/>
    <mergeCell ref="BI411:BI413"/>
    <mergeCell ref="BJ411:BJ413"/>
    <mergeCell ref="BK411:BK413"/>
    <mergeCell ref="BL411:BL413"/>
    <mergeCell ref="BI414:BI416"/>
    <mergeCell ref="BJ414:BJ416"/>
    <mergeCell ref="BK414:BK416"/>
    <mergeCell ref="BL414:BL416"/>
    <mergeCell ref="BI417:BI419"/>
    <mergeCell ref="BJ417:BJ419"/>
    <mergeCell ref="BK417:BK419"/>
    <mergeCell ref="BL417:BL419"/>
    <mergeCell ref="BI420:BI422"/>
    <mergeCell ref="BJ420:BJ422"/>
    <mergeCell ref="BK420:BK422"/>
    <mergeCell ref="BL420:BL422"/>
    <mergeCell ref="BI423:BI425"/>
    <mergeCell ref="BJ423:BJ425"/>
    <mergeCell ref="BK423:BK425"/>
    <mergeCell ref="BL423:BL425"/>
    <mergeCell ref="BI426:BI428"/>
    <mergeCell ref="BJ426:BJ428"/>
    <mergeCell ref="BK426:BK428"/>
    <mergeCell ref="BL426:BL428"/>
    <mergeCell ref="BI429:BI431"/>
    <mergeCell ref="BJ429:BJ431"/>
    <mergeCell ref="BK429:BK431"/>
    <mergeCell ref="BL429:BL431"/>
    <mergeCell ref="BI432:BI434"/>
    <mergeCell ref="BJ432:BJ434"/>
    <mergeCell ref="BK432:BK434"/>
    <mergeCell ref="BL432:BL434"/>
    <mergeCell ref="BI435:BI437"/>
    <mergeCell ref="BJ435:BJ437"/>
    <mergeCell ref="BK435:BK437"/>
    <mergeCell ref="BL435:BL437"/>
    <mergeCell ref="BI438:BI440"/>
    <mergeCell ref="BJ438:BJ440"/>
    <mergeCell ref="BK438:BK440"/>
    <mergeCell ref="BL438:BL440"/>
    <mergeCell ref="BI441:BI443"/>
    <mergeCell ref="BJ441:BJ443"/>
    <mergeCell ref="BK441:BK443"/>
    <mergeCell ref="BL441:BL443"/>
    <mergeCell ref="BI444:BI446"/>
    <mergeCell ref="BJ444:BJ446"/>
    <mergeCell ref="BK444:BK446"/>
    <mergeCell ref="BL444:BL446"/>
    <mergeCell ref="BI447:BI449"/>
    <mergeCell ref="BJ447:BJ449"/>
    <mergeCell ref="BK447:BK449"/>
    <mergeCell ref="BL447:BL449"/>
    <mergeCell ref="BI450:BI452"/>
    <mergeCell ref="BJ450:BJ452"/>
    <mergeCell ref="BK450:BK452"/>
    <mergeCell ref="BL450:BL452"/>
    <mergeCell ref="BI453:BI455"/>
    <mergeCell ref="BJ453:BJ455"/>
    <mergeCell ref="BK453:BK455"/>
    <mergeCell ref="BL453:BL455"/>
    <mergeCell ref="BI456:BI458"/>
    <mergeCell ref="BJ456:BJ458"/>
    <mergeCell ref="BK456:BK458"/>
    <mergeCell ref="BL456:BL458"/>
    <mergeCell ref="BI459:BI461"/>
    <mergeCell ref="BJ459:BJ461"/>
    <mergeCell ref="BK459:BK461"/>
    <mergeCell ref="BL459:BL461"/>
    <mergeCell ref="BI462:BI464"/>
    <mergeCell ref="BJ462:BJ464"/>
    <mergeCell ref="BK462:BK464"/>
    <mergeCell ref="BL462:BL464"/>
    <mergeCell ref="BI465:BI467"/>
    <mergeCell ref="BJ465:BJ467"/>
    <mergeCell ref="BK465:BK467"/>
    <mergeCell ref="BL465:BL467"/>
    <mergeCell ref="BI468:BI470"/>
    <mergeCell ref="BJ468:BJ470"/>
    <mergeCell ref="BK468:BK470"/>
    <mergeCell ref="BL468:BL470"/>
    <mergeCell ref="BI471:BI473"/>
    <mergeCell ref="BJ471:BJ473"/>
    <mergeCell ref="BK471:BK473"/>
    <mergeCell ref="BL471:BL473"/>
    <mergeCell ref="BI474:BI476"/>
    <mergeCell ref="BJ474:BJ476"/>
    <mergeCell ref="BK474:BK476"/>
    <mergeCell ref="BL474:BL476"/>
    <mergeCell ref="BI477:BI479"/>
    <mergeCell ref="BJ477:BJ479"/>
    <mergeCell ref="BK477:BK479"/>
    <mergeCell ref="BL477:BL479"/>
    <mergeCell ref="BI480:BI482"/>
    <mergeCell ref="BJ480:BJ482"/>
    <mergeCell ref="BK480:BK482"/>
    <mergeCell ref="BL480:BL482"/>
    <mergeCell ref="BI483:BI485"/>
    <mergeCell ref="BJ483:BJ485"/>
    <mergeCell ref="BK483:BK485"/>
    <mergeCell ref="BL483:BL485"/>
    <mergeCell ref="BI486:BI488"/>
    <mergeCell ref="BJ486:BJ488"/>
    <mergeCell ref="BK486:BK488"/>
    <mergeCell ref="BL486:BL488"/>
    <mergeCell ref="BI489:BI491"/>
    <mergeCell ref="BJ489:BJ491"/>
    <mergeCell ref="BK489:BK491"/>
    <mergeCell ref="BL489:BL491"/>
    <mergeCell ref="BI492:BI494"/>
    <mergeCell ref="BJ492:BJ494"/>
    <mergeCell ref="BK492:BK494"/>
    <mergeCell ref="BL492:BL494"/>
    <mergeCell ref="BI495:BI497"/>
    <mergeCell ref="BJ495:BJ497"/>
    <mergeCell ref="BK495:BK497"/>
    <mergeCell ref="BL495:BL497"/>
    <mergeCell ref="BI498:BI500"/>
    <mergeCell ref="BJ498:BJ500"/>
    <mergeCell ref="BK498:BK500"/>
    <mergeCell ref="BL498:BL500"/>
    <mergeCell ref="BI501:BI503"/>
    <mergeCell ref="BJ501:BJ503"/>
    <mergeCell ref="BK501:BK503"/>
    <mergeCell ref="BL501:BL503"/>
    <mergeCell ref="BI504:BI506"/>
    <mergeCell ref="BJ504:BJ506"/>
    <mergeCell ref="BK504:BK506"/>
    <mergeCell ref="BL504:BL506"/>
    <mergeCell ref="BI507:BI509"/>
    <mergeCell ref="BJ507:BJ509"/>
    <mergeCell ref="BK507:BK509"/>
    <mergeCell ref="BL507:BL509"/>
    <mergeCell ref="BI510:BI512"/>
    <mergeCell ref="BJ510:BJ512"/>
    <mergeCell ref="BK510:BK512"/>
    <mergeCell ref="BL510:BL512"/>
    <mergeCell ref="BI513:BI515"/>
    <mergeCell ref="BJ513:BJ515"/>
    <mergeCell ref="BK513:BK515"/>
    <mergeCell ref="BL513:BL515"/>
    <mergeCell ref="BI516:BI518"/>
    <mergeCell ref="BJ516:BJ518"/>
    <mergeCell ref="BK516:BK518"/>
    <mergeCell ref="BL516:BL518"/>
    <mergeCell ref="BI519:BI521"/>
    <mergeCell ref="BJ519:BJ521"/>
    <mergeCell ref="BK519:BK521"/>
    <mergeCell ref="BL519:BL521"/>
    <mergeCell ref="BI522:BI524"/>
    <mergeCell ref="BJ522:BJ524"/>
    <mergeCell ref="BK522:BK524"/>
    <mergeCell ref="BL522:BL524"/>
    <mergeCell ref="BI525:BI527"/>
    <mergeCell ref="BJ525:BJ527"/>
    <mergeCell ref="BK525:BK527"/>
    <mergeCell ref="BL525:BL527"/>
    <mergeCell ref="BI528:BI530"/>
    <mergeCell ref="BJ528:BJ530"/>
    <mergeCell ref="BK528:BK530"/>
    <mergeCell ref="BL528:BL530"/>
    <mergeCell ref="BI531:BI533"/>
    <mergeCell ref="BJ531:BJ533"/>
    <mergeCell ref="BK531:BK533"/>
    <mergeCell ref="BL531:BL533"/>
    <mergeCell ref="BI534:BI536"/>
    <mergeCell ref="BJ534:BJ536"/>
    <mergeCell ref="BK534:BK536"/>
    <mergeCell ref="BL534:BL536"/>
    <mergeCell ref="BI537:BI539"/>
    <mergeCell ref="BJ537:BJ539"/>
    <mergeCell ref="BK537:BK539"/>
    <mergeCell ref="BL537:BL539"/>
    <mergeCell ref="BI540:BI542"/>
    <mergeCell ref="BJ540:BJ542"/>
    <mergeCell ref="BK540:BK542"/>
    <mergeCell ref="BL540:BL542"/>
    <mergeCell ref="BI543:BI545"/>
    <mergeCell ref="BJ543:BJ545"/>
    <mergeCell ref="BK543:BK545"/>
    <mergeCell ref="BL543:BL545"/>
    <mergeCell ref="BI546:BI548"/>
    <mergeCell ref="BJ546:BJ548"/>
    <mergeCell ref="BK546:BK548"/>
    <mergeCell ref="BL546:BL548"/>
    <mergeCell ref="BI549:BI551"/>
    <mergeCell ref="BJ549:BJ551"/>
    <mergeCell ref="BK549:BK551"/>
    <mergeCell ref="BL549:BL551"/>
    <mergeCell ref="BI552:BI554"/>
    <mergeCell ref="BJ552:BJ554"/>
    <mergeCell ref="BK552:BK554"/>
    <mergeCell ref="BL552:BL554"/>
    <mergeCell ref="BI555:BI557"/>
    <mergeCell ref="BJ555:BJ557"/>
    <mergeCell ref="BK555:BK557"/>
    <mergeCell ref="BL555:BL557"/>
    <mergeCell ref="BI558:BI560"/>
    <mergeCell ref="BJ558:BJ560"/>
    <mergeCell ref="BK558:BK560"/>
    <mergeCell ref="BL558:BL560"/>
    <mergeCell ref="BI561:BI563"/>
    <mergeCell ref="BJ561:BJ563"/>
    <mergeCell ref="BK561:BK563"/>
    <mergeCell ref="BL561:BL563"/>
    <mergeCell ref="BI564:BI566"/>
    <mergeCell ref="BJ564:BJ566"/>
    <mergeCell ref="BK564:BK566"/>
    <mergeCell ref="BL564:BL566"/>
    <mergeCell ref="BI567:BI569"/>
    <mergeCell ref="BJ567:BJ569"/>
    <mergeCell ref="BK567:BK569"/>
    <mergeCell ref="BL567:BL569"/>
    <mergeCell ref="BI570:BI572"/>
    <mergeCell ref="BJ570:BJ572"/>
    <mergeCell ref="BK570:BK572"/>
    <mergeCell ref="BL570:BL572"/>
    <mergeCell ref="BI573:BI575"/>
    <mergeCell ref="BJ573:BJ575"/>
    <mergeCell ref="BK573:BK575"/>
    <mergeCell ref="BL573:BL575"/>
    <mergeCell ref="BI576:BI578"/>
    <mergeCell ref="BJ576:BJ578"/>
    <mergeCell ref="BK576:BK578"/>
    <mergeCell ref="BL576:BL578"/>
    <mergeCell ref="BI579:BI581"/>
    <mergeCell ref="BJ579:BJ581"/>
    <mergeCell ref="BK579:BK581"/>
    <mergeCell ref="BL579:BL581"/>
    <mergeCell ref="BI582:BI584"/>
    <mergeCell ref="BJ582:BJ584"/>
    <mergeCell ref="BK582:BK584"/>
    <mergeCell ref="BL582:BL584"/>
    <mergeCell ref="BI585:BI587"/>
    <mergeCell ref="BJ585:BJ587"/>
    <mergeCell ref="BK585:BK587"/>
    <mergeCell ref="BL585:BL587"/>
    <mergeCell ref="BI588:BI590"/>
    <mergeCell ref="BJ588:BJ590"/>
    <mergeCell ref="BK588:BK590"/>
    <mergeCell ref="BL588:BL590"/>
    <mergeCell ref="BI591:BI593"/>
    <mergeCell ref="BJ591:BJ593"/>
    <mergeCell ref="BK591:BK593"/>
    <mergeCell ref="BL591:BL593"/>
    <mergeCell ref="BI594:BI596"/>
    <mergeCell ref="BJ594:BJ596"/>
    <mergeCell ref="BK594:BK596"/>
    <mergeCell ref="BL594:BL596"/>
    <mergeCell ref="BI597:BI599"/>
    <mergeCell ref="BJ597:BJ599"/>
    <mergeCell ref="BK597:BK599"/>
    <mergeCell ref="BL597:BL599"/>
    <mergeCell ref="BI600:BI602"/>
    <mergeCell ref="BJ600:BJ602"/>
    <mergeCell ref="BK600:BK602"/>
    <mergeCell ref="BL600:BL602"/>
    <mergeCell ref="BI618:BI620"/>
    <mergeCell ref="BJ618:BJ620"/>
    <mergeCell ref="BK618:BK620"/>
    <mergeCell ref="BL618:BL620"/>
    <mergeCell ref="BI603:BI605"/>
    <mergeCell ref="BJ603:BJ605"/>
    <mergeCell ref="BK603:BK605"/>
    <mergeCell ref="BL603:BL605"/>
    <mergeCell ref="BI606:BI608"/>
    <mergeCell ref="BJ606:BJ608"/>
    <mergeCell ref="BK606:BK608"/>
    <mergeCell ref="BL606:BL608"/>
    <mergeCell ref="BI609:BI611"/>
    <mergeCell ref="BJ609:BJ611"/>
    <mergeCell ref="BK609:BK611"/>
    <mergeCell ref="BL609:BL611"/>
    <mergeCell ref="BI612:BI614"/>
    <mergeCell ref="BJ612:BJ614"/>
    <mergeCell ref="BK612:BK614"/>
    <mergeCell ref="BL612:BL614"/>
    <mergeCell ref="BI615:BI617"/>
    <mergeCell ref="BJ615:BJ617"/>
    <mergeCell ref="BK615:BK617"/>
    <mergeCell ref="BL615:BL617"/>
  </mergeCells>
  <phoneticPr fontId="2"/>
  <conditionalFormatting sqref="P21 P23 Q22">
    <cfRule type="duplicateValues" dxfId="203" priority="413"/>
    <cfRule type="duplicateValues" dxfId="202" priority="615"/>
  </conditionalFormatting>
  <conditionalFormatting sqref="P24:P26">
    <cfRule type="dataBar" priority="4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{67F768B2-5B99-4B0A-82CF-BE4DE2AFD167}</x14:id>
        </ext>
      </extLst>
    </cfRule>
    <cfRule type="duplicateValues" dxfId="201" priority="614"/>
  </conditionalFormatting>
  <conditionalFormatting sqref="P27:P29">
    <cfRule type="dataBar" priority="4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{A06258EF-4ED2-4023-B292-1C105BF3E40C}</x14:id>
        </ext>
      </extLst>
    </cfRule>
    <cfRule type="duplicateValues" dxfId="200" priority="411"/>
  </conditionalFormatting>
  <conditionalFormatting sqref="P30:P32">
    <cfRule type="dataBar" priority="4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{6D4ED59F-166E-4102-8A7A-521412668C90}</x14:id>
        </ext>
      </extLst>
    </cfRule>
    <cfRule type="duplicateValues" dxfId="199" priority="409"/>
  </conditionalFormatting>
  <conditionalFormatting sqref="P33:P35">
    <cfRule type="dataBar" priority="4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{034C8893-76DA-4D43-B2B4-BBE9868924B1}</x14:id>
        </ext>
      </extLst>
    </cfRule>
    <cfRule type="duplicateValues" dxfId="198" priority="407"/>
  </conditionalFormatting>
  <conditionalFormatting sqref="P36:P38">
    <cfRule type="dataBar" priority="4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{081C8B6B-E18B-4FB1-91E2-ACC4F7FA53B5}</x14:id>
        </ext>
      </extLst>
    </cfRule>
    <cfRule type="duplicateValues" dxfId="197" priority="403"/>
  </conditionalFormatting>
  <conditionalFormatting sqref="P39:P41">
    <cfRule type="dataBar" priority="3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{947D3BFC-5B24-4273-B0A7-AF8BAAB38C8F}</x14:id>
        </ext>
      </extLst>
    </cfRule>
    <cfRule type="duplicateValues" dxfId="196" priority="399"/>
  </conditionalFormatting>
  <conditionalFormatting sqref="P42:P44">
    <cfRule type="dataBar" priority="3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{EB35FC9A-0986-409D-87C3-AB6558EF8499}</x14:id>
        </ext>
      </extLst>
    </cfRule>
    <cfRule type="duplicateValues" dxfId="195" priority="397"/>
  </conditionalFormatting>
  <conditionalFormatting sqref="P45:P47">
    <cfRule type="dataBar" priority="3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{BDCEF92D-076D-433B-B7A9-A4103AD38EF8}</x14:id>
        </ext>
      </extLst>
    </cfRule>
    <cfRule type="duplicateValues" dxfId="194" priority="393"/>
  </conditionalFormatting>
  <conditionalFormatting sqref="P48:P50">
    <cfRule type="dataBar" priority="3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{31070496-7E7A-4CAA-A22A-C7D770618E88}</x14:id>
        </ext>
      </extLst>
    </cfRule>
    <cfRule type="duplicateValues" dxfId="193" priority="391"/>
  </conditionalFormatting>
  <conditionalFormatting sqref="P51:P53">
    <cfRule type="dataBar" priority="3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{195CFC07-8EA7-4911-A606-EA7209F0117E}</x14:id>
        </ext>
      </extLst>
    </cfRule>
    <cfRule type="duplicateValues" dxfId="192" priority="389"/>
  </conditionalFormatting>
  <conditionalFormatting sqref="P54:P56">
    <cfRule type="dataBar" priority="3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{285EBB0C-3451-4BE5-A804-9079E08DF7BF}</x14:id>
        </ext>
      </extLst>
    </cfRule>
    <cfRule type="duplicateValues" dxfId="191" priority="387"/>
  </conditionalFormatting>
  <conditionalFormatting sqref="P57:P59">
    <cfRule type="dataBar" priority="3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{27BF1BAF-305A-4739-A0F7-791DD965D2C9}</x14:id>
        </ext>
      </extLst>
    </cfRule>
    <cfRule type="duplicateValues" dxfId="190" priority="383"/>
  </conditionalFormatting>
  <conditionalFormatting sqref="P60:P62">
    <cfRule type="dataBar" priority="3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{DCF665C9-915B-48EA-873B-58C68FB590A5}</x14:id>
        </ext>
      </extLst>
    </cfRule>
    <cfRule type="duplicateValues" dxfId="189" priority="381"/>
  </conditionalFormatting>
  <conditionalFormatting sqref="P63:P65">
    <cfRule type="dataBar" priority="3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{2B68EAA6-9ECC-4A6B-9C8E-2D5B7556F36C}</x14:id>
        </ext>
      </extLst>
    </cfRule>
    <cfRule type="duplicateValues" dxfId="188" priority="379"/>
  </conditionalFormatting>
  <conditionalFormatting sqref="P66:P68">
    <cfRule type="dataBar" priority="3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{C9642BAB-5716-4184-B1C3-DBED391FBB05}</x14:id>
        </ext>
      </extLst>
    </cfRule>
    <cfRule type="duplicateValues" dxfId="187" priority="375"/>
  </conditionalFormatting>
  <conditionalFormatting sqref="P69:P71">
    <cfRule type="dataBar" priority="3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{3FCDCECB-0EB8-49F3-A76D-39B66331B0AC}</x14:id>
        </ext>
      </extLst>
    </cfRule>
    <cfRule type="duplicateValues" dxfId="186" priority="373"/>
  </conditionalFormatting>
  <conditionalFormatting sqref="P72:P74">
    <cfRule type="dataBar" priority="3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{FDC53A11-C4E8-4DE9-A892-9BE15EC132A2}</x14:id>
        </ext>
      </extLst>
    </cfRule>
    <cfRule type="duplicateValues" dxfId="185" priority="371"/>
  </conditionalFormatting>
  <conditionalFormatting sqref="P75:P77">
    <cfRule type="dataBar" priority="3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{42915CEF-5C9C-4C31-8E2B-6CD264494118}</x14:id>
        </ext>
      </extLst>
    </cfRule>
    <cfRule type="duplicateValues" dxfId="184" priority="369"/>
  </conditionalFormatting>
  <conditionalFormatting sqref="P78:P80">
    <cfRule type="dataBar" priority="3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{AAD9A3C4-59C5-48DB-92C6-556C22DCAAD8}</x14:id>
        </ext>
      </extLst>
    </cfRule>
    <cfRule type="duplicateValues" dxfId="183" priority="367"/>
  </conditionalFormatting>
  <conditionalFormatting sqref="P81:P83">
    <cfRule type="dataBar" priority="3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{61BE6695-3E1C-436F-A759-8165B4967199}</x14:id>
        </ext>
      </extLst>
    </cfRule>
    <cfRule type="duplicateValues" dxfId="182" priority="365"/>
  </conditionalFormatting>
  <conditionalFormatting sqref="P84:P86">
    <cfRule type="dataBar" priority="3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{F4BD5071-E0EE-4BE8-9DA5-02AD64593148}</x14:id>
        </ext>
      </extLst>
    </cfRule>
    <cfRule type="duplicateValues" dxfId="181" priority="363"/>
  </conditionalFormatting>
  <conditionalFormatting sqref="P87:P89">
    <cfRule type="dataBar" priority="3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{3B4C05ED-1101-4099-8DF9-8F70778DE38E}</x14:id>
        </ext>
      </extLst>
    </cfRule>
    <cfRule type="duplicateValues" dxfId="180" priority="361"/>
  </conditionalFormatting>
  <conditionalFormatting sqref="P90:P92">
    <cfRule type="dataBar" priority="3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{B943AD0A-6D72-48EF-A9D2-74B9F1B69773}</x14:id>
        </ext>
      </extLst>
    </cfRule>
    <cfRule type="duplicateValues" dxfId="179" priority="359"/>
  </conditionalFormatting>
  <conditionalFormatting sqref="P93:P95">
    <cfRule type="dataBar" priority="3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{ACA6742F-9A29-4F83-9714-54B42A228FD1}</x14:id>
        </ext>
      </extLst>
    </cfRule>
    <cfRule type="duplicateValues" dxfId="178" priority="357"/>
  </conditionalFormatting>
  <conditionalFormatting sqref="P96:P98">
    <cfRule type="dataBar" priority="3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{73B4C942-C622-4616-A929-8301B90CD0C3}</x14:id>
        </ext>
      </extLst>
    </cfRule>
    <cfRule type="duplicateValues" dxfId="177" priority="355"/>
  </conditionalFormatting>
  <conditionalFormatting sqref="P99:P101">
    <cfRule type="dataBar" priority="3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{EF8E75EB-0F5A-4BC5-BE29-8CCC09994DD4}</x14:id>
        </ext>
      </extLst>
    </cfRule>
    <cfRule type="duplicateValues" dxfId="176" priority="353"/>
  </conditionalFormatting>
  <conditionalFormatting sqref="P102:P104">
    <cfRule type="dataBar" priority="3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{AC65D931-4EC6-49D6-8AD8-6135DF5A1F0A}</x14:id>
        </ext>
      </extLst>
    </cfRule>
    <cfRule type="duplicateValues" dxfId="175" priority="351"/>
  </conditionalFormatting>
  <conditionalFormatting sqref="P105:P107">
    <cfRule type="dataBar" priority="3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{AD936DAF-B81D-4BC8-BB6F-67F18B183D52}</x14:id>
        </ext>
      </extLst>
    </cfRule>
    <cfRule type="duplicateValues" dxfId="174" priority="349"/>
  </conditionalFormatting>
  <conditionalFormatting sqref="P108:P110">
    <cfRule type="dataBar" priority="3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{5B7456C6-3AAE-42C8-A591-E6FE3F98F7D5}</x14:id>
        </ext>
      </extLst>
    </cfRule>
    <cfRule type="duplicateValues" dxfId="173" priority="347"/>
  </conditionalFormatting>
  <conditionalFormatting sqref="P111:P113">
    <cfRule type="dataBar" priority="3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{FC6C7FAB-F59B-4ADB-B3D9-426BBA4D2078}</x14:id>
        </ext>
      </extLst>
    </cfRule>
    <cfRule type="duplicateValues" dxfId="172" priority="345"/>
  </conditionalFormatting>
  <conditionalFormatting sqref="P114:P116">
    <cfRule type="dataBar" priority="3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{09AA8ECC-0582-4B7D-A830-57E40A4F89A0}</x14:id>
        </ext>
      </extLst>
    </cfRule>
    <cfRule type="duplicateValues" dxfId="171" priority="343"/>
  </conditionalFormatting>
  <conditionalFormatting sqref="P117:P119">
    <cfRule type="dataBar" priority="3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{3E70FC52-64AA-410B-A090-02804991C6C9}</x14:id>
        </ext>
      </extLst>
    </cfRule>
    <cfRule type="duplicateValues" dxfId="170" priority="341"/>
  </conditionalFormatting>
  <conditionalFormatting sqref="P120:P122">
    <cfRule type="dataBar" priority="3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{F84BCF9B-C9C8-4DED-9C82-204631A6A756}</x14:id>
        </ext>
      </extLst>
    </cfRule>
    <cfRule type="duplicateValues" dxfId="169" priority="339"/>
  </conditionalFormatting>
  <conditionalFormatting sqref="P123:P125">
    <cfRule type="dataBar" priority="3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{986E3F58-1519-47D1-A1CC-75135E71ADC4}</x14:id>
        </ext>
      </extLst>
    </cfRule>
    <cfRule type="duplicateValues" dxfId="168" priority="337"/>
  </conditionalFormatting>
  <conditionalFormatting sqref="P126:P128">
    <cfRule type="dataBar" priority="3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{3CD5F94B-38CA-4042-A2B7-C5D24B1ADD44}</x14:id>
        </ext>
      </extLst>
    </cfRule>
    <cfRule type="duplicateValues" dxfId="167" priority="335"/>
  </conditionalFormatting>
  <conditionalFormatting sqref="P129:P131">
    <cfRule type="dataBar" priority="3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{364FE499-677B-4C4B-AF01-0E84A01377A1}</x14:id>
        </ext>
      </extLst>
    </cfRule>
    <cfRule type="duplicateValues" dxfId="166" priority="333"/>
  </conditionalFormatting>
  <conditionalFormatting sqref="P132:P134">
    <cfRule type="dataBar" priority="3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{7BB1DF0E-B5DA-426A-B94F-B3F9C7ED22B3}</x14:id>
        </ext>
      </extLst>
    </cfRule>
    <cfRule type="duplicateValues" dxfId="165" priority="331"/>
  </conditionalFormatting>
  <conditionalFormatting sqref="P135:P137">
    <cfRule type="dataBar" priority="3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{0A58D22F-7B64-421A-AB98-DA3C44964A78}</x14:id>
        </ext>
      </extLst>
    </cfRule>
    <cfRule type="duplicateValues" dxfId="164" priority="329"/>
  </conditionalFormatting>
  <conditionalFormatting sqref="P138:P140">
    <cfRule type="dataBar" priority="3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{09B7D3E2-FA86-4D12-B201-57DA4B10D1E0}</x14:id>
        </ext>
      </extLst>
    </cfRule>
    <cfRule type="duplicateValues" dxfId="163" priority="327"/>
  </conditionalFormatting>
  <conditionalFormatting sqref="P141:P143">
    <cfRule type="dataBar" priority="3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{DA22E92E-2367-436C-AFC5-5E16FFCAC99C}</x14:id>
        </ext>
      </extLst>
    </cfRule>
    <cfRule type="duplicateValues" dxfId="162" priority="325"/>
  </conditionalFormatting>
  <conditionalFormatting sqref="P144:P146">
    <cfRule type="dataBar" priority="3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{66337F7D-FF6E-4BA1-9CBA-16E1B163A08C}</x14:id>
        </ext>
      </extLst>
    </cfRule>
    <cfRule type="duplicateValues" dxfId="161" priority="323"/>
  </conditionalFormatting>
  <conditionalFormatting sqref="P147:P149">
    <cfRule type="dataBar" priority="3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{C5D0F338-E720-458E-9552-0D9A0980C59E}</x14:id>
        </ext>
      </extLst>
    </cfRule>
    <cfRule type="duplicateValues" dxfId="160" priority="321"/>
  </conditionalFormatting>
  <conditionalFormatting sqref="P150:P152">
    <cfRule type="dataBar" priority="3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{00F92BFF-1D19-45D1-96DA-6061049A2506}</x14:id>
        </ext>
      </extLst>
    </cfRule>
    <cfRule type="duplicateValues" dxfId="159" priority="319"/>
  </conditionalFormatting>
  <conditionalFormatting sqref="P153:P155">
    <cfRule type="dataBar" priority="3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{0D22FCCD-F15B-4007-9D78-5E1CDF6741CD}</x14:id>
        </ext>
      </extLst>
    </cfRule>
    <cfRule type="duplicateValues" dxfId="158" priority="317"/>
  </conditionalFormatting>
  <conditionalFormatting sqref="P156:P158">
    <cfRule type="dataBar" priority="3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{430DEBFC-23E5-4C46-AD4A-1F4F2C95A08C}</x14:id>
        </ext>
      </extLst>
    </cfRule>
    <cfRule type="duplicateValues" dxfId="157" priority="315"/>
  </conditionalFormatting>
  <conditionalFormatting sqref="P159:P161">
    <cfRule type="dataBar" priority="3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{22419F8B-04C3-4C45-A3CF-0F1EC868AE51}</x14:id>
        </ext>
      </extLst>
    </cfRule>
    <cfRule type="duplicateValues" dxfId="156" priority="313"/>
  </conditionalFormatting>
  <conditionalFormatting sqref="P162:P164">
    <cfRule type="dataBar" priority="3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{193716C3-3C66-4FF0-A240-13D4EED22C21}</x14:id>
        </ext>
      </extLst>
    </cfRule>
    <cfRule type="duplicateValues" dxfId="155" priority="311"/>
  </conditionalFormatting>
  <conditionalFormatting sqref="P165:P167">
    <cfRule type="dataBar" priority="3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{6BD86A16-1F22-4916-8F78-29FF246C9C9C}</x14:id>
        </ext>
      </extLst>
    </cfRule>
    <cfRule type="duplicateValues" dxfId="154" priority="309"/>
  </conditionalFormatting>
  <conditionalFormatting sqref="P168:P170">
    <cfRule type="dataBar" priority="3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{F7FC558E-0028-4EC2-8CA7-BC407B12910A}</x14:id>
        </ext>
      </extLst>
    </cfRule>
    <cfRule type="duplicateValues" dxfId="153" priority="307"/>
  </conditionalFormatting>
  <conditionalFormatting sqref="P171:P173">
    <cfRule type="dataBar" priority="3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{F574786A-6D61-441E-A020-FD53786CAAE8}</x14:id>
        </ext>
      </extLst>
    </cfRule>
    <cfRule type="duplicateValues" dxfId="152" priority="305"/>
  </conditionalFormatting>
  <conditionalFormatting sqref="P174:P176">
    <cfRule type="dataBar" priority="3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{C8959510-9AB6-44BC-AAFC-8BCF735D8461}</x14:id>
        </ext>
      </extLst>
    </cfRule>
    <cfRule type="duplicateValues" dxfId="151" priority="303"/>
  </conditionalFormatting>
  <conditionalFormatting sqref="P177:P179">
    <cfRule type="dataBar" priority="3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{2027A3E9-1534-43B2-89DE-A476ACB64F1B}</x14:id>
        </ext>
      </extLst>
    </cfRule>
    <cfRule type="duplicateValues" dxfId="150" priority="301"/>
  </conditionalFormatting>
  <conditionalFormatting sqref="P180:P182">
    <cfRule type="dataBar" priority="2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{11EEB66E-ED91-4CA0-B555-2B65BAEBA880}</x14:id>
        </ext>
      </extLst>
    </cfRule>
    <cfRule type="duplicateValues" dxfId="149" priority="299"/>
  </conditionalFormatting>
  <conditionalFormatting sqref="P183:P185">
    <cfRule type="dataBar" priority="2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{7167CC22-ACDB-4852-B7CC-4275BD63D68F}</x14:id>
        </ext>
      </extLst>
    </cfRule>
    <cfRule type="duplicateValues" dxfId="148" priority="297"/>
  </conditionalFormatting>
  <conditionalFormatting sqref="P186:P188">
    <cfRule type="dataBar" priority="2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{CABEAE7A-4CB4-4557-B4DC-959BED261C4F}</x14:id>
        </ext>
      </extLst>
    </cfRule>
    <cfRule type="duplicateValues" dxfId="147" priority="295"/>
  </conditionalFormatting>
  <conditionalFormatting sqref="P189:P191">
    <cfRule type="dataBar" priority="2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{9DB06AB6-8F48-420E-8A7B-1D65ECD0FCA8}</x14:id>
        </ext>
      </extLst>
    </cfRule>
    <cfRule type="duplicateValues" dxfId="146" priority="293"/>
  </conditionalFormatting>
  <conditionalFormatting sqref="P192:P194">
    <cfRule type="dataBar" priority="2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{25DA400D-09B2-4E1D-A716-54D44C0DB813}</x14:id>
        </ext>
      </extLst>
    </cfRule>
    <cfRule type="duplicateValues" dxfId="145" priority="291"/>
  </conditionalFormatting>
  <conditionalFormatting sqref="P195:P197">
    <cfRule type="dataBar" priority="2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{F1E56B61-7AB3-4986-8F47-95EFB0E55E31}</x14:id>
        </ext>
      </extLst>
    </cfRule>
    <cfRule type="duplicateValues" dxfId="144" priority="289"/>
  </conditionalFormatting>
  <conditionalFormatting sqref="P198:P200">
    <cfRule type="dataBar" priority="2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{5307DF79-FD5A-4BA3-8D7D-547944F0B2CC}</x14:id>
        </ext>
      </extLst>
    </cfRule>
    <cfRule type="duplicateValues" dxfId="143" priority="287"/>
  </conditionalFormatting>
  <conditionalFormatting sqref="P201:P203">
    <cfRule type="dataBar" priority="2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{F285F16B-91B3-4F86-8144-393AF377836E}</x14:id>
        </ext>
      </extLst>
    </cfRule>
    <cfRule type="duplicateValues" dxfId="142" priority="285"/>
  </conditionalFormatting>
  <conditionalFormatting sqref="P204:P206">
    <cfRule type="dataBar" priority="2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{83414867-4894-488E-B854-64264D29106D}</x14:id>
        </ext>
      </extLst>
    </cfRule>
    <cfRule type="duplicateValues" dxfId="141" priority="283"/>
  </conditionalFormatting>
  <conditionalFormatting sqref="P207:P209">
    <cfRule type="dataBar" priority="2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{A0A7D77B-83F2-4B68-B178-9DB65FFA3D56}</x14:id>
        </ext>
      </extLst>
    </cfRule>
    <cfRule type="duplicateValues" dxfId="140" priority="281"/>
  </conditionalFormatting>
  <conditionalFormatting sqref="P210:P212">
    <cfRule type="dataBar" priority="2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{0D3DA08E-34CA-4817-9F39-7EDD6ED7CD79}</x14:id>
        </ext>
      </extLst>
    </cfRule>
    <cfRule type="duplicateValues" dxfId="139" priority="279"/>
  </conditionalFormatting>
  <conditionalFormatting sqref="P213:P215">
    <cfRule type="dataBar" priority="2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{E6144580-4544-4939-9A87-1B26ACD978FB}</x14:id>
        </ext>
      </extLst>
    </cfRule>
    <cfRule type="duplicateValues" dxfId="138" priority="277"/>
  </conditionalFormatting>
  <conditionalFormatting sqref="P216:P218">
    <cfRule type="dataBar" priority="2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{05692BF0-FB9F-482C-9513-84F055E75AB6}</x14:id>
        </ext>
      </extLst>
    </cfRule>
    <cfRule type="duplicateValues" dxfId="137" priority="275"/>
  </conditionalFormatting>
  <conditionalFormatting sqref="P219:P221">
    <cfRule type="dataBar" priority="2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{10F5C4B0-0387-4451-8F09-3EB20D0BD00C}</x14:id>
        </ext>
      </extLst>
    </cfRule>
    <cfRule type="duplicateValues" dxfId="136" priority="273"/>
  </conditionalFormatting>
  <conditionalFormatting sqref="P222:P224">
    <cfRule type="dataBar" priority="2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{3A6E4F28-C7BF-4EF9-B6F1-37E6C2912EA5}</x14:id>
        </ext>
      </extLst>
    </cfRule>
    <cfRule type="duplicateValues" dxfId="135" priority="271"/>
  </conditionalFormatting>
  <conditionalFormatting sqref="P225:P227">
    <cfRule type="dataBar" priority="2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{174DBC9E-FF75-41D4-B115-71BEE0E4102D}</x14:id>
        </ext>
      </extLst>
    </cfRule>
    <cfRule type="duplicateValues" dxfId="134" priority="269"/>
  </conditionalFormatting>
  <conditionalFormatting sqref="P228:P230">
    <cfRule type="dataBar" priority="2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{331CBA6A-A9FB-4ECB-B9C6-B957E3A710B8}</x14:id>
        </ext>
      </extLst>
    </cfRule>
    <cfRule type="duplicateValues" dxfId="133" priority="267"/>
  </conditionalFormatting>
  <conditionalFormatting sqref="P231:P233">
    <cfRule type="dataBar" priority="2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{FD01ED26-020E-4AD7-846D-2C238FADA420}</x14:id>
        </ext>
      </extLst>
    </cfRule>
    <cfRule type="duplicateValues" dxfId="132" priority="265"/>
  </conditionalFormatting>
  <conditionalFormatting sqref="P234:P236">
    <cfRule type="dataBar" priority="2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{E3C702A0-AB6F-42DF-A8CB-D6A8EC746FCF}</x14:id>
        </ext>
      </extLst>
    </cfRule>
    <cfRule type="duplicateValues" dxfId="131" priority="263"/>
  </conditionalFormatting>
  <conditionalFormatting sqref="P237:P239">
    <cfRule type="dataBar" priority="2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{D1B526E3-0008-4D2C-B76D-08182F3DB271}</x14:id>
        </ext>
      </extLst>
    </cfRule>
    <cfRule type="duplicateValues" dxfId="130" priority="261"/>
  </conditionalFormatting>
  <conditionalFormatting sqref="P240:P242">
    <cfRule type="dataBar" priority="2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{A140E74B-EA3E-4978-9F66-3021C9F6CDF2}</x14:id>
        </ext>
      </extLst>
    </cfRule>
    <cfRule type="duplicateValues" dxfId="129" priority="259"/>
  </conditionalFormatting>
  <conditionalFormatting sqref="P243:P245">
    <cfRule type="dataBar" priority="2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{471547FA-0852-4089-87B9-AB5EFF46B34E}</x14:id>
        </ext>
      </extLst>
    </cfRule>
    <cfRule type="duplicateValues" dxfId="128" priority="257"/>
  </conditionalFormatting>
  <conditionalFormatting sqref="P246:P248">
    <cfRule type="dataBar" priority="2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{59A2F7A7-A5EE-480E-884B-2C23913F19B5}</x14:id>
        </ext>
      </extLst>
    </cfRule>
    <cfRule type="duplicateValues" dxfId="127" priority="255"/>
  </conditionalFormatting>
  <conditionalFormatting sqref="P249:P251">
    <cfRule type="dataBar" priority="2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{98C86C0F-F65C-439C-A520-967F1E12EABD}</x14:id>
        </ext>
      </extLst>
    </cfRule>
    <cfRule type="duplicateValues" dxfId="126" priority="253"/>
  </conditionalFormatting>
  <conditionalFormatting sqref="P252:P254">
    <cfRule type="dataBar" priority="2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{15EB1993-7DB0-482F-8159-3E4825DF2791}</x14:id>
        </ext>
      </extLst>
    </cfRule>
    <cfRule type="duplicateValues" dxfId="125" priority="251"/>
  </conditionalFormatting>
  <conditionalFormatting sqref="P255:P257">
    <cfRule type="dataBar" priority="2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{97635DDD-6BAB-4124-AED6-55C3020ABA4C}</x14:id>
        </ext>
      </extLst>
    </cfRule>
    <cfRule type="duplicateValues" dxfId="124" priority="249"/>
  </conditionalFormatting>
  <conditionalFormatting sqref="P258:P260">
    <cfRule type="dataBar" priority="2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{23A82725-E3B7-4D7D-9218-476E2FEED8B0}</x14:id>
        </ext>
      </extLst>
    </cfRule>
    <cfRule type="duplicateValues" dxfId="123" priority="247"/>
  </conditionalFormatting>
  <conditionalFormatting sqref="P261:P263">
    <cfRule type="dataBar" priority="2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{3BE4D288-304E-4BC1-A89B-6594CC4CFF18}</x14:id>
        </ext>
      </extLst>
    </cfRule>
    <cfRule type="duplicateValues" dxfId="122" priority="245"/>
  </conditionalFormatting>
  <conditionalFormatting sqref="P264:P266">
    <cfRule type="dataBar" priority="2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{D201009E-5520-47BD-9910-4628D48992D3}</x14:id>
        </ext>
      </extLst>
    </cfRule>
    <cfRule type="duplicateValues" dxfId="121" priority="243"/>
  </conditionalFormatting>
  <conditionalFormatting sqref="P267:P269">
    <cfRule type="dataBar" priority="2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{CF1BD425-6C4B-4F2A-B8AB-DE04D5B417DE}</x14:id>
        </ext>
      </extLst>
    </cfRule>
    <cfRule type="duplicateValues" dxfId="120" priority="241"/>
  </conditionalFormatting>
  <conditionalFormatting sqref="P270:P272">
    <cfRule type="dataBar" priority="2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{2A38263E-7CF3-4610-B078-C0C97BCD7B4A}</x14:id>
        </ext>
      </extLst>
    </cfRule>
    <cfRule type="duplicateValues" dxfId="119" priority="239"/>
  </conditionalFormatting>
  <conditionalFormatting sqref="P273:P275">
    <cfRule type="dataBar" priority="2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{0658D8AE-4CDE-41DC-A4F0-7DEE9AAEBC8B}</x14:id>
        </ext>
      </extLst>
    </cfRule>
    <cfRule type="duplicateValues" dxfId="118" priority="237"/>
  </conditionalFormatting>
  <conditionalFormatting sqref="P276:P278">
    <cfRule type="dataBar" priority="2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{2312AC84-62A8-4EBB-9BF4-ACA07D8DB38E}</x14:id>
        </ext>
      </extLst>
    </cfRule>
    <cfRule type="duplicateValues" dxfId="117" priority="235"/>
  </conditionalFormatting>
  <conditionalFormatting sqref="P279:P281">
    <cfRule type="dataBar" priority="2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{BC57066E-E75B-45F3-A1E8-B9A9566956C6}</x14:id>
        </ext>
      </extLst>
    </cfRule>
    <cfRule type="duplicateValues" dxfId="116" priority="233"/>
  </conditionalFormatting>
  <conditionalFormatting sqref="P282:P284">
    <cfRule type="dataBar" priority="2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{4F87B84E-8C1B-4D31-96C5-CB4DD4BB1B4A}</x14:id>
        </ext>
      </extLst>
    </cfRule>
    <cfRule type="duplicateValues" dxfId="115" priority="231"/>
  </conditionalFormatting>
  <conditionalFormatting sqref="P285:P287">
    <cfRule type="dataBar" priority="2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{C296BA4E-383D-4474-A604-D536784F4AC2}</x14:id>
        </ext>
      </extLst>
    </cfRule>
    <cfRule type="duplicateValues" dxfId="114" priority="229"/>
  </conditionalFormatting>
  <conditionalFormatting sqref="P288:P290">
    <cfRule type="dataBar" priority="2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{B7F19121-7014-45F1-B942-8DF43A1E9F03}</x14:id>
        </ext>
      </extLst>
    </cfRule>
    <cfRule type="duplicateValues" dxfId="113" priority="227"/>
  </conditionalFormatting>
  <conditionalFormatting sqref="P291:P293">
    <cfRule type="dataBar" priority="2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{52A2EBDE-E627-4994-BB17-C64D5A797B17}</x14:id>
        </ext>
      </extLst>
    </cfRule>
    <cfRule type="duplicateValues" dxfId="112" priority="225"/>
  </conditionalFormatting>
  <conditionalFormatting sqref="P294:P296">
    <cfRule type="dataBar" priority="2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{4FCBCBF0-9A5B-4E0B-B90C-29F09597931E}</x14:id>
        </ext>
      </extLst>
    </cfRule>
    <cfRule type="duplicateValues" dxfId="111" priority="223"/>
  </conditionalFormatting>
  <conditionalFormatting sqref="P297:P299">
    <cfRule type="dataBar" priority="2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{E4B63685-3F39-4479-9FFE-E50EEA76AE07}</x14:id>
        </ext>
      </extLst>
    </cfRule>
    <cfRule type="duplicateValues" dxfId="110" priority="221"/>
  </conditionalFormatting>
  <conditionalFormatting sqref="P300:P302">
    <cfRule type="dataBar" priority="2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{8AFE8B68-8025-4928-B3E3-D8BD8A008AB0}</x14:id>
        </ext>
      </extLst>
    </cfRule>
    <cfRule type="duplicateValues" dxfId="109" priority="219"/>
  </conditionalFormatting>
  <conditionalFormatting sqref="P303:P305">
    <cfRule type="dataBar" priority="2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{BA973B9D-394E-438A-891F-17D4EC32EE97}</x14:id>
        </ext>
      </extLst>
    </cfRule>
    <cfRule type="duplicateValues" dxfId="108" priority="217"/>
  </conditionalFormatting>
  <conditionalFormatting sqref="P306:P308">
    <cfRule type="dataBar" priority="2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{E2EDDB39-CDC5-4866-9415-E125120AC872}</x14:id>
        </ext>
      </extLst>
    </cfRule>
    <cfRule type="duplicateValues" dxfId="107" priority="215"/>
  </conditionalFormatting>
  <conditionalFormatting sqref="P309:P311">
    <cfRule type="dataBar" priority="2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{4FEBD19F-41B2-40CB-9F32-3AD5BCFEC8BB}</x14:id>
        </ext>
      </extLst>
    </cfRule>
    <cfRule type="duplicateValues" dxfId="106" priority="213"/>
  </conditionalFormatting>
  <conditionalFormatting sqref="P312:P314">
    <cfRule type="dataBar" priority="2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{E80E183B-279D-405C-90E8-06D96524CD59}</x14:id>
        </ext>
      </extLst>
    </cfRule>
    <cfRule type="duplicateValues" dxfId="105" priority="211"/>
  </conditionalFormatting>
  <conditionalFormatting sqref="P315:P317">
    <cfRule type="dataBar" priority="2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{72450F9E-02E0-4DF6-9C9F-634B984B8B8B}</x14:id>
        </ext>
      </extLst>
    </cfRule>
    <cfRule type="duplicateValues" dxfId="104" priority="209"/>
  </conditionalFormatting>
  <conditionalFormatting sqref="P318:P320">
    <cfRule type="dataBar" priority="2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{E8FCF91D-71F3-43B1-927F-B7AB541C0FC1}</x14:id>
        </ext>
      </extLst>
    </cfRule>
    <cfRule type="duplicateValues" dxfId="103" priority="207"/>
  </conditionalFormatting>
  <conditionalFormatting sqref="P321:P323">
    <cfRule type="dataBar" priority="2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{A990A779-FA54-4806-B978-F8A61FB4023C}</x14:id>
        </ext>
      </extLst>
    </cfRule>
    <cfRule type="duplicateValues" dxfId="102" priority="205"/>
  </conditionalFormatting>
  <conditionalFormatting sqref="P324:P326">
    <cfRule type="dataBar" priority="2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{9323299B-6E5F-4026-8DB3-8A8DCDA57465}</x14:id>
        </ext>
      </extLst>
    </cfRule>
    <cfRule type="duplicateValues" dxfId="101" priority="203"/>
  </conditionalFormatting>
  <conditionalFormatting sqref="P327:P329">
    <cfRule type="dataBar" priority="2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{CB2BEE27-70F7-4C9F-B8F0-E07B842B45C5}</x14:id>
        </ext>
      </extLst>
    </cfRule>
    <cfRule type="duplicateValues" dxfId="100" priority="201"/>
  </conditionalFormatting>
  <conditionalFormatting sqref="P330:P332">
    <cfRule type="dataBar" priority="1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{68270C41-297B-43A2-AF8B-590B0969189C}</x14:id>
        </ext>
      </extLst>
    </cfRule>
    <cfRule type="duplicateValues" dxfId="99" priority="199"/>
  </conditionalFormatting>
  <conditionalFormatting sqref="P333:P335">
    <cfRule type="dataBar" priority="1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{60D79312-8DC4-47B5-8866-C5B2130146F8}</x14:id>
        </ext>
      </extLst>
    </cfRule>
    <cfRule type="duplicateValues" dxfId="98" priority="197"/>
  </conditionalFormatting>
  <conditionalFormatting sqref="P336:P338">
    <cfRule type="dataBar" priority="1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{8A9DA2DC-D2D1-4136-A5CA-D5CCE92947F0}</x14:id>
        </ext>
      </extLst>
    </cfRule>
    <cfRule type="duplicateValues" dxfId="97" priority="195"/>
  </conditionalFormatting>
  <conditionalFormatting sqref="P339:P341">
    <cfRule type="dataBar" priority="1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{AFC68D55-4D01-43DF-88CB-7F7580062AD2}</x14:id>
        </ext>
      </extLst>
    </cfRule>
    <cfRule type="duplicateValues" dxfId="96" priority="193"/>
  </conditionalFormatting>
  <conditionalFormatting sqref="P342:P344">
    <cfRule type="dataBar" priority="1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{87A8C281-19F8-4491-B374-7512C058DF52}</x14:id>
        </ext>
      </extLst>
    </cfRule>
    <cfRule type="duplicateValues" dxfId="95" priority="191"/>
  </conditionalFormatting>
  <conditionalFormatting sqref="P345:P347">
    <cfRule type="dataBar" priority="1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{D8ED135C-660D-4E2F-8812-F572905BF36F}</x14:id>
        </ext>
      </extLst>
    </cfRule>
    <cfRule type="duplicateValues" dxfId="94" priority="189"/>
  </conditionalFormatting>
  <conditionalFormatting sqref="P348:P350">
    <cfRule type="dataBar" priority="1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{F387EB55-7339-4F13-98C5-71413B896852}</x14:id>
        </ext>
      </extLst>
    </cfRule>
    <cfRule type="duplicateValues" dxfId="93" priority="187"/>
  </conditionalFormatting>
  <conditionalFormatting sqref="P351:P353">
    <cfRule type="dataBar" priority="1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{B1EC9BE9-4FAA-49BF-8F21-63DB403CCA6E}</x14:id>
        </ext>
      </extLst>
    </cfRule>
    <cfRule type="duplicateValues" dxfId="92" priority="185"/>
  </conditionalFormatting>
  <conditionalFormatting sqref="P354:P356">
    <cfRule type="dataBar" priority="1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{6B38212C-A5FD-494B-B8F7-3A45B82E38B1}</x14:id>
        </ext>
      </extLst>
    </cfRule>
    <cfRule type="duplicateValues" dxfId="91" priority="183"/>
  </conditionalFormatting>
  <conditionalFormatting sqref="P357:P359">
    <cfRule type="dataBar" priority="1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{6A2F04E6-4F08-41DC-BADC-7DB57D53725C}</x14:id>
        </ext>
      </extLst>
    </cfRule>
    <cfRule type="duplicateValues" dxfId="90" priority="181"/>
  </conditionalFormatting>
  <conditionalFormatting sqref="P360:P362">
    <cfRule type="dataBar" priority="1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{8407ED44-A730-4F91-8AD7-F57A9DF799B2}</x14:id>
        </ext>
      </extLst>
    </cfRule>
    <cfRule type="duplicateValues" dxfId="89" priority="179"/>
  </conditionalFormatting>
  <conditionalFormatting sqref="P363:P365">
    <cfRule type="dataBar" priority="1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{EE75FA55-8C80-4608-98C3-B870A375C116}</x14:id>
        </ext>
      </extLst>
    </cfRule>
    <cfRule type="duplicateValues" dxfId="88" priority="177"/>
  </conditionalFormatting>
  <conditionalFormatting sqref="P366:P368">
    <cfRule type="dataBar" priority="1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{8B885933-AC88-48FA-87C1-79E21C811CA5}</x14:id>
        </ext>
      </extLst>
    </cfRule>
    <cfRule type="duplicateValues" dxfId="87" priority="175"/>
  </conditionalFormatting>
  <conditionalFormatting sqref="P369:P371">
    <cfRule type="dataBar" priority="1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{C07F0966-3580-4095-9B74-F173DF1D4C28}</x14:id>
        </ext>
      </extLst>
    </cfRule>
    <cfRule type="duplicateValues" dxfId="86" priority="173"/>
  </conditionalFormatting>
  <conditionalFormatting sqref="P372:P374">
    <cfRule type="dataBar" priority="1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{0B8175B4-CFEB-4DC0-A041-B3CE1EB0CAA4}</x14:id>
        </ext>
      </extLst>
    </cfRule>
    <cfRule type="duplicateValues" dxfId="85" priority="171"/>
  </conditionalFormatting>
  <conditionalFormatting sqref="P375:P377">
    <cfRule type="dataBar" priority="1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{8A8B3C11-5F90-44B6-84BF-7203B34B5E26}</x14:id>
        </ext>
      </extLst>
    </cfRule>
    <cfRule type="duplicateValues" dxfId="84" priority="169"/>
  </conditionalFormatting>
  <conditionalFormatting sqref="P378:P380">
    <cfRule type="dataBar" priority="1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{FB4A649B-E5F0-415D-9ACE-17DDD94812D9}</x14:id>
        </ext>
      </extLst>
    </cfRule>
    <cfRule type="duplicateValues" dxfId="83" priority="167"/>
  </conditionalFormatting>
  <conditionalFormatting sqref="P381:P383">
    <cfRule type="dataBar" priority="1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{9FA64D36-E4C3-4355-83D9-F392016CC16A}</x14:id>
        </ext>
      </extLst>
    </cfRule>
    <cfRule type="duplicateValues" dxfId="82" priority="165"/>
  </conditionalFormatting>
  <conditionalFormatting sqref="P384:P386">
    <cfRule type="dataBar" priority="1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{03AC3214-07ED-463E-AFFB-87E1CEB65B7B}</x14:id>
        </ext>
      </extLst>
    </cfRule>
    <cfRule type="duplicateValues" dxfId="81" priority="163"/>
  </conditionalFormatting>
  <conditionalFormatting sqref="P387:P389">
    <cfRule type="dataBar" priority="1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{24810654-9204-42D6-8F38-4A89A42B4167}</x14:id>
        </ext>
      </extLst>
    </cfRule>
    <cfRule type="duplicateValues" dxfId="80" priority="161"/>
  </conditionalFormatting>
  <conditionalFormatting sqref="P390:P392">
    <cfRule type="dataBar" priority="1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{C406888C-18B8-4923-B241-327D0AD728D5}</x14:id>
        </ext>
      </extLst>
    </cfRule>
    <cfRule type="duplicateValues" dxfId="79" priority="159"/>
  </conditionalFormatting>
  <conditionalFormatting sqref="P393:P395">
    <cfRule type="dataBar" priority="1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{A8616630-8109-4EE5-8D79-59B4AD044EB4}</x14:id>
        </ext>
      </extLst>
    </cfRule>
    <cfRule type="duplicateValues" dxfId="78" priority="157"/>
  </conditionalFormatting>
  <conditionalFormatting sqref="P396:P398">
    <cfRule type="dataBar" priority="1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{D7819321-5F81-495A-B56F-D98F6E8DDD37}</x14:id>
        </ext>
      </extLst>
    </cfRule>
    <cfRule type="duplicateValues" dxfId="77" priority="155"/>
  </conditionalFormatting>
  <conditionalFormatting sqref="P399:P401">
    <cfRule type="dataBar" priority="1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{5B34157F-5BA6-420D-973C-20F96F98E430}</x14:id>
        </ext>
      </extLst>
    </cfRule>
    <cfRule type="duplicateValues" dxfId="76" priority="153"/>
  </conditionalFormatting>
  <conditionalFormatting sqref="P402:P404">
    <cfRule type="dataBar" priority="1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{3F092260-7A89-4A32-9938-D0DB63EB860E}</x14:id>
        </ext>
      </extLst>
    </cfRule>
    <cfRule type="duplicateValues" dxfId="75" priority="151"/>
  </conditionalFormatting>
  <conditionalFormatting sqref="P405:P407">
    <cfRule type="dataBar" priority="1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{1C0A7826-387C-4C02-94E4-18B313FBD523}</x14:id>
        </ext>
      </extLst>
    </cfRule>
    <cfRule type="duplicateValues" dxfId="74" priority="149"/>
  </conditionalFormatting>
  <conditionalFormatting sqref="P408:P410">
    <cfRule type="dataBar" priority="1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{8596E038-E0D5-45AA-B6F8-45B585FEFB28}</x14:id>
        </ext>
      </extLst>
    </cfRule>
    <cfRule type="duplicateValues" dxfId="73" priority="147"/>
  </conditionalFormatting>
  <conditionalFormatting sqref="P411:P413">
    <cfRule type="dataBar" priority="1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{A4151528-A142-4C88-8275-A837D38327A6}</x14:id>
        </ext>
      </extLst>
    </cfRule>
    <cfRule type="duplicateValues" dxfId="72" priority="145"/>
  </conditionalFormatting>
  <conditionalFormatting sqref="P414:P416">
    <cfRule type="dataBar" priority="1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{35D99177-CFD3-41AE-85DD-AEBBFC851706}</x14:id>
        </ext>
      </extLst>
    </cfRule>
    <cfRule type="duplicateValues" dxfId="71" priority="143"/>
  </conditionalFormatting>
  <conditionalFormatting sqref="P417:P419">
    <cfRule type="dataBar" priority="1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{3B0F71DF-648F-48C0-96DD-AE0ACE94FCAF}</x14:id>
        </ext>
      </extLst>
    </cfRule>
    <cfRule type="duplicateValues" dxfId="70" priority="141"/>
  </conditionalFormatting>
  <conditionalFormatting sqref="P420:P422">
    <cfRule type="dataBar" priority="1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{81693585-E505-459F-9282-5B2FA18B956C}</x14:id>
        </ext>
      </extLst>
    </cfRule>
    <cfRule type="duplicateValues" dxfId="69" priority="139"/>
  </conditionalFormatting>
  <conditionalFormatting sqref="P423:P425">
    <cfRule type="dataBar" priority="1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{A1B28542-61B8-4C89-A802-DE194041E3CA}</x14:id>
        </ext>
      </extLst>
    </cfRule>
    <cfRule type="duplicateValues" dxfId="68" priority="137"/>
  </conditionalFormatting>
  <conditionalFormatting sqref="P426:P428">
    <cfRule type="dataBar" priority="1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{B5CC06BE-225C-4DE8-9A20-8833DFFA66D1}</x14:id>
        </ext>
      </extLst>
    </cfRule>
    <cfRule type="duplicateValues" dxfId="67" priority="135"/>
  </conditionalFormatting>
  <conditionalFormatting sqref="P429:P431">
    <cfRule type="dataBar" priority="1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{75290A86-FAC0-4BFA-8894-3FC4E8F7AB68}</x14:id>
        </ext>
      </extLst>
    </cfRule>
    <cfRule type="duplicateValues" dxfId="66" priority="133"/>
  </conditionalFormatting>
  <conditionalFormatting sqref="P432:P434">
    <cfRule type="dataBar" priority="1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{FACC07B8-C79F-436C-BC13-D1DBA8BB57C6}</x14:id>
        </ext>
      </extLst>
    </cfRule>
    <cfRule type="duplicateValues" dxfId="65" priority="131"/>
  </conditionalFormatting>
  <conditionalFormatting sqref="P435:P437">
    <cfRule type="dataBar" priority="1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{9F045C3C-B046-4398-8826-C949B47C865C}</x14:id>
        </ext>
      </extLst>
    </cfRule>
    <cfRule type="duplicateValues" dxfId="64" priority="129"/>
  </conditionalFormatting>
  <conditionalFormatting sqref="P438:P440">
    <cfRule type="dataBar" priority="1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{0AA1415E-4F68-4F42-AFA8-1132BC5599DA}</x14:id>
        </ext>
      </extLst>
    </cfRule>
    <cfRule type="duplicateValues" dxfId="63" priority="127"/>
  </conditionalFormatting>
  <conditionalFormatting sqref="P441:P443">
    <cfRule type="dataBar" priority="1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{5FACE2A0-A3BA-4BD7-AF63-CECCDDE37BA7}</x14:id>
        </ext>
      </extLst>
    </cfRule>
    <cfRule type="duplicateValues" dxfId="62" priority="125"/>
  </conditionalFormatting>
  <conditionalFormatting sqref="P444:P446">
    <cfRule type="dataBar" priority="1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{90CB8E73-3050-47C0-920E-D00CCB3C846B}</x14:id>
        </ext>
      </extLst>
    </cfRule>
    <cfRule type="duplicateValues" dxfId="61" priority="123"/>
  </conditionalFormatting>
  <conditionalFormatting sqref="P447:P449">
    <cfRule type="dataBar" priority="1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{52761C2A-4227-4B44-A2CE-248C67921969}</x14:id>
        </ext>
      </extLst>
    </cfRule>
    <cfRule type="duplicateValues" dxfId="60" priority="121"/>
  </conditionalFormatting>
  <conditionalFormatting sqref="P450:P452">
    <cfRule type="dataBar" priority="1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{1692CBB6-F00D-46C6-91AD-965A11D28228}</x14:id>
        </ext>
      </extLst>
    </cfRule>
    <cfRule type="duplicateValues" dxfId="59" priority="119"/>
  </conditionalFormatting>
  <conditionalFormatting sqref="P453:P455">
    <cfRule type="dataBar" priority="1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{C49CEAB1-DF1D-42B8-A143-E692A29E98FA}</x14:id>
        </ext>
      </extLst>
    </cfRule>
    <cfRule type="duplicateValues" dxfId="58" priority="117"/>
  </conditionalFormatting>
  <conditionalFormatting sqref="P456:P458">
    <cfRule type="dataBar" priority="1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{82BB1061-62EB-420C-BC0A-313679F19FE7}</x14:id>
        </ext>
      </extLst>
    </cfRule>
    <cfRule type="duplicateValues" dxfId="57" priority="115"/>
  </conditionalFormatting>
  <conditionalFormatting sqref="P459:P461">
    <cfRule type="dataBar" priority="1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{EDA2CEA6-3338-4FDA-896B-8807F76DA39F}</x14:id>
        </ext>
      </extLst>
    </cfRule>
    <cfRule type="duplicateValues" dxfId="56" priority="113"/>
  </conditionalFormatting>
  <conditionalFormatting sqref="P462:P464">
    <cfRule type="dataBar" priority="1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{104638B1-439F-42B2-AB34-3772D7F1FE73}</x14:id>
        </ext>
      </extLst>
    </cfRule>
    <cfRule type="duplicateValues" dxfId="55" priority="111"/>
  </conditionalFormatting>
  <conditionalFormatting sqref="P465:P467">
    <cfRule type="dataBar" priority="1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{A93E021D-8AF1-4105-9F5D-25A130B61C92}</x14:id>
        </ext>
      </extLst>
    </cfRule>
    <cfRule type="duplicateValues" dxfId="54" priority="109"/>
  </conditionalFormatting>
  <conditionalFormatting sqref="P468:P470">
    <cfRule type="dataBar" priority="1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{A2401C53-ACDB-4025-BAAD-BCABB6E37078}</x14:id>
        </ext>
      </extLst>
    </cfRule>
    <cfRule type="duplicateValues" dxfId="53" priority="107"/>
  </conditionalFormatting>
  <conditionalFormatting sqref="P471:P473">
    <cfRule type="dataBar" priority="1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{A7DC6F3E-DF3F-40E1-9DF8-4DF12BFB51CD}</x14:id>
        </ext>
      </extLst>
    </cfRule>
    <cfRule type="duplicateValues" dxfId="52" priority="105"/>
  </conditionalFormatting>
  <conditionalFormatting sqref="P474:P476">
    <cfRule type="dataBar" priority="1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{625A30BE-80FE-4F0B-B2D9-65E954F99E9F}</x14:id>
        </ext>
      </extLst>
    </cfRule>
    <cfRule type="duplicateValues" dxfId="51" priority="103"/>
  </conditionalFormatting>
  <conditionalFormatting sqref="P477:P479">
    <cfRule type="dataBar" priority="1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{9391510E-9917-4B20-BCEA-FBE7C99F366D}</x14:id>
        </ext>
      </extLst>
    </cfRule>
    <cfRule type="duplicateValues" dxfId="50" priority="101"/>
  </conditionalFormatting>
  <conditionalFormatting sqref="P480:P482">
    <cfRule type="dataBar" priority="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{6AC081D6-DB40-4A1C-902C-868643E5B692}</x14:id>
        </ext>
      </extLst>
    </cfRule>
    <cfRule type="duplicateValues" dxfId="49" priority="99"/>
  </conditionalFormatting>
  <conditionalFormatting sqref="P483:P485">
    <cfRule type="dataBar" priority="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{62F2F6A0-0F95-436D-84B0-E849BF81B3F4}</x14:id>
        </ext>
      </extLst>
    </cfRule>
    <cfRule type="duplicateValues" dxfId="48" priority="97"/>
  </conditionalFormatting>
  <conditionalFormatting sqref="P486:P488">
    <cfRule type="dataBar" priority="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{31BEE516-385D-4353-A7FA-E22B88583446}</x14:id>
        </ext>
      </extLst>
    </cfRule>
    <cfRule type="duplicateValues" dxfId="47" priority="95"/>
  </conditionalFormatting>
  <conditionalFormatting sqref="P489:P491">
    <cfRule type="dataBar" priority="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{BDD3D2FA-268B-4126-99FE-52FEC3B287BF}</x14:id>
        </ext>
      </extLst>
    </cfRule>
    <cfRule type="duplicateValues" dxfId="46" priority="93"/>
  </conditionalFormatting>
  <conditionalFormatting sqref="P492:P494">
    <cfRule type="dataBar" priority="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{E3CE6A49-5D56-4DBB-8117-9D84989689F2}</x14:id>
        </ext>
      </extLst>
    </cfRule>
    <cfRule type="duplicateValues" dxfId="45" priority="91"/>
  </conditionalFormatting>
  <conditionalFormatting sqref="P495:P497">
    <cfRule type="dataBar" priority="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{482F5691-4F3E-4D7E-AB5A-B37F6195B882}</x14:id>
        </ext>
      </extLst>
    </cfRule>
    <cfRule type="duplicateValues" dxfId="44" priority="89"/>
  </conditionalFormatting>
  <conditionalFormatting sqref="P498:P500">
    <cfRule type="dataBar" priority="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{3C766C2A-D565-425C-A953-DEC8ED8DF726}</x14:id>
        </ext>
      </extLst>
    </cfRule>
    <cfRule type="duplicateValues" dxfId="43" priority="87"/>
  </conditionalFormatting>
  <conditionalFormatting sqref="P501:P503">
    <cfRule type="dataBar" priority="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{063198E0-8CCD-45E3-BB06-7968A278770E}</x14:id>
        </ext>
      </extLst>
    </cfRule>
    <cfRule type="duplicateValues" dxfId="42" priority="85"/>
  </conditionalFormatting>
  <conditionalFormatting sqref="P504:P506">
    <cfRule type="dataBar" priority="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{F1071BA6-B064-48C6-828B-D73871C18903}</x14:id>
        </ext>
      </extLst>
    </cfRule>
    <cfRule type="duplicateValues" dxfId="41" priority="83"/>
  </conditionalFormatting>
  <conditionalFormatting sqref="P507:P509">
    <cfRule type="dataBar" priority="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{76A71D38-8059-462A-9AE7-A7936F5F2337}</x14:id>
        </ext>
      </extLst>
    </cfRule>
    <cfRule type="duplicateValues" dxfId="40" priority="81"/>
  </conditionalFormatting>
  <conditionalFormatting sqref="P510:P512">
    <cfRule type="dataBar" priority="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{6F09D574-1C97-41EB-8172-60C058BA4FED}</x14:id>
        </ext>
      </extLst>
    </cfRule>
    <cfRule type="duplicateValues" dxfId="39" priority="79"/>
  </conditionalFormatting>
  <conditionalFormatting sqref="P513:P515">
    <cfRule type="dataBar" priority="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{12C881F9-521E-4046-A17A-9C02284308EA}</x14:id>
        </ext>
      </extLst>
    </cfRule>
    <cfRule type="duplicateValues" dxfId="38" priority="77"/>
  </conditionalFormatting>
  <conditionalFormatting sqref="P516:P518">
    <cfRule type="dataBar" priority="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{3CE03DFE-0388-4801-9DC3-082CDF7D39A8}</x14:id>
        </ext>
      </extLst>
    </cfRule>
    <cfRule type="duplicateValues" dxfId="37" priority="75"/>
  </conditionalFormatting>
  <conditionalFormatting sqref="P519:P521">
    <cfRule type="dataBar" priority="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{44E101DA-48DE-4A86-AA38-DA7302739204}</x14:id>
        </ext>
      </extLst>
    </cfRule>
    <cfRule type="duplicateValues" dxfId="36" priority="73"/>
  </conditionalFormatting>
  <conditionalFormatting sqref="P522:P524">
    <cfRule type="dataBar" priority="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{347D83D1-2871-4907-9246-D448028C7066}</x14:id>
        </ext>
      </extLst>
    </cfRule>
    <cfRule type="duplicateValues" dxfId="35" priority="71"/>
  </conditionalFormatting>
  <conditionalFormatting sqref="P525:P527">
    <cfRule type="dataBar" priority="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{42FC7151-7757-48DF-AA21-22EDF75DA1F5}</x14:id>
        </ext>
      </extLst>
    </cfRule>
    <cfRule type="duplicateValues" dxfId="34" priority="69"/>
  </conditionalFormatting>
  <conditionalFormatting sqref="P528:P530">
    <cfRule type="dataBar" priority="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{D9101DA2-4C6C-4B8A-B572-51CE27973043}</x14:id>
        </ext>
      </extLst>
    </cfRule>
    <cfRule type="duplicateValues" dxfId="33" priority="67"/>
  </conditionalFormatting>
  <conditionalFormatting sqref="P531:P533">
    <cfRule type="dataBar" priority="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{22F3A20E-EB37-42EC-AF4E-3A02E7D03ACB}</x14:id>
        </ext>
      </extLst>
    </cfRule>
    <cfRule type="duplicateValues" dxfId="32" priority="65"/>
  </conditionalFormatting>
  <conditionalFormatting sqref="P534:P536">
    <cfRule type="dataBar" priority="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{5BA9F367-E58C-4663-AB39-C461C9E08D61}</x14:id>
        </ext>
      </extLst>
    </cfRule>
    <cfRule type="duplicateValues" dxfId="31" priority="63"/>
  </conditionalFormatting>
  <conditionalFormatting sqref="P537:P539">
    <cfRule type="dataBar" priority="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{1F979E55-27B8-4EB1-9039-EAFFA2DC31F7}</x14:id>
        </ext>
      </extLst>
    </cfRule>
    <cfRule type="duplicateValues" dxfId="30" priority="61"/>
  </conditionalFormatting>
  <conditionalFormatting sqref="P540:P542">
    <cfRule type="dataBar" priority="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{E44B7358-4F0C-4A05-A200-61E65589E54B}</x14:id>
        </ext>
      </extLst>
    </cfRule>
    <cfRule type="duplicateValues" dxfId="29" priority="59"/>
  </conditionalFormatting>
  <conditionalFormatting sqref="P543:P545">
    <cfRule type="dataBar" priority="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{A92F0BC9-6C22-4588-8003-54AA236FC6D6}</x14:id>
        </ext>
      </extLst>
    </cfRule>
    <cfRule type="duplicateValues" dxfId="28" priority="57"/>
  </conditionalFormatting>
  <conditionalFormatting sqref="P546:P548">
    <cfRule type="dataBar" priority="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{33F13E20-DF18-4158-9238-244AA60077CF}</x14:id>
        </ext>
      </extLst>
    </cfRule>
    <cfRule type="duplicateValues" dxfId="27" priority="55"/>
  </conditionalFormatting>
  <conditionalFormatting sqref="P549:P551">
    <cfRule type="dataBar" priority="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{2A2B668B-FB74-4BA6-94EF-E539D1EC5AA5}</x14:id>
        </ext>
      </extLst>
    </cfRule>
    <cfRule type="duplicateValues" dxfId="26" priority="53"/>
  </conditionalFormatting>
  <conditionalFormatting sqref="P552:P554">
    <cfRule type="dataBar" priority="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{145EA72C-C301-4094-B4D8-BC581A6C6C18}</x14:id>
        </ext>
      </extLst>
    </cfRule>
    <cfRule type="duplicateValues" dxfId="25" priority="51"/>
  </conditionalFormatting>
  <conditionalFormatting sqref="P555:P557">
    <cfRule type="dataBar" priority="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{C7CB3BB9-ADCE-4D85-87E1-77EEFFA3A335}</x14:id>
        </ext>
      </extLst>
    </cfRule>
    <cfRule type="duplicateValues" dxfId="24" priority="49"/>
  </conditionalFormatting>
  <conditionalFormatting sqref="P558:P560">
    <cfRule type="dataBar" priority="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{AA03701D-1533-47F4-96C4-8599DF208F44}</x14:id>
        </ext>
      </extLst>
    </cfRule>
    <cfRule type="duplicateValues" dxfId="23" priority="47"/>
  </conditionalFormatting>
  <conditionalFormatting sqref="P561:P563">
    <cfRule type="dataBar" priority="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{BF1A2F53-E635-4593-A88E-336348EA8BAC}</x14:id>
        </ext>
      </extLst>
    </cfRule>
    <cfRule type="duplicateValues" dxfId="22" priority="45"/>
  </conditionalFormatting>
  <conditionalFormatting sqref="P564:P566">
    <cfRule type="dataBar" priority="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{315C3392-2156-411F-88FA-684A66ECD731}</x14:id>
        </ext>
      </extLst>
    </cfRule>
    <cfRule type="duplicateValues" dxfId="21" priority="43"/>
  </conditionalFormatting>
  <conditionalFormatting sqref="P567:P569">
    <cfRule type="dataBar" priority="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{7F07B18A-574F-43AC-9110-28E0B722734F}</x14:id>
        </ext>
      </extLst>
    </cfRule>
    <cfRule type="duplicateValues" dxfId="20" priority="41"/>
  </conditionalFormatting>
  <conditionalFormatting sqref="P570:P572">
    <cfRule type="dataBar" priority="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{AD0203FA-D035-43C9-808E-8FB85A48B8AC}</x14:id>
        </ext>
      </extLst>
    </cfRule>
    <cfRule type="duplicateValues" dxfId="19" priority="39"/>
  </conditionalFormatting>
  <conditionalFormatting sqref="P573:P575">
    <cfRule type="dataBar" priority="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{7580DA48-6DBF-4966-9B75-36F9E11643FA}</x14:id>
        </ext>
      </extLst>
    </cfRule>
    <cfRule type="duplicateValues" dxfId="18" priority="37"/>
  </conditionalFormatting>
  <conditionalFormatting sqref="P576:P578">
    <cfRule type="dataBar" priority="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{65C44ED5-5261-401E-BA1D-ECEC78A4D046}</x14:id>
        </ext>
      </extLst>
    </cfRule>
    <cfRule type="duplicateValues" dxfId="17" priority="35"/>
  </conditionalFormatting>
  <conditionalFormatting sqref="P579:P581">
    <cfRule type="dataBar" priority="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{C4294905-E59B-4CD8-8E9E-B2683462B678}</x14:id>
        </ext>
      </extLst>
    </cfRule>
    <cfRule type="duplicateValues" dxfId="16" priority="33"/>
  </conditionalFormatting>
  <conditionalFormatting sqref="P582:P584">
    <cfRule type="dataBar" priority="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{0707B278-91C0-4A5E-8C84-EED48BD7C5F3}</x14:id>
        </ext>
      </extLst>
    </cfRule>
    <cfRule type="duplicateValues" dxfId="15" priority="31"/>
  </conditionalFormatting>
  <conditionalFormatting sqref="P585:P587">
    <cfRule type="dataBar" priority="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{165C35FF-C8FE-4095-A084-814F79FC500A}</x14:id>
        </ext>
      </extLst>
    </cfRule>
    <cfRule type="duplicateValues" dxfId="14" priority="29"/>
  </conditionalFormatting>
  <conditionalFormatting sqref="P588:P590">
    <cfRule type="dataBar" priority="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{5DF759B2-66C2-44C3-A0D4-4A13475DD796}</x14:id>
        </ext>
      </extLst>
    </cfRule>
    <cfRule type="duplicateValues" dxfId="13" priority="27"/>
  </conditionalFormatting>
  <conditionalFormatting sqref="P591:P593">
    <cfRule type="dataBar" priority="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{D60720A9-469F-4F31-9924-A9A1DFF6DA54}</x14:id>
        </ext>
      </extLst>
    </cfRule>
    <cfRule type="duplicateValues" dxfId="12" priority="25"/>
  </conditionalFormatting>
  <conditionalFormatting sqref="P594:P596">
    <cfRule type="dataBar" priority="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{B037884A-28A0-4D49-9660-F2C423E0FADD}</x14:id>
        </ext>
      </extLst>
    </cfRule>
    <cfRule type="duplicateValues" dxfId="11" priority="23"/>
  </conditionalFormatting>
  <conditionalFormatting sqref="P597:P599">
    <cfRule type="dataBar" priority="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{B51F9CF1-CA3D-4592-9DC8-DA8EAD0B7C71}</x14:id>
        </ext>
      </extLst>
    </cfRule>
    <cfRule type="duplicateValues" dxfId="10" priority="21"/>
  </conditionalFormatting>
  <conditionalFormatting sqref="P600:P602">
    <cfRule type="dataBar" priority="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{E3CD28D3-F92E-42FE-85C9-F3B8715ABE8C}</x14:id>
        </ext>
      </extLst>
    </cfRule>
    <cfRule type="duplicateValues" dxfId="9" priority="19"/>
  </conditionalFormatting>
  <conditionalFormatting sqref="P603:P605">
    <cfRule type="dataBar" priority="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{59E08B4C-BB8E-41D5-BE9E-DE9DE79AC603}</x14:id>
        </ext>
      </extLst>
    </cfRule>
    <cfRule type="duplicateValues" dxfId="8" priority="17"/>
  </conditionalFormatting>
  <conditionalFormatting sqref="P606:P608">
    <cfRule type="dataBar" priority="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{38DFFA48-F679-4F91-B298-B0CF514B344A}</x14:id>
        </ext>
      </extLst>
    </cfRule>
    <cfRule type="duplicateValues" dxfId="7" priority="15"/>
  </conditionalFormatting>
  <conditionalFormatting sqref="P609:P611">
    <cfRule type="dataBar" priority="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{32587A2F-97A1-4CE3-AEB1-1083923543C3}</x14:id>
        </ext>
      </extLst>
    </cfRule>
    <cfRule type="duplicateValues" dxfId="6" priority="13"/>
  </conditionalFormatting>
  <conditionalFormatting sqref="P612:P614"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{6950EB7A-52C4-4111-BC55-FFC8D5DBB761}</x14:id>
        </ext>
      </extLst>
    </cfRule>
    <cfRule type="duplicateValues" dxfId="5" priority="9"/>
  </conditionalFormatting>
  <conditionalFormatting sqref="P615:P617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{393437D8-CBFD-45ED-9BBE-9350B3721156}</x14:id>
        </ext>
      </extLst>
    </cfRule>
    <cfRule type="duplicateValues" dxfId="4" priority="7"/>
  </conditionalFormatting>
  <conditionalFormatting sqref="P618:P620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{51FD908E-5120-47DC-95D9-08E32A1FF655}</x14:id>
        </ext>
      </extLst>
    </cfRule>
    <cfRule type="duplicateValues" dxfId="3" priority="5"/>
  </conditionalFormatting>
  <conditionalFormatting sqref="P22">
    <cfRule type="duplicateValues" dxfId="2" priority="2"/>
    <cfRule type="duplicateValues" dxfId="1" priority="3"/>
  </conditionalFormatting>
  <conditionalFormatting sqref="P21:P23">
    <cfRule type="duplicateValues" dxfId="0" priority="1"/>
  </conditionalFormatting>
  <dataValidations count="3">
    <dataValidation imeMode="halfKatakana" allowBlank="1" showInputMessage="1" showErrorMessage="1" sqref="G15:I20 G23:I23 G26:I26 G29:I29 G32:I32 G35:I35 G38:I38 G41:I41 G44:I44 G47:I47 G50:I50 G53:I53 G56:I56 G59:I59 G62:I62 G65:I65 G68:I68 G71:I71 G74:I74 G77:I77 G80:I80 G83:I83 G86:I86 G89:I89 G92:I92 G95:I95 G98:I98 G101:I101 G104:I104 G107:I107 G110:I110 G113:I113 G116:I116 G119:I119 G122:I122 G125:I125 G128:I128 G131:I131 G134:I134 G137:I137 G140:I140 G143:I143 G146:I146 G149:I149 G152:I152 G155:I155 G158:I158 G161:I161 G164:I164 G167:I167 G170:I170 G173:I173 G176:I176 G179:I179 G182:I182 G185:I185 G188:I188 G191:I191 G194:I194 G197:I197 G200:I200 G203:I203 G206:I206 G209:I209 G212:I212 G215:I215 G218:I218 G221:I221 G224:I224 G227:I227 G230:I230 G233:I233 G236:I236 G239:I239 G242:I242 G245:I245 G248:I248 G251:I251 G254:I254 G257:I257 G260:I260 G263:I263 G266:I266 G269:I269 G272:I272 G275:I275 G278:I278 G281:I281 G284:I284 G287:I287 G290:I290 G293:I293 G296:I296 G299:I299 G302:I302 G305:I305 G308:I308 G311:I311 G314:I314 G317:I317 G320:I320 G323:I323 G326:I326 G329:I329 G332:I332 G335:I335 G338:I338 G341:I341 G344:I344 G347:I347 G350:I350 G353:I353 G356:I356 G359:I359 G362:I362 G365:I365 G368:I368 G371:I371 G374:I374 G377:I377 G380:I380 G383:I383 G386:I386 G389:I389 G392:I392 G395:I395 G398:I398 G401:I401 G404:I404 G407:I407 G410:I410 G413:I413 G416:I416 G419:I419 G422:I422 G425:I425 G428:I428 G431:I431 G434:I434 G437:I437 G440:I440 G443:I443 G446:I446 G449:I449 G452:I452 G455:I455 G458:I458 G461:I461 G464:I464 G467:I467 G470:I470 G473:I473 G476:I476 G479:I479 G482:I482 G485:I485 G488:I488 G491:I491 G494:I494 G497:I497 G500:I500 G503:I503 G506:I506 G509:I509 G512:I512 G515:I515 G518:I518 G521:I521 G524:I524 G527:I527 G530:I530 G533:I533 G536:I536 G539:I539 G542:I542 G545:I545 G548:I548 G551:I551 G554:I554 G557:I557 G560:I560 G563:I563 G566:I566 G569:I569 G572:I572 G575:I575 G578:I578 G581:I581 G584:I584 G587:I587 G590:I590 G593:I593 G596:I596 G599:I599 G602:I602 G605:I605 G608:I608 G611:I611 G614:I614 G617:I617 G620:I620"/>
    <dataValidation imeMode="halfAlpha" allowBlank="1" showInputMessage="1" showErrorMessage="1" sqref="C21:C22 C24:C25 C27:C28 C30:C31 C33:C34 C36:C37 C39:C40 C42:C43 C45:C46 C48:C49 C51:C52 C54:C55 C57:C58 C60:C61 C63:C64 C66:C67 C69:C70 C72:C73 C75:C76 C78:C79 C81:C82 C84:C85 C87:C88 C90:C91 C93:C94 C96:C97 C99:C100 C102:C103 C105:C106 C108:C109 C111:C112 C114:C115 C117:C118 C120:C121 C123:C124 C126:C127 C129:C130 C132:C133 C135:C136 C138:C139 C141:C142 C144:C145 C147:C148 C150:C151 C153:C154 C156:C157 C159:C160 C162:C163 C165:C166 C168:C169 C171:C172 C174:C175 C177:C178 C180:C181 C183:C184 C186:C187 C189:C190 C192:C193 C195:C196 C198:C199 C201:C202 C204:C205 C207:C208 C210:C211 C213:C214 C216:C217 C219:C220 C222:C223 C225:C226 C228:C229 C231:C232 C234:C235 C237:C238 C240:C241 C243:C244 C246:C247 C249:C250 C252:C253 C255:C256 C258:C259 C261:C262 C264:C265 C267:C268 C270:C271 C273:C274 C276:C277 C279:C280 C282:C283 C285:C286 C288:C289 C291:C292 C294:C295 C297:C298 C300:C301 C303:C304 C306:C307 C309:C310 C312:C313 C315:C316 C318:C319 C321:C322 C324:C325 C327:C328 C330:C331 C333:C334 C336:C337 C339:C340 C342:C343 C345:C346 C348:C349 C351:C352 C354:C355 C357:C358 C360:C361 C363:C364 C366:C367 C369:C370 C372:C373 C375:C376 C378:C379 C381:C382 C384:C385 C387:C388 C390:C391 C393:C394 C396:C397 C399:C400 C402:C403 C405:C406 C408:C409 C411:C412 C414:C415 C417:C418 C420:C421 C423:C424 C426:C427 C429:C430 C432:C433 C435:C436 C438:C439 C441:C442 C444:C445 C447:C448 C450:C451 C453:C454 C456:C457 C459:C460 C462:C463 C465:C466 J21:K620 U21:U620 Q23:Q620 Q21 S21:S620"/>
    <dataValidation type="list" allowBlank="1" showInputMessage="1" showErrorMessage="1" sqref="AC15:AD620">
      <formula1>$AH$3:$AH$4</formula1>
    </dataValidation>
  </dataValidations>
  <pageMargins left="0.7" right="0.7" top="0.75" bottom="0.75" header="0.3" footer="0.3"/>
  <pageSetup paperSize="9" scale="50" orientation="portrait" r:id="rId1"/>
  <rowBreaks count="2" manualBreakCount="2">
    <brk id="71" max="29" man="1"/>
    <brk id="143" max="29" man="1"/>
  </rowBreaks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7F768B2-5B99-4B0A-82CF-BE4DE2AFD16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P24:P26</xm:sqref>
        </x14:conditionalFormatting>
        <x14:conditionalFormatting xmlns:xm="http://schemas.microsoft.com/office/excel/2006/main">
          <x14:cfRule type="dataBar" id="{A06258EF-4ED2-4023-B292-1C105BF3E40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P27:P29</xm:sqref>
        </x14:conditionalFormatting>
        <x14:conditionalFormatting xmlns:xm="http://schemas.microsoft.com/office/excel/2006/main">
          <x14:cfRule type="dataBar" id="{6D4ED59F-166E-4102-8A7A-521412668C9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P30:P32</xm:sqref>
        </x14:conditionalFormatting>
        <x14:conditionalFormatting xmlns:xm="http://schemas.microsoft.com/office/excel/2006/main">
          <x14:cfRule type="dataBar" id="{034C8893-76DA-4D43-B2B4-BBE9868924B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P33:P35</xm:sqref>
        </x14:conditionalFormatting>
        <x14:conditionalFormatting xmlns:xm="http://schemas.microsoft.com/office/excel/2006/main">
          <x14:cfRule type="dataBar" id="{081C8B6B-E18B-4FB1-91E2-ACC4F7FA53B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P36:P38</xm:sqref>
        </x14:conditionalFormatting>
        <x14:conditionalFormatting xmlns:xm="http://schemas.microsoft.com/office/excel/2006/main">
          <x14:cfRule type="dataBar" id="{947D3BFC-5B24-4273-B0A7-AF8BAAB38C8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P39:P41</xm:sqref>
        </x14:conditionalFormatting>
        <x14:conditionalFormatting xmlns:xm="http://schemas.microsoft.com/office/excel/2006/main">
          <x14:cfRule type="dataBar" id="{EB35FC9A-0986-409D-87C3-AB6558EF849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P42:P44</xm:sqref>
        </x14:conditionalFormatting>
        <x14:conditionalFormatting xmlns:xm="http://schemas.microsoft.com/office/excel/2006/main">
          <x14:cfRule type="dataBar" id="{BDCEF92D-076D-433B-B7A9-A4103AD38EF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P45:P47</xm:sqref>
        </x14:conditionalFormatting>
        <x14:conditionalFormatting xmlns:xm="http://schemas.microsoft.com/office/excel/2006/main">
          <x14:cfRule type="dataBar" id="{31070496-7E7A-4CAA-A22A-C7D770618E8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P48:P50</xm:sqref>
        </x14:conditionalFormatting>
        <x14:conditionalFormatting xmlns:xm="http://schemas.microsoft.com/office/excel/2006/main">
          <x14:cfRule type="dataBar" id="{195CFC07-8EA7-4911-A606-EA7209F0117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P51:P53</xm:sqref>
        </x14:conditionalFormatting>
        <x14:conditionalFormatting xmlns:xm="http://schemas.microsoft.com/office/excel/2006/main">
          <x14:cfRule type="dataBar" id="{285EBB0C-3451-4BE5-A804-9079E08DF7B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P54:P56</xm:sqref>
        </x14:conditionalFormatting>
        <x14:conditionalFormatting xmlns:xm="http://schemas.microsoft.com/office/excel/2006/main">
          <x14:cfRule type="dataBar" id="{27BF1BAF-305A-4739-A0F7-791DD965D2C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P57:P59</xm:sqref>
        </x14:conditionalFormatting>
        <x14:conditionalFormatting xmlns:xm="http://schemas.microsoft.com/office/excel/2006/main">
          <x14:cfRule type="dataBar" id="{DCF665C9-915B-48EA-873B-58C68FB590A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P60:P62</xm:sqref>
        </x14:conditionalFormatting>
        <x14:conditionalFormatting xmlns:xm="http://schemas.microsoft.com/office/excel/2006/main">
          <x14:cfRule type="dataBar" id="{2B68EAA6-9ECC-4A6B-9C8E-2D5B7556F36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P63:P65</xm:sqref>
        </x14:conditionalFormatting>
        <x14:conditionalFormatting xmlns:xm="http://schemas.microsoft.com/office/excel/2006/main">
          <x14:cfRule type="dataBar" id="{C9642BAB-5716-4184-B1C3-DBED391FBB0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P66:P68</xm:sqref>
        </x14:conditionalFormatting>
        <x14:conditionalFormatting xmlns:xm="http://schemas.microsoft.com/office/excel/2006/main">
          <x14:cfRule type="dataBar" id="{3FCDCECB-0EB8-49F3-A76D-39B66331B0A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P69:P71</xm:sqref>
        </x14:conditionalFormatting>
        <x14:conditionalFormatting xmlns:xm="http://schemas.microsoft.com/office/excel/2006/main">
          <x14:cfRule type="dataBar" id="{FDC53A11-C4E8-4DE9-A892-9BE15EC132A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P72:P74</xm:sqref>
        </x14:conditionalFormatting>
        <x14:conditionalFormatting xmlns:xm="http://schemas.microsoft.com/office/excel/2006/main">
          <x14:cfRule type="dataBar" id="{42915CEF-5C9C-4C31-8E2B-6CD26449411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P75:P77</xm:sqref>
        </x14:conditionalFormatting>
        <x14:conditionalFormatting xmlns:xm="http://schemas.microsoft.com/office/excel/2006/main">
          <x14:cfRule type="dataBar" id="{AAD9A3C4-59C5-48DB-92C6-556C22DCAAD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P78:P80</xm:sqref>
        </x14:conditionalFormatting>
        <x14:conditionalFormatting xmlns:xm="http://schemas.microsoft.com/office/excel/2006/main">
          <x14:cfRule type="dataBar" id="{61BE6695-3E1C-436F-A759-8165B496719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P81:P83</xm:sqref>
        </x14:conditionalFormatting>
        <x14:conditionalFormatting xmlns:xm="http://schemas.microsoft.com/office/excel/2006/main">
          <x14:cfRule type="dataBar" id="{F4BD5071-E0EE-4BE8-9DA5-02AD6459314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P84:P86</xm:sqref>
        </x14:conditionalFormatting>
        <x14:conditionalFormatting xmlns:xm="http://schemas.microsoft.com/office/excel/2006/main">
          <x14:cfRule type="dataBar" id="{3B4C05ED-1101-4099-8DF9-8F70778DE38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P87:P89</xm:sqref>
        </x14:conditionalFormatting>
        <x14:conditionalFormatting xmlns:xm="http://schemas.microsoft.com/office/excel/2006/main">
          <x14:cfRule type="dataBar" id="{B943AD0A-6D72-48EF-A9D2-74B9F1B6977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P90:P92</xm:sqref>
        </x14:conditionalFormatting>
        <x14:conditionalFormatting xmlns:xm="http://schemas.microsoft.com/office/excel/2006/main">
          <x14:cfRule type="dataBar" id="{ACA6742F-9A29-4F83-9714-54B42A228FD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P93:P95</xm:sqref>
        </x14:conditionalFormatting>
        <x14:conditionalFormatting xmlns:xm="http://schemas.microsoft.com/office/excel/2006/main">
          <x14:cfRule type="dataBar" id="{73B4C942-C622-4616-A929-8301B90CD0C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P96:P98</xm:sqref>
        </x14:conditionalFormatting>
        <x14:conditionalFormatting xmlns:xm="http://schemas.microsoft.com/office/excel/2006/main">
          <x14:cfRule type="dataBar" id="{EF8E75EB-0F5A-4BC5-BE29-8CCC09994DD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P99:P101</xm:sqref>
        </x14:conditionalFormatting>
        <x14:conditionalFormatting xmlns:xm="http://schemas.microsoft.com/office/excel/2006/main">
          <x14:cfRule type="dataBar" id="{AC65D931-4EC6-49D6-8AD8-6135DF5A1F0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P102:P104</xm:sqref>
        </x14:conditionalFormatting>
        <x14:conditionalFormatting xmlns:xm="http://schemas.microsoft.com/office/excel/2006/main">
          <x14:cfRule type="dataBar" id="{AD936DAF-B81D-4BC8-BB6F-67F18B183D5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P105:P107</xm:sqref>
        </x14:conditionalFormatting>
        <x14:conditionalFormatting xmlns:xm="http://schemas.microsoft.com/office/excel/2006/main">
          <x14:cfRule type="dataBar" id="{5B7456C6-3AAE-42C8-A591-E6FE3F98F7D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P108:P110</xm:sqref>
        </x14:conditionalFormatting>
        <x14:conditionalFormatting xmlns:xm="http://schemas.microsoft.com/office/excel/2006/main">
          <x14:cfRule type="dataBar" id="{FC6C7FAB-F59B-4ADB-B3D9-426BBA4D207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P111:P113</xm:sqref>
        </x14:conditionalFormatting>
        <x14:conditionalFormatting xmlns:xm="http://schemas.microsoft.com/office/excel/2006/main">
          <x14:cfRule type="dataBar" id="{09AA8ECC-0582-4B7D-A830-57E40A4F89A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P114:P116</xm:sqref>
        </x14:conditionalFormatting>
        <x14:conditionalFormatting xmlns:xm="http://schemas.microsoft.com/office/excel/2006/main">
          <x14:cfRule type="dataBar" id="{3E70FC52-64AA-410B-A090-02804991C6C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P117:P119</xm:sqref>
        </x14:conditionalFormatting>
        <x14:conditionalFormatting xmlns:xm="http://schemas.microsoft.com/office/excel/2006/main">
          <x14:cfRule type="dataBar" id="{F84BCF9B-C9C8-4DED-9C82-204631A6A75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P120:P122</xm:sqref>
        </x14:conditionalFormatting>
        <x14:conditionalFormatting xmlns:xm="http://schemas.microsoft.com/office/excel/2006/main">
          <x14:cfRule type="dataBar" id="{986E3F58-1519-47D1-A1CC-75135E71ADC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P123:P125</xm:sqref>
        </x14:conditionalFormatting>
        <x14:conditionalFormatting xmlns:xm="http://schemas.microsoft.com/office/excel/2006/main">
          <x14:cfRule type="dataBar" id="{3CD5F94B-38CA-4042-A2B7-C5D24B1ADD4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P126:P128</xm:sqref>
        </x14:conditionalFormatting>
        <x14:conditionalFormatting xmlns:xm="http://schemas.microsoft.com/office/excel/2006/main">
          <x14:cfRule type="dataBar" id="{364FE499-677B-4C4B-AF01-0E84A01377A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P129:P131</xm:sqref>
        </x14:conditionalFormatting>
        <x14:conditionalFormatting xmlns:xm="http://schemas.microsoft.com/office/excel/2006/main">
          <x14:cfRule type="dataBar" id="{7BB1DF0E-B5DA-426A-B94F-B3F9C7ED22B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P132:P134</xm:sqref>
        </x14:conditionalFormatting>
        <x14:conditionalFormatting xmlns:xm="http://schemas.microsoft.com/office/excel/2006/main">
          <x14:cfRule type="dataBar" id="{0A58D22F-7B64-421A-AB98-DA3C44964A7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P135:P137</xm:sqref>
        </x14:conditionalFormatting>
        <x14:conditionalFormatting xmlns:xm="http://schemas.microsoft.com/office/excel/2006/main">
          <x14:cfRule type="dataBar" id="{09B7D3E2-FA86-4D12-B201-57DA4B10D1E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P138:P140</xm:sqref>
        </x14:conditionalFormatting>
        <x14:conditionalFormatting xmlns:xm="http://schemas.microsoft.com/office/excel/2006/main">
          <x14:cfRule type="dataBar" id="{DA22E92E-2367-436C-AFC5-5E16FFCAC99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P141:P143</xm:sqref>
        </x14:conditionalFormatting>
        <x14:conditionalFormatting xmlns:xm="http://schemas.microsoft.com/office/excel/2006/main">
          <x14:cfRule type="dataBar" id="{66337F7D-FF6E-4BA1-9CBA-16E1B163A08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P144:P146</xm:sqref>
        </x14:conditionalFormatting>
        <x14:conditionalFormatting xmlns:xm="http://schemas.microsoft.com/office/excel/2006/main">
          <x14:cfRule type="dataBar" id="{C5D0F338-E720-458E-9552-0D9A0980C59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P147:P149</xm:sqref>
        </x14:conditionalFormatting>
        <x14:conditionalFormatting xmlns:xm="http://schemas.microsoft.com/office/excel/2006/main">
          <x14:cfRule type="dataBar" id="{00F92BFF-1D19-45D1-96DA-6061049A250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P150:P152</xm:sqref>
        </x14:conditionalFormatting>
        <x14:conditionalFormatting xmlns:xm="http://schemas.microsoft.com/office/excel/2006/main">
          <x14:cfRule type="dataBar" id="{0D22FCCD-F15B-4007-9D78-5E1CDF6741C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P153:P155</xm:sqref>
        </x14:conditionalFormatting>
        <x14:conditionalFormatting xmlns:xm="http://schemas.microsoft.com/office/excel/2006/main">
          <x14:cfRule type="dataBar" id="{430DEBFC-23E5-4C46-AD4A-1F4F2C95A08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P156:P158</xm:sqref>
        </x14:conditionalFormatting>
        <x14:conditionalFormatting xmlns:xm="http://schemas.microsoft.com/office/excel/2006/main">
          <x14:cfRule type="dataBar" id="{22419F8B-04C3-4C45-A3CF-0F1EC868AE5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P159:P161</xm:sqref>
        </x14:conditionalFormatting>
        <x14:conditionalFormatting xmlns:xm="http://schemas.microsoft.com/office/excel/2006/main">
          <x14:cfRule type="dataBar" id="{193716C3-3C66-4FF0-A240-13D4EED22C2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P162:P164</xm:sqref>
        </x14:conditionalFormatting>
        <x14:conditionalFormatting xmlns:xm="http://schemas.microsoft.com/office/excel/2006/main">
          <x14:cfRule type="dataBar" id="{6BD86A16-1F22-4916-8F78-29FF246C9C9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P165:P167</xm:sqref>
        </x14:conditionalFormatting>
        <x14:conditionalFormatting xmlns:xm="http://schemas.microsoft.com/office/excel/2006/main">
          <x14:cfRule type="dataBar" id="{F7FC558E-0028-4EC2-8CA7-BC407B12910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P168:P170</xm:sqref>
        </x14:conditionalFormatting>
        <x14:conditionalFormatting xmlns:xm="http://schemas.microsoft.com/office/excel/2006/main">
          <x14:cfRule type="dataBar" id="{F574786A-6D61-441E-A020-FD53786CAAE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P171:P173</xm:sqref>
        </x14:conditionalFormatting>
        <x14:conditionalFormatting xmlns:xm="http://schemas.microsoft.com/office/excel/2006/main">
          <x14:cfRule type="dataBar" id="{C8959510-9AB6-44BC-AAFC-8BCF735D846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P174:P176</xm:sqref>
        </x14:conditionalFormatting>
        <x14:conditionalFormatting xmlns:xm="http://schemas.microsoft.com/office/excel/2006/main">
          <x14:cfRule type="dataBar" id="{2027A3E9-1534-43B2-89DE-A476ACB64F1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P177:P179</xm:sqref>
        </x14:conditionalFormatting>
        <x14:conditionalFormatting xmlns:xm="http://schemas.microsoft.com/office/excel/2006/main">
          <x14:cfRule type="dataBar" id="{11EEB66E-ED91-4CA0-B555-2B65BAEBA88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P180:P182</xm:sqref>
        </x14:conditionalFormatting>
        <x14:conditionalFormatting xmlns:xm="http://schemas.microsoft.com/office/excel/2006/main">
          <x14:cfRule type="dataBar" id="{7167CC22-ACDB-4852-B7CC-4275BD63D68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P183:P185</xm:sqref>
        </x14:conditionalFormatting>
        <x14:conditionalFormatting xmlns:xm="http://schemas.microsoft.com/office/excel/2006/main">
          <x14:cfRule type="dataBar" id="{CABEAE7A-4CB4-4557-B4DC-959BED261C4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P186:P188</xm:sqref>
        </x14:conditionalFormatting>
        <x14:conditionalFormatting xmlns:xm="http://schemas.microsoft.com/office/excel/2006/main">
          <x14:cfRule type="dataBar" id="{9DB06AB6-8F48-420E-8A7B-1D65ECD0FCA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P189:P191</xm:sqref>
        </x14:conditionalFormatting>
        <x14:conditionalFormatting xmlns:xm="http://schemas.microsoft.com/office/excel/2006/main">
          <x14:cfRule type="dataBar" id="{25DA400D-09B2-4E1D-A716-54D44C0DB81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P192:P194</xm:sqref>
        </x14:conditionalFormatting>
        <x14:conditionalFormatting xmlns:xm="http://schemas.microsoft.com/office/excel/2006/main">
          <x14:cfRule type="dataBar" id="{F1E56B61-7AB3-4986-8F47-95EFB0E55E3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P195:P197</xm:sqref>
        </x14:conditionalFormatting>
        <x14:conditionalFormatting xmlns:xm="http://schemas.microsoft.com/office/excel/2006/main">
          <x14:cfRule type="dataBar" id="{5307DF79-FD5A-4BA3-8D7D-547944F0B2C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P198:P200</xm:sqref>
        </x14:conditionalFormatting>
        <x14:conditionalFormatting xmlns:xm="http://schemas.microsoft.com/office/excel/2006/main">
          <x14:cfRule type="dataBar" id="{F285F16B-91B3-4F86-8144-393AF377836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P201:P203</xm:sqref>
        </x14:conditionalFormatting>
        <x14:conditionalFormatting xmlns:xm="http://schemas.microsoft.com/office/excel/2006/main">
          <x14:cfRule type="dataBar" id="{83414867-4894-488E-B854-64264D29106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P204:P206</xm:sqref>
        </x14:conditionalFormatting>
        <x14:conditionalFormatting xmlns:xm="http://schemas.microsoft.com/office/excel/2006/main">
          <x14:cfRule type="dataBar" id="{A0A7D77B-83F2-4B68-B178-9DB65FFA3D5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P207:P209</xm:sqref>
        </x14:conditionalFormatting>
        <x14:conditionalFormatting xmlns:xm="http://schemas.microsoft.com/office/excel/2006/main">
          <x14:cfRule type="dataBar" id="{0D3DA08E-34CA-4817-9F39-7EDD6ED7CD7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P210:P212</xm:sqref>
        </x14:conditionalFormatting>
        <x14:conditionalFormatting xmlns:xm="http://schemas.microsoft.com/office/excel/2006/main">
          <x14:cfRule type="dataBar" id="{E6144580-4544-4939-9A87-1B26ACD978F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P213:P215</xm:sqref>
        </x14:conditionalFormatting>
        <x14:conditionalFormatting xmlns:xm="http://schemas.microsoft.com/office/excel/2006/main">
          <x14:cfRule type="dataBar" id="{05692BF0-FB9F-482C-9513-84F055E75AB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P216:P218</xm:sqref>
        </x14:conditionalFormatting>
        <x14:conditionalFormatting xmlns:xm="http://schemas.microsoft.com/office/excel/2006/main">
          <x14:cfRule type="dataBar" id="{10F5C4B0-0387-4451-8F09-3EB20D0BD00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P219:P221</xm:sqref>
        </x14:conditionalFormatting>
        <x14:conditionalFormatting xmlns:xm="http://schemas.microsoft.com/office/excel/2006/main">
          <x14:cfRule type="dataBar" id="{3A6E4F28-C7BF-4EF9-B6F1-37E6C2912EA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P222:P224</xm:sqref>
        </x14:conditionalFormatting>
        <x14:conditionalFormatting xmlns:xm="http://schemas.microsoft.com/office/excel/2006/main">
          <x14:cfRule type="dataBar" id="{174DBC9E-FF75-41D4-B115-71BEE0E4102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P225:P227</xm:sqref>
        </x14:conditionalFormatting>
        <x14:conditionalFormatting xmlns:xm="http://schemas.microsoft.com/office/excel/2006/main">
          <x14:cfRule type="dataBar" id="{331CBA6A-A9FB-4ECB-B9C6-B957E3A710B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P228:P230</xm:sqref>
        </x14:conditionalFormatting>
        <x14:conditionalFormatting xmlns:xm="http://schemas.microsoft.com/office/excel/2006/main">
          <x14:cfRule type="dataBar" id="{FD01ED26-020E-4AD7-846D-2C238FADA42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P231:P233</xm:sqref>
        </x14:conditionalFormatting>
        <x14:conditionalFormatting xmlns:xm="http://schemas.microsoft.com/office/excel/2006/main">
          <x14:cfRule type="dataBar" id="{E3C702A0-AB6F-42DF-A8CB-D6A8EC746FC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P234:P236</xm:sqref>
        </x14:conditionalFormatting>
        <x14:conditionalFormatting xmlns:xm="http://schemas.microsoft.com/office/excel/2006/main">
          <x14:cfRule type="dataBar" id="{D1B526E3-0008-4D2C-B76D-08182F3DB27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P237:P239</xm:sqref>
        </x14:conditionalFormatting>
        <x14:conditionalFormatting xmlns:xm="http://schemas.microsoft.com/office/excel/2006/main">
          <x14:cfRule type="dataBar" id="{A140E74B-EA3E-4978-9F66-3021C9F6CDF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P240:P242</xm:sqref>
        </x14:conditionalFormatting>
        <x14:conditionalFormatting xmlns:xm="http://schemas.microsoft.com/office/excel/2006/main">
          <x14:cfRule type="dataBar" id="{471547FA-0852-4089-87B9-AB5EFF46B34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P243:P245</xm:sqref>
        </x14:conditionalFormatting>
        <x14:conditionalFormatting xmlns:xm="http://schemas.microsoft.com/office/excel/2006/main">
          <x14:cfRule type="dataBar" id="{59A2F7A7-A5EE-480E-884B-2C23913F19B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P246:P248</xm:sqref>
        </x14:conditionalFormatting>
        <x14:conditionalFormatting xmlns:xm="http://schemas.microsoft.com/office/excel/2006/main">
          <x14:cfRule type="dataBar" id="{98C86C0F-F65C-439C-A520-967F1E12EAB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P249:P251</xm:sqref>
        </x14:conditionalFormatting>
        <x14:conditionalFormatting xmlns:xm="http://schemas.microsoft.com/office/excel/2006/main">
          <x14:cfRule type="dataBar" id="{15EB1993-7DB0-482F-8159-3E4825DF279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P252:P254</xm:sqref>
        </x14:conditionalFormatting>
        <x14:conditionalFormatting xmlns:xm="http://schemas.microsoft.com/office/excel/2006/main">
          <x14:cfRule type="dataBar" id="{97635DDD-6BAB-4124-AED6-55C3020ABA4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P255:P257</xm:sqref>
        </x14:conditionalFormatting>
        <x14:conditionalFormatting xmlns:xm="http://schemas.microsoft.com/office/excel/2006/main">
          <x14:cfRule type="dataBar" id="{23A82725-E3B7-4D7D-9218-476E2FEED8B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P258:P260</xm:sqref>
        </x14:conditionalFormatting>
        <x14:conditionalFormatting xmlns:xm="http://schemas.microsoft.com/office/excel/2006/main">
          <x14:cfRule type="dataBar" id="{3BE4D288-304E-4BC1-A89B-6594CC4CFF1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P261:P263</xm:sqref>
        </x14:conditionalFormatting>
        <x14:conditionalFormatting xmlns:xm="http://schemas.microsoft.com/office/excel/2006/main">
          <x14:cfRule type="dataBar" id="{D201009E-5520-47BD-9910-4628D48992D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P264:P266</xm:sqref>
        </x14:conditionalFormatting>
        <x14:conditionalFormatting xmlns:xm="http://schemas.microsoft.com/office/excel/2006/main">
          <x14:cfRule type="dataBar" id="{CF1BD425-6C4B-4F2A-B8AB-DE04D5B417D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P267:P269</xm:sqref>
        </x14:conditionalFormatting>
        <x14:conditionalFormatting xmlns:xm="http://schemas.microsoft.com/office/excel/2006/main">
          <x14:cfRule type="dataBar" id="{2A38263E-7CF3-4610-B078-C0C97BCD7B4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P270:P272</xm:sqref>
        </x14:conditionalFormatting>
        <x14:conditionalFormatting xmlns:xm="http://schemas.microsoft.com/office/excel/2006/main">
          <x14:cfRule type="dataBar" id="{0658D8AE-4CDE-41DC-A4F0-7DEE9AAEBC8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P273:P275</xm:sqref>
        </x14:conditionalFormatting>
        <x14:conditionalFormatting xmlns:xm="http://schemas.microsoft.com/office/excel/2006/main">
          <x14:cfRule type="dataBar" id="{2312AC84-62A8-4EBB-9BF4-ACA07D8DB38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P276:P278</xm:sqref>
        </x14:conditionalFormatting>
        <x14:conditionalFormatting xmlns:xm="http://schemas.microsoft.com/office/excel/2006/main">
          <x14:cfRule type="dataBar" id="{BC57066E-E75B-45F3-A1E8-B9A9566956C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P279:P281</xm:sqref>
        </x14:conditionalFormatting>
        <x14:conditionalFormatting xmlns:xm="http://schemas.microsoft.com/office/excel/2006/main">
          <x14:cfRule type="dataBar" id="{4F87B84E-8C1B-4D31-96C5-CB4DD4BB1B4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P282:P284</xm:sqref>
        </x14:conditionalFormatting>
        <x14:conditionalFormatting xmlns:xm="http://schemas.microsoft.com/office/excel/2006/main">
          <x14:cfRule type="dataBar" id="{C296BA4E-383D-4474-A604-D536784F4AC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P285:P287</xm:sqref>
        </x14:conditionalFormatting>
        <x14:conditionalFormatting xmlns:xm="http://schemas.microsoft.com/office/excel/2006/main">
          <x14:cfRule type="dataBar" id="{B7F19121-7014-45F1-B942-8DF43A1E9F0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P288:P290</xm:sqref>
        </x14:conditionalFormatting>
        <x14:conditionalFormatting xmlns:xm="http://schemas.microsoft.com/office/excel/2006/main">
          <x14:cfRule type="dataBar" id="{52A2EBDE-E627-4994-BB17-C64D5A797B1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P291:P293</xm:sqref>
        </x14:conditionalFormatting>
        <x14:conditionalFormatting xmlns:xm="http://schemas.microsoft.com/office/excel/2006/main">
          <x14:cfRule type="dataBar" id="{4FCBCBF0-9A5B-4E0B-B90C-29F09597931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P294:P296</xm:sqref>
        </x14:conditionalFormatting>
        <x14:conditionalFormatting xmlns:xm="http://schemas.microsoft.com/office/excel/2006/main">
          <x14:cfRule type="dataBar" id="{E4B63685-3F39-4479-9FFE-E50EEA76AE0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P297:P299</xm:sqref>
        </x14:conditionalFormatting>
        <x14:conditionalFormatting xmlns:xm="http://schemas.microsoft.com/office/excel/2006/main">
          <x14:cfRule type="dataBar" id="{8AFE8B68-8025-4928-B3E3-D8BD8A008AB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P300:P302</xm:sqref>
        </x14:conditionalFormatting>
        <x14:conditionalFormatting xmlns:xm="http://schemas.microsoft.com/office/excel/2006/main">
          <x14:cfRule type="dataBar" id="{BA973B9D-394E-438A-891F-17D4EC32EE9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P303:P305</xm:sqref>
        </x14:conditionalFormatting>
        <x14:conditionalFormatting xmlns:xm="http://schemas.microsoft.com/office/excel/2006/main">
          <x14:cfRule type="dataBar" id="{E2EDDB39-CDC5-4866-9415-E125120AC87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P306:P308</xm:sqref>
        </x14:conditionalFormatting>
        <x14:conditionalFormatting xmlns:xm="http://schemas.microsoft.com/office/excel/2006/main">
          <x14:cfRule type="dataBar" id="{4FEBD19F-41B2-40CB-9F32-3AD5BCFEC8B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P309:P311</xm:sqref>
        </x14:conditionalFormatting>
        <x14:conditionalFormatting xmlns:xm="http://schemas.microsoft.com/office/excel/2006/main">
          <x14:cfRule type="dataBar" id="{E80E183B-279D-405C-90E8-06D96524CD5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P312:P314</xm:sqref>
        </x14:conditionalFormatting>
        <x14:conditionalFormatting xmlns:xm="http://schemas.microsoft.com/office/excel/2006/main">
          <x14:cfRule type="dataBar" id="{72450F9E-02E0-4DF6-9C9F-634B984B8B8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P315:P317</xm:sqref>
        </x14:conditionalFormatting>
        <x14:conditionalFormatting xmlns:xm="http://schemas.microsoft.com/office/excel/2006/main">
          <x14:cfRule type="dataBar" id="{E8FCF91D-71F3-43B1-927F-B7AB541C0FC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P318:P320</xm:sqref>
        </x14:conditionalFormatting>
        <x14:conditionalFormatting xmlns:xm="http://schemas.microsoft.com/office/excel/2006/main">
          <x14:cfRule type="dataBar" id="{A990A779-FA54-4806-B978-F8A61FB4023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P321:P323</xm:sqref>
        </x14:conditionalFormatting>
        <x14:conditionalFormatting xmlns:xm="http://schemas.microsoft.com/office/excel/2006/main">
          <x14:cfRule type="dataBar" id="{9323299B-6E5F-4026-8DB3-8A8DCDA5746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P324:P326</xm:sqref>
        </x14:conditionalFormatting>
        <x14:conditionalFormatting xmlns:xm="http://schemas.microsoft.com/office/excel/2006/main">
          <x14:cfRule type="dataBar" id="{CB2BEE27-70F7-4C9F-B8F0-E07B842B45C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P327:P329</xm:sqref>
        </x14:conditionalFormatting>
        <x14:conditionalFormatting xmlns:xm="http://schemas.microsoft.com/office/excel/2006/main">
          <x14:cfRule type="dataBar" id="{68270C41-297B-43A2-AF8B-590B0969189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P330:P332</xm:sqref>
        </x14:conditionalFormatting>
        <x14:conditionalFormatting xmlns:xm="http://schemas.microsoft.com/office/excel/2006/main">
          <x14:cfRule type="dataBar" id="{60D79312-8DC4-47B5-8866-C5B2130146F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P333:P335</xm:sqref>
        </x14:conditionalFormatting>
        <x14:conditionalFormatting xmlns:xm="http://schemas.microsoft.com/office/excel/2006/main">
          <x14:cfRule type="dataBar" id="{8A9DA2DC-D2D1-4136-A5CA-D5CCE92947F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P336:P338</xm:sqref>
        </x14:conditionalFormatting>
        <x14:conditionalFormatting xmlns:xm="http://schemas.microsoft.com/office/excel/2006/main">
          <x14:cfRule type="dataBar" id="{AFC68D55-4D01-43DF-88CB-7F7580062AD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P339:P341</xm:sqref>
        </x14:conditionalFormatting>
        <x14:conditionalFormatting xmlns:xm="http://schemas.microsoft.com/office/excel/2006/main">
          <x14:cfRule type="dataBar" id="{87A8C281-19F8-4491-B374-7512C058DF5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P342:P344</xm:sqref>
        </x14:conditionalFormatting>
        <x14:conditionalFormatting xmlns:xm="http://schemas.microsoft.com/office/excel/2006/main">
          <x14:cfRule type="dataBar" id="{D8ED135C-660D-4E2F-8812-F572905BF36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P345:P347</xm:sqref>
        </x14:conditionalFormatting>
        <x14:conditionalFormatting xmlns:xm="http://schemas.microsoft.com/office/excel/2006/main">
          <x14:cfRule type="dataBar" id="{F387EB55-7339-4F13-98C5-71413B89685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P348:P350</xm:sqref>
        </x14:conditionalFormatting>
        <x14:conditionalFormatting xmlns:xm="http://schemas.microsoft.com/office/excel/2006/main">
          <x14:cfRule type="dataBar" id="{B1EC9BE9-4FAA-49BF-8F21-63DB403CCA6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P351:P353</xm:sqref>
        </x14:conditionalFormatting>
        <x14:conditionalFormatting xmlns:xm="http://schemas.microsoft.com/office/excel/2006/main">
          <x14:cfRule type="dataBar" id="{6B38212C-A5FD-494B-B8F7-3A45B82E38B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P354:P356</xm:sqref>
        </x14:conditionalFormatting>
        <x14:conditionalFormatting xmlns:xm="http://schemas.microsoft.com/office/excel/2006/main">
          <x14:cfRule type="dataBar" id="{6A2F04E6-4F08-41DC-BADC-7DB57D53725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P357:P359</xm:sqref>
        </x14:conditionalFormatting>
        <x14:conditionalFormatting xmlns:xm="http://schemas.microsoft.com/office/excel/2006/main">
          <x14:cfRule type="dataBar" id="{8407ED44-A730-4F91-8AD7-F57A9DF799B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P360:P362</xm:sqref>
        </x14:conditionalFormatting>
        <x14:conditionalFormatting xmlns:xm="http://schemas.microsoft.com/office/excel/2006/main">
          <x14:cfRule type="dataBar" id="{EE75FA55-8C80-4608-98C3-B870A375C11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P363:P365</xm:sqref>
        </x14:conditionalFormatting>
        <x14:conditionalFormatting xmlns:xm="http://schemas.microsoft.com/office/excel/2006/main">
          <x14:cfRule type="dataBar" id="{8B885933-AC88-48FA-87C1-79E21C811CA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P366:P368</xm:sqref>
        </x14:conditionalFormatting>
        <x14:conditionalFormatting xmlns:xm="http://schemas.microsoft.com/office/excel/2006/main">
          <x14:cfRule type="dataBar" id="{C07F0966-3580-4095-9B74-F173DF1D4C2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P369:P371</xm:sqref>
        </x14:conditionalFormatting>
        <x14:conditionalFormatting xmlns:xm="http://schemas.microsoft.com/office/excel/2006/main">
          <x14:cfRule type="dataBar" id="{0B8175B4-CFEB-4DC0-A041-B3CE1EB0CAA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P372:P374</xm:sqref>
        </x14:conditionalFormatting>
        <x14:conditionalFormatting xmlns:xm="http://schemas.microsoft.com/office/excel/2006/main">
          <x14:cfRule type="dataBar" id="{8A8B3C11-5F90-44B6-84BF-7203B34B5E2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P375:P377</xm:sqref>
        </x14:conditionalFormatting>
        <x14:conditionalFormatting xmlns:xm="http://schemas.microsoft.com/office/excel/2006/main">
          <x14:cfRule type="dataBar" id="{FB4A649B-E5F0-415D-9ACE-17DDD94812D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P378:P380</xm:sqref>
        </x14:conditionalFormatting>
        <x14:conditionalFormatting xmlns:xm="http://schemas.microsoft.com/office/excel/2006/main">
          <x14:cfRule type="dataBar" id="{9FA64D36-E4C3-4355-83D9-F392016CC16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P381:P383</xm:sqref>
        </x14:conditionalFormatting>
        <x14:conditionalFormatting xmlns:xm="http://schemas.microsoft.com/office/excel/2006/main">
          <x14:cfRule type="dataBar" id="{03AC3214-07ED-463E-AFFB-87E1CEB65B7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P384:P386</xm:sqref>
        </x14:conditionalFormatting>
        <x14:conditionalFormatting xmlns:xm="http://schemas.microsoft.com/office/excel/2006/main">
          <x14:cfRule type="dataBar" id="{24810654-9204-42D6-8F38-4A89A42B416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P387:P389</xm:sqref>
        </x14:conditionalFormatting>
        <x14:conditionalFormatting xmlns:xm="http://schemas.microsoft.com/office/excel/2006/main">
          <x14:cfRule type="dataBar" id="{C406888C-18B8-4923-B241-327D0AD728D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P390:P392</xm:sqref>
        </x14:conditionalFormatting>
        <x14:conditionalFormatting xmlns:xm="http://schemas.microsoft.com/office/excel/2006/main">
          <x14:cfRule type="dataBar" id="{A8616630-8109-4EE5-8D79-59B4AD044EB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P393:P395</xm:sqref>
        </x14:conditionalFormatting>
        <x14:conditionalFormatting xmlns:xm="http://schemas.microsoft.com/office/excel/2006/main">
          <x14:cfRule type="dataBar" id="{D7819321-5F81-495A-B56F-D98F6E8DDD3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P396:P398</xm:sqref>
        </x14:conditionalFormatting>
        <x14:conditionalFormatting xmlns:xm="http://schemas.microsoft.com/office/excel/2006/main">
          <x14:cfRule type="dataBar" id="{5B34157F-5BA6-420D-973C-20F96F98E43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P399:P401</xm:sqref>
        </x14:conditionalFormatting>
        <x14:conditionalFormatting xmlns:xm="http://schemas.microsoft.com/office/excel/2006/main">
          <x14:cfRule type="dataBar" id="{3F092260-7A89-4A32-9938-D0DB63EB860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P402:P404</xm:sqref>
        </x14:conditionalFormatting>
        <x14:conditionalFormatting xmlns:xm="http://schemas.microsoft.com/office/excel/2006/main">
          <x14:cfRule type="dataBar" id="{1C0A7826-387C-4C02-94E4-18B313FBD52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P405:P407</xm:sqref>
        </x14:conditionalFormatting>
        <x14:conditionalFormatting xmlns:xm="http://schemas.microsoft.com/office/excel/2006/main">
          <x14:cfRule type="dataBar" id="{8596E038-E0D5-45AA-B6F8-45B585FEFB2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P408:P410</xm:sqref>
        </x14:conditionalFormatting>
        <x14:conditionalFormatting xmlns:xm="http://schemas.microsoft.com/office/excel/2006/main">
          <x14:cfRule type="dataBar" id="{A4151528-A142-4C88-8275-A837D38327A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P411:P413</xm:sqref>
        </x14:conditionalFormatting>
        <x14:conditionalFormatting xmlns:xm="http://schemas.microsoft.com/office/excel/2006/main">
          <x14:cfRule type="dataBar" id="{35D99177-CFD3-41AE-85DD-AEBBFC85170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P414:P416</xm:sqref>
        </x14:conditionalFormatting>
        <x14:conditionalFormatting xmlns:xm="http://schemas.microsoft.com/office/excel/2006/main">
          <x14:cfRule type="dataBar" id="{3B0F71DF-648F-48C0-96DD-AE0ACE94FCA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P417:P419</xm:sqref>
        </x14:conditionalFormatting>
        <x14:conditionalFormatting xmlns:xm="http://schemas.microsoft.com/office/excel/2006/main">
          <x14:cfRule type="dataBar" id="{81693585-E505-459F-9282-5B2FA18B956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P420:P422</xm:sqref>
        </x14:conditionalFormatting>
        <x14:conditionalFormatting xmlns:xm="http://schemas.microsoft.com/office/excel/2006/main">
          <x14:cfRule type="dataBar" id="{A1B28542-61B8-4C89-A802-DE194041E3C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P423:P425</xm:sqref>
        </x14:conditionalFormatting>
        <x14:conditionalFormatting xmlns:xm="http://schemas.microsoft.com/office/excel/2006/main">
          <x14:cfRule type="dataBar" id="{B5CC06BE-225C-4DE8-9A20-8833DFFA66D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P426:P428</xm:sqref>
        </x14:conditionalFormatting>
        <x14:conditionalFormatting xmlns:xm="http://schemas.microsoft.com/office/excel/2006/main">
          <x14:cfRule type="dataBar" id="{75290A86-FAC0-4BFA-8894-3FC4E8F7AB6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P429:P431</xm:sqref>
        </x14:conditionalFormatting>
        <x14:conditionalFormatting xmlns:xm="http://schemas.microsoft.com/office/excel/2006/main">
          <x14:cfRule type="dataBar" id="{FACC07B8-C79F-436C-BC13-D1DBA8BB57C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P432:P434</xm:sqref>
        </x14:conditionalFormatting>
        <x14:conditionalFormatting xmlns:xm="http://schemas.microsoft.com/office/excel/2006/main">
          <x14:cfRule type="dataBar" id="{9F045C3C-B046-4398-8826-C949B47C865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P435:P437</xm:sqref>
        </x14:conditionalFormatting>
        <x14:conditionalFormatting xmlns:xm="http://schemas.microsoft.com/office/excel/2006/main">
          <x14:cfRule type="dataBar" id="{0AA1415E-4F68-4F42-AFA8-1132BC5599D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P438:P440</xm:sqref>
        </x14:conditionalFormatting>
        <x14:conditionalFormatting xmlns:xm="http://schemas.microsoft.com/office/excel/2006/main">
          <x14:cfRule type="dataBar" id="{5FACE2A0-A3BA-4BD7-AF63-CECCDDE37BA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P441:P443</xm:sqref>
        </x14:conditionalFormatting>
        <x14:conditionalFormatting xmlns:xm="http://schemas.microsoft.com/office/excel/2006/main">
          <x14:cfRule type="dataBar" id="{90CB8E73-3050-47C0-920E-D00CCB3C846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P444:P446</xm:sqref>
        </x14:conditionalFormatting>
        <x14:conditionalFormatting xmlns:xm="http://schemas.microsoft.com/office/excel/2006/main">
          <x14:cfRule type="dataBar" id="{52761C2A-4227-4B44-A2CE-248C6792196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P447:P449</xm:sqref>
        </x14:conditionalFormatting>
        <x14:conditionalFormatting xmlns:xm="http://schemas.microsoft.com/office/excel/2006/main">
          <x14:cfRule type="dataBar" id="{1692CBB6-F00D-46C6-91AD-965A11D2822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P450:P452</xm:sqref>
        </x14:conditionalFormatting>
        <x14:conditionalFormatting xmlns:xm="http://schemas.microsoft.com/office/excel/2006/main">
          <x14:cfRule type="dataBar" id="{C49CEAB1-DF1D-42B8-A143-E692A29E98F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P453:P455</xm:sqref>
        </x14:conditionalFormatting>
        <x14:conditionalFormatting xmlns:xm="http://schemas.microsoft.com/office/excel/2006/main">
          <x14:cfRule type="dataBar" id="{82BB1061-62EB-420C-BC0A-313679F19FE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P456:P458</xm:sqref>
        </x14:conditionalFormatting>
        <x14:conditionalFormatting xmlns:xm="http://schemas.microsoft.com/office/excel/2006/main">
          <x14:cfRule type="dataBar" id="{EDA2CEA6-3338-4FDA-896B-8807F76DA39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P459:P461</xm:sqref>
        </x14:conditionalFormatting>
        <x14:conditionalFormatting xmlns:xm="http://schemas.microsoft.com/office/excel/2006/main">
          <x14:cfRule type="dataBar" id="{104638B1-439F-42B2-AB34-3772D7F1FE7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P462:P464</xm:sqref>
        </x14:conditionalFormatting>
        <x14:conditionalFormatting xmlns:xm="http://schemas.microsoft.com/office/excel/2006/main">
          <x14:cfRule type="dataBar" id="{A93E021D-8AF1-4105-9F5D-25A130B61C9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P465:P467</xm:sqref>
        </x14:conditionalFormatting>
        <x14:conditionalFormatting xmlns:xm="http://schemas.microsoft.com/office/excel/2006/main">
          <x14:cfRule type="dataBar" id="{A2401C53-ACDB-4025-BAAD-BCABB6E3707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P468:P470</xm:sqref>
        </x14:conditionalFormatting>
        <x14:conditionalFormatting xmlns:xm="http://schemas.microsoft.com/office/excel/2006/main">
          <x14:cfRule type="dataBar" id="{A7DC6F3E-DF3F-40E1-9DF8-4DF12BFB51C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P471:P473</xm:sqref>
        </x14:conditionalFormatting>
        <x14:conditionalFormatting xmlns:xm="http://schemas.microsoft.com/office/excel/2006/main">
          <x14:cfRule type="dataBar" id="{625A30BE-80FE-4F0B-B2D9-65E954F99E9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P474:P476</xm:sqref>
        </x14:conditionalFormatting>
        <x14:conditionalFormatting xmlns:xm="http://schemas.microsoft.com/office/excel/2006/main">
          <x14:cfRule type="dataBar" id="{9391510E-9917-4B20-BCEA-FBE7C99F366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P477:P479</xm:sqref>
        </x14:conditionalFormatting>
        <x14:conditionalFormatting xmlns:xm="http://schemas.microsoft.com/office/excel/2006/main">
          <x14:cfRule type="dataBar" id="{6AC081D6-DB40-4A1C-902C-868643E5B69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P480:P482</xm:sqref>
        </x14:conditionalFormatting>
        <x14:conditionalFormatting xmlns:xm="http://schemas.microsoft.com/office/excel/2006/main">
          <x14:cfRule type="dataBar" id="{62F2F6A0-0F95-436D-84B0-E849BF81B3F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P483:P485</xm:sqref>
        </x14:conditionalFormatting>
        <x14:conditionalFormatting xmlns:xm="http://schemas.microsoft.com/office/excel/2006/main">
          <x14:cfRule type="dataBar" id="{31BEE516-385D-4353-A7FA-E22B8858344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P486:P488</xm:sqref>
        </x14:conditionalFormatting>
        <x14:conditionalFormatting xmlns:xm="http://schemas.microsoft.com/office/excel/2006/main">
          <x14:cfRule type="dataBar" id="{BDD3D2FA-268B-4126-99FE-52FEC3B287B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P489:P491</xm:sqref>
        </x14:conditionalFormatting>
        <x14:conditionalFormatting xmlns:xm="http://schemas.microsoft.com/office/excel/2006/main">
          <x14:cfRule type="dataBar" id="{E3CE6A49-5D56-4DBB-8117-9D84989689F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P492:P494</xm:sqref>
        </x14:conditionalFormatting>
        <x14:conditionalFormatting xmlns:xm="http://schemas.microsoft.com/office/excel/2006/main">
          <x14:cfRule type="dataBar" id="{482F5691-4F3E-4D7E-AB5A-B37F6195B88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P495:P497</xm:sqref>
        </x14:conditionalFormatting>
        <x14:conditionalFormatting xmlns:xm="http://schemas.microsoft.com/office/excel/2006/main">
          <x14:cfRule type="dataBar" id="{3C766C2A-D565-425C-A953-DEC8ED8DF72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P498:P500</xm:sqref>
        </x14:conditionalFormatting>
        <x14:conditionalFormatting xmlns:xm="http://schemas.microsoft.com/office/excel/2006/main">
          <x14:cfRule type="dataBar" id="{063198E0-8CCD-45E3-BB06-7968A278770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P501:P503</xm:sqref>
        </x14:conditionalFormatting>
        <x14:conditionalFormatting xmlns:xm="http://schemas.microsoft.com/office/excel/2006/main">
          <x14:cfRule type="dataBar" id="{F1071BA6-B064-48C6-828B-D73871C1890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P504:P506</xm:sqref>
        </x14:conditionalFormatting>
        <x14:conditionalFormatting xmlns:xm="http://schemas.microsoft.com/office/excel/2006/main">
          <x14:cfRule type="dataBar" id="{76A71D38-8059-462A-9AE7-A7936F5F233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P507:P509</xm:sqref>
        </x14:conditionalFormatting>
        <x14:conditionalFormatting xmlns:xm="http://schemas.microsoft.com/office/excel/2006/main">
          <x14:cfRule type="dataBar" id="{6F09D574-1C97-41EB-8172-60C058BA4FE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P510:P512</xm:sqref>
        </x14:conditionalFormatting>
        <x14:conditionalFormatting xmlns:xm="http://schemas.microsoft.com/office/excel/2006/main">
          <x14:cfRule type="dataBar" id="{12C881F9-521E-4046-A17A-9C02284308E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P513:P515</xm:sqref>
        </x14:conditionalFormatting>
        <x14:conditionalFormatting xmlns:xm="http://schemas.microsoft.com/office/excel/2006/main">
          <x14:cfRule type="dataBar" id="{3CE03DFE-0388-4801-9DC3-082CDF7D39A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P516:P518</xm:sqref>
        </x14:conditionalFormatting>
        <x14:conditionalFormatting xmlns:xm="http://schemas.microsoft.com/office/excel/2006/main">
          <x14:cfRule type="dataBar" id="{44E101DA-48DE-4A86-AA38-DA730273920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P519:P521</xm:sqref>
        </x14:conditionalFormatting>
        <x14:conditionalFormatting xmlns:xm="http://schemas.microsoft.com/office/excel/2006/main">
          <x14:cfRule type="dataBar" id="{347D83D1-2871-4907-9246-D448028C706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P522:P524</xm:sqref>
        </x14:conditionalFormatting>
        <x14:conditionalFormatting xmlns:xm="http://schemas.microsoft.com/office/excel/2006/main">
          <x14:cfRule type="dataBar" id="{42FC7151-7757-48DF-AA21-22EDF75DA1F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P525:P527</xm:sqref>
        </x14:conditionalFormatting>
        <x14:conditionalFormatting xmlns:xm="http://schemas.microsoft.com/office/excel/2006/main">
          <x14:cfRule type="dataBar" id="{D9101DA2-4C6C-4B8A-B572-51CE2797304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P528:P530</xm:sqref>
        </x14:conditionalFormatting>
        <x14:conditionalFormatting xmlns:xm="http://schemas.microsoft.com/office/excel/2006/main">
          <x14:cfRule type="dataBar" id="{22F3A20E-EB37-42EC-AF4E-3A02E7D03AC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P531:P533</xm:sqref>
        </x14:conditionalFormatting>
        <x14:conditionalFormatting xmlns:xm="http://schemas.microsoft.com/office/excel/2006/main">
          <x14:cfRule type="dataBar" id="{5BA9F367-E58C-4663-AB39-C461C9E08D6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P534:P536</xm:sqref>
        </x14:conditionalFormatting>
        <x14:conditionalFormatting xmlns:xm="http://schemas.microsoft.com/office/excel/2006/main">
          <x14:cfRule type="dataBar" id="{1F979E55-27B8-4EB1-9039-EAFFA2DC31F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P537:P539</xm:sqref>
        </x14:conditionalFormatting>
        <x14:conditionalFormatting xmlns:xm="http://schemas.microsoft.com/office/excel/2006/main">
          <x14:cfRule type="dataBar" id="{E44B7358-4F0C-4A05-A200-61E65589E54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P540:P542</xm:sqref>
        </x14:conditionalFormatting>
        <x14:conditionalFormatting xmlns:xm="http://schemas.microsoft.com/office/excel/2006/main">
          <x14:cfRule type="dataBar" id="{A92F0BC9-6C22-4588-8003-54AA236FC6D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P543:P545</xm:sqref>
        </x14:conditionalFormatting>
        <x14:conditionalFormatting xmlns:xm="http://schemas.microsoft.com/office/excel/2006/main">
          <x14:cfRule type="dataBar" id="{33F13E20-DF18-4158-9238-244AA60077C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P546:P548</xm:sqref>
        </x14:conditionalFormatting>
        <x14:conditionalFormatting xmlns:xm="http://schemas.microsoft.com/office/excel/2006/main">
          <x14:cfRule type="dataBar" id="{2A2B668B-FB74-4BA6-94EF-E539D1EC5AA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P549:P551</xm:sqref>
        </x14:conditionalFormatting>
        <x14:conditionalFormatting xmlns:xm="http://schemas.microsoft.com/office/excel/2006/main">
          <x14:cfRule type="dataBar" id="{145EA72C-C301-4094-B4D8-BC581A6C6C1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P552:P554</xm:sqref>
        </x14:conditionalFormatting>
        <x14:conditionalFormatting xmlns:xm="http://schemas.microsoft.com/office/excel/2006/main">
          <x14:cfRule type="dataBar" id="{C7CB3BB9-ADCE-4D85-87E1-77EEFFA3A33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P555:P557</xm:sqref>
        </x14:conditionalFormatting>
        <x14:conditionalFormatting xmlns:xm="http://schemas.microsoft.com/office/excel/2006/main">
          <x14:cfRule type="dataBar" id="{AA03701D-1533-47F4-96C4-8599DF208F4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P558:P560</xm:sqref>
        </x14:conditionalFormatting>
        <x14:conditionalFormatting xmlns:xm="http://schemas.microsoft.com/office/excel/2006/main">
          <x14:cfRule type="dataBar" id="{BF1A2F53-E635-4593-A88E-336348EA8BA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P561:P563</xm:sqref>
        </x14:conditionalFormatting>
        <x14:conditionalFormatting xmlns:xm="http://schemas.microsoft.com/office/excel/2006/main">
          <x14:cfRule type="dataBar" id="{315C3392-2156-411F-88FA-684A66ECD73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P564:P566</xm:sqref>
        </x14:conditionalFormatting>
        <x14:conditionalFormatting xmlns:xm="http://schemas.microsoft.com/office/excel/2006/main">
          <x14:cfRule type="dataBar" id="{7F07B18A-574F-43AC-9110-28E0B722734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P567:P569</xm:sqref>
        </x14:conditionalFormatting>
        <x14:conditionalFormatting xmlns:xm="http://schemas.microsoft.com/office/excel/2006/main">
          <x14:cfRule type="dataBar" id="{AD0203FA-D035-43C9-808E-8FB85A48B8A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P570:P572</xm:sqref>
        </x14:conditionalFormatting>
        <x14:conditionalFormatting xmlns:xm="http://schemas.microsoft.com/office/excel/2006/main">
          <x14:cfRule type="dataBar" id="{7580DA48-6DBF-4966-9B75-36F9E11643F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P573:P575</xm:sqref>
        </x14:conditionalFormatting>
        <x14:conditionalFormatting xmlns:xm="http://schemas.microsoft.com/office/excel/2006/main">
          <x14:cfRule type="dataBar" id="{65C44ED5-5261-401E-BA1D-ECEC78A4D04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P576:P578</xm:sqref>
        </x14:conditionalFormatting>
        <x14:conditionalFormatting xmlns:xm="http://schemas.microsoft.com/office/excel/2006/main">
          <x14:cfRule type="dataBar" id="{C4294905-E59B-4CD8-8E9E-B2683462B67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P579:P581</xm:sqref>
        </x14:conditionalFormatting>
        <x14:conditionalFormatting xmlns:xm="http://schemas.microsoft.com/office/excel/2006/main">
          <x14:cfRule type="dataBar" id="{0707B278-91C0-4A5E-8C84-EED48BD7C5F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P582:P584</xm:sqref>
        </x14:conditionalFormatting>
        <x14:conditionalFormatting xmlns:xm="http://schemas.microsoft.com/office/excel/2006/main">
          <x14:cfRule type="dataBar" id="{165C35FF-C8FE-4095-A084-814F79FC500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P585:P587</xm:sqref>
        </x14:conditionalFormatting>
        <x14:conditionalFormatting xmlns:xm="http://schemas.microsoft.com/office/excel/2006/main">
          <x14:cfRule type="dataBar" id="{5DF759B2-66C2-44C3-A0D4-4A13475DD79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P588:P590</xm:sqref>
        </x14:conditionalFormatting>
        <x14:conditionalFormatting xmlns:xm="http://schemas.microsoft.com/office/excel/2006/main">
          <x14:cfRule type="dataBar" id="{D60720A9-469F-4F31-9924-A9A1DFF6DA5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P591:P593</xm:sqref>
        </x14:conditionalFormatting>
        <x14:conditionalFormatting xmlns:xm="http://schemas.microsoft.com/office/excel/2006/main">
          <x14:cfRule type="dataBar" id="{B037884A-28A0-4D49-9660-F2C423E0FAD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P594:P596</xm:sqref>
        </x14:conditionalFormatting>
        <x14:conditionalFormatting xmlns:xm="http://schemas.microsoft.com/office/excel/2006/main">
          <x14:cfRule type="dataBar" id="{B51F9CF1-CA3D-4592-9DC8-DA8EAD0B7C7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P597:P599</xm:sqref>
        </x14:conditionalFormatting>
        <x14:conditionalFormatting xmlns:xm="http://schemas.microsoft.com/office/excel/2006/main">
          <x14:cfRule type="dataBar" id="{E3CD28D3-F92E-42FE-85C9-F3B8715ABE8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P600:P602</xm:sqref>
        </x14:conditionalFormatting>
        <x14:conditionalFormatting xmlns:xm="http://schemas.microsoft.com/office/excel/2006/main">
          <x14:cfRule type="dataBar" id="{59E08B4C-BB8E-41D5-BE9E-DE9DE79AC60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P603:P605</xm:sqref>
        </x14:conditionalFormatting>
        <x14:conditionalFormatting xmlns:xm="http://schemas.microsoft.com/office/excel/2006/main">
          <x14:cfRule type="dataBar" id="{38DFFA48-F679-4F91-B298-B0CF514B344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P606:P608</xm:sqref>
        </x14:conditionalFormatting>
        <x14:conditionalFormatting xmlns:xm="http://schemas.microsoft.com/office/excel/2006/main">
          <x14:cfRule type="dataBar" id="{32587A2F-97A1-4CE3-AEB1-1083923543C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P609:P611</xm:sqref>
        </x14:conditionalFormatting>
        <x14:conditionalFormatting xmlns:xm="http://schemas.microsoft.com/office/excel/2006/main">
          <x14:cfRule type="dataBar" id="{6950EB7A-52C4-4111-BC55-FFC8D5DBB76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P612:P614</xm:sqref>
        </x14:conditionalFormatting>
        <x14:conditionalFormatting xmlns:xm="http://schemas.microsoft.com/office/excel/2006/main">
          <x14:cfRule type="dataBar" id="{393437D8-CBFD-45ED-9BBE-9350B372115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P615:P617</xm:sqref>
        </x14:conditionalFormatting>
        <x14:conditionalFormatting xmlns:xm="http://schemas.microsoft.com/office/excel/2006/main">
          <x14:cfRule type="dataBar" id="{51FD908E-5120-47DC-95D9-08E32A1FF65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P618:P620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登録データ!$Q$2:$Q$21</xm:f>
          </x14:formula1>
          <xm:sqref>P21:P620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9CC"/>
  </sheetPr>
  <dimension ref="A1:P125"/>
  <sheetViews>
    <sheetView showGridLines="0" showRowColHeaders="0" view="pageBreakPreview" zoomScaleNormal="100" zoomScaleSheetLayoutView="100" workbookViewId="0">
      <selection activeCell="L1" sqref="L1:M1048576"/>
    </sheetView>
  </sheetViews>
  <sheetFormatPr defaultRowHeight="13.5"/>
  <cols>
    <col min="1" max="1" width="1.75" customWidth="1"/>
    <col min="10" max="10" width="1.75" customWidth="1"/>
    <col min="11" max="11" width="8.75" customWidth="1"/>
    <col min="12" max="12" width="8.125" hidden="1" customWidth="1"/>
    <col min="13" max="13" width="31.875" hidden="1" customWidth="1"/>
    <col min="14" max="16" width="9" hidden="1" customWidth="1"/>
  </cols>
  <sheetData>
    <row r="1" spans="1:13">
      <c r="A1" s="412" t="s">
        <v>3936</v>
      </c>
      <c r="B1" s="412"/>
      <c r="C1" s="412"/>
      <c r="D1" s="412"/>
      <c r="E1" s="412"/>
      <c r="F1" s="412"/>
      <c r="G1" s="412"/>
      <c r="H1" s="412"/>
      <c r="I1" s="412"/>
      <c r="J1" s="412"/>
    </row>
    <row r="2" spans="1:13">
      <c r="A2" s="412"/>
      <c r="B2" s="412"/>
      <c r="C2" s="412"/>
      <c r="D2" s="412"/>
      <c r="E2" s="412"/>
      <c r="F2" s="412"/>
      <c r="G2" s="412"/>
      <c r="H2" s="412"/>
      <c r="I2" s="412"/>
      <c r="J2" s="412"/>
    </row>
    <row r="3" spans="1:13">
      <c r="A3" s="412"/>
      <c r="B3" s="412"/>
      <c r="C3" s="412"/>
      <c r="D3" s="412"/>
      <c r="E3" s="412"/>
      <c r="F3" s="412"/>
      <c r="G3" s="412"/>
      <c r="H3" s="412"/>
      <c r="I3" s="412"/>
      <c r="J3" s="412"/>
    </row>
    <row r="4" spans="1:13" ht="14.25" thickBot="1">
      <c r="A4" s="1"/>
      <c r="B4" s="1"/>
      <c r="C4" s="1"/>
      <c r="D4" s="1"/>
      <c r="E4" s="1"/>
      <c r="F4" s="1"/>
      <c r="G4" s="1"/>
      <c r="H4" s="1"/>
      <c r="I4" s="1"/>
      <c r="J4" s="1"/>
    </row>
    <row r="5" spans="1:13">
      <c r="A5" s="1"/>
      <c r="B5" s="273" t="s">
        <v>3901</v>
      </c>
      <c r="C5" s="334" t="str">
        <f>IFERROR(HLOOKUP(1,M5:M6,2,FALSE),"")</f>
        <v/>
      </c>
      <c r="D5" s="335"/>
      <c r="E5" s="335"/>
      <c r="F5" s="335"/>
      <c r="G5" s="335"/>
      <c r="H5" s="335"/>
      <c r="I5" s="335"/>
      <c r="J5" s="1"/>
      <c r="L5">
        <f>COUNTA(L17:L125)</f>
        <v>6</v>
      </c>
      <c r="M5">
        <v>0</v>
      </c>
    </row>
    <row r="6" spans="1:13" ht="14.25" thickBot="1">
      <c r="A6" s="1"/>
      <c r="B6" s="333"/>
      <c r="C6" s="336"/>
      <c r="D6" s="336"/>
      <c r="E6" s="336"/>
      <c r="F6" s="336"/>
      <c r="G6" s="336"/>
      <c r="H6" s="336"/>
      <c r="I6" s="336"/>
      <c r="J6" s="1"/>
      <c r="L6" t="s">
        <v>3945</v>
      </c>
      <c r="M6" t="s">
        <v>3912</v>
      </c>
    </row>
    <row r="7" spans="1:13" ht="14.25" thickBot="1">
      <c r="A7" s="1"/>
      <c r="B7" s="1"/>
      <c r="C7" s="1"/>
      <c r="D7" s="1"/>
      <c r="E7" s="1"/>
      <c r="F7" s="1"/>
      <c r="G7" s="1"/>
      <c r="H7" s="1"/>
      <c r="I7" s="1"/>
      <c r="J7" s="1"/>
    </row>
    <row r="8" spans="1:13">
      <c r="A8" s="1"/>
      <c r="B8" s="413" t="s">
        <v>3937</v>
      </c>
      <c r="C8" s="410"/>
      <c r="D8" s="410"/>
      <c r="E8" s="410"/>
      <c r="F8" s="410"/>
      <c r="G8" s="410"/>
      <c r="H8" s="410"/>
      <c r="I8" s="414"/>
      <c r="J8" s="1"/>
      <c r="M8" s="114">
        <f>DATE(2016,4,1)</f>
        <v>42461</v>
      </c>
    </row>
    <row r="9" spans="1:13" ht="14.25" thickBot="1">
      <c r="A9" s="1"/>
      <c r="B9" s="415"/>
      <c r="C9" s="416"/>
      <c r="D9" s="416"/>
      <c r="E9" s="416"/>
      <c r="F9" s="416"/>
      <c r="G9" s="416"/>
      <c r="H9" s="416"/>
      <c r="I9" s="417"/>
      <c r="J9" s="1"/>
      <c r="M9" s="114">
        <f>DATE(2017,8,22)</f>
        <v>42969</v>
      </c>
    </row>
    <row r="10" spans="1:13">
      <c r="A10" s="1"/>
      <c r="B10" s="320" t="s">
        <v>3687</v>
      </c>
      <c r="C10" s="304"/>
      <c r="D10" s="304" t="str">
        <f>IF(基本登録情報!$C$6="","",基本登録情報!$C$6)</f>
        <v/>
      </c>
      <c r="E10" s="304"/>
      <c r="F10" s="304"/>
      <c r="G10" s="304"/>
      <c r="H10" s="304"/>
      <c r="I10" s="321"/>
      <c r="J10" s="1"/>
    </row>
    <row r="11" spans="1:13" ht="14.25" thickBot="1">
      <c r="A11" s="1"/>
      <c r="B11" s="329" t="s">
        <v>1</v>
      </c>
      <c r="C11" s="330"/>
      <c r="D11" s="304" t="str">
        <f>IF(基本登録情報!$C$7="","",基本登録情報!$C$7)</f>
        <v/>
      </c>
      <c r="E11" s="304"/>
      <c r="F11" s="304"/>
      <c r="G11" s="304"/>
      <c r="H11" s="304"/>
      <c r="I11" s="321"/>
      <c r="J11" s="1"/>
    </row>
    <row r="12" spans="1:13">
      <c r="A12" s="1"/>
      <c r="B12" s="331" t="s">
        <v>3714</v>
      </c>
      <c r="C12" s="325"/>
      <c r="D12" s="312"/>
      <c r="E12" s="312"/>
      <c r="F12" s="312"/>
      <c r="G12" s="312"/>
      <c r="H12" s="312"/>
      <c r="I12" s="313"/>
      <c r="J12" s="1"/>
    </row>
    <row r="13" spans="1:13">
      <c r="A13" s="1"/>
      <c r="B13" s="168" t="s">
        <v>3830</v>
      </c>
      <c r="C13" s="314"/>
      <c r="D13" s="170"/>
      <c r="E13" s="170"/>
      <c r="F13" s="170"/>
      <c r="G13" s="170"/>
      <c r="H13" s="170"/>
      <c r="I13" s="171"/>
      <c r="J13" s="1"/>
    </row>
    <row r="14" spans="1:13" ht="14.25" thickBot="1">
      <c r="A14" s="1"/>
      <c r="B14" s="169" t="s">
        <v>3893</v>
      </c>
      <c r="C14" s="322"/>
      <c r="D14" s="323"/>
      <c r="E14" s="172"/>
      <c r="F14" s="172"/>
      <c r="G14" s="172"/>
      <c r="H14" s="172"/>
      <c r="I14" s="173"/>
      <c r="J14" s="1"/>
      <c r="M14" t="str">
        <f>IF($D14="","",IF(OR($D14&lt;$M$8,$D14&gt;$M$9),1,0))</f>
        <v/>
      </c>
    </row>
    <row r="15" spans="1:13">
      <c r="A15" s="1"/>
      <c r="B15" s="324" t="s">
        <v>3894</v>
      </c>
      <c r="C15" s="325"/>
      <c r="D15" s="325"/>
      <c r="E15" s="325"/>
      <c r="F15" s="325"/>
      <c r="G15" s="325"/>
      <c r="H15" s="325"/>
      <c r="I15" s="183"/>
      <c r="J15" s="1"/>
    </row>
    <row r="16" spans="1:13" ht="14.25" thickBot="1">
      <c r="A16" s="1"/>
      <c r="B16" s="102" t="s">
        <v>3895</v>
      </c>
      <c r="C16" s="119" t="s">
        <v>3685</v>
      </c>
      <c r="D16" s="326" t="s">
        <v>3896</v>
      </c>
      <c r="E16" s="326"/>
      <c r="F16" s="326" t="s">
        <v>3687</v>
      </c>
      <c r="G16" s="326"/>
      <c r="H16" s="119" t="s">
        <v>22</v>
      </c>
      <c r="I16" s="105" t="s">
        <v>3897</v>
      </c>
      <c r="J16" s="1"/>
    </row>
    <row r="17" spans="1:12" ht="21.75" thickTop="1">
      <c r="A17" s="1"/>
      <c r="B17" s="106">
        <v>1</v>
      </c>
      <c r="C17" s="161"/>
      <c r="D17" s="304" t="str">
        <f>IF($C17="","",IF(LEFT($C17,1)="@",VLOOKUP($C17,女子様式1!$BA$21:$BE$72,2,FALSE),VLOOKUP($C17,登録データ!$A$3:$H$2501,2,FALSE)))</f>
        <v/>
      </c>
      <c r="E17" s="304"/>
      <c r="F17" s="327" t="str">
        <f>IF($C17="","",IF(LEFT($C17,1)="@",VLOOKUP($C17,女子様式1!$BA$21:$BE$72,3,FALSE),VLOOKUP($C17,登録データ!$A$3:$H$2500,3,FALSE)))</f>
        <v/>
      </c>
      <c r="G17" s="328"/>
      <c r="H17" s="113" t="str">
        <f>IF($C17="","",IF(LEFT($C17,1)="@",VLOOKUP($C17,女子様式1!$BA$21:$BE$72,4,FALSE),VLOOKUP($C17,登録データ!$A$3:$H$2501,7,FALSE)))</f>
        <v/>
      </c>
      <c r="I17" s="112" t="str">
        <f>IF($C17="","",IF(LEFT($C17,1)="@",VLOOKUP($C17,女子様式1!$BA$21:$BE$72,5,FALSE),VLOOKUP($C17,登録データ!$A$3:$H$2501,4,FALSE)))</f>
        <v/>
      </c>
      <c r="J17" s="1"/>
      <c r="L17">
        <f>C17</f>
        <v>0</v>
      </c>
    </row>
    <row r="18" spans="1:12" ht="21">
      <c r="A18" s="1"/>
      <c r="B18" s="109">
        <v>2</v>
      </c>
      <c r="C18" s="161"/>
      <c r="D18" s="304" t="str">
        <f>IF($C18="","",IF(LEFT($C18,1)="@",VLOOKUP($C18,女子様式1!$BA$21:$BE$72,2,FALSE),VLOOKUP($C18,登録データ!$A$3:$H$2501,2,FALSE)))</f>
        <v/>
      </c>
      <c r="E18" s="304"/>
      <c r="F18" s="215" t="str">
        <f>IF($C18="","",IF(LEFT($C18,1)="@",VLOOKUP($C18,女子様式1!$BA$21:$BE$72,3,FALSE),VLOOKUP($C18,登録データ!$A$3:$H$2500,3,FALSE)))</f>
        <v/>
      </c>
      <c r="G18" s="305"/>
      <c r="H18" s="120" t="str">
        <f>IF($C18="","",IF(LEFT($C18,1)="@",VLOOKUP($C18,女子様式1!$BA$21:$BE$72,4,FALSE),VLOOKUP($C18,登録データ!$A$3:$H$2501,7,FALSE)))</f>
        <v/>
      </c>
      <c r="I18" s="115" t="str">
        <f>IF($C18="","",IF(LEFT($C18,1)="@",VLOOKUP($C18,女子様式1!$BA$21:$BE$72,5,FALSE),VLOOKUP($C18,登録データ!$A$3:$H$2501,4,FALSE)))</f>
        <v/>
      </c>
      <c r="J18" s="1"/>
    </row>
    <row r="19" spans="1:12" ht="21">
      <c r="A19" s="1"/>
      <c r="B19" s="106">
        <v>3</v>
      </c>
      <c r="C19" s="161"/>
      <c r="D19" s="304" t="str">
        <f>IF($C19="","",IF(LEFT($C19,1)="@",VLOOKUP($C19,女子様式1!$BA$21:$BE$72,2,FALSE),VLOOKUP($C19,登録データ!$A$3:$H$2501,2,FALSE)))</f>
        <v/>
      </c>
      <c r="E19" s="304"/>
      <c r="F19" s="215" t="str">
        <f>IF($C19="","",IF(LEFT($C19,1)="@",VLOOKUP($C19,女子様式1!$BA$21:$BE$72,3,FALSE),VLOOKUP($C19,登録データ!$A$3:$H$2500,3,FALSE)))</f>
        <v/>
      </c>
      <c r="G19" s="305"/>
      <c r="H19" s="120" t="str">
        <f>IF($C19="","",IF(LEFT($C19,1)="@",VLOOKUP($C19,女子様式1!$BA$21:$BE$72,4,FALSE),VLOOKUP($C19,登録データ!$A$3:$H$2501,7,FALSE)))</f>
        <v/>
      </c>
      <c r="I19" s="115" t="str">
        <f>IF($C19="","",IF(LEFT($C19,1)="@",VLOOKUP($C19,女子様式1!$BA$21:$BE$72,5,FALSE),VLOOKUP($C19,登録データ!$A$3:$H$2501,4,FALSE)))</f>
        <v/>
      </c>
      <c r="J19" s="1"/>
    </row>
    <row r="20" spans="1:12" ht="21">
      <c r="A20" s="1"/>
      <c r="B20" s="109">
        <v>4</v>
      </c>
      <c r="C20" s="161"/>
      <c r="D20" s="304" t="str">
        <f>IF($C20="","",IF(LEFT($C20,1)="@",VLOOKUP($C20,女子様式1!$BA$21:$BE$72,2,FALSE),VLOOKUP($C20,登録データ!$A$3:$H$2501,2,FALSE)))</f>
        <v/>
      </c>
      <c r="E20" s="304"/>
      <c r="F20" s="215" t="str">
        <f>IF($C20="","",IF(LEFT($C20,1)="@",VLOOKUP($C20,女子様式1!$BA$21:$BE$72,3,FALSE),VLOOKUP($C20,登録データ!$A$3:$H$2500,3,FALSE)))</f>
        <v/>
      </c>
      <c r="G20" s="305"/>
      <c r="H20" s="120" t="str">
        <f>IF($C20="","",IF(LEFT($C20,1)="@",VLOOKUP($C20,女子様式1!$BA$21:$BE$72,4,FALSE),VLOOKUP($C20,登録データ!$A$3:$H$2501,7,FALSE)))</f>
        <v/>
      </c>
      <c r="I20" s="115" t="str">
        <f>IF($C20="","",IF(LEFT($C20,1)="@",VLOOKUP($C20,女子様式1!$BA$21:$BE$72,5,FALSE),VLOOKUP($C20,登録データ!$A$3:$H$2501,4,FALSE)))</f>
        <v/>
      </c>
      <c r="J20" s="1"/>
    </row>
    <row r="21" spans="1:12" ht="21">
      <c r="A21" s="1"/>
      <c r="B21" s="106">
        <v>5</v>
      </c>
      <c r="C21" s="161"/>
      <c r="D21" s="304" t="str">
        <f>IF($C21="","",IF(LEFT($C21,1)="@",VLOOKUP($C21,女子様式1!$BA$21:$BE$72,2,FALSE),VLOOKUP($C21,登録データ!$A$3:$H$2501,2,FALSE)))</f>
        <v/>
      </c>
      <c r="E21" s="304"/>
      <c r="F21" s="215" t="str">
        <f>IF($C21="","",IF(LEFT($C21,1)="@",VLOOKUP($C21,女子様式1!$BA$21:$BE$72,3,FALSE),VLOOKUP($C21,登録データ!$A$3:$H$2500,3,FALSE)))</f>
        <v/>
      </c>
      <c r="G21" s="305"/>
      <c r="H21" s="120" t="str">
        <f>IF($C21="","",IF(LEFT($C21,1)="@",VLOOKUP($C21,女子様式1!$BA$21:$BE$72,4,FALSE),VLOOKUP($C21,登録データ!$A$3:$H$2501,7,FALSE)))</f>
        <v/>
      </c>
      <c r="I21" s="115" t="str">
        <f>IF($C21="","",IF(LEFT($C21,1)="@",VLOOKUP($C21,女子様式1!$BA$21:$BE$72,5,FALSE),VLOOKUP($C21,登録データ!$A$3:$H$2501,4,FALSE)))</f>
        <v/>
      </c>
      <c r="J21" s="1"/>
    </row>
    <row r="22" spans="1:12" ht="21">
      <c r="A22" s="1"/>
      <c r="B22" s="109">
        <v>6</v>
      </c>
      <c r="C22" s="161"/>
      <c r="D22" s="304" t="str">
        <f>IF($C22="","",IF(LEFT($C22,1)="@",VLOOKUP($C22,女子様式1!$BA$21:$BE$72,2,FALSE),VLOOKUP($C22,登録データ!$A$3:$H$2501,2,FALSE)))</f>
        <v/>
      </c>
      <c r="E22" s="304"/>
      <c r="F22" s="215" t="str">
        <f>IF($C22="","",IF(LEFT($C22,1)="@",VLOOKUP($C22,女子様式1!$BA$21:$BE$72,3,FALSE),VLOOKUP($C22,登録データ!$A$3:$H$2500,3,FALSE)))</f>
        <v/>
      </c>
      <c r="G22" s="305"/>
      <c r="H22" s="120" t="str">
        <f>IF($C22="","",IF(LEFT($C22,1)="@",VLOOKUP($C22,女子様式1!$BA$21:$BE$72,4,FALSE),VLOOKUP($C22,登録データ!$A$3:$H$2501,7,FALSE)))</f>
        <v/>
      </c>
      <c r="I22" s="115" t="str">
        <f>IF($C22="","",IF(LEFT($C22,1)="@",VLOOKUP($C22,女子様式1!$BA$21:$BE$72,5,FALSE),VLOOKUP($C22,登録データ!$A$3:$H$2501,4,FALSE)))</f>
        <v/>
      </c>
      <c r="J22" s="1"/>
    </row>
    <row r="23" spans="1:12">
      <c r="A23" s="1"/>
      <c r="B23" s="306" t="s">
        <v>3898</v>
      </c>
      <c r="C23" s="307"/>
      <c r="D23" s="307"/>
      <c r="E23" s="307"/>
      <c r="F23" s="307"/>
      <c r="G23" s="307"/>
      <c r="H23" s="307"/>
      <c r="I23" s="308"/>
      <c r="J23" s="1"/>
    </row>
    <row r="24" spans="1:12">
      <c r="A24" s="1"/>
      <c r="B24" s="306"/>
      <c r="C24" s="307"/>
      <c r="D24" s="307"/>
      <c r="E24" s="307"/>
      <c r="F24" s="307"/>
      <c r="G24" s="307"/>
      <c r="H24" s="307"/>
      <c r="I24" s="308"/>
      <c r="J24" s="1"/>
    </row>
    <row r="25" spans="1:12" ht="14.25" thickBot="1">
      <c r="A25" s="1"/>
      <c r="B25" s="309"/>
      <c r="C25" s="310"/>
      <c r="D25" s="310"/>
      <c r="E25" s="310"/>
      <c r="F25" s="310"/>
      <c r="G25" s="310"/>
      <c r="H25" s="310"/>
      <c r="I25" s="311"/>
      <c r="J25" s="1"/>
    </row>
    <row r="26" spans="1:12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2" ht="14.25" thickBot="1"/>
    <row r="28" spans="1:12" ht="13.5" customHeight="1">
      <c r="B28" s="413" t="s">
        <v>3937</v>
      </c>
      <c r="C28" s="410"/>
      <c r="D28" s="410"/>
      <c r="E28" s="410"/>
      <c r="F28" s="410"/>
      <c r="G28" s="410"/>
      <c r="H28" s="410"/>
      <c r="I28" s="414"/>
    </row>
    <row r="29" spans="1:12" ht="14.25" thickBot="1">
      <c r="B29" s="415"/>
      <c r="C29" s="416"/>
      <c r="D29" s="416"/>
      <c r="E29" s="416"/>
      <c r="F29" s="416"/>
      <c r="G29" s="416"/>
      <c r="H29" s="416"/>
      <c r="I29" s="417"/>
    </row>
    <row r="30" spans="1:12">
      <c r="B30" s="320" t="s">
        <v>3687</v>
      </c>
      <c r="C30" s="304"/>
      <c r="D30" s="304" t="str">
        <f>IF(基本登録情報!$C$6="","",基本登録情報!$C$6)</f>
        <v/>
      </c>
      <c r="E30" s="304"/>
      <c r="F30" s="304"/>
      <c r="G30" s="304"/>
      <c r="H30" s="304"/>
      <c r="I30" s="321"/>
    </row>
    <row r="31" spans="1:12" ht="14.25" thickBot="1">
      <c r="B31" s="329" t="s">
        <v>1</v>
      </c>
      <c r="C31" s="330"/>
      <c r="D31" s="304" t="str">
        <f>IF(基本登録情報!$C$7="","",基本登録情報!$C$7)</f>
        <v/>
      </c>
      <c r="E31" s="304"/>
      <c r="F31" s="304"/>
      <c r="G31" s="304"/>
      <c r="H31" s="304"/>
      <c r="I31" s="321"/>
    </row>
    <row r="32" spans="1:12">
      <c r="B32" s="331" t="s">
        <v>3714</v>
      </c>
      <c r="C32" s="325"/>
      <c r="D32" s="312"/>
      <c r="E32" s="312"/>
      <c r="F32" s="312"/>
      <c r="G32" s="312"/>
      <c r="H32" s="312"/>
      <c r="I32" s="313"/>
    </row>
    <row r="33" spans="2:13">
      <c r="B33" s="168" t="s">
        <v>3830</v>
      </c>
      <c r="C33" s="314"/>
      <c r="D33" s="170"/>
      <c r="E33" s="170"/>
      <c r="F33" s="170"/>
      <c r="G33" s="170"/>
      <c r="H33" s="170"/>
      <c r="I33" s="171"/>
    </row>
    <row r="34" spans="2:13" ht="14.25" thickBot="1">
      <c r="B34" s="169" t="s">
        <v>3893</v>
      </c>
      <c r="C34" s="322"/>
      <c r="D34" s="323"/>
      <c r="E34" s="172"/>
      <c r="F34" s="172"/>
      <c r="G34" s="172"/>
      <c r="H34" s="172"/>
      <c r="I34" s="173"/>
      <c r="M34" t="str">
        <f>IF($D34="","",IF(OR($D34&lt;$M$8,$D34&gt;$M$9),1,0))</f>
        <v/>
      </c>
    </row>
    <row r="35" spans="2:13">
      <c r="B35" s="324" t="s">
        <v>3894</v>
      </c>
      <c r="C35" s="325"/>
      <c r="D35" s="325"/>
      <c r="E35" s="325"/>
      <c r="F35" s="325"/>
      <c r="G35" s="325"/>
      <c r="H35" s="325"/>
      <c r="I35" s="183"/>
    </row>
    <row r="36" spans="2:13" ht="14.25" thickBot="1">
      <c r="B36" s="102" t="s">
        <v>3895</v>
      </c>
      <c r="C36" s="119" t="s">
        <v>3685</v>
      </c>
      <c r="D36" s="326" t="s">
        <v>3896</v>
      </c>
      <c r="E36" s="326"/>
      <c r="F36" s="326" t="s">
        <v>3687</v>
      </c>
      <c r="G36" s="326"/>
      <c r="H36" s="119" t="s">
        <v>22</v>
      </c>
      <c r="I36" s="105" t="s">
        <v>3897</v>
      </c>
    </row>
    <row r="37" spans="2:13" ht="21.75" thickTop="1">
      <c r="B37" s="106">
        <v>1</v>
      </c>
      <c r="C37" s="161"/>
      <c r="D37" s="304" t="str">
        <f>IF($C37="","",IF(LEFT($C37,1)="@",VLOOKUP($C37,女子様式1!$BA$21:$BE$72,2,FALSE),VLOOKUP($C37,登録データ!$A$3:$H$2501,2,FALSE)))</f>
        <v/>
      </c>
      <c r="E37" s="304"/>
      <c r="F37" s="327" t="str">
        <f>IF($C37="","",IF(LEFT($C37,1)="@",VLOOKUP($C37,女子様式1!$BA$21:$BE$72,3,FALSE),VLOOKUP($C37,登録データ!$A$3:$H$2500,3,FALSE)))</f>
        <v/>
      </c>
      <c r="G37" s="328"/>
      <c r="H37" s="113" t="str">
        <f>IF($C37="","",IF(LEFT($C37,1)="@",VLOOKUP($C37,女子様式1!$BA$21:$BE$72,4,FALSE),VLOOKUP($C37,登録データ!$A$3:$H$2501,7,FALSE)))</f>
        <v/>
      </c>
      <c r="I37" s="112" t="str">
        <f>IF($C37="","",IF(LEFT($C37,1)="@",VLOOKUP($C37,女子様式1!$BA$21:$BE$72,5,FALSE),VLOOKUP($C37,登録データ!$A$3:$H$2501,4,FALSE)))</f>
        <v/>
      </c>
      <c r="L37">
        <f>C37</f>
        <v>0</v>
      </c>
    </row>
    <row r="38" spans="2:13" ht="21">
      <c r="B38" s="109">
        <v>2</v>
      </c>
      <c r="C38" s="161" t="s">
        <v>5065</v>
      </c>
      <c r="D38" s="304" t="str">
        <f>IF($C38="","",IF(LEFT($C38,1)="@",VLOOKUP($C38,女子様式1!$BA$21:$BE$72,2,FALSE),VLOOKUP($C38,登録データ!$A$3:$H$2501,2,FALSE)))</f>
        <v/>
      </c>
      <c r="E38" s="304"/>
      <c r="F38" s="215" t="str">
        <f>IF($C38="","",IF(LEFT($C38,1)="@",VLOOKUP($C38,女子様式1!$BA$21:$BE$72,3,FALSE),VLOOKUP($C38,登録データ!$A$3:$H$2500,3,FALSE)))</f>
        <v/>
      </c>
      <c r="G38" s="305"/>
      <c r="H38" s="120" t="str">
        <f>IF($C38="","",IF(LEFT($C38,1)="@",VLOOKUP($C38,女子様式1!$BA$21:$BE$72,4,FALSE),VLOOKUP($C38,登録データ!$A$3:$H$2501,7,FALSE)))</f>
        <v/>
      </c>
      <c r="I38" s="115" t="str">
        <f>IF($C38="","",IF(LEFT($C38,1)="@",VLOOKUP($C38,女子様式1!$BA$21:$BE$72,5,FALSE),VLOOKUP($C38,登録データ!$A$3:$H$2501,4,FALSE)))</f>
        <v/>
      </c>
    </row>
    <row r="39" spans="2:13" ht="21">
      <c r="B39" s="106">
        <v>3</v>
      </c>
      <c r="C39" s="161" t="s">
        <v>5065</v>
      </c>
      <c r="D39" s="304" t="str">
        <f>IF($C39="","",IF(LEFT($C39,1)="@",VLOOKUP($C39,女子様式1!$BA$21:$BE$72,2,FALSE),VLOOKUP($C39,登録データ!$A$3:$H$2501,2,FALSE)))</f>
        <v/>
      </c>
      <c r="E39" s="304"/>
      <c r="F39" s="215" t="str">
        <f>IF($C39="","",IF(LEFT($C39,1)="@",VLOOKUP($C39,女子様式1!$BA$21:$BE$72,3,FALSE),VLOOKUP($C39,登録データ!$A$3:$H$2500,3,FALSE)))</f>
        <v/>
      </c>
      <c r="G39" s="305"/>
      <c r="H39" s="120" t="str">
        <f>IF($C39="","",IF(LEFT($C39,1)="@",VLOOKUP($C39,女子様式1!$BA$21:$BE$72,4,FALSE),VLOOKUP($C39,登録データ!$A$3:$H$2501,7,FALSE)))</f>
        <v/>
      </c>
      <c r="I39" s="115" t="str">
        <f>IF($C39="","",IF(LEFT($C39,1)="@",VLOOKUP($C39,女子様式1!$BA$21:$BE$72,5,FALSE),VLOOKUP($C39,登録データ!$A$3:$H$2501,4,FALSE)))</f>
        <v/>
      </c>
    </row>
    <row r="40" spans="2:13" ht="21">
      <c r="B40" s="109">
        <v>4</v>
      </c>
      <c r="C40" s="161"/>
      <c r="D40" s="304" t="str">
        <f>IF($C40="","",IF(LEFT($C40,1)="@",VLOOKUP($C40,女子様式1!$BA$21:$BE$72,2,FALSE),VLOOKUP($C40,登録データ!$A$3:$H$2501,2,FALSE)))</f>
        <v/>
      </c>
      <c r="E40" s="304"/>
      <c r="F40" s="215" t="str">
        <f>IF($C40="","",IF(LEFT($C40,1)="@",VLOOKUP($C40,女子様式1!$BA$21:$BE$72,3,FALSE),VLOOKUP($C40,登録データ!$A$3:$H$2500,3,FALSE)))</f>
        <v/>
      </c>
      <c r="G40" s="305"/>
      <c r="H40" s="120" t="str">
        <f>IF($C40="","",IF(LEFT($C40,1)="@",VLOOKUP($C40,女子様式1!$BA$21:$BE$72,4,FALSE),VLOOKUP($C40,登録データ!$A$3:$H$2501,7,FALSE)))</f>
        <v/>
      </c>
      <c r="I40" s="115" t="str">
        <f>IF($C40="","",IF(LEFT($C40,1)="@",VLOOKUP($C40,女子様式1!$BA$21:$BE$72,5,FALSE),VLOOKUP($C40,登録データ!$A$3:$H$2501,4,FALSE)))</f>
        <v/>
      </c>
    </row>
    <row r="41" spans="2:13" ht="21">
      <c r="B41" s="106">
        <v>5</v>
      </c>
      <c r="C41" s="161" t="s">
        <v>5065</v>
      </c>
      <c r="D41" s="304" t="str">
        <f>IF($C41="","",IF(LEFT($C41,1)="@",VLOOKUP($C41,女子様式1!$BA$21:$BE$72,2,FALSE),VLOOKUP($C41,登録データ!$A$3:$H$2501,2,FALSE)))</f>
        <v/>
      </c>
      <c r="E41" s="304"/>
      <c r="F41" s="215" t="str">
        <f>IF($C41="","",IF(LEFT($C41,1)="@",VLOOKUP($C41,女子様式1!$BA$21:$BE$72,3,FALSE),VLOOKUP($C41,登録データ!$A$3:$H$2500,3,FALSE)))</f>
        <v/>
      </c>
      <c r="G41" s="305"/>
      <c r="H41" s="120" t="str">
        <f>IF($C41="","",IF(LEFT($C41,1)="@",VLOOKUP($C41,女子様式1!$BA$21:$BE$72,4,FALSE),VLOOKUP($C41,登録データ!$A$3:$H$2501,7,FALSE)))</f>
        <v/>
      </c>
      <c r="I41" s="115" t="str">
        <f>IF($C41="","",IF(LEFT($C41,1)="@",VLOOKUP($C41,女子様式1!$BA$21:$BE$72,5,FALSE),VLOOKUP($C41,登録データ!$A$3:$H$2501,4,FALSE)))</f>
        <v/>
      </c>
    </row>
    <row r="42" spans="2:13" ht="21">
      <c r="B42" s="109">
        <v>6</v>
      </c>
      <c r="C42" s="161" t="s">
        <v>5065</v>
      </c>
      <c r="D42" s="304" t="str">
        <f>IF($C42="","",IF(LEFT($C42,1)="@",VLOOKUP($C42,女子様式1!$BA$21:$BE$72,2,FALSE),VLOOKUP($C42,登録データ!$A$3:$H$2501,2,FALSE)))</f>
        <v/>
      </c>
      <c r="E42" s="304"/>
      <c r="F42" s="215" t="str">
        <f>IF($C42="","",IF(LEFT($C42,1)="@",VLOOKUP($C42,女子様式1!$BA$21:$BE$72,3,FALSE),VLOOKUP($C42,登録データ!$A$3:$H$2500,3,FALSE)))</f>
        <v/>
      </c>
      <c r="G42" s="305"/>
      <c r="H42" s="120" t="str">
        <f>IF($C42="","",IF(LEFT($C42,1)="@",VLOOKUP($C42,女子様式1!$BA$21:$BE$72,4,FALSE),VLOOKUP($C42,登録データ!$A$3:$H$2501,7,FALSE)))</f>
        <v/>
      </c>
      <c r="I42" s="115" t="str">
        <f>IF($C42="","",IF(LEFT($C42,1)="@",VLOOKUP($C42,女子様式1!$BA$21:$BE$72,5,FALSE),VLOOKUP($C42,登録データ!$A$3:$H$2501,4,FALSE)))</f>
        <v/>
      </c>
    </row>
    <row r="43" spans="2:13">
      <c r="B43" s="306" t="s">
        <v>3898</v>
      </c>
      <c r="C43" s="307"/>
      <c r="D43" s="307"/>
      <c r="E43" s="307"/>
      <c r="F43" s="307"/>
      <c r="G43" s="307"/>
      <c r="H43" s="307"/>
      <c r="I43" s="308"/>
    </row>
    <row r="44" spans="2:13">
      <c r="B44" s="306"/>
      <c r="C44" s="307"/>
      <c r="D44" s="307"/>
      <c r="E44" s="307"/>
      <c r="F44" s="307"/>
      <c r="G44" s="307"/>
      <c r="H44" s="307"/>
      <c r="I44" s="308"/>
    </row>
    <row r="45" spans="2:13" ht="14.25" thickBot="1">
      <c r="B45" s="309"/>
      <c r="C45" s="310"/>
      <c r="D45" s="310"/>
      <c r="E45" s="310"/>
      <c r="F45" s="310"/>
      <c r="G45" s="310"/>
      <c r="H45" s="310"/>
      <c r="I45" s="311"/>
    </row>
    <row r="47" spans="2:13" ht="14.25" thickBot="1"/>
    <row r="48" spans="2:13" ht="13.5" customHeight="1">
      <c r="B48" s="413" t="s">
        <v>3937</v>
      </c>
      <c r="C48" s="410"/>
      <c r="D48" s="410"/>
      <c r="E48" s="410"/>
      <c r="F48" s="410"/>
      <c r="G48" s="410"/>
      <c r="H48" s="410"/>
      <c r="I48" s="414"/>
    </row>
    <row r="49" spans="2:13" ht="14.25" thickBot="1">
      <c r="B49" s="415"/>
      <c r="C49" s="416"/>
      <c r="D49" s="416"/>
      <c r="E49" s="416"/>
      <c r="F49" s="416"/>
      <c r="G49" s="416"/>
      <c r="H49" s="416"/>
      <c r="I49" s="417"/>
    </row>
    <row r="50" spans="2:13">
      <c r="B50" s="320" t="s">
        <v>3687</v>
      </c>
      <c r="C50" s="304"/>
      <c r="D50" s="304" t="str">
        <f>IF(基本登録情報!$C$6="","",基本登録情報!$C$6)</f>
        <v/>
      </c>
      <c r="E50" s="304"/>
      <c r="F50" s="304"/>
      <c r="G50" s="304"/>
      <c r="H50" s="304"/>
      <c r="I50" s="321"/>
    </row>
    <row r="51" spans="2:13" ht="14.25" thickBot="1">
      <c r="B51" s="329" t="s">
        <v>1</v>
      </c>
      <c r="C51" s="330"/>
      <c r="D51" s="304" t="str">
        <f>IF(基本登録情報!$C$7="","",基本登録情報!$C$7)</f>
        <v/>
      </c>
      <c r="E51" s="304"/>
      <c r="F51" s="304"/>
      <c r="G51" s="304"/>
      <c r="H51" s="304"/>
      <c r="I51" s="321"/>
    </row>
    <row r="52" spans="2:13">
      <c r="B52" s="331" t="s">
        <v>3714</v>
      </c>
      <c r="C52" s="325"/>
      <c r="D52" s="312"/>
      <c r="E52" s="312"/>
      <c r="F52" s="312"/>
      <c r="G52" s="312"/>
      <c r="H52" s="312"/>
      <c r="I52" s="313"/>
    </row>
    <row r="53" spans="2:13">
      <c r="B53" s="168" t="s">
        <v>3830</v>
      </c>
      <c r="C53" s="314"/>
      <c r="D53" s="170"/>
      <c r="E53" s="170"/>
      <c r="F53" s="170"/>
      <c r="G53" s="170"/>
      <c r="H53" s="170"/>
      <c r="I53" s="171"/>
    </row>
    <row r="54" spans="2:13" ht="14.25" thickBot="1">
      <c r="B54" s="169" t="s">
        <v>3893</v>
      </c>
      <c r="C54" s="322"/>
      <c r="D54" s="323"/>
      <c r="E54" s="172"/>
      <c r="F54" s="172"/>
      <c r="G54" s="172"/>
      <c r="H54" s="172"/>
      <c r="I54" s="173"/>
      <c r="M54" t="str">
        <f>IF($D54="","",IF(OR($D54&lt;$M$8,$D54&gt;$M$9),1,0))</f>
        <v/>
      </c>
    </row>
    <row r="55" spans="2:13">
      <c r="B55" s="324" t="s">
        <v>3894</v>
      </c>
      <c r="C55" s="325"/>
      <c r="D55" s="325"/>
      <c r="E55" s="325"/>
      <c r="F55" s="325"/>
      <c r="G55" s="325"/>
      <c r="H55" s="325"/>
      <c r="I55" s="183"/>
    </row>
    <row r="56" spans="2:13" ht="14.25" thickBot="1">
      <c r="B56" s="102" t="s">
        <v>3895</v>
      </c>
      <c r="C56" s="119" t="s">
        <v>3685</v>
      </c>
      <c r="D56" s="326" t="s">
        <v>3896</v>
      </c>
      <c r="E56" s="326"/>
      <c r="F56" s="326" t="s">
        <v>3687</v>
      </c>
      <c r="G56" s="326"/>
      <c r="H56" s="119" t="s">
        <v>22</v>
      </c>
      <c r="I56" s="105" t="s">
        <v>3897</v>
      </c>
    </row>
    <row r="57" spans="2:13" ht="21.75" thickTop="1">
      <c r="B57" s="106">
        <v>1</v>
      </c>
      <c r="C57" s="161"/>
      <c r="D57" s="304" t="str">
        <f>IF($C57="","",IF(LEFT($C57,1)="@",VLOOKUP($C57,女子様式1!$BA$21:$BE$72,2,FALSE),VLOOKUP($C57,登録データ!$A$3:$H$2501,2,FALSE)))</f>
        <v/>
      </c>
      <c r="E57" s="304"/>
      <c r="F57" s="327" t="str">
        <f>IF($C57="","",IF(LEFT($C57,1)="@",VLOOKUP($C57,女子様式1!$BA$21:$BE$72,3,FALSE),VLOOKUP($C57,登録データ!$A$3:$H$2500,3,FALSE)))</f>
        <v/>
      </c>
      <c r="G57" s="328"/>
      <c r="H57" s="113" t="str">
        <f>IF($C57="","",IF(LEFT($C57,1)="@",VLOOKUP($C57,女子様式1!$BA$21:$BE$72,4,FALSE),VLOOKUP($C57,登録データ!$A$3:$H$2501,7,FALSE)))</f>
        <v/>
      </c>
      <c r="I57" s="112" t="str">
        <f>IF($C57="","",IF(LEFT($C57,1)="@",VLOOKUP($C57,女子様式1!$BA$21:$BE$72,5,FALSE),VLOOKUP($C57,登録データ!$A$3:$H$2501,4,FALSE)))</f>
        <v/>
      </c>
      <c r="L57">
        <f>C57</f>
        <v>0</v>
      </c>
    </row>
    <row r="58" spans="2:13" ht="21">
      <c r="B58" s="109">
        <v>2</v>
      </c>
      <c r="C58" s="161"/>
      <c r="D58" s="304" t="str">
        <f>IF($C58="","",IF(LEFT($C58,1)="@",VLOOKUP($C58,女子様式1!$BA$21:$BE$72,2,FALSE),VLOOKUP($C58,登録データ!$A$3:$H$2501,2,FALSE)))</f>
        <v/>
      </c>
      <c r="E58" s="304"/>
      <c r="F58" s="215" t="str">
        <f>IF($C58="","",IF(LEFT($C58,1)="@",VLOOKUP($C58,女子様式1!$BA$21:$BE$72,3,FALSE),VLOOKUP($C58,登録データ!$A$3:$H$2500,3,FALSE)))</f>
        <v/>
      </c>
      <c r="G58" s="305"/>
      <c r="H58" s="120" t="str">
        <f>IF($C58="","",IF(LEFT($C58,1)="@",VLOOKUP($C58,女子様式1!$BA$21:$BE$72,4,FALSE),VLOOKUP($C58,登録データ!$A$3:$H$2501,7,FALSE)))</f>
        <v/>
      </c>
      <c r="I58" s="115" t="str">
        <f>IF($C58="","",IF(LEFT($C58,1)="@",VLOOKUP($C58,女子様式1!$BA$21:$BE$72,5,FALSE),VLOOKUP($C58,登録データ!$A$3:$H$2501,4,FALSE)))</f>
        <v/>
      </c>
    </row>
    <row r="59" spans="2:13" ht="21">
      <c r="B59" s="106">
        <v>3</v>
      </c>
      <c r="C59" s="161"/>
      <c r="D59" s="304" t="str">
        <f>IF($C59="","",IF(LEFT($C59,1)="@",VLOOKUP($C59,女子様式1!$BA$21:$BE$72,2,FALSE),VLOOKUP($C59,登録データ!$A$3:$H$2501,2,FALSE)))</f>
        <v/>
      </c>
      <c r="E59" s="304"/>
      <c r="F59" s="215" t="str">
        <f>IF($C59="","",IF(LEFT($C59,1)="@",VLOOKUP($C59,女子様式1!$BA$21:$BE$72,3,FALSE),VLOOKUP($C59,登録データ!$A$3:$H$2500,3,FALSE)))</f>
        <v/>
      </c>
      <c r="G59" s="305"/>
      <c r="H59" s="120" t="str">
        <f>IF($C59="","",IF(LEFT($C59,1)="@",VLOOKUP($C59,女子様式1!$BA$21:$BE$72,4,FALSE),VLOOKUP($C59,登録データ!$A$3:$H$2501,7,FALSE)))</f>
        <v/>
      </c>
      <c r="I59" s="115" t="str">
        <f>IF($C59="","",IF(LEFT($C59,1)="@",VLOOKUP($C59,女子様式1!$BA$21:$BE$72,5,FALSE),VLOOKUP($C59,登録データ!$A$3:$H$2501,4,FALSE)))</f>
        <v/>
      </c>
    </row>
    <row r="60" spans="2:13" ht="21">
      <c r="B60" s="109">
        <v>4</v>
      </c>
      <c r="C60" s="161"/>
      <c r="D60" s="304" t="str">
        <f>IF($C60="","",IF(LEFT($C60,1)="@",VLOOKUP($C60,女子様式1!$BA$21:$BE$72,2,FALSE),VLOOKUP($C60,登録データ!$A$3:$H$2501,2,FALSE)))</f>
        <v/>
      </c>
      <c r="E60" s="304"/>
      <c r="F60" s="215" t="str">
        <f>IF($C60="","",IF(LEFT($C60,1)="@",VLOOKUP($C60,女子様式1!$BA$21:$BE$72,3,FALSE),VLOOKUP($C60,登録データ!$A$3:$H$2500,3,FALSE)))</f>
        <v/>
      </c>
      <c r="G60" s="305"/>
      <c r="H60" s="120" t="str">
        <f>IF($C60="","",IF(LEFT($C60,1)="@",VLOOKUP($C60,女子様式1!$BA$21:$BE$72,4,FALSE),VLOOKUP($C60,登録データ!$A$3:$H$2501,7,FALSE)))</f>
        <v/>
      </c>
      <c r="I60" s="115" t="str">
        <f>IF($C60="","",IF(LEFT($C60,1)="@",VLOOKUP($C60,女子様式1!$BA$21:$BE$72,5,FALSE),VLOOKUP($C60,登録データ!$A$3:$H$2501,4,FALSE)))</f>
        <v/>
      </c>
    </row>
    <row r="61" spans="2:13" ht="21">
      <c r="B61" s="106">
        <v>5</v>
      </c>
      <c r="C61" s="161"/>
      <c r="D61" s="304" t="str">
        <f>IF($C61="","",IF(LEFT($C61,1)="@",VLOOKUP($C61,女子様式1!$BA$21:$BE$72,2,FALSE),VLOOKUP($C61,登録データ!$A$3:$H$2501,2,FALSE)))</f>
        <v/>
      </c>
      <c r="E61" s="304"/>
      <c r="F61" s="215" t="str">
        <f>IF($C61="","",IF(LEFT($C61,1)="@",VLOOKUP($C61,女子様式1!$BA$21:$BE$72,3,FALSE),VLOOKUP($C61,登録データ!$A$3:$H$2500,3,FALSE)))</f>
        <v/>
      </c>
      <c r="G61" s="305"/>
      <c r="H61" s="120" t="str">
        <f>IF($C61="","",IF(LEFT($C61,1)="@",VLOOKUP($C61,女子様式1!$BA$21:$BE$72,4,FALSE),VLOOKUP($C61,登録データ!$A$3:$H$2501,7,FALSE)))</f>
        <v/>
      </c>
      <c r="I61" s="115" t="str">
        <f>IF($C61="","",IF(LEFT($C61,1)="@",VLOOKUP($C61,女子様式1!$BA$21:$BE$72,5,FALSE),VLOOKUP($C61,登録データ!$A$3:$H$2501,4,FALSE)))</f>
        <v/>
      </c>
    </row>
    <row r="62" spans="2:13" ht="21">
      <c r="B62" s="109">
        <v>6</v>
      </c>
      <c r="C62" s="161"/>
      <c r="D62" s="304" t="str">
        <f>IF($C62="","",IF(LEFT($C62,1)="@",VLOOKUP($C62,女子様式1!$BA$21:$BE$72,2,FALSE),VLOOKUP($C62,登録データ!$A$3:$H$2501,2,FALSE)))</f>
        <v/>
      </c>
      <c r="E62" s="304"/>
      <c r="F62" s="215" t="str">
        <f>IF($C62="","",IF(LEFT($C62,1)="@",VLOOKUP($C62,女子様式1!$BA$21:$BE$72,3,FALSE),VLOOKUP($C62,登録データ!$A$3:$H$2500,3,FALSE)))</f>
        <v/>
      </c>
      <c r="G62" s="305"/>
      <c r="H62" s="120" t="str">
        <f>IF($C62="","",IF(LEFT($C62,1)="@",VLOOKUP($C62,女子様式1!$BA$21:$BE$72,4,FALSE),VLOOKUP($C62,登録データ!$A$3:$H$2501,7,FALSE)))</f>
        <v/>
      </c>
      <c r="I62" s="115" t="str">
        <f>IF($C62="","",IF(LEFT($C62,1)="@",VLOOKUP($C62,女子様式1!$BA$21:$BE$72,5,FALSE),VLOOKUP($C62,登録データ!$A$3:$H$2501,4,FALSE)))</f>
        <v/>
      </c>
    </row>
    <row r="63" spans="2:13">
      <c r="B63" s="306" t="s">
        <v>3898</v>
      </c>
      <c r="C63" s="307"/>
      <c r="D63" s="307"/>
      <c r="E63" s="307"/>
      <c r="F63" s="307"/>
      <c r="G63" s="307"/>
      <c r="H63" s="307"/>
      <c r="I63" s="308"/>
    </row>
    <row r="64" spans="2:13">
      <c r="B64" s="306"/>
      <c r="C64" s="307"/>
      <c r="D64" s="307"/>
      <c r="E64" s="307"/>
      <c r="F64" s="307"/>
      <c r="G64" s="307"/>
      <c r="H64" s="307"/>
      <c r="I64" s="308"/>
    </row>
    <row r="65" spans="2:13" ht="14.25" thickBot="1">
      <c r="B65" s="309"/>
      <c r="C65" s="310"/>
      <c r="D65" s="310"/>
      <c r="E65" s="310"/>
      <c r="F65" s="310"/>
      <c r="G65" s="310"/>
      <c r="H65" s="310"/>
      <c r="I65" s="311"/>
    </row>
    <row r="67" spans="2:13" ht="14.25" thickBot="1"/>
    <row r="68" spans="2:13">
      <c r="B68" s="413" t="s">
        <v>3938</v>
      </c>
      <c r="C68" s="410"/>
      <c r="D68" s="410"/>
      <c r="E68" s="410"/>
      <c r="F68" s="410"/>
      <c r="G68" s="410"/>
      <c r="H68" s="410"/>
      <c r="I68" s="414"/>
    </row>
    <row r="69" spans="2:13" ht="14.25" thickBot="1">
      <c r="B69" s="415"/>
      <c r="C69" s="416"/>
      <c r="D69" s="416"/>
      <c r="E69" s="416"/>
      <c r="F69" s="416"/>
      <c r="G69" s="416"/>
      <c r="H69" s="416"/>
      <c r="I69" s="417"/>
    </row>
    <row r="70" spans="2:13">
      <c r="B70" s="320" t="s">
        <v>3687</v>
      </c>
      <c r="C70" s="304"/>
      <c r="D70" s="304" t="str">
        <f>IF(基本登録情報!$C$6="","",基本登録情報!$C$6)</f>
        <v/>
      </c>
      <c r="E70" s="304"/>
      <c r="F70" s="304"/>
      <c r="G70" s="304"/>
      <c r="H70" s="304"/>
      <c r="I70" s="321"/>
    </row>
    <row r="71" spans="2:13" ht="14.25" thickBot="1">
      <c r="B71" s="329" t="s">
        <v>1</v>
      </c>
      <c r="C71" s="330"/>
      <c r="D71" s="304" t="str">
        <f>IF(基本登録情報!$C$7="","",基本登録情報!$C$7)</f>
        <v/>
      </c>
      <c r="E71" s="304"/>
      <c r="F71" s="304"/>
      <c r="G71" s="304"/>
      <c r="H71" s="304"/>
      <c r="I71" s="321"/>
    </row>
    <row r="72" spans="2:13">
      <c r="B72" s="331" t="s">
        <v>3714</v>
      </c>
      <c r="C72" s="325"/>
      <c r="D72" s="312"/>
      <c r="E72" s="312"/>
      <c r="F72" s="312"/>
      <c r="G72" s="312"/>
      <c r="H72" s="312"/>
      <c r="I72" s="313"/>
    </row>
    <row r="73" spans="2:13">
      <c r="B73" s="168" t="s">
        <v>3830</v>
      </c>
      <c r="C73" s="314"/>
      <c r="D73" s="170"/>
      <c r="E73" s="170"/>
      <c r="F73" s="170"/>
      <c r="G73" s="170"/>
      <c r="H73" s="170"/>
      <c r="I73" s="171"/>
    </row>
    <row r="74" spans="2:13" ht="14.25" thickBot="1">
      <c r="B74" s="169" t="s">
        <v>3893</v>
      </c>
      <c r="C74" s="322"/>
      <c r="D74" s="323"/>
      <c r="E74" s="172"/>
      <c r="F74" s="172"/>
      <c r="G74" s="172"/>
      <c r="H74" s="172"/>
      <c r="I74" s="173"/>
      <c r="M74" t="str">
        <f>IF($D74="","",IF(OR($D74&lt;$M$8,$D74&gt;$M$9),1,0))</f>
        <v/>
      </c>
    </row>
    <row r="75" spans="2:13">
      <c r="B75" s="324" t="s">
        <v>3894</v>
      </c>
      <c r="C75" s="325"/>
      <c r="D75" s="325"/>
      <c r="E75" s="325"/>
      <c r="F75" s="325"/>
      <c r="G75" s="325"/>
      <c r="H75" s="325"/>
      <c r="I75" s="183"/>
      <c r="M75" t="str">
        <f>IF($D75="","",IF(OR($D75&lt;$M$8,$D75&gt;$M$9),1,0))</f>
        <v/>
      </c>
    </row>
    <row r="76" spans="2:13" ht="14.25" thickBot="1">
      <c r="B76" s="102" t="s">
        <v>3895</v>
      </c>
      <c r="C76" s="119" t="s">
        <v>3685</v>
      </c>
      <c r="D76" s="326" t="s">
        <v>3896</v>
      </c>
      <c r="E76" s="326"/>
      <c r="F76" s="326" t="s">
        <v>3687</v>
      </c>
      <c r="G76" s="326"/>
      <c r="H76" s="119" t="s">
        <v>22</v>
      </c>
      <c r="I76" s="105" t="s">
        <v>3897</v>
      </c>
    </row>
    <row r="77" spans="2:13" ht="21.75" thickTop="1">
      <c r="B77" s="106">
        <v>1</v>
      </c>
      <c r="C77" s="161"/>
      <c r="D77" s="304" t="str">
        <f>IF($C77="","",IF(LEFT($C77,1)="@",VLOOKUP($C77,女子様式1!$BN$21:$BR$72,2,FALSE),VLOOKUP($C77,登録データ!$A$3:$H$2501,2,FALSE)))</f>
        <v/>
      </c>
      <c r="E77" s="304"/>
      <c r="F77" s="327" t="str">
        <f>IF($C77="","",IF(LEFT($C77,1)="@",VLOOKUP($C77,女子様式1!$BN$21:$BR$72,3,FALSE),VLOOKUP($C77,登録データ!$A$3:$H$2500,3,FALSE)))</f>
        <v/>
      </c>
      <c r="G77" s="328"/>
      <c r="H77" s="113" t="str">
        <f>IF($C77="","",IF(LEFT($C77,1)="@",VLOOKUP($C77,女子様式1!$BN$21:$BR$72,4,FALSE),VLOOKUP($C77,登録データ!$A$3:$H$2501,7,FALSE)))</f>
        <v/>
      </c>
      <c r="I77" s="112" t="str">
        <f>IF($C77="","",IF(LEFT($C77,1)="@",VLOOKUP($C77,女子様式1!$BN$21:$BR$72,5,FALSE),VLOOKUP($C77,登録データ!$A$3:$H$2501,4,FALSE)))</f>
        <v/>
      </c>
      <c r="L77">
        <f>C77</f>
        <v>0</v>
      </c>
    </row>
    <row r="78" spans="2:13" ht="21">
      <c r="B78" s="109">
        <v>2</v>
      </c>
      <c r="C78" s="161"/>
      <c r="D78" s="304" t="str">
        <f>IF($C78="","",IF(LEFT($C78,1)="@",VLOOKUP($C78,女子様式1!$BN$21:$BR$72,2,FALSE),VLOOKUP($C78,登録データ!$A$3:$H$2501,2,FALSE)))</f>
        <v/>
      </c>
      <c r="E78" s="304"/>
      <c r="F78" s="215" t="str">
        <f>IF($C78="","",IF(LEFT($C78,1)="@",VLOOKUP($C78,女子様式1!$BN$21:$BR$72,3,FALSE),VLOOKUP($C78,登録データ!$A$3:$H$2500,3,FALSE)))</f>
        <v/>
      </c>
      <c r="G78" s="305"/>
      <c r="H78" s="120" t="str">
        <f>IF($C78="","",IF(LEFT($C78,1)="@",VLOOKUP($C78,女子様式1!$BN$21:$BR$72,4,FALSE),VLOOKUP($C78,登録データ!$A$3:$H$2501,7,FALSE)))</f>
        <v/>
      </c>
      <c r="I78" s="115" t="str">
        <f>IF($C78="","",IF(LEFT($C78,1)="@",VLOOKUP($C78,女子様式1!$BN$21:$BR$72,5,FALSE),VLOOKUP($C78,登録データ!$A$3:$H$2501,4,FALSE)))</f>
        <v/>
      </c>
    </row>
    <row r="79" spans="2:13" ht="21">
      <c r="B79" s="106">
        <v>3</v>
      </c>
      <c r="C79" s="161"/>
      <c r="D79" s="304" t="str">
        <f>IF($C79="","",IF(LEFT($C79,1)="@",VLOOKUP($C79,女子様式1!$BN$21:$BR$72,2,FALSE),VLOOKUP($C79,登録データ!$A$3:$H$2501,2,FALSE)))</f>
        <v/>
      </c>
      <c r="E79" s="304"/>
      <c r="F79" s="215" t="str">
        <f>IF($C79="","",IF(LEFT($C79,1)="@",VLOOKUP($C79,女子様式1!$BN$21:$BR$72,3,FALSE),VLOOKUP($C79,登録データ!$A$3:$H$2500,3,FALSE)))</f>
        <v/>
      </c>
      <c r="G79" s="305"/>
      <c r="H79" s="120" t="str">
        <f>IF($C79="","",IF(LEFT($C79,1)="@",VLOOKUP($C79,女子様式1!$BN$21:$BR$72,4,FALSE),VLOOKUP($C79,登録データ!$A$3:$H$2501,7,FALSE)))</f>
        <v/>
      </c>
      <c r="I79" s="115" t="str">
        <f>IF($C79="","",IF(LEFT($C79,1)="@",VLOOKUP($C79,女子様式1!$BN$21:$BR$72,5,FALSE),VLOOKUP($C79,登録データ!$A$3:$H$2501,4,FALSE)))</f>
        <v/>
      </c>
    </row>
    <row r="80" spans="2:13" ht="21">
      <c r="B80" s="109">
        <v>4</v>
      </c>
      <c r="C80" s="161"/>
      <c r="D80" s="304" t="str">
        <f>IF($C80="","",IF(LEFT($C80,1)="@",VLOOKUP($C80,女子様式1!$BN$21:$BR$72,2,FALSE),VLOOKUP($C80,登録データ!$A$3:$H$2501,2,FALSE)))</f>
        <v/>
      </c>
      <c r="E80" s="304"/>
      <c r="F80" s="215" t="str">
        <f>IF($C80="","",IF(LEFT($C80,1)="@",VLOOKUP($C80,女子様式1!$BN$21:$BR$72,3,FALSE),VLOOKUP($C80,登録データ!$A$3:$H$2500,3,FALSE)))</f>
        <v/>
      </c>
      <c r="G80" s="305"/>
      <c r="H80" s="120" t="str">
        <f>IF($C80="","",IF(LEFT($C80,1)="@",VLOOKUP($C80,女子様式1!$BN$21:$BR$72,4,FALSE),VLOOKUP($C80,登録データ!$A$3:$H$2501,7,FALSE)))</f>
        <v/>
      </c>
      <c r="I80" s="115" t="str">
        <f>IF($C80="","",IF(LEFT($C80,1)="@",VLOOKUP($C80,女子様式1!$BN$21:$BR$72,5,FALSE),VLOOKUP($C80,登録データ!$A$3:$H$2501,4,FALSE)))</f>
        <v/>
      </c>
    </row>
    <row r="81" spans="2:13" ht="21">
      <c r="B81" s="106">
        <v>5</v>
      </c>
      <c r="C81" s="161"/>
      <c r="D81" s="304" t="str">
        <f>IF($C81="","",IF(LEFT($C81,1)="@",VLOOKUP($C81,女子様式1!$BN$21:$BR$72,2,FALSE),VLOOKUP($C81,登録データ!$A$3:$H$2501,2,FALSE)))</f>
        <v/>
      </c>
      <c r="E81" s="304"/>
      <c r="F81" s="215" t="str">
        <f>IF($C81="","",IF(LEFT($C81,1)="@",VLOOKUP($C81,女子様式1!$BN$21:$BR$72,3,FALSE),VLOOKUP($C81,登録データ!$A$3:$H$2500,3,FALSE)))</f>
        <v/>
      </c>
      <c r="G81" s="305"/>
      <c r="H81" s="120" t="str">
        <f>IF($C81="","",IF(LEFT($C81,1)="@",VLOOKUP($C81,女子様式1!$BN$21:$BR$72,4,FALSE),VLOOKUP($C81,登録データ!$A$3:$H$2501,7,FALSE)))</f>
        <v/>
      </c>
      <c r="I81" s="115" t="str">
        <f>IF($C81="","",IF(LEFT($C81,1)="@",VLOOKUP($C81,女子様式1!$BN$21:$BR$72,5,FALSE),VLOOKUP($C81,登録データ!$A$3:$H$2501,4,FALSE)))</f>
        <v/>
      </c>
    </row>
    <row r="82" spans="2:13" ht="21">
      <c r="B82" s="109">
        <v>6</v>
      </c>
      <c r="C82" s="161"/>
      <c r="D82" s="304" t="str">
        <f>IF($C82="","",IF(LEFT($C82,1)="@",VLOOKUP($C82,女子様式1!$BN$21:$BR$72,2,FALSE),VLOOKUP($C82,登録データ!$A$3:$H$2501,2,FALSE)))</f>
        <v/>
      </c>
      <c r="E82" s="304"/>
      <c r="F82" s="215" t="str">
        <f>IF($C82="","",IF(LEFT($C82,1)="@",VLOOKUP($C82,女子様式1!$BN$21:$BR$72,3,FALSE),VLOOKUP($C82,登録データ!$A$3:$H$2500,3,FALSE)))</f>
        <v/>
      </c>
      <c r="G82" s="305"/>
      <c r="H82" s="120" t="str">
        <f>IF($C82="","",IF(LEFT($C82,1)="@",VLOOKUP($C82,女子様式1!$BN$21:$BR$72,4,FALSE),VLOOKUP($C82,登録データ!$A$3:$H$2501,7,FALSE)))</f>
        <v/>
      </c>
      <c r="I82" s="115" t="str">
        <f>IF($C82="","",IF(LEFT($C82,1)="@",VLOOKUP($C82,女子様式1!$BN$21:$BR$72,5,FALSE),VLOOKUP($C82,登録データ!$A$3:$H$2501,4,FALSE)))</f>
        <v/>
      </c>
    </row>
    <row r="83" spans="2:13">
      <c r="B83" s="306" t="s">
        <v>3898</v>
      </c>
      <c r="C83" s="307"/>
      <c r="D83" s="307"/>
      <c r="E83" s="307"/>
      <c r="F83" s="307"/>
      <c r="G83" s="307"/>
      <c r="H83" s="307"/>
      <c r="I83" s="308"/>
    </row>
    <row r="84" spans="2:13">
      <c r="B84" s="306"/>
      <c r="C84" s="307"/>
      <c r="D84" s="307"/>
      <c r="E84" s="307"/>
      <c r="F84" s="307"/>
      <c r="G84" s="307"/>
      <c r="H84" s="307"/>
      <c r="I84" s="308"/>
    </row>
    <row r="85" spans="2:13" ht="14.25" thickBot="1">
      <c r="B85" s="309"/>
      <c r="C85" s="310"/>
      <c r="D85" s="310"/>
      <c r="E85" s="310"/>
      <c r="F85" s="310"/>
      <c r="G85" s="310"/>
      <c r="H85" s="310"/>
      <c r="I85" s="311"/>
    </row>
    <row r="87" spans="2:13" ht="14.25" thickBot="1"/>
    <row r="88" spans="2:13">
      <c r="B88" s="413" t="s">
        <v>3938</v>
      </c>
      <c r="C88" s="410"/>
      <c r="D88" s="410"/>
      <c r="E88" s="410"/>
      <c r="F88" s="410"/>
      <c r="G88" s="410"/>
      <c r="H88" s="410"/>
      <c r="I88" s="414"/>
    </row>
    <row r="89" spans="2:13" ht="14.25" thickBot="1">
      <c r="B89" s="415"/>
      <c r="C89" s="416"/>
      <c r="D89" s="416"/>
      <c r="E89" s="416"/>
      <c r="F89" s="416"/>
      <c r="G89" s="416"/>
      <c r="H89" s="416"/>
      <c r="I89" s="417"/>
    </row>
    <row r="90" spans="2:13">
      <c r="B90" s="320" t="s">
        <v>3687</v>
      </c>
      <c r="C90" s="304"/>
      <c r="D90" s="304" t="str">
        <f>IF(基本登録情報!$C$6="","",基本登録情報!$C$6)</f>
        <v/>
      </c>
      <c r="E90" s="304"/>
      <c r="F90" s="304"/>
      <c r="G90" s="304"/>
      <c r="H90" s="304"/>
      <c r="I90" s="321"/>
    </row>
    <row r="91" spans="2:13" ht="14.25" thickBot="1">
      <c r="B91" s="329" t="s">
        <v>1</v>
      </c>
      <c r="C91" s="330"/>
      <c r="D91" s="304" t="str">
        <f>IF(基本登録情報!$C$7="","",基本登録情報!$C$7)</f>
        <v/>
      </c>
      <c r="E91" s="304"/>
      <c r="F91" s="304"/>
      <c r="G91" s="304"/>
      <c r="H91" s="304"/>
      <c r="I91" s="321"/>
    </row>
    <row r="92" spans="2:13">
      <c r="B92" s="331" t="s">
        <v>3714</v>
      </c>
      <c r="C92" s="325"/>
      <c r="D92" s="312"/>
      <c r="E92" s="312"/>
      <c r="F92" s="312"/>
      <c r="G92" s="312"/>
      <c r="H92" s="312"/>
      <c r="I92" s="313"/>
    </row>
    <row r="93" spans="2:13">
      <c r="B93" s="168" t="s">
        <v>3830</v>
      </c>
      <c r="C93" s="314"/>
      <c r="D93" s="170"/>
      <c r="E93" s="170"/>
      <c r="F93" s="170"/>
      <c r="G93" s="170"/>
      <c r="H93" s="170"/>
      <c r="I93" s="171"/>
    </row>
    <row r="94" spans="2:13" ht="14.25" thickBot="1">
      <c r="B94" s="169" t="s">
        <v>3893</v>
      </c>
      <c r="C94" s="322"/>
      <c r="D94" s="323"/>
      <c r="E94" s="172"/>
      <c r="F94" s="172"/>
      <c r="G94" s="172"/>
      <c r="H94" s="172"/>
      <c r="I94" s="173"/>
      <c r="M94" t="str">
        <f>IF($D94="","",IF(OR($D94&lt;$M$8,$D94&gt;$M$9),1,0))</f>
        <v/>
      </c>
    </row>
    <row r="95" spans="2:13">
      <c r="B95" s="324" t="s">
        <v>3894</v>
      </c>
      <c r="C95" s="325"/>
      <c r="D95" s="325"/>
      <c r="E95" s="325"/>
      <c r="F95" s="325"/>
      <c r="G95" s="325"/>
      <c r="H95" s="325"/>
      <c r="I95" s="183"/>
    </row>
    <row r="96" spans="2:13" ht="14.25" thickBot="1">
      <c r="B96" s="102" t="s">
        <v>3895</v>
      </c>
      <c r="C96" s="119" t="s">
        <v>3685</v>
      </c>
      <c r="D96" s="326" t="s">
        <v>3896</v>
      </c>
      <c r="E96" s="326"/>
      <c r="F96" s="326" t="s">
        <v>3687</v>
      </c>
      <c r="G96" s="326"/>
      <c r="H96" s="119" t="s">
        <v>22</v>
      </c>
      <c r="I96" s="105" t="s">
        <v>3897</v>
      </c>
    </row>
    <row r="97" spans="2:12" ht="21.75" thickTop="1">
      <c r="B97" s="106">
        <v>1</v>
      </c>
      <c r="C97" s="161"/>
      <c r="D97" s="304" t="str">
        <f>IF($C97="","",IF(LEFT($C97,1)="@",VLOOKUP($C97,女子様式1!$BN$21:$BR$72,2,FALSE),VLOOKUP($C97,登録データ!$A$3:$H$2501,2,FALSE)))</f>
        <v/>
      </c>
      <c r="E97" s="304"/>
      <c r="F97" s="327" t="str">
        <f>IF($C97="","",IF(LEFT($C97,1)="@",VLOOKUP($C97,女子様式1!$BN$21:$BR$72,3,FALSE),VLOOKUP($C97,登録データ!$A$3:$H$2500,3,FALSE)))</f>
        <v/>
      </c>
      <c r="G97" s="328"/>
      <c r="H97" s="113" t="str">
        <f>IF($C97="","",IF(LEFT($C97,1)="@",VLOOKUP($C97,女子様式1!$BN$21:$BR$72,4,FALSE),VLOOKUP($C97,登録データ!$A$3:$H$2501,7,FALSE)))</f>
        <v/>
      </c>
      <c r="I97" s="112" t="str">
        <f>IF($C97="","",IF(LEFT($C97,1)="@",VLOOKUP($C97,女子様式1!$BN$21:$BR$72,5,FALSE),VLOOKUP($C97,登録データ!$A$3:$H$2501,4,FALSE)))</f>
        <v/>
      </c>
      <c r="L97">
        <f>C97</f>
        <v>0</v>
      </c>
    </row>
    <row r="98" spans="2:12" ht="21">
      <c r="B98" s="109">
        <v>2</v>
      </c>
      <c r="C98" s="161"/>
      <c r="D98" s="304" t="str">
        <f>IF($C98="","",IF(LEFT($C98,1)="@",VLOOKUP($C98,女子様式1!$BN$21:$BR$72,2,FALSE),VLOOKUP($C98,登録データ!$A$3:$H$2501,2,FALSE)))</f>
        <v/>
      </c>
      <c r="E98" s="304"/>
      <c r="F98" s="215" t="str">
        <f>IF($C98="","",IF(LEFT($C98,1)="@",VLOOKUP($C98,女子様式1!$BN$21:$BR$72,3,FALSE),VLOOKUP($C98,登録データ!$A$3:$H$2500,3,FALSE)))</f>
        <v/>
      </c>
      <c r="G98" s="305"/>
      <c r="H98" s="120" t="str">
        <f>IF($C98="","",IF(LEFT($C98,1)="@",VLOOKUP($C98,女子様式1!$BN$21:$BR$72,4,FALSE),VLOOKUP($C98,登録データ!$A$3:$H$2501,7,FALSE)))</f>
        <v/>
      </c>
      <c r="I98" s="115" t="str">
        <f>IF($C98="","",IF(LEFT($C98,1)="@",VLOOKUP($C98,女子様式1!$BN$21:$BR$72,5,FALSE),VLOOKUP($C98,登録データ!$A$3:$H$2501,4,FALSE)))</f>
        <v/>
      </c>
    </row>
    <row r="99" spans="2:12" ht="21">
      <c r="B99" s="106">
        <v>3</v>
      </c>
      <c r="C99" s="161"/>
      <c r="D99" s="304" t="str">
        <f>IF($C99="","",IF(LEFT($C99,1)="@",VLOOKUP($C99,女子様式1!$BN$21:$BR$72,2,FALSE),VLOOKUP($C99,登録データ!$A$3:$H$2501,2,FALSE)))</f>
        <v/>
      </c>
      <c r="E99" s="304"/>
      <c r="F99" s="215" t="str">
        <f>IF($C99="","",IF(LEFT($C99,1)="@",VLOOKUP($C99,女子様式1!$BN$21:$BR$72,3,FALSE),VLOOKUP($C99,登録データ!$A$3:$H$2500,3,FALSE)))</f>
        <v/>
      </c>
      <c r="G99" s="305"/>
      <c r="H99" s="120" t="str">
        <f>IF($C99="","",IF(LEFT($C99,1)="@",VLOOKUP($C99,女子様式1!$BN$21:$BR$72,4,FALSE),VLOOKUP($C99,登録データ!$A$3:$H$2501,7,FALSE)))</f>
        <v/>
      </c>
      <c r="I99" s="115" t="str">
        <f>IF($C99="","",IF(LEFT($C99,1)="@",VLOOKUP($C99,女子様式1!$BN$21:$BR$72,5,FALSE),VLOOKUP($C99,登録データ!$A$3:$H$2501,4,FALSE)))</f>
        <v/>
      </c>
    </row>
    <row r="100" spans="2:12" ht="21">
      <c r="B100" s="109">
        <v>4</v>
      </c>
      <c r="C100" s="161"/>
      <c r="D100" s="304" t="str">
        <f>IF($C100="","",IF(LEFT($C100,1)="@",VLOOKUP($C100,女子様式1!$BN$21:$BR$72,2,FALSE),VLOOKUP($C100,登録データ!$A$3:$H$2501,2,FALSE)))</f>
        <v/>
      </c>
      <c r="E100" s="304"/>
      <c r="F100" s="215" t="str">
        <f>IF($C100="","",IF(LEFT($C100,1)="@",VLOOKUP($C100,女子様式1!$BN$21:$BR$72,3,FALSE),VLOOKUP($C100,登録データ!$A$3:$H$2500,3,FALSE)))</f>
        <v/>
      </c>
      <c r="G100" s="305"/>
      <c r="H100" s="120" t="str">
        <f>IF($C100="","",IF(LEFT($C100,1)="@",VLOOKUP($C100,女子様式1!$BN$21:$BR$72,4,FALSE),VLOOKUP($C100,登録データ!$A$3:$H$2501,7,FALSE)))</f>
        <v/>
      </c>
      <c r="I100" s="115" t="str">
        <f>IF($C100="","",IF(LEFT($C100,1)="@",VLOOKUP($C100,女子様式1!$BN$21:$BR$72,5,FALSE),VLOOKUP($C100,登録データ!$A$3:$H$2501,4,FALSE)))</f>
        <v/>
      </c>
    </row>
    <row r="101" spans="2:12" ht="21">
      <c r="B101" s="106">
        <v>5</v>
      </c>
      <c r="C101" s="161"/>
      <c r="D101" s="304" t="str">
        <f>IF($C101="","",IF(LEFT($C101,1)="@",VLOOKUP($C101,女子様式1!$BN$21:$BR$72,2,FALSE),VLOOKUP($C101,登録データ!$A$3:$H$2501,2,FALSE)))</f>
        <v/>
      </c>
      <c r="E101" s="304"/>
      <c r="F101" s="215" t="str">
        <f>IF($C101="","",IF(LEFT($C101,1)="@",VLOOKUP($C101,女子様式1!$BN$21:$BR$72,3,FALSE),VLOOKUP($C101,登録データ!$A$3:$H$2500,3,FALSE)))</f>
        <v/>
      </c>
      <c r="G101" s="305"/>
      <c r="H101" s="120" t="str">
        <f>IF($C101="","",IF(LEFT($C101,1)="@",VLOOKUP($C101,女子様式1!$BN$21:$BR$72,4,FALSE),VLOOKUP($C101,登録データ!$A$3:$H$2501,7,FALSE)))</f>
        <v/>
      </c>
      <c r="I101" s="115" t="str">
        <f>IF($C101="","",IF(LEFT($C101,1)="@",VLOOKUP($C101,女子様式1!$BN$21:$BR$72,5,FALSE),VLOOKUP($C101,登録データ!$A$3:$H$2501,4,FALSE)))</f>
        <v/>
      </c>
    </row>
    <row r="102" spans="2:12" ht="21">
      <c r="B102" s="109">
        <v>6</v>
      </c>
      <c r="C102" s="161"/>
      <c r="D102" s="304" t="str">
        <f>IF($C102="","",IF(LEFT($C102,1)="@",VLOOKUP($C102,女子様式1!$BN$21:$BR$72,2,FALSE),VLOOKUP($C102,登録データ!$A$3:$H$2501,2,FALSE)))</f>
        <v/>
      </c>
      <c r="E102" s="304"/>
      <c r="F102" s="215" t="str">
        <f>IF($C102="","",IF(LEFT($C102,1)="@",VLOOKUP($C102,女子様式1!$BN$21:$BR$72,3,FALSE),VLOOKUP($C102,登録データ!$A$3:$H$2500,3,FALSE)))</f>
        <v/>
      </c>
      <c r="G102" s="305"/>
      <c r="H102" s="120" t="str">
        <f>IF($C102="","",IF(LEFT($C102,1)="@",VLOOKUP($C102,女子様式1!$BN$21:$BR$72,4,FALSE),VLOOKUP($C102,登録データ!$A$3:$H$2501,7,FALSE)))</f>
        <v/>
      </c>
      <c r="I102" s="115" t="str">
        <f>IF($C102="","",IF(LEFT($C102,1)="@",VLOOKUP($C102,女子様式1!$BN$21:$BR$72,5,FALSE),VLOOKUP($C102,登録データ!$A$3:$H$2501,4,FALSE)))</f>
        <v/>
      </c>
    </row>
    <row r="103" spans="2:12">
      <c r="B103" s="306" t="s">
        <v>3898</v>
      </c>
      <c r="C103" s="307"/>
      <c r="D103" s="307"/>
      <c r="E103" s="307"/>
      <c r="F103" s="307"/>
      <c r="G103" s="307"/>
      <c r="H103" s="307"/>
      <c r="I103" s="308"/>
    </row>
    <row r="104" spans="2:12">
      <c r="B104" s="306"/>
      <c r="C104" s="307"/>
      <c r="D104" s="307"/>
      <c r="E104" s="307"/>
      <c r="F104" s="307"/>
      <c r="G104" s="307"/>
      <c r="H104" s="307"/>
      <c r="I104" s="308"/>
    </row>
    <row r="105" spans="2:12" ht="14.25" thickBot="1">
      <c r="B105" s="309"/>
      <c r="C105" s="310"/>
      <c r="D105" s="310"/>
      <c r="E105" s="310"/>
      <c r="F105" s="310"/>
      <c r="G105" s="310"/>
      <c r="H105" s="310"/>
      <c r="I105" s="311"/>
    </row>
    <row r="107" spans="2:12" ht="14.25" thickBot="1"/>
    <row r="108" spans="2:12">
      <c r="B108" s="413" t="s">
        <v>3938</v>
      </c>
      <c r="C108" s="410"/>
      <c r="D108" s="410"/>
      <c r="E108" s="410"/>
      <c r="F108" s="410"/>
      <c r="G108" s="410"/>
      <c r="H108" s="410"/>
      <c r="I108" s="414"/>
    </row>
    <row r="109" spans="2:12" ht="14.25" thickBot="1">
      <c r="B109" s="415"/>
      <c r="C109" s="416"/>
      <c r="D109" s="416"/>
      <c r="E109" s="416"/>
      <c r="F109" s="416"/>
      <c r="G109" s="416"/>
      <c r="H109" s="416"/>
      <c r="I109" s="417"/>
    </row>
    <row r="110" spans="2:12">
      <c r="B110" s="320" t="s">
        <v>3687</v>
      </c>
      <c r="C110" s="304"/>
      <c r="D110" s="304" t="str">
        <f>IF(基本登録情報!$C$6="","",基本登録情報!$C$6)</f>
        <v/>
      </c>
      <c r="E110" s="304"/>
      <c r="F110" s="304"/>
      <c r="G110" s="304"/>
      <c r="H110" s="304"/>
      <c r="I110" s="321"/>
    </row>
    <row r="111" spans="2:12" ht="14.25" thickBot="1">
      <c r="B111" s="329" t="s">
        <v>1</v>
      </c>
      <c r="C111" s="330"/>
      <c r="D111" s="304" t="str">
        <f>IF(基本登録情報!$C$7="","",基本登録情報!$C$7)</f>
        <v/>
      </c>
      <c r="E111" s="304"/>
      <c r="F111" s="304"/>
      <c r="G111" s="304"/>
      <c r="H111" s="304"/>
      <c r="I111" s="321"/>
    </row>
    <row r="112" spans="2:12">
      <c r="B112" s="331" t="s">
        <v>3714</v>
      </c>
      <c r="C112" s="325"/>
      <c r="D112" s="312"/>
      <c r="E112" s="312"/>
      <c r="F112" s="312"/>
      <c r="G112" s="312"/>
      <c r="H112" s="312"/>
      <c r="I112" s="313"/>
    </row>
    <row r="113" spans="2:13">
      <c r="B113" s="168" t="s">
        <v>3830</v>
      </c>
      <c r="C113" s="314"/>
      <c r="D113" s="170"/>
      <c r="E113" s="170"/>
      <c r="F113" s="170"/>
      <c r="G113" s="170"/>
      <c r="H113" s="170"/>
      <c r="I113" s="171"/>
    </row>
    <row r="114" spans="2:13" ht="14.25" thickBot="1">
      <c r="B114" s="169" t="s">
        <v>3893</v>
      </c>
      <c r="C114" s="322"/>
      <c r="D114" s="323"/>
      <c r="E114" s="172"/>
      <c r="F114" s="172"/>
      <c r="G114" s="172"/>
      <c r="H114" s="172"/>
      <c r="I114" s="173"/>
      <c r="M114" t="str">
        <f>IF($D114="","",IF(OR($D114&lt;$M$8,$D114&gt;$M$9),1,0))</f>
        <v/>
      </c>
    </row>
    <row r="115" spans="2:13">
      <c r="B115" s="324" t="s">
        <v>3894</v>
      </c>
      <c r="C115" s="325"/>
      <c r="D115" s="325"/>
      <c r="E115" s="325"/>
      <c r="F115" s="325"/>
      <c r="G115" s="325"/>
      <c r="H115" s="325"/>
      <c r="I115" s="183"/>
    </row>
    <row r="116" spans="2:13" ht="14.25" thickBot="1">
      <c r="B116" s="102" t="s">
        <v>3895</v>
      </c>
      <c r="C116" s="119" t="s">
        <v>3685</v>
      </c>
      <c r="D116" s="326" t="s">
        <v>3896</v>
      </c>
      <c r="E116" s="326"/>
      <c r="F116" s="326" t="s">
        <v>3687</v>
      </c>
      <c r="G116" s="326"/>
      <c r="H116" s="119" t="s">
        <v>22</v>
      </c>
      <c r="I116" s="105" t="s">
        <v>3897</v>
      </c>
    </row>
    <row r="117" spans="2:13" ht="21.75" thickTop="1">
      <c r="B117" s="106">
        <v>1</v>
      </c>
      <c r="C117" s="161"/>
      <c r="D117" s="304" t="str">
        <f>IF($C117="","",IF(LEFT($C117,1)="@",VLOOKUP($C117,女子様式1!$BN$21:$BR$72,2,FALSE),VLOOKUP($C117,登録データ!$A$3:$H$2501,2,FALSE)))</f>
        <v/>
      </c>
      <c r="E117" s="304"/>
      <c r="F117" s="327" t="str">
        <f>IF($C117="","",IF(LEFT($C117,1)="@",VLOOKUP($C117,女子様式1!$BN$21:$BR$72,3,FALSE),VLOOKUP($C117,登録データ!$A$3:$H$2500,3,FALSE)))</f>
        <v/>
      </c>
      <c r="G117" s="328"/>
      <c r="H117" s="113" t="str">
        <f>IF($C117="","",IF(LEFT($C117,1)="@",VLOOKUP($C117,女子様式1!$BN$21:$BR$72,4,FALSE),VLOOKUP($C117,登録データ!$A$3:$H$2501,7,FALSE)))</f>
        <v/>
      </c>
      <c r="I117" s="112" t="str">
        <f>IF($C117="","",IF(LEFT($C117,1)="@",VLOOKUP($C117,女子様式1!$BN$21:$BR$72,5,FALSE),VLOOKUP($C117,登録データ!$A$3:$H$2501,4,FALSE)))</f>
        <v/>
      </c>
      <c r="L117">
        <f>C117</f>
        <v>0</v>
      </c>
    </row>
    <row r="118" spans="2:13" ht="21">
      <c r="B118" s="109">
        <v>2</v>
      </c>
      <c r="C118" s="161"/>
      <c r="D118" s="304" t="str">
        <f>IF($C118="","",IF(LEFT($C118,1)="@",VLOOKUP($C118,女子様式1!$BN$21:$BR$72,2,FALSE),VLOOKUP($C118,登録データ!$A$3:$H$2501,2,FALSE)))</f>
        <v/>
      </c>
      <c r="E118" s="304"/>
      <c r="F118" s="215" t="str">
        <f>IF($C118="","",IF(LEFT($C118,1)="@",VLOOKUP($C118,女子様式1!$BN$21:$BR$72,3,FALSE),VLOOKUP($C118,登録データ!$A$3:$H$2500,3,FALSE)))</f>
        <v/>
      </c>
      <c r="G118" s="305"/>
      <c r="H118" s="120" t="str">
        <f>IF($C118="","",IF(LEFT($C118,1)="@",VLOOKUP($C118,女子様式1!$BN$21:$BR$72,4,FALSE),VLOOKUP($C118,登録データ!$A$3:$H$2501,7,FALSE)))</f>
        <v/>
      </c>
      <c r="I118" s="115" t="str">
        <f>IF($C118="","",IF(LEFT($C118,1)="@",VLOOKUP($C118,女子様式1!$BN$21:$BR$72,5,FALSE),VLOOKUP($C118,登録データ!$A$3:$H$2501,4,FALSE)))</f>
        <v/>
      </c>
    </row>
    <row r="119" spans="2:13" ht="21">
      <c r="B119" s="106">
        <v>3</v>
      </c>
      <c r="C119" s="161"/>
      <c r="D119" s="304" t="str">
        <f>IF($C119="","",IF(LEFT($C119,1)="@",VLOOKUP($C119,女子様式1!$BN$21:$BR$72,2,FALSE),VLOOKUP($C119,登録データ!$A$3:$H$2501,2,FALSE)))</f>
        <v/>
      </c>
      <c r="E119" s="304"/>
      <c r="F119" s="215" t="str">
        <f>IF($C119="","",IF(LEFT($C119,1)="@",VLOOKUP($C119,女子様式1!$BN$21:$BR$72,3,FALSE),VLOOKUP($C119,登録データ!$A$3:$H$2500,3,FALSE)))</f>
        <v/>
      </c>
      <c r="G119" s="305"/>
      <c r="H119" s="120" t="str">
        <f>IF($C119="","",IF(LEFT($C119,1)="@",VLOOKUP($C119,女子様式1!$BN$21:$BR$72,4,FALSE),VLOOKUP($C119,登録データ!$A$3:$H$2501,7,FALSE)))</f>
        <v/>
      </c>
      <c r="I119" s="115" t="str">
        <f>IF($C119="","",IF(LEFT($C119,1)="@",VLOOKUP($C119,女子様式1!$BN$21:$BR$72,5,FALSE),VLOOKUP($C119,登録データ!$A$3:$H$2501,4,FALSE)))</f>
        <v/>
      </c>
    </row>
    <row r="120" spans="2:13" ht="21">
      <c r="B120" s="109">
        <v>4</v>
      </c>
      <c r="C120" s="161"/>
      <c r="D120" s="304" t="str">
        <f>IF($C120="","",IF(LEFT($C120,1)="@",VLOOKUP($C120,女子様式1!$BN$21:$BR$72,2,FALSE),VLOOKUP($C120,登録データ!$A$3:$H$2501,2,FALSE)))</f>
        <v/>
      </c>
      <c r="E120" s="304"/>
      <c r="F120" s="215" t="str">
        <f>IF($C120="","",IF(LEFT($C120,1)="@",VLOOKUP($C120,女子様式1!$BN$21:$BR$72,3,FALSE),VLOOKUP($C120,登録データ!$A$3:$H$2500,3,FALSE)))</f>
        <v/>
      </c>
      <c r="G120" s="305"/>
      <c r="H120" s="120" t="str">
        <f>IF($C120="","",IF(LEFT($C120,1)="@",VLOOKUP($C120,女子様式1!$BN$21:$BR$72,4,FALSE),VLOOKUP($C120,登録データ!$A$3:$H$2501,7,FALSE)))</f>
        <v/>
      </c>
      <c r="I120" s="115" t="str">
        <f>IF($C120="","",IF(LEFT($C120,1)="@",VLOOKUP($C120,女子様式1!$BN$21:$BR$72,5,FALSE),VLOOKUP($C120,登録データ!$A$3:$H$2501,4,FALSE)))</f>
        <v/>
      </c>
    </row>
    <row r="121" spans="2:13" ht="21">
      <c r="B121" s="106">
        <v>5</v>
      </c>
      <c r="C121" s="161"/>
      <c r="D121" s="304" t="str">
        <f>IF($C121="","",IF(LEFT($C121,1)="@",VLOOKUP($C121,女子様式1!$BN$21:$BR$72,2,FALSE),VLOOKUP($C121,登録データ!$A$3:$H$2501,2,FALSE)))</f>
        <v/>
      </c>
      <c r="E121" s="304"/>
      <c r="F121" s="215" t="str">
        <f>IF($C121="","",IF(LEFT($C121,1)="@",VLOOKUP($C121,女子様式1!$BN$21:$BR$72,3,FALSE),VLOOKUP($C121,登録データ!$A$3:$H$2500,3,FALSE)))</f>
        <v/>
      </c>
      <c r="G121" s="305"/>
      <c r="H121" s="120" t="str">
        <f>IF($C121="","",IF(LEFT($C121,1)="@",VLOOKUP($C121,女子様式1!$BN$21:$BR$72,4,FALSE),VLOOKUP($C121,登録データ!$A$3:$H$2501,7,FALSE)))</f>
        <v/>
      </c>
      <c r="I121" s="115" t="str">
        <f>IF($C121="","",IF(LEFT($C121,1)="@",VLOOKUP($C121,女子様式1!$BN$21:$BR$72,5,FALSE),VLOOKUP($C121,登録データ!$A$3:$H$2501,4,FALSE)))</f>
        <v/>
      </c>
    </row>
    <row r="122" spans="2:13" ht="21">
      <c r="B122" s="109">
        <v>6</v>
      </c>
      <c r="C122" s="161"/>
      <c r="D122" s="304" t="str">
        <f>IF($C122="","",IF(LEFT($C122,1)="@",VLOOKUP($C122,女子様式1!$BN$21:$BR$72,2,FALSE),VLOOKUP($C122,登録データ!$A$3:$H$2501,2,FALSE)))</f>
        <v/>
      </c>
      <c r="E122" s="304"/>
      <c r="F122" s="215" t="str">
        <f>IF($C122="","",IF(LEFT($C122,1)="@",VLOOKUP($C122,女子様式1!$BN$21:$BR$72,3,FALSE),VLOOKUP($C122,登録データ!$A$3:$H$2500,3,FALSE)))</f>
        <v/>
      </c>
      <c r="G122" s="305"/>
      <c r="H122" s="120" t="str">
        <f>IF($C122="","",IF(LEFT($C122,1)="@",VLOOKUP($C122,女子様式1!$BN$21:$BR$72,4,FALSE),VLOOKUP($C122,登録データ!$A$3:$H$2501,7,FALSE)))</f>
        <v/>
      </c>
      <c r="I122" s="115" t="str">
        <f>IF($C122="","",IF(LEFT($C122,1)="@",VLOOKUP($C122,女子様式1!$BN$21:$BR$72,5,FALSE),VLOOKUP($C122,登録データ!$A$3:$H$2501,4,FALSE)))</f>
        <v/>
      </c>
    </row>
    <row r="123" spans="2:13">
      <c r="B123" s="306" t="s">
        <v>3898</v>
      </c>
      <c r="C123" s="307"/>
      <c r="D123" s="307"/>
      <c r="E123" s="307"/>
      <c r="F123" s="307"/>
      <c r="G123" s="307"/>
      <c r="H123" s="307"/>
      <c r="I123" s="308"/>
    </row>
    <row r="124" spans="2:13">
      <c r="B124" s="306"/>
      <c r="C124" s="307"/>
      <c r="D124" s="307"/>
      <c r="E124" s="307"/>
      <c r="F124" s="307"/>
      <c r="G124" s="307"/>
      <c r="H124" s="307"/>
      <c r="I124" s="308"/>
    </row>
    <row r="125" spans="2:13" ht="14.25" thickBot="1">
      <c r="B125" s="309"/>
      <c r="C125" s="310"/>
      <c r="D125" s="310"/>
      <c r="E125" s="310"/>
      <c r="F125" s="310"/>
      <c r="G125" s="310"/>
      <c r="H125" s="310"/>
      <c r="I125" s="311"/>
    </row>
  </sheetData>
  <sheetProtection algorithmName="SHA-512" hashValue="jb51BgQBD93QY9MaBFAhynCwyyo9ARnSCVnvlin/EWDr2OjNgjl86msbzXmg8C9N1nLolFk4eA90YA7M2oO4bw==" saltValue="FxbFEIH1IrcgaaVA/UsI2A==" spinCount="100000" sheet="1" objects="1" scenarios="1"/>
  <protectedRanges>
    <protectedRange sqref="C117:C122" name="範囲6"/>
    <protectedRange sqref="C77:C82" name="範囲4"/>
    <protectedRange sqref="C37:C42" name="範囲2"/>
    <protectedRange sqref="C17:C22" name="範囲1"/>
    <protectedRange sqref="C57:C62" name="範囲3"/>
    <protectedRange sqref="C97:C102" name="範囲5"/>
  </protectedRanges>
  <mergeCells count="165">
    <mergeCell ref="D122:E122"/>
    <mergeCell ref="F122:G122"/>
    <mergeCell ref="B123:I125"/>
    <mergeCell ref="D119:E119"/>
    <mergeCell ref="F119:G119"/>
    <mergeCell ref="D120:E120"/>
    <mergeCell ref="F120:G120"/>
    <mergeCell ref="D121:E121"/>
    <mergeCell ref="F121:G121"/>
    <mergeCell ref="B115:I115"/>
    <mergeCell ref="D116:E116"/>
    <mergeCell ref="F116:G116"/>
    <mergeCell ref="D117:E117"/>
    <mergeCell ref="F117:G117"/>
    <mergeCell ref="D118:E118"/>
    <mergeCell ref="F118:G118"/>
    <mergeCell ref="B112:C112"/>
    <mergeCell ref="D112:I112"/>
    <mergeCell ref="B113:C113"/>
    <mergeCell ref="D113:I113"/>
    <mergeCell ref="B114:C114"/>
    <mergeCell ref="D114:I114"/>
    <mergeCell ref="B103:I105"/>
    <mergeCell ref="B108:I109"/>
    <mergeCell ref="B110:C110"/>
    <mergeCell ref="D110:I110"/>
    <mergeCell ref="B111:C111"/>
    <mergeCell ref="D111:I111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B93:C93"/>
    <mergeCell ref="D93:I93"/>
    <mergeCell ref="B94:C94"/>
    <mergeCell ref="D94:I94"/>
    <mergeCell ref="B95:I95"/>
    <mergeCell ref="D96:E96"/>
    <mergeCell ref="F96:G96"/>
    <mergeCell ref="B90:C90"/>
    <mergeCell ref="D90:I90"/>
    <mergeCell ref="B91:C91"/>
    <mergeCell ref="D91:I91"/>
    <mergeCell ref="B92:C92"/>
    <mergeCell ref="D92:I92"/>
    <mergeCell ref="D81:E81"/>
    <mergeCell ref="F81:G81"/>
    <mergeCell ref="D82:E82"/>
    <mergeCell ref="F82:G82"/>
    <mergeCell ref="B83:I85"/>
    <mergeCell ref="B88:I89"/>
    <mergeCell ref="D78:E78"/>
    <mergeCell ref="F78:G78"/>
    <mergeCell ref="D79:E79"/>
    <mergeCell ref="F79:G79"/>
    <mergeCell ref="D80:E80"/>
    <mergeCell ref="F80:G80"/>
    <mergeCell ref="B74:C74"/>
    <mergeCell ref="D74:I74"/>
    <mergeCell ref="B75:I75"/>
    <mergeCell ref="D76:E76"/>
    <mergeCell ref="F76:G76"/>
    <mergeCell ref="D77:E77"/>
    <mergeCell ref="F77:G77"/>
    <mergeCell ref="B71:C71"/>
    <mergeCell ref="D71:I71"/>
    <mergeCell ref="B72:C72"/>
    <mergeCell ref="D72:I72"/>
    <mergeCell ref="B73:C73"/>
    <mergeCell ref="D73:I73"/>
    <mergeCell ref="D62:E62"/>
    <mergeCell ref="F62:G62"/>
    <mergeCell ref="B63:I65"/>
    <mergeCell ref="B68:I69"/>
    <mergeCell ref="B70:C70"/>
    <mergeCell ref="D70:I70"/>
    <mergeCell ref="D59:E59"/>
    <mergeCell ref="F59:G59"/>
    <mergeCell ref="D60:E60"/>
    <mergeCell ref="F60:G60"/>
    <mergeCell ref="D61:E61"/>
    <mergeCell ref="F61:G61"/>
    <mergeCell ref="B55:I55"/>
    <mergeCell ref="D56:E56"/>
    <mergeCell ref="F56:G56"/>
    <mergeCell ref="D57:E57"/>
    <mergeCell ref="F57:G57"/>
    <mergeCell ref="D58:E58"/>
    <mergeCell ref="F58:G58"/>
    <mergeCell ref="B52:C52"/>
    <mergeCell ref="D52:I52"/>
    <mergeCell ref="B53:C53"/>
    <mergeCell ref="D53:I53"/>
    <mergeCell ref="B54:C54"/>
    <mergeCell ref="D54:I54"/>
    <mergeCell ref="B43:I45"/>
    <mergeCell ref="B48:I49"/>
    <mergeCell ref="B50:C50"/>
    <mergeCell ref="D50:I50"/>
    <mergeCell ref="B51:C51"/>
    <mergeCell ref="D51:I51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B33:C33"/>
    <mergeCell ref="D33:I33"/>
    <mergeCell ref="B34:C34"/>
    <mergeCell ref="D34:I34"/>
    <mergeCell ref="B35:I35"/>
    <mergeCell ref="D36:E36"/>
    <mergeCell ref="F36:G36"/>
    <mergeCell ref="B30:C30"/>
    <mergeCell ref="D30:I30"/>
    <mergeCell ref="B31:C31"/>
    <mergeCell ref="D31:I31"/>
    <mergeCell ref="B32:C32"/>
    <mergeCell ref="D32:I32"/>
    <mergeCell ref="D21:E21"/>
    <mergeCell ref="F21:G21"/>
    <mergeCell ref="D22:E22"/>
    <mergeCell ref="F22:G22"/>
    <mergeCell ref="B23:I25"/>
    <mergeCell ref="B28:I29"/>
    <mergeCell ref="D18:E18"/>
    <mergeCell ref="F18:G18"/>
    <mergeCell ref="D19:E19"/>
    <mergeCell ref="F19:G19"/>
    <mergeCell ref="D20:E20"/>
    <mergeCell ref="F20:G20"/>
    <mergeCell ref="D16:E16"/>
    <mergeCell ref="F16:G16"/>
    <mergeCell ref="D17:E17"/>
    <mergeCell ref="F17:G17"/>
    <mergeCell ref="B11:C11"/>
    <mergeCell ref="D11:I11"/>
    <mergeCell ref="B12:C12"/>
    <mergeCell ref="D12:I12"/>
    <mergeCell ref="B13:C13"/>
    <mergeCell ref="D13:I13"/>
    <mergeCell ref="A1:J3"/>
    <mergeCell ref="B5:B6"/>
    <mergeCell ref="C5:I6"/>
    <mergeCell ref="B8:I9"/>
    <mergeCell ref="B10:C10"/>
    <mergeCell ref="D10:I10"/>
    <mergeCell ref="B14:C14"/>
    <mergeCell ref="D14:I14"/>
    <mergeCell ref="B15:I15"/>
  </mergeCells>
  <phoneticPr fontId="2"/>
  <dataValidations count="1">
    <dataValidation imeMode="halfAlpha" allowBlank="1" showInputMessage="1" showErrorMessage="1" sqref="D12:I12 D72:I72 D32:I32 D52:I52 D92:I92 D112:I112"/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女子様式1!$BF$20:$BF$38</xm:f>
          </x14:formula1>
          <xm:sqref>C17:C22</xm:sqref>
        </x14:dataValidation>
        <x14:dataValidation type="list" allowBlank="1" showInputMessage="1" showErrorMessage="1">
          <x14:formula1>
            <xm:f>女子様式1!$BS$20:$BS$38</xm:f>
          </x14:formula1>
          <xm:sqref>C77:C82</xm:sqref>
        </x14:dataValidation>
        <x14:dataValidation type="list" allowBlank="1" showInputMessage="1" showErrorMessage="1">
          <x14:formula1>
            <xm:f>女子様式1!$BF$20:$BF$79</xm:f>
          </x14:formula1>
          <xm:sqref>C37:C42</xm:sqref>
        </x14:dataValidation>
        <x14:dataValidation type="list" allowBlank="1" showInputMessage="1" showErrorMessage="1">
          <x14:formula1>
            <xm:f>女子様式1!$BF$20:$BF$128</xm:f>
          </x14:formula1>
          <xm:sqref>C57:C62</xm:sqref>
        </x14:dataValidation>
        <x14:dataValidation type="list" allowBlank="1" showInputMessage="1" showErrorMessage="1">
          <x14:formula1>
            <xm:f>女子様式1!$BF$20:$BF$90</xm:f>
          </x14:formula1>
          <xm:sqref>C97:C102</xm:sqref>
        </x14:dataValidation>
        <x14:dataValidation type="list" allowBlank="1" showInputMessage="1" showErrorMessage="1">
          <x14:formula1>
            <xm:f>女子様式1!$BF$20:$BF$121</xm:f>
          </x14:formula1>
          <xm:sqref>C117:C122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9CC"/>
  </sheetPr>
  <dimension ref="A1:R123"/>
  <sheetViews>
    <sheetView showGridLines="0" showRowColHeaders="0" view="pageBreakPreview" zoomScaleNormal="100" zoomScaleSheetLayoutView="100" workbookViewId="0">
      <selection sqref="A1:J3"/>
    </sheetView>
  </sheetViews>
  <sheetFormatPr defaultRowHeight="13.5"/>
  <cols>
    <col min="1" max="1" width="2.25" customWidth="1"/>
    <col min="10" max="10" width="2.25" customWidth="1"/>
    <col min="12" max="12" width="9" customWidth="1"/>
    <col min="13" max="13" width="31.875" hidden="1" customWidth="1"/>
    <col min="14" max="18" width="9" hidden="1" customWidth="1"/>
    <col min="19" max="19" width="0" hidden="1" customWidth="1"/>
  </cols>
  <sheetData>
    <row r="1" spans="1:13">
      <c r="A1" s="436" t="s">
        <v>3943</v>
      </c>
      <c r="B1" s="437"/>
      <c r="C1" s="437"/>
      <c r="D1" s="437"/>
      <c r="E1" s="437"/>
      <c r="F1" s="437"/>
      <c r="G1" s="437"/>
      <c r="H1" s="437"/>
      <c r="I1" s="437"/>
      <c r="J1" s="437"/>
    </row>
    <row r="2" spans="1:13">
      <c r="A2" s="437"/>
      <c r="B2" s="437"/>
      <c r="C2" s="437"/>
      <c r="D2" s="437"/>
      <c r="E2" s="437"/>
      <c r="F2" s="437"/>
      <c r="G2" s="437"/>
      <c r="H2" s="437"/>
      <c r="I2" s="437"/>
      <c r="J2" s="437"/>
    </row>
    <row r="3" spans="1:13">
      <c r="A3" s="437"/>
      <c r="B3" s="437"/>
      <c r="C3" s="437"/>
      <c r="D3" s="437"/>
      <c r="E3" s="437"/>
      <c r="F3" s="437"/>
      <c r="G3" s="437"/>
      <c r="H3" s="437"/>
      <c r="I3" s="437"/>
      <c r="J3" s="437"/>
    </row>
    <row r="4" spans="1:13" ht="14.25" thickBot="1">
      <c r="A4" s="1"/>
      <c r="B4" s="1"/>
      <c r="C4" s="1"/>
      <c r="D4" s="1"/>
      <c r="E4" s="1"/>
      <c r="F4" s="1"/>
      <c r="G4" s="1"/>
      <c r="H4" s="1"/>
      <c r="I4" s="1"/>
      <c r="J4" s="1"/>
    </row>
    <row r="5" spans="1:13" ht="26.25" customHeight="1" thickBot="1">
      <c r="A5" s="1"/>
      <c r="B5" s="347" t="s">
        <v>3901</v>
      </c>
      <c r="C5" s="348"/>
      <c r="D5" s="438" t="str">
        <f>IFERROR(IF($D$9="","",HLOOKUP(1,$N$6:$Q$7,2,FALSE)),"")</f>
        <v/>
      </c>
      <c r="E5" s="438"/>
      <c r="F5" s="438"/>
      <c r="G5" s="438"/>
      <c r="H5" s="438"/>
      <c r="I5" s="438"/>
      <c r="J5" s="1"/>
    </row>
    <row r="6" spans="1:13" ht="14.25" thickBot="1">
      <c r="A6" s="1"/>
      <c r="B6" s="1"/>
      <c r="C6" s="1"/>
      <c r="D6" s="1"/>
      <c r="E6" s="1"/>
      <c r="F6" s="1"/>
      <c r="G6" s="1"/>
      <c r="H6" s="1"/>
      <c r="I6" s="1"/>
      <c r="J6" s="1"/>
      <c r="M6">
        <f>IF(SUM(M9:M11)=0,0,1)</f>
        <v>0</v>
      </c>
    </row>
    <row r="7" spans="1:13" ht="14.25" thickBot="1">
      <c r="A7" s="1"/>
      <c r="B7" s="433" t="s">
        <v>3943</v>
      </c>
      <c r="C7" s="434"/>
      <c r="D7" s="434"/>
      <c r="E7" s="434"/>
      <c r="F7" s="434"/>
      <c r="G7" s="434"/>
      <c r="H7" s="434"/>
      <c r="I7" s="435"/>
      <c r="J7" s="1"/>
      <c r="M7" t="s">
        <v>3726</v>
      </c>
    </row>
    <row r="8" spans="1:13">
      <c r="A8" s="1"/>
      <c r="B8" s="429" t="s">
        <v>1</v>
      </c>
      <c r="C8" s="430"/>
      <c r="D8" s="304" t="str">
        <f>IF(基本登録情報!$C$7="","",基本登録情報!$C$7)</f>
        <v/>
      </c>
      <c r="E8" s="304"/>
      <c r="F8" s="304"/>
      <c r="G8" s="304"/>
      <c r="H8" s="304"/>
      <c r="I8" s="321"/>
      <c r="J8" s="1"/>
      <c r="M8" t="s">
        <v>3926</v>
      </c>
    </row>
    <row r="9" spans="1:13">
      <c r="A9" s="1"/>
      <c r="B9" s="418" t="s">
        <v>3685</v>
      </c>
      <c r="C9" s="419"/>
      <c r="D9" s="170"/>
      <c r="E9" s="170"/>
      <c r="F9" s="170"/>
      <c r="G9" s="170"/>
      <c r="H9" s="170"/>
      <c r="I9" s="171"/>
      <c r="J9" s="1"/>
      <c r="M9">
        <f>IF(OR(D9="",LEFT(D9,1)="@"),0,IF(VLOOKUP(D9,登録データ!$A$3:$V$2500,22,FALSE)=0,0,1))</f>
        <v>0</v>
      </c>
    </row>
    <row r="10" spans="1:13">
      <c r="A10" s="1"/>
      <c r="B10" s="418" t="s">
        <v>3687</v>
      </c>
      <c r="C10" s="419"/>
      <c r="D10" s="314" t="str">
        <f>IF(D$9="","",IF(LEFT(D$9,1)="@",VLOOKUP(D$9,女子様式1!$CA$21:$CE$23,3,FALSE),VLOOKUP(D$9,登録データ!$A$3:$H$2501,3,FALSE)))</f>
        <v/>
      </c>
      <c r="E10" s="314"/>
      <c r="F10" s="314"/>
      <c r="G10" s="314"/>
      <c r="H10" s="314"/>
      <c r="I10" s="184"/>
      <c r="J10" s="1"/>
      <c r="M10">
        <f>IF(OR(D26="",LEFT(D26,1)="@"),0,IF(VLOOKUP(D26,登録データ!$A$3:$V$2500,22,FALSE)=0,0,1))</f>
        <v>0</v>
      </c>
    </row>
    <row r="11" spans="1:13">
      <c r="A11" s="1"/>
      <c r="B11" s="418" t="s">
        <v>3686</v>
      </c>
      <c r="C11" s="419"/>
      <c r="D11" s="314" t="str">
        <f>IF(D$9="","",IF(LEFT(D$9,1)="@",VLOOKUP(D$9,女子様式1!$CA$21:$CE$23,2,FALSE),VLOOKUP(D$9,登録データ!$A$3:$H$2501,2,FALSE)))</f>
        <v/>
      </c>
      <c r="E11" s="314"/>
      <c r="F11" s="314"/>
      <c r="G11" s="314"/>
      <c r="H11" s="314"/>
      <c r="I11" s="184"/>
      <c r="J11" s="1"/>
      <c r="M11">
        <f>IF(OR(D43="",LEFT(D43,1)="@"),0,IF(VLOOKUP(D43,登録データ!$A$3:$V$2500,22,FALSE)=0,0,1))</f>
        <v>0</v>
      </c>
    </row>
    <row r="12" spans="1:13">
      <c r="A12" s="1"/>
      <c r="B12" s="418" t="s">
        <v>22</v>
      </c>
      <c r="C12" s="419"/>
      <c r="D12" s="120" t="str">
        <f>IF(D$9="","",IF(LEFT(D$9,1)="@",VLOOKUP(D$9,女子様式1!$CA$21:$CE$23,4,FALSE),VLOOKUP(D$9,登録データ!$A$3:$H$2501,7,FALSE)))</f>
        <v/>
      </c>
      <c r="E12" s="432" t="s">
        <v>3897</v>
      </c>
      <c r="F12" s="419"/>
      <c r="G12" s="314" t="str">
        <f>IF(D$9="","",IF(LEFT(D$9,1)="@",VLOOKUP(D$9,女子様式1!$CA$21:$CE$23,5,FALSE),VLOOKUP(D$9,登録データ!$A$3:$H$2501,4,FALSE)))</f>
        <v/>
      </c>
      <c r="H12" s="314"/>
      <c r="I12" s="184"/>
      <c r="J12" s="1"/>
      <c r="M12">
        <f>IF(OR(D60="",LEFT(D60,1)="@"),0,IF(VLOOKUP(D60,登録データ!$A$3:$V$2500,22,FALSE)=0,0,1))</f>
        <v>0</v>
      </c>
    </row>
    <row r="13" spans="1:13">
      <c r="A13" s="1"/>
      <c r="B13" s="418" t="s">
        <v>3915</v>
      </c>
      <c r="C13" s="419"/>
      <c r="D13" s="170"/>
      <c r="E13" s="170"/>
      <c r="F13" s="170"/>
      <c r="G13" s="170"/>
      <c r="H13" s="170"/>
      <c r="I13" s="171"/>
      <c r="J13" s="1"/>
      <c r="M13">
        <f>IF(OR(D77="",LEFT(D77,1)="@"),0,IF(VLOOKUP(D77,登録データ!$A$3:$V$2500,22,FALSE)=0,0,1))</f>
        <v>0</v>
      </c>
    </row>
    <row r="14" spans="1:13">
      <c r="A14" s="1"/>
      <c r="B14" s="418" t="s">
        <v>3714</v>
      </c>
      <c r="C14" s="419"/>
      <c r="D14" s="163"/>
      <c r="E14" s="163"/>
      <c r="F14" s="163"/>
      <c r="G14" s="163"/>
      <c r="H14" s="163"/>
      <c r="I14" s="164"/>
      <c r="J14" s="1"/>
      <c r="M14">
        <f>IF(OR(D94="",LEFT(D94,1)="@"),0,IF(VLOOKUP(D94,登録データ!$A$3:$V$2500,22,FALSE)=0,0,1))</f>
        <v>0</v>
      </c>
    </row>
    <row r="15" spans="1:13">
      <c r="A15" s="1"/>
      <c r="B15" s="418" t="s">
        <v>3830</v>
      </c>
      <c r="C15" s="419"/>
      <c r="D15" s="170"/>
      <c r="E15" s="170"/>
      <c r="F15" s="170"/>
      <c r="G15" s="170"/>
      <c r="H15" s="170"/>
      <c r="I15" s="171"/>
      <c r="J15" s="1"/>
      <c r="M15">
        <f>IF(OR(D111="",LEFT(D111,1)="@"),0,IF(VLOOKUP(D111,登録データ!$A$3:$V$2500,22,FALSE)=0,0,1))</f>
        <v>0</v>
      </c>
    </row>
    <row r="16" spans="1:13" ht="14.25" thickBot="1">
      <c r="A16" s="1"/>
      <c r="B16" s="421" t="s">
        <v>3893</v>
      </c>
      <c r="C16" s="422"/>
      <c r="D16" s="172"/>
      <c r="E16" s="172"/>
      <c r="F16" s="172"/>
      <c r="G16" s="172"/>
      <c r="H16" s="172"/>
      <c r="I16" s="173"/>
      <c r="J16" s="1"/>
    </row>
    <row r="17" spans="1:10" ht="14.25" thickBot="1">
      <c r="A17" s="1"/>
      <c r="B17" s="426" t="s">
        <v>3916</v>
      </c>
      <c r="C17" s="427"/>
      <c r="D17" s="427"/>
      <c r="E17" s="427"/>
      <c r="F17" s="427"/>
      <c r="G17" s="427"/>
      <c r="H17" s="427"/>
      <c r="I17" s="428"/>
      <c r="J17" s="1"/>
    </row>
    <row r="18" spans="1:10">
      <c r="A18" s="1"/>
      <c r="B18" s="429" t="s">
        <v>3940</v>
      </c>
      <c r="C18" s="430"/>
      <c r="D18" s="312"/>
      <c r="E18" s="313"/>
      <c r="F18" s="431" t="s">
        <v>3673</v>
      </c>
      <c r="G18" s="430"/>
      <c r="H18" s="312"/>
      <c r="I18" s="313"/>
      <c r="J18" s="1"/>
    </row>
    <row r="19" spans="1:10">
      <c r="A19" s="1"/>
      <c r="B19" s="418" t="s">
        <v>3939</v>
      </c>
      <c r="C19" s="419"/>
      <c r="D19" s="163"/>
      <c r="E19" s="164"/>
      <c r="F19" s="420" t="s">
        <v>3812</v>
      </c>
      <c r="G19" s="419"/>
      <c r="H19" s="163"/>
      <c r="I19" s="164"/>
      <c r="J19" s="1"/>
    </row>
    <row r="20" spans="1:10">
      <c r="A20" s="1"/>
      <c r="B20" s="418" t="s">
        <v>166</v>
      </c>
      <c r="C20" s="419"/>
      <c r="D20" s="163"/>
      <c r="E20" s="164"/>
      <c r="F20" s="420" t="s">
        <v>3941</v>
      </c>
      <c r="G20" s="419"/>
      <c r="H20" s="163"/>
      <c r="I20" s="164"/>
      <c r="J20" s="1"/>
    </row>
    <row r="21" spans="1:10" ht="14.25" thickBot="1">
      <c r="A21" s="1"/>
      <c r="B21" s="421" t="s">
        <v>3942</v>
      </c>
      <c r="C21" s="422"/>
      <c r="D21" s="337"/>
      <c r="E21" s="338"/>
      <c r="F21" s="423"/>
      <c r="G21" s="424"/>
      <c r="H21" s="424"/>
      <c r="I21" s="425"/>
      <c r="J21" s="1"/>
    </row>
    <row r="22" spans="1:10">
      <c r="A22" s="1"/>
      <c r="B22" s="117"/>
      <c r="C22" s="117"/>
      <c r="D22" s="123"/>
      <c r="E22" s="123"/>
      <c r="F22" s="117"/>
      <c r="G22" s="117"/>
      <c r="H22" s="123"/>
      <c r="I22" s="123"/>
      <c r="J22" s="1"/>
    </row>
    <row r="23" spans="1:10" ht="14.25" thickBot="1"/>
    <row r="24" spans="1:10" ht="14.25" thickBot="1">
      <c r="B24" s="433" t="s">
        <v>3943</v>
      </c>
      <c r="C24" s="434"/>
      <c r="D24" s="434"/>
      <c r="E24" s="434"/>
      <c r="F24" s="434"/>
      <c r="G24" s="434"/>
      <c r="H24" s="434"/>
      <c r="I24" s="435"/>
    </row>
    <row r="25" spans="1:10">
      <c r="B25" s="429" t="s">
        <v>1</v>
      </c>
      <c r="C25" s="430"/>
      <c r="D25" s="304" t="str">
        <f>IF(基本登録情報!$C$7="","",基本登録情報!$C$7)</f>
        <v/>
      </c>
      <c r="E25" s="304"/>
      <c r="F25" s="304"/>
      <c r="G25" s="304"/>
      <c r="H25" s="304"/>
      <c r="I25" s="321"/>
    </row>
    <row r="26" spans="1:10">
      <c r="B26" s="418" t="s">
        <v>3685</v>
      </c>
      <c r="C26" s="419"/>
      <c r="D26" s="170"/>
      <c r="E26" s="170"/>
      <c r="F26" s="170"/>
      <c r="G26" s="170"/>
      <c r="H26" s="170"/>
      <c r="I26" s="171"/>
    </row>
    <row r="27" spans="1:10">
      <c r="B27" s="418" t="s">
        <v>3687</v>
      </c>
      <c r="C27" s="419"/>
      <c r="D27" s="314" t="str">
        <f>IF(D$26="","",IF(LEFT(D$26,1)="@",VLOOKUP(D$26,女子様式1!$CA$21:$CE$23,3,FALSE),VLOOKUP(D$26,登録データ!$A$3:$H$2501,3,FALSE)))</f>
        <v/>
      </c>
      <c r="E27" s="314"/>
      <c r="F27" s="314"/>
      <c r="G27" s="314"/>
      <c r="H27" s="314"/>
      <c r="I27" s="184"/>
    </row>
    <row r="28" spans="1:10">
      <c r="B28" s="418" t="s">
        <v>3686</v>
      </c>
      <c r="C28" s="419"/>
      <c r="D28" s="314" t="str">
        <f>IF(D$26="","",IF(LEFT(D$26,1)="@",VLOOKUP(D$26,女子様式1!$CA$21:$CE$23,2,FALSE),VLOOKUP(D$26,登録データ!$A$3:$H$2501,2,FALSE)))</f>
        <v/>
      </c>
      <c r="E28" s="314"/>
      <c r="F28" s="314"/>
      <c r="G28" s="314"/>
      <c r="H28" s="314"/>
      <c r="I28" s="184"/>
    </row>
    <row r="29" spans="1:10">
      <c r="B29" s="418" t="s">
        <v>22</v>
      </c>
      <c r="C29" s="419"/>
      <c r="D29" s="120" t="str">
        <f>IF(D$26="","",IF(LEFT(D$26,1)="@",VLOOKUP(D$26,女子様式1!$CA$21:$CE$23,4,FALSE),VLOOKUP(D$26,登録データ!$A$3:$H$2501,7,FALSE)))</f>
        <v/>
      </c>
      <c r="E29" s="432" t="s">
        <v>3897</v>
      </c>
      <c r="F29" s="419"/>
      <c r="G29" s="314" t="str">
        <f>IF(D$26="","",IF(LEFT(D$26,1)="@",VLOOKUP(D$26,女子様式1!$CA$21:$CE$23,5,FALSE),VLOOKUP(D$26,登録データ!$A$3:$H$2501,4,FALSE)))</f>
        <v/>
      </c>
      <c r="H29" s="314"/>
      <c r="I29" s="184"/>
    </row>
    <row r="30" spans="1:10">
      <c r="B30" s="418" t="s">
        <v>3915</v>
      </c>
      <c r="C30" s="419"/>
      <c r="D30" s="170"/>
      <c r="E30" s="170"/>
      <c r="F30" s="170"/>
      <c r="G30" s="170"/>
      <c r="H30" s="170"/>
      <c r="I30" s="171"/>
    </row>
    <row r="31" spans="1:10">
      <c r="B31" s="418" t="s">
        <v>3714</v>
      </c>
      <c r="C31" s="419"/>
      <c r="D31" s="163"/>
      <c r="E31" s="163"/>
      <c r="F31" s="163"/>
      <c r="G31" s="163"/>
      <c r="H31" s="163"/>
      <c r="I31" s="164"/>
    </row>
    <row r="32" spans="1:10">
      <c r="B32" s="418" t="s">
        <v>3830</v>
      </c>
      <c r="C32" s="419"/>
      <c r="D32" s="170"/>
      <c r="E32" s="170"/>
      <c r="F32" s="170"/>
      <c r="G32" s="170"/>
      <c r="H32" s="170"/>
      <c r="I32" s="171"/>
    </row>
    <row r="33" spans="2:9" ht="14.25" thickBot="1">
      <c r="B33" s="421" t="s">
        <v>3893</v>
      </c>
      <c r="C33" s="422"/>
      <c r="D33" s="172"/>
      <c r="E33" s="172"/>
      <c r="F33" s="172"/>
      <c r="G33" s="172"/>
      <c r="H33" s="172"/>
      <c r="I33" s="173"/>
    </row>
    <row r="34" spans="2:9" ht="14.25" thickBot="1">
      <c r="B34" s="426" t="s">
        <v>3916</v>
      </c>
      <c r="C34" s="427"/>
      <c r="D34" s="427"/>
      <c r="E34" s="427"/>
      <c r="F34" s="427"/>
      <c r="G34" s="427"/>
      <c r="H34" s="427"/>
      <c r="I34" s="428"/>
    </row>
    <row r="35" spans="2:9">
      <c r="B35" s="429" t="s">
        <v>3940</v>
      </c>
      <c r="C35" s="430"/>
      <c r="D35" s="312"/>
      <c r="E35" s="313"/>
      <c r="F35" s="431" t="s">
        <v>3673</v>
      </c>
      <c r="G35" s="430"/>
      <c r="H35" s="312"/>
      <c r="I35" s="313"/>
    </row>
    <row r="36" spans="2:9">
      <c r="B36" s="418" t="s">
        <v>3939</v>
      </c>
      <c r="C36" s="419"/>
      <c r="D36" s="163"/>
      <c r="E36" s="164"/>
      <c r="F36" s="420" t="s">
        <v>3812</v>
      </c>
      <c r="G36" s="419"/>
      <c r="H36" s="163"/>
      <c r="I36" s="164"/>
    </row>
    <row r="37" spans="2:9">
      <c r="B37" s="418" t="s">
        <v>166</v>
      </c>
      <c r="C37" s="419"/>
      <c r="D37" s="163"/>
      <c r="E37" s="164"/>
      <c r="F37" s="420" t="s">
        <v>3941</v>
      </c>
      <c r="G37" s="419"/>
      <c r="H37" s="163"/>
      <c r="I37" s="164"/>
    </row>
    <row r="38" spans="2:9" ht="14.25" thickBot="1">
      <c r="B38" s="421" t="s">
        <v>3942</v>
      </c>
      <c r="C38" s="422"/>
      <c r="D38" s="337"/>
      <c r="E38" s="338"/>
      <c r="F38" s="423"/>
      <c r="G38" s="424"/>
      <c r="H38" s="424"/>
      <c r="I38" s="425"/>
    </row>
    <row r="40" spans="2:9" ht="14.25" thickBot="1"/>
    <row r="41" spans="2:9" ht="14.25" thickBot="1">
      <c r="B41" s="433" t="s">
        <v>3943</v>
      </c>
      <c r="C41" s="434"/>
      <c r="D41" s="434"/>
      <c r="E41" s="434"/>
      <c r="F41" s="434"/>
      <c r="G41" s="434"/>
      <c r="H41" s="434"/>
      <c r="I41" s="435"/>
    </row>
    <row r="42" spans="2:9">
      <c r="B42" s="429" t="s">
        <v>1</v>
      </c>
      <c r="C42" s="430"/>
      <c r="D42" s="304" t="str">
        <f>IF(基本登録情報!$C$7="","",基本登録情報!$C$7)</f>
        <v/>
      </c>
      <c r="E42" s="304"/>
      <c r="F42" s="304"/>
      <c r="G42" s="304"/>
      <c r="H42" s="304"/>
      <c r="I42" s="321"/>
    </row>
    <row r="43" spans="2:9">
      <c r="B43" s="418" t="s">
        <v>3685</v>
      </c>
      <c r="C43" s="419"/>
      <c r="D43" s="170"/>
      <c r="E43" s="170"/>
      <c r="F43" s="170"/>
      <c r="G43" s="170"/>
      <c r="H43" s="170"/>
      <c r="I43" s="171"/>
    </row>
    <row r="44" spans="2:9">
      <c r="B44" s="418" t="s">
        <v>3687</v>
      </c>
      <c r="C44" s="419"/>
      <c r="D44" s="314" t="str">
        <f>IF(D$43="","",IF(LEFT(D$43,1)="@",VLOOKUP(D$43,女子様式1!$CA$21:$CE$23,3,FALSE),VLOOKUP(D$43,登録データ!$A$3:$H$2501,3,FALSE)))</f>
        <v/>
      </c>
      <c r="E44" s="314"/>
      <c r="F44" s="314"/>
      <c r="G44" s="314"/>
      <c r="H44" s="314"/>
      <c r="I44" s="184"/>
    </row>
    <row r="45" spans="2:9">
      <c r="B45" s="418" t="s">
        <v>3686</v>
      </c>
      <c r="C45" s="419"/>
      <c r="D45" s="314" t="str">
        <f>IF(D$43="","",IF(LEFT(D$43,1)="@",VLOOKUP(D$43,女子様式1!$CA$21:$CE$23,2,FALSE),VLOOKUP(D$43,登録データ!$A$3:$H$2501,2,FALSE)))</f>
        <v/>
      </c>
      <c r="E45" s="314"/>
      <c r="F45" s="314"/>
      <c r="G45" s="314"/>
      <c r="H45" s="314"/>
      <c r="I45" s="184"/>
    </row>
    <row r="46" spans="2:9">
      <c r="B46" s="418" t="s">
        <v>22</v>
      </c>
      <c r="C46" s="419"/>
      <c r="D46" s="120" t="str">
        <f>IF(D$43="","",IF(LEFT(D$43,1)="@",VLOOKUP(D$43,女子様式1!$CA$21:$CE$23,4,FALSE),VLOOKUP(D$43,登録データ!$A$3:$H$2501,7,FALSE)))</f>
        <v/>
      </c>
      <c r="E46" s="432" t="s">
        <v>3897</v>
      </c>
      <c r="F46" s="419"/>
      <c r="G46" s="314" t="str">
        <f>IF(D$43="","",IF(LEFT(D$43,1)="@",VLOOKUP(D$43,女子様式1!$CA$21:$CE$23,5,FALSE),VLOOKUP(D$43,登録データ!$A$3:$H$2501,4,FALSE)))</f>
        <v/>
      </c>
      <c r="H46" s="314"/>
      <c r="I46" s="184"/>
    </row>
    <row r="47" spans="2:9">
      <c r="B47" s="418" t="s">
        <v>3915</v>
      </c>
      <c r="C47" s="419"/>
      <c r="D47" s="170"/>
      <c r="E47" s="170"/>
      <c r="F47" s="170"/>
      <c r="G47" s="170"/>
      <c r="H47" s="170"/>
      <c r="I47" s="171"/>
    </row>
    <row r="48" spans="2:9">
      <c r="B48" s="418" t="s">
        <v>3714</v>
      </c>
      <c r="C48" s="419"/>
      <c r="D48" s="163"/>
      <c r="E48" s="163"/>
      <c r="F48" s="163"/>
      <c r="G48" s="163"/>
      <c r="H48" s="163"/>
      <c r="I48" s="164"/>
    </row>
    <row r="49" spans="2:9">
      <c r="B49" s="418" t="s">
        <v>3830</v>
      </c>
      <c r="C49" s="419"/>
      <c r="D49" s="170"/>
      <c r="E49" s="170"/>
      <c r="F49" s="170"/>
      <c r="G49" s="170"/>
      <c r="H49" s="170"/>
      <c r="I49" s="171"/>
    </row>
    <row r="50" spans="2:9" ht="14.25" thickBot="1">
      <c r="B50" s="421" t="s">
        <v>3893</v>
      </c>
      <c r="C50" s="422"/>
      <c r="D50" s="172"/>
      <c r="E50" s="172"/>
      <c r="F50" s="172"/>
      <c r="G50" s="172"/>
      <c r="H50" s="172"/>
      <c r="I50" s="173"/>
    </row>
    <row r="51" spans="2:9" ht="14.25" thickBot="1">
      <c r="B51" s="426" t="s">
        <v>3916</v>
      </c>
      <c r="C51" s="427"/>
      <c r="D51" s="427"/>
      <c r="E51" s="427"/>
      <c r="F51" s="427"/>
      <c r="G51" s="427"/>
      <c r="H51" s="427"/>
      <c r="I51" s="428"/>
    </row>
    <row r="52" spans="2:9">
      <c r="B52" s="429" t="s">
        <v>3940</v>
      </c>
      <c r="C52" s="430"/>
      <c r="D52" s="312"/>
      <c r="E52" s="313"/>
      <c r="F52" s="431" t="s">
        <v>3673</v>
      </c>
      <c r="G52" s="430"/>
      <c r="H52" s="312"/>
      <c r="I52" s="313"/>
    </row>
    <row r="53" spans="2:9">
      <c r="B53" s="418" t="s">
        <v>3939</v>
      </c>
      <c r="C53" s="419"/>
      <c r="D53" s="163"/>
      <c r="E53" s="164"/>
      <c r="F53" s="420" t="s">
        <v>3812</v>
      </c>
      <c r="G53" s="419"/>
      <c r="H53" s="163"/>
      <c r="I53" s="164"/>
    </row>
    <row r="54" spans="2:9">
      <c r="B54" s="418" t="s">
        <v>166</v>
      </c>
      <c r="C54" s="419"/>
      <c r="D54" s="163"/>
      <c r="E54" s="164"/>
      <c r="F54" s="420" t="s">
        <v>3941</v>
      </c>
      <c r="G54" s="419"/>
      <c r="H54" s="163"/>
      <c r="I54" s="164"/>
    </row>
    <row r="55" spans="2:9" ht="14.25" thickBot="1">
      <c r="B55" s="421" t="s">
        <v>3942</v>
      </c>
      <c r="C55" s="422"/>
      <c r="D55" s="337"/>
      <c r="E55" s="338"/>
      <c r="F55" s="423"/>
      <c r="G55" s="424"/>
      <c r="H55" s="424"/>
      <c r="I55" s="425"/>
    </row>
    <row r="57" spans="2:9" ht="14.25" thickBot="1"/>
    <row r="58" spans="2:9" ht="14.25" thickBot="1">
      <c r="B58" s="433" t="s">
        <v>3943</v>
      </c>
      <c r="C58" s="434"/>
      <c r="D58" s="434"/>
      <c r="E58" s="434"/>
      <c r="F58" s="434"/>
      <c r="G58" s="434"/>
      <c r="H58" s="434"/>
      <c r="I58" s="435"/>
    </row>
    <row r="59" spans="2:9">
      <c r="B59" s="429" t="s">
        <v>1</v>
      </c>
      <c r="C59" s="430"/>
      <c r="D59" s="304" t="str">
        <f>IF(基本登録情報!$C$7="","",基本登録情報!$C$7)</f>
        <v/>
      </c>
      <c r="E59" s="304"/>
      <c r="F59" s="304"/>
      <c r="G59" s="304"/>
      <c r="H59" s="304"/>
      <c r="I59" s="321"/>
    </row>
    <row r="60" spans="2:9">
      <c r="B60" s="418" t="s">
        <v>3685</v>
      </c>
      <c r="C60" s="419"/>
      <c r="D60" s="170"/>
      <c r="E60" s="170"/>
      <c r="F60" s="170"/>
      <c r="G60" s="170"/>
      <c r="H60" s="170"/>
      <c r="I60" s="171"/>
    </row>
    <row r="61" spans="2:9">
      <c r="B61" s="418" t="s">
        <v>3687</v>
      </c>
      <c r="C61" s="419"/>
      <c r="D61" s="314" t="str">
        <f>IF(D$9="","",IF(LEFT(D$9,1)="@",VLOOKUP(D$9,女子様式1!$CA$21:$CE$23,3,FALSE),VLOOKUP(D$9,登録データ!$A$3:$H$2501,3,FALSE)))</f>
        <v/>
      </c>
      <c r="E61" s="314"/>
      <c r="F61" s="314"/>
      <c r="G61" s="314"/>
      <c r="H61" s="314"/>
      <c r="I61" s="184"/>
    </row>
    <row r="62" spans="2:9">
      <c r="B62" s="418" t="s">
        <v>3686</v>
      </c>
      <c r="C62" s="419"/>
      <c r="D62" s="314" t="str">
        <f>IF(D$9="","",IF(LEFT(D$9,1)="@",VLOOKUP(D$9,女子様式1!$CA$21:$CE$23,2,FALSE),VLOOKUP(D$9,登録データ!$A$3:$H$2501,2,FALSE)))</f>
        <v/>
      </c>
      <c r="E62" s="314"/>
      <c r="F62" s="314"/>
      <c r="G62" s="314"/>
      <c r="H62" s="314"/>
      <c r="I62" s="184"/>
    </row>
    <row r="63" spans="2:9">
      <c r="B63" s="418" t="s">
        <v>22</v>
      </c>
      <c r="C63" s="419"/>
      <c r="D63" s="159" t="str">
        <f>IF(D$9="","",IF(LEFT(D$9,1)="@",VLOOKUP(D$9,女子様式1!$CA$21:$CE$23,4,FALSE),VLOOKUP(D$9,登録データ!$A$3:$H$2501,7,FALSE)))</f>
        <v/>
      </c>
      <c r="E63" s="432" t="s">
        <v>3897</v>
      </c>
      <c r="F63" s="419"/>
      <c r="G63" s="314" t="str">
        <f>IF(D$9="","",IF(LEFT(D$9,1)="@",VLOOKUP(D$9,女子様式1!$CA$21:$CE$23,5,FALSE),VLOOKUP(D$9,登録データ!$A$3:$H$2501,4,FALSE)))</f>
        <v/>
      </c>
      <c r="H63" s="314"/>
      <c r="I63" s="184"/>
    </row>
    <row r="64" spans="2:9">
      <c r="B64" s="418" t="s">
        <v>3915</v>
      </c>
      <c r="C64" s="419"/>
      <c r="D64" s="170"/>
      <c r="E64" s="170"/>
      <c r="F64" s="170"/>
      <c r="G64" s="170"/>
      <c r="H64" s="170"/>
      <c r="I64" s="171"/>
    </row>
    <row r="65" spans="2:9">
      <c r="B65" s="418" t="s">
        <v>3714</v>
      </c>
      <c r="C65" s="419"/>
      <c r="D65" s="163"/>
      <c r="E65" s="163"/>
      <c r="F65" s="163"/>
      <c r="G65" s="163"/>
      <c r="H65" s="163"/>
      <c r="I65" s="164"/>
    </row>
    <row r="66" spans="2:9">
      <c r="B66" s="418" t="s">
        <v>3830</v>
      </c>
      <c r="C66" s="419"/>
      <c r="D66" s="170"/>
      <c r="E66" s="170"/>
      <c r="F66" s="170"/>
      <c r="G66" s="170"/>
      <c r="H66" s="170"/>
      <c r="I66" s="171"/>
    </row>
    <row r="67" spans="2:9" ht="14.25" thickBot="1">
      <c r="B67" s="421" t="s">
        <v>3893</v>
      </c>
      <c r="C67" s="422"/>
      <c r="D67" s="172"/>
      <c r="E67" s="172"/>
      <c r="F67" s="172"/>
      <c r="G67" s="172"/>
      <c r="H67" s="172"/>
      <c r="I67" s="173"/>
    </row>
    <row r="68" spans="2:9" ht="14.25" thickBot="1">
      <c r="B68" s="426" t="s">
        <v>3916</v>
      </c>
      <c r="C68" s="427"/>
      <c r="D68" s="427"/>
      <c r="E68" s="427"/>
      <c r="F68" s="427"/>
      <c r="G68" s="427"/>
      <c r="H68" s="427"/>
      <c r="I68" s="428"/>
    </row>
    <row r="69" spans="2:9">
      <c r="B69" s="429" t="s">
        <v>3940</v>
      </c>
      <c r="C69" s="430"/>
      <c r="D69" s="312"/>
      <c r="E69" s="313"/>
      <c r="F69" s="431" t="s">
        <v>3673</v>
      </c>
      <c r="G69" s="430"/>
      <c r="H69" s="312"/>
      <c r="I69" s="313"/>
    </row>
    <row r="70" spans="2:9">
      <c r="B70" s="418" t="s">
        <v>3939</v>
      </c>
      <c r="C70" s="419"/>
      <c r="D70" s="163"/>
      <c r="E70" s="164"/>
      <c r="F70" s="420" t="s">
        <v>3812</v>
      </c>
      <c r="G70" s="419"/>
      <c r="H70" s="163"/>
      <c r="I70" s="164"/>
    </row>
    <row r="71" spans="2:9">
      <c r="B71" s="418" t="s">
        <v>166</v>
      </c>
      <c r="C71" s="419"/>
      <c r="D71" s="163"/>
      <c r="E71" s="164"/>
      <c r="F71" s="420" t="s">
        <v>3941</v>
      </c>
      <c r="G71" s="419"/>
      <c r="H71" s="163"/>
      <c r="I71" s="164"/>
    </row>
    <row r="72" spans="2:9" ht="14.25" thickBot="1">
      <c r="B72" s="421" t="s">
        <v>3942</v>
      </c>
      <c r="C72" s="422"/>
      <c r="D72" s="337"/>
      <c r="E72" s="338"/>
      <c r="F72" s="423"/>
      <c r="G72" s="424"/>
      <c r="H72" s="424"/>
      <c r="I72" s="425"/>
    </row>
    <row r="74" spans="2:9" ht="14.25" thickBot="1"/>
    <row r="75" spans="2:9" ht="14.25" thickBot="1">
      <c r="B75" s="433" t="s">
        <v>3943</v>
      </c>
      <c r="C75" s="434"/>
      <c r="D75" s="434"/>
      <c r="E75" s="434"/>
      <c r="F75" s="434"/>
      <c r="G75" s="434"/>
      <c r="H75" s="434"/>
      <c r="I75" s="435"/>
    </row>
    <row r="76" spans="2:9">
      <c r="B76" s="429" t="s">
        <v>1</v>
      </c>
      <c r="C76" s="430"/>
      <c r="D76" s="304" t="str">
        <f>IF(基本登録情報!$C$7="","",基本登録情報!$C$7)</f>
        <v/>
      </c>
      <c r="E76" s="304"/>
      <c r="F76" s="304"/>
      <c r="G76" s="304"/>
      <c r="H76" s="304"/>
      <c r="I76" s="321"/>
    </row>
    <row r="77" spans="2:9">
      <c r="B77" s="418" t="s">
        <v>3685</v>
      </c>
      <c r="C77" s="419"/>
      <c r="D77" s="170"/>
      <c r="E77" s="170"/>
      <c r="F77" s="170"/>
      <c r="G77" s="170"/>
      <c r="H77" s="170"/>
      <c r="I77" s="171"/>
    </row>
    <row r="78" spans="2:9">
      <c r="B78" s="418" t="s">
        <v>3687</v>
      </c>
      <c r="C78" s="419"/>
      <c r="D78" s="314" t="str">
        <f>IF(D$9="","",IF(LEFT(D$9,1)="@",VLOOKUP(D$9,女子様式1!$CA$21:$CE$23,3,FALSE),VLOOKUP(D$9,登録データ!$A$3:$H$2501,3,FALSE)))</f>
        <v/>
      </c>
      <c r="E78" s="314"/>
      <c r="F78" s="314"/>
      <c r="G78" s="314"/>
      <c r="H78" s="314"/>
      <c r="I78" s="184"/>
    </row>
    <row r="79" spans="2:9">
      <c r="B79" s="418" t="s">
        <v>3686</v>
      </c>
      <c r="C79" s="419"/>
      <c r="D79" s="314" t="str">
        <f>IF(D$9="","",IF(LEFT(D$9,1)="@",VLOOKUP(D$9,女子様式1!$CA$21:$CE$23,2,FALSE),VLOOKUP(D$9,登録データ!$A$3:$H$2501,2,FALSE)))</f>
        <v/>
      </c>
      <c r="E79" s="314"/>
      <c r="F79" s="314"/>
      <c r="G79" s="314"/>
      <c r="H79" s="314"/>
      <c r="I79" s="184"/>
    </row>
    <row r="80" spans="2:9">
      <c r="B80" s="418" t="s">
        <v>22</v>
      </c>
      <c r="C80" s="419"/>
      <c r="D80" s="159" t="str">
        <f>IF(D$9="","",IF(LEFT(D$9,1)="@",VLOOKUP(D$9,女子様式1!$CA$21:$CE$23,4,FALSE),VLOOKUP(D$9,登録データ!$A$3:$H$2501,7,FALSE)))</f>
        <v/>
      </c>
      <c r="E80" s="432" t="s">
        <v>3897</v>
      </c>
      <c r="F80" s="419"/>
      <c r="G80" s="314" t="str">
        <f>IF(D$9="","",IF(LEFT(D$9,1)="@",VLOOKUP(D$9,女子様式1!$CA$21:$CE$23,5,FALSE),VLOOKUP(D$9,登録データ!$A$3:$H$2501,4,FALSE)))</f>
        <v/>
      </c>
      <c r="H80" s="314"/>
      <c r="I80" s="184"/>
    </row>
    <row r="81" spans="2:9">
      <c r="B81" s="418" t="s">
        <v>3915</v>
      </c>
      <c r="C81" s="419"/>
      <c r="D81" s="170"/>
      <c r="E81" s="170"/>
      <c r="F81" s="170"/>
      <c r="G81" s="170"/>
      <c r="H81" s="170"/>
      <c r="I81" s="171"/>
    </row>
    <row r="82" spans="2:9">
      <c r="B82" s="418" t="s">
        <v>3714</v>
      </c>
      <c r="C82" s="419"/>
      <c r="D82" s="163"/>
      <c r="E82" s="163"/>
      <c r="F82" s="163"/>
      <c r="G82" s="163"/>
      <c r="H82" s="163"/>
      <c r="I82" s="164"/>
    </row>
    <row r="83" spans="2:9">
      <c r="B83" s="418" t="s">
        <v>3830</v>
      </c>
      <c r="C83" s="419"/>
      <c r="D83" s="170"/>
      <c r="E83" s="170"/>
      <c r="F83" s="170"/>
      <c r="G83" s="170"/>
      <c r="H83" s="170"/>
      <c r="I83" s="171"/>
    </row>
    <row r="84" spans="2:9" ht="14.25" thickBot="1">
      <c r="B84" s="421" t="s">
        <v>3893</v>
      </c>
      <c r="C84" s="422"/>
      <c r="D84" s="172"/>
      <c r="E84" s="172"/>
      <c r="F84" s="172"/>
      <c r="G84" s="172"/>
      <c r="H84" s="172"/>
      <c r="I84" s="173"/>
    </row>
    <row r="85" spans="2:9" ht="14.25" thickBot="1">
      <c r="B85" s="426" t="s">
        <v>3916</v>
      </c>
      <c r="C85" s="427"/>
      <c r="D85" s="427"/>
      <c r="E85" s="427"/>
      <c r="F85" s="427"/>
      <c r="G85" s="427"/>
      <c r="H85" s="427"/>
      <c r="I85" s="428"/>
    </row>
    <row r="86" spans="2:9">
      <c r="B86" s="429" t="s">
        <v>3940</v>
      </c>
      <c r="C86" s="430"/>
      <c r="D86" s="312"/>
      <c r="E86" s="313"/>
      <c r="F86" s="431" t="s">
        <v>3673</v>
      </c>
      <c r="G86" s="430"/>
      <c r="H86" s="312"/>
      <c r="I86" s="313"/>
    </row>
    <row r="87" spans="2:9">
      <c r="B87" s="418" t="s">
        <v>3939</v>
      </c>
      <c r="C87" s="419"/>
      <c r="D87" s="163"/>
      <c r="E87" s="164"/>
      <c r="F87" s="420" t="s">
        <v>3812</v>
      </c>
      <c r="G87" s="419"/>
      <c r="H87" s="163"/>
      <c r="I87" s="164"/>
    </row>
    <row r="88" spans="2:9">
      <c r="B88" s="418" t="s">
        <v>166</v>
      </c>
      <c r="C88" s="419"/>
      <c r="D88" s="163"/>
      <c r="E88" s="164"/>
      <c r="F88" s="420" t="s">
        <v>3941</v>
      </c>
      <c r="G88" s="419"/>
      <c r="H88" s="163"/>
      <c r="I88" s="164"/>
    </row>
    <row r="89" spans="2:9" ht="14.25" thickBot="1">
      <c r="B89" s="421" t="s">
        <v>3942</v>
      </c>
      <c r="C89" s="422"/>
      <c r="D89" s="337"/>
      <c r="E89" s="338"/>
      <c r="F89" s="423"/>
      <c r="G89" s="424"/>
      <c r="H89" s="424"/>
      <c r="I89" s="425"/>
    </row>
    <row r="91" spans="2:9" ht="14.25" thickBot="1"/>
    <row r="92" spans="2:9" ht="14.25" thickBot="1">
      <c r="B92" s="433" t="s">
        <v>3943</v>
      </c>
      <c r="C92" s="434"/>
      <c r="D92" s="434"/>
      <c r="E92" s="434"/>
      <c r="F92" s="434"/>
      <c r="G92" s="434"/>
      <c r="H92" s="434"/>
      <c r="I92" s="435"/>
    </row>
    <row r="93" spans="2:9">
      <c r="B93" s="429" t="s">
        <v>1</v>
      </c>
      <c r="C93" s="430"/>
      <c r="D93" s="304" t="str">
        <f>IF(基本登録情報!$C$7="","",基本登録情報!$C$7)</f>
        <v/>
      </c>
      <c r="E93" s="304"/>
      <c r="F93" s="304"/>
      <c r="G93" s="304"/>
      <c r="H93" s="304"/>
      <c r="I93" s="321"/>
    </row>
    <row r="94" spans="2:9">
      <c r="B94" s="418" t="s">
        <v>3685</v>
      </c>
      <c r="C94" s="419"/>
      <c r="D94" s="170"/>
      <c r="E94" s="170"/>
      <c r="F94" s="170"/>
      <c r="G94" s="170"/>
      <c r="H94" s="170"/>
      <c r="I94" s="171"/>
    </row>
    <row r="95" spans="2:9">
      <c r="B95" s="418" t="s">
        <v>3687</v>
      </c>
      <c r="C95" s="419"/>
      <c r="D95" s="314" t="str">
        <f>IF(D$9="","",IF(LEFT(D$9,1)="@",VLOOKUP(D$9,女子様式1!$CA$21:$CE$23,3,FALSE),VLOOKUP(D$9,登録データ!$A$3:$H$2501,3,FALSE)))</f>
        <v/>
      </c>
      <c r="E95" s="314"/>
      <c r="F95" s="314"/>
      <c r="G95" s="314"/>
      <c r="H95" s="314"/>
      <c r="I95" s="184"/>
    </row>
    <row r="96" spans="2:9">
      <c r="B96" s="418" t="s">
        <v>3686</v>
      </c>
      <c r="C96" s="419"/>
      <c r="D96" s="314" t="str">
        <f>IF(D$9="","",IF(LEFT(D$9,1)="@",VLOOKUP(D$9,女子様式1!$CA$21:$CE$23,2,FALSE),VLOOKUP(D$9,登録データ!$A$3:$H$2501,2,FALSE)))</f>
        <v/>
      </c>
      <c r="E96" s="314"/>
      <c r="F96" s="314"/>
      <c r="G96" s="314"/>
      <c r="H96" s="314"/>
      <c r="I96" s="184"/>
    </row>
    <row r="97" spans="2:9">
      <c r="B97" s="418" t="s">
        <v>22</v>
      </c>
      <c r="C97" s="419"/>
      <c r="D97" s="159" t="str">
        <f>IF(D$9="","",IF(LEFT(D$9,1)="@",VLOOKUP(D$9,女子様式1!$CA$21:$CE$23,4,FALSE),VLOOKUP(D$9,登録データ!$A$3:$H$2501,7,FALSE)))</f>
        <v/>
      </c>
      <c r="E97" s="432" t="s">
        <v>3897</v>
      </c>
      <c r="F97" s="419"/>
      <c r="G97" s="314" t="str">
        <f>IF(D$9="","",IF(LEFT(D$9,1)="@",VLOOKUP(D$9,女子様式1!$CA$21:$CE$23,5,FALSE),VLOOKUP(D$9,登録データ!$A$3:$H$2501,4,FALSE)))</f>
        <v/>
      </c>
      <c r="H97" s="314"/>
      <c r="I97" s="184"/>
    </row>
    <row r="98" spans="2:9">
      <c r="B98" s="418" t="s">
        <v>3915</v>
      </c>
      <c r="C98" s="419"/>
      <c r="D98" s="170"/>
      <c r="E98" s="170"/>
      <c r="F98" s="170"/>
      <c r="G98" s="170"/>
      <c r="H98" s="170"/>
      <c r="I98" s="171"/>
    </row>
    <row r="99" spans="2:9">
      <c r="B99" s="418" t="s">
        <v>3714</v>
      </c>
      <c r="C99" s="419"/>
      <c r="D99" s="163"/>
      <c r="E99" s="163"/>
      <c r="F99" s="163"/>
      <c r="G99" s="163"/>
      <c r="H99" s="163"/>
      <c r="I99" s="164"/>
    </row>
    <row r="100" spans="2:9">
      <c r="B100" s="418" t="s">
        <v>3830</v>
      </c>
      <c r="C100" s="419"/>
      <c r="D100" s="170"/>
      <c r="E100" s="170"/>
      <c r="F100" s="170"/>
      <c r="G100" s="170"/>
      <c r="H100" s="170"/>
      <c r="I100" s="171"/>
    </row>
    <row r="101" spans="2:9" ht="14.25" thickBot="1">
      <c r="B101" s="421" t="s">
        <v>3893</v>
      </c>
      <c r="C101" s="422"/>
      <c r="D101" s="172"/>
      <c r="E101" s="172"/>
      <c r="F101" s="172"/>
      <c r="G101" s="172"/>
      <c r="H101" s="172"/>
      <c r="I101" s="173"/>
    </row>
    <row r="102" spans="2:9" ht="14.25" thickBot="1">
      <c r="B102" s="426" t="s">
        <v>3916</v>
      </c>
      <c r="C102" s="427"/>
      <c r="D102" s="427"/>
      <c r="E102" s="427"/>
      <c r="F102" s="427"/>
      <c r="G102" s="427"/>
      <c r="H102" s="427"/>
      <c r="I102" s="428"/>
    </row>
    <row r="103" spans="2:9">
      <c r="B103" s="429" t="s">
        <v>3940</v>
      </c>
      <c r="C103" s="430"/>
      <c r="D103" s="312"/>
      <c r="E103" s="313"/>
      <c r="F103" s="431" t="s">
        <v>3673</v>
      </c>
      <c r="G103" s="430"/>
      <c r="H103" s="312"/>
      <c r="I103" s="313"/>
    </row>
    <row r="104" spans="2:9">
      <c r="B104" s="418" t="s">
        <v>3939</v>
      </c>
      <c r="C104" s="419"/>
      <c r="D104" s="163"/>
      <c r="E104" s="164"/>
      <c r="F104" s="420" t="s">
        <v>3812</v>
      </c>
      <c r="G104" s="419"/>
      <c r="H104" s="163"/>
      <c r="I104" s="164"/>
    </row>
    <row r="105" spans="2:9">
      <c r="B105" s="418" t="s">
        <v>166</v>
      </c>
      <c r="C105" s="419"/>
      <c r="D105" s="163"/>
      <c r="E105" s="164"/>
      <c r="F105" s="420" t="s">
        <v>3941</v>
      </c>
      <c r="G105" s="419"/>
      <c r="H105" s="163"/>
      <c r="I105" s="164"/>
    </row>
    <row r="106" spans="2:9" ht="14.25" thickBot="1">
      <c r="B106" s="421" t="s">
        <v>3942</v>
      </c>
      <c r="C106" s="422"/>
      <c r="D106" s="337"/>
      <c r="E106" s="338"/>
      <c r="F106" s="423"/>
      <c r="G106" s="424"/>
      <c r="H106" s="424"/>
      <c r="I106" s="425"/>
    </row>
    <row r="108" spans="2:9" ht="14.25" thickBot="1"/>
    <row r="109" spans="2:9" ht="14.25" thickBot="1">
      <c r="B109" s="433" t="s">
        <v>3943</v>
      </c>
      <c r="C109" s="434"/>
      <c r="D109" s="434"/>
      <c r="E109" s="434"/>
      <c r="F109" s="434"/>
      <c r="G109" s="434"/>
      <c r="H109" s="434"/>
      <c r="I109" s="435"/>
    </row>
    <row r="110" spans="2:9">
      <c r="B110" s="429" t="s">
        <v>1</v>
      </c>
      <c r="C110" s="430"/>
      <c r="D110" s="304" t="str">
        <f>IF(基本登録情報!$C$7="","",基本登録情報!$C$7)</f>
        <v/>
      </c>
      <c r="E110" s="304"/>
      <c r="F110" s="304"/>
      <c r="G110" s="304"/>
      <c r="H110" s="304"/>
      <c r="I110" s="321"/>
    </row>
    <row r="111" spans="2:9">
      <c r="B111" s="418" t="s">
        <v>3685</v>
      </c>
      <c r="C111" s="419"/>
      <c r="D111" s="170"/>
      <c r="E111" s="170"/>
      <c r="F111" s="170"/>
      <c r="G111" s="170"/>
      <c r="H111" s="170"/>
      <c r="I111" s="171"/>
    </row>
    <row r="112" spans="2:9">
      <c r="B112" s="418" t="s">
        <v>3687</v>
      </c>
      <c r="C112" s="419"/>
      <c r="D112" s="314" t="str">
        <f>IF(D$9="","",IF(LEFT(D$9,1)="@",VLOOKUP(D$9,女子様式1!$CA$21:$CE$23,3,FALSE),VLOOKUP(D$9,登録データ!$A$3:$H$2501,3,FALSE)))</f>
        <v/>
      </c>
      <c r="E112" s="314"/>
      <c r="F112" s="314"/>
      <c r="G112" s="314"/>
      <c r="H112" s="314"/>
      <c r="I112" s="184"/>
    </row>
    <row r="113" spans="2:9">
      <c r="B113" s="418" t="s">
        <v>3686</v>
      </c>
      <c r="C113" s="419"/>
      <c r="D113" s="314" t="str">
        <f>IF(D$9="","",IF(LEFT(D$9,1)="@",VLOOKUP(D$9,女子様式1!$CA$21:$CE$23,2,FALSE),VLOOKUP(D$9,登録データ!$A$3:$H$2501,2,FALSE)))</f>
        <v/>
      </c>
      <c r="E113" s="314"/>
      <c r="F113" s="314"/>
      <c r="G113" s="314"/>
      <c r="H113" s="314"/>
      <c r="I113" s="184"/>
    </row>
    <row r="114" spans="2:9">
      <c r="B114" s="418" t="s">
        <v>22</v>
      </c>
      <c r="C114" s="419"/>
      <c r="D114" s="159" t="str">
        <f>IF(D$9="","",IF(LEFT(D$9,1)="@",VLOOKUP(D$9,女子様式1!$CA$21:$CE$23,4,FALSE),VLOOKUP(D$9,登録データ!$A$3:$H$2501,7,FALSE)))</f>
        <v/>
      </c>
      <c r="E114" s="432" t="s">
        <v>3897</v>
      </c>
      <c r="F114" s="419"/>
      <c r="G114" s="314" t="str">
        <f>IF(D$9="","",IF(LEFT(D$9,1)="@",VLOOKUP(D$9,女子様式1!$CA$21:$CE$23,5,FALSE),VLOOKUP(D$9,登録データ!$A$3:$H$2501,4,FALSE)))</f>
        <v/>
      </c>
      <c r="H114" s="314"/>
      <c r="I114" s="184"/>
    </row>
    <row r="115" spans="2:9">
      <c r="B115" s="418" t="s">
        <v>3915</v>
      </c>
      <c r="C115" s="419"/>
      <c r="D115" s="170"/>
      <c r="E115" s="170"/>
      <c r="F115" s="170"/>
      <c r="G115" s="170"/>
      <c r="H115" s="170"/>
      <c r="I115" s="171"/>
    </row>
    <row r="116" spans="2:9">
      <c r="B116" s="418" t="s">
        <v>3714</v>
      </c>
      <c r="C116" s="419"/>
      <c r="D116" s="163"/>
      <c r="E116" s="163"/>
      <c r="F116" s="163"/>
      <c r="G116" s="163"/>
      <c r="H116" s="163"/>
      <c r="I116" s="164"/>
    </row>
    <row r="117" spans="2:9">
      <c r="B117" s="418" t="s">
        <v>3830</v>
      </c>
      <c r="C117" s="419"/>
      <c r="D117" s="170"/>
      <c r="E117" s="170"/>
      <c r="F117" s="170"/>
      <c r="G117" s="170"/>
      <c r="H117" s="170"/>
      <c r="I117" s="171"/>
    </row>
    <row r="118" spans="2:9" ht="14.25" thickBot="1">
      <c r="B118" s="421" t="s">
        <v>3893</v>
      </c>
      <c r="C118" s="422"/>
      <c r="D118" s="172"/>
      <c r="E118" s="172"/>
      <c r="F118" s="172"/>
      <c r="G118" s="172"/>
      <c r="H118" s="172"/>
      <c r="I118" s="173"/>
    </row>
    <row r="119" spans="2:9" ht="14.25" thickBot="1">
      <c r="B119" s="426" t="s">
        <v>3916</v>
      </c>
      <c r="C119" s="427"/>
      <c r="D119" s="427"/>
      <c r="E119" s="427"/>
      <c r="F119" s="427"/>
      <c r="G119" s="427"/>
      <c r="H119" s="427"/>
      <c r="I119" s="428"/>
    </row>
    <row r="120" spans="2:9">
      <c r="B120" s="429" t="s">
        <v>3940</v>
      </c>
      <c r="C120" s="430"/>
      <c r="D120" s="312"/>
      <c r="E120" s="313"/>
      <c r="F120" s="431" t="s">
        <v>3673</v>
      </c>
      <c r="G120" s="430"/>
      <c r="H120" s="312"/>
      <c r="I120" s="313"/>
    </row>
    <row r="121" spans="2:9">
      <c r="B121" s="418" t="s">
        <v>3939</v>
      </c>
      <c r="C121" s="419"/>
      <c r="D121" s="163"/>
      <c r="E121" s="164"/>
      <c r="F121" s="420" t="s">
        <v>3812</v>
      </c>
      <c r="G121" s="419"/>
      <c r="H121" s="163"/>
      <c r="I121" s="164"/>
    </row>
    <row r="122" spans="2:9">
      <c r="B122" s="418" t="s">
        <v>166</v>
      </c>
      <c r="C122" s="419"/>
      <c r="D122" s="163"/>
      <c r="E122" s="164"/>
      <c r="F122" s="420" t="s">
        <v>3941</v>
      </c>
      <c r="G122" s="419"/>
      <c r="H122" s="163"/>
      <c r="I122" s="164"/>
    </row>
    <row r="123" spans="2:9" ht="14.25" thickBot="1">
      <c r="B123" s="421" t="s">
        <v>3942</v>
      </c>
      <c r="C123" s="422"/>
      <c r="D123" s="337"/>
      <c r="E123" s="338"/>
      <c r="F123" s="423"/>
      <c r="G123" s="424"/>
      <c r="H123" s="424"/>
      <c r="I123" s="425"/>
    </row>
  </sheetData>
  <sheetProtection algorithmName="SHA-512" hashValue="AcDK7s33Go5BTzCFc/RjXmXoQQ4UPDYOy33Z1LgvWgoo/Tlt9DgKcbsPgdL6Apj8ILpueOFzkHumeTe1zJNI4g==" saltValue="0Nd8gE0s5J0iUzevz3Wujw==" spinCount="100000" sheet="1" objects="1" scenarios="1"/>
  <mergeCells count="255">
    <mergeCell ref="B55:C55"/>
    <mergeCell ref="D55:E55"/>
    <mergeCell ref="F55:I55"/>
    <mergeCell ref="B53:C53"/>
    <mergeCell ref="D53:E53"/>
    <mergeCell ref="F53:G53"/>
    <mergeCell ref="H53:I53"/>
    <mergeCell ref="B54:C54"/>
    <mergeCell ref="D54:E54"/>
    <mergeCell ref="F54:G54"/>
    <mergeCell ref="H54:I54"/>
    <mergeCell ref="B49:C49"/>
    <mergeCell ref="D49:I49"/>
    <mergeCell ref="B50:C50"/>
    <mergeCell ref="D50:I50"/>
    <mergeCell ref="B51:I51"/>
    <mergeCell ref="B52:C52"/>
    <mergeCell ref="D52:E52"/>
    <mergeCell ref="F52:G52"/>
    <mergeCell ref="H52:I52"/>
    <mergeCell ref="B46:C46"/>
    <mergeCell ref="E46:F46"/>
    <mergeCell ref="G46:I46"/>
    <mergeCell ref="B47:C47"/>
    <mergeCell ref="D47:I47"/>
    <mergeCell ref="B48:C48"/>
    <mergeCell ref="D48:I48"/>
    <mergeCell ref="B43:C43"/>
    <mergeCell ref="D43:I43"/>
    <mergeCell ref="B44:C44"/>
    <mergeCell ref="D44:I44"/>
    <mergeCell ref="B45:C45"/>
    <mergeCell ref="D45:I45"/>
    <mergeCell ref="B38:C38"/>
    <mergeCell ref="D38:E38"/>
    <mergeCell ref="F38:I38"/>
    <mergeCell ref="B41:I41"/>
    <mergeCell ref="B42:C42"/>
    <mergeCell ref="D42:I42"/>
    <mergeCell ref="B36:C36"/>
    <mergeCell ref="D36:E36"/>
    <mergeCell ref="F36:G36"/>
    <mergeCell ref="H36:I36"/>
    <mergeCell ref="B37:C37"/>
    <mergeCell ref="D37:E37"/>
    <mergeCell ref="F37:G37"/>
    <mergeCell ref="H37:I37"/>
    <mergeCell ref="B32:C32"/>
    <mergeCell ref="D32:I32"/>
    <mergeCell ref="B33:C33"/>
    <mergeCell ref="D33:I33"/>
    <mergeCell ref="B34:I34"/>
    <mergeCell ref="B35:C35"/>
    <mergeCell ref="D35:E35"/>
    <mergeCell ref="F35:G35"/>
    <mergeCell ref="H35:I35"/>
    <mergeCell ref="B29:C29"/>
    <mergeCell ref="E29:F29"/>
    <mergeCell ref="G29:I29"/>
    <mergeCell ref="B30:C30"/>
    <mergeCell ref="D30:I30"/>
    <mergeCell ref="B31:C31"/>
    <mergeCell ref="D31:I31"/>
    <mergeCell ref="B26:C26"/>
    <mergeCell ref="D26:I26"/>
    <mergeCell ref="B27:C27"/>
    <mergeCell ref="D27:I27"/>
    <mergeCell ref="B28:C28"/>
    <mergeCell ref="D28:I28"/>
    <mergeCell ref="B21:C21"/>
    <mergeCell ref="D21:E21"/>
    <mergeCell ref="F21:I21"/>
    <mergeCell ref="B24:I24"/>
    <mergeCell ref="B25:C25"/>
    <mergeCell ref="D25:I25"/>
    <mergeCell ref="B19:C19"/>
    <mergeCell ref="D19:E19"/>
    <mergeCell ref="F19:G19"/>
    <mergeCell ref="H19:I19"/>
    <mergeCell ref="B20:C20"/>
    <mergeCell ref="D20:E20"/>
    <mergeCell ref="F20:G20"/>
    <mergeCell ref="H20:I20"/>
    <mergeCell ref="B15:C15"/>
    <mergeCell ref="D15:I15"/>
    <mergeCell ref="B16:C16"/>
    <mergeCell ref="D16:I16"/>
    <mergeCell ref="B17:I17"/>
    <mergeCell ref="B18:C18"/>
    <mergeCell ref="D18:E18"/>
    <mergeCell ref="F18:G18"/>
    <mergeCell ref="H18:I18"/>
    <mergeCell ref="B13:C13"/>
    <mergeCell ref="D13:I13"/>
    <mergeCell ref="B14:C14"/>
    <mergeCell ref="D14:I14"/>
    <mergeCell ref="B9:C9"/>
    <mergeCell ref="D9:I9"/>
    <mergeCell ref="B10:C10"/>
    <mergeCell ref="D10:I10"/>
    <mergeCell ref="B11:C11"/>
    <mergeCell ref="D11:I11"/>
    <mergeCell ref="A1:J3"/>
    <mergeCell ref="B5:C5"/>
    <mergeCell ref="D5:I5"/>
    <mergeCell ref="B7:I7"/>
    <mergeCell ref="B8:C8"/>
    <mergeCell ref="D8:I8"/>
    <mergeCell ref="B12:C12"/>
    <mergeCell ref="E12:F12"/>
    <mergeCell ref="G12:I12"/>
    <mergeCell ref="B58:I58"/>
    <mergeCell ref="B59:C59"/>
    <mergeCell ref="D59:I59"/>
    <mergeCell ref="B60:C60"/>
    <mergeCell ref="D60:I60"/>
    <mergeCell ref="B61:C61"/>
    <mergeCell ref="D61:I61"/>
    <mergeCell ref="B62:C62"/>
    <mergeCell ref="D62:I62"/>
    <mergeCell ref="B63:C63"/>
    <mergeCell ref="E63:F63"/>
    <mergeCell ref="G63:I63"/>
    <mergeCell ref="B64:C64"/>
    <mergeCell ref="D64:I64"/>
    <mergeCell ref="B65:C65"/>
    <mergeCell ref="D65:I65"/>
    <mergeCell ref="B66:C66"/>
    <mergeCell ref="D66:I66"/>
    <mergeCell ref="B67:C67"/>
    <mergeCell ref="D67:I67"/>
    <mergeCell ref="B68:I68"/>
    <mergeCell ref="B69:C69"/>
    <mergeCell ref="D69:E69"/>
    <mergeCell ref="F69:G69"/>
    <mergeCell ref="H69:I69"/>
    <mergeCell ref="B70:C70"/>
    <mergeCell ref="D70:E70"/>
    <mergeCell ref="F70:G70"/>
    <mergeCell ref="H70:I70"/>
    <mergeCell ref="B71:C71"/>
    <mergeCell ref="D71:E71"/>
    <mergeCell ref="F71:G71"/>
    <mergeCell ref="H71:I71"/>
    <mergeCell ref="B72:C72"/>
    <mergeCell ref="D72:E72"/>
    <mergeCell ref="F72:I72"/>
    <mergeCell ref="B75:I75"/>
    <mergeCell ref="B76:C76"/>
    <mergeCell ref="D76:I76"/>
    <mergeCell ref="B77:C77"/>
    <mergeCell ref="D77:I77"/>
    <mergeCell ref="B78:C78"/>
    <mergeCell ref="D78:I78"/>
    <mergeCell ref="B79:C79"/>
    <mergeCell ref="D79:I79"/>
    <mergeCell ref="B80:C80"/>
    <mergeCell ref="E80:F80"/>
    <mergeCell ref="G80:I80"/>
    <mergeCell ref="B81:C81"/>
    <mergeCell ref="D81:I81"/>
    <mergeCell ref="B82:C82"/>
    <mergeCell ref="D82:I82"/>
    <mergeCell ref="B83:C83"/>
    <mergeCell ref="D83:I83"/>
    <mergeCell ref="B84:C84"/>
    <mergeCell ref="D84:I84"/>
    <mergeCell ref="B85:I85"/>
    <mergeCell ref="B86:C86"/>
    <mergeCell ref="D86:E86"/>
    <mergeCell ref="F86:G86"/>
    <mergeCell ref="H86:I86"/>
    <mergeCell ref="B87:C87"/>
    <mergeCell ref="D87:E87"/>
    <mergeCell ref="F87:G87"/>
    <mergeCell ref="H87:I87"/>
    <mergeCell ref="B88:C88"/>
    <mergeCell ref="D88:E88"/>
    <mergeCell ref="F88:G88"/>
    <mergeCell ref="H88:I88"/>
    <mergeCell ref="B89:C89"/>
    <mergeCell ref="D89:E89"/>
    <mergeCell ref="F89:I89"/>
    <mergeCell ref="B92:I92"/>
    <mergeCell ref="B93:C93"/>
    <mergeCell ref="D93:I93"/>
    <mergeCell ref="B94:C94"/>
    <mergeCell ref="D94:I94"/>
    <mergeCell ref="B95:C95"/>
    <mergeCell ref="D95:I95"/>
    <mergeCell ref="B96:C96"/>
    <mergeCell ref="D96:I96"/>
    <mergeCell ref="B97:C97"/>
    <mergeCell ref="E97:F97"/>
    <mergeCell ref="G97:I97"/>
    <mergeCell ref="B98:C98"/>
    <mergeCell ref="D98:I98"/>
    <mergeCell ref="B99:C99"/>
    <mergeCell ref="D99:I99"/>
    <mergeCell ref="B100:C100"/>
    <mergeCell ref="D100:I100"/>
    <mergeCell ref="B101:C101"/>
    <mergeCell ref="D101:I101"/>
    <mergeCell ref="B102:I102"/>
    <mergeCell ref="B103:C103"/>
    <mergeCell ref="D103:E103"/>
    <mergeCell ref="F103:G103"/>
    <mergeCell ref="H103:I103"/>
    <mergeCell ref="B104:C104"/>
    <mergeCell ref="D104:E104"/>
    <mergeCell ref="F104:G104"/>
    <mergeCell ref="H104:I104"/>
    <mergeCell ref="B105:C105"/>
    <mergeCell ref="D105:E105"/>
    <mergeCell ref="F105:G105"/>
    <mergeCell ref="H105:I105"/>
    <mergeCell ref="B106:C106"/>
    <mergeCell ref="D106:E106"/>
    <mergeCell ref="F106:I106"/>
    <mergeCell ref="B109:I109"/>
    <mergeCell ref="B110:C110"/>
    <mergeCell ref="D110:I110"/>
    <mergeCell ref="B111:C111"/>
    <mergeCell ref="D111:I111"/>
    <mergeCell ref="B112:C112"/>
    <mergeCell ref="D112:I112"/>
    <mergeCell ref="B113:C113"/>
    <mergeCell ref="D113:I113"/>
    <mergeCell ref="B114:C114"/>
    <mergeCell ref="E114:F114"/>
    <mergeCell ref="G114:I114"/>
    <mergeCell ref="B115:C115"/>
    <mergeCell ref="D115:I115"/>
    <mergeCell ref="B116:C116"/>
    <mergeCell ref="D116:I116"/>
    <mergeCell ref="B117:C117"/>
    <mergeCell ref="D117:I117"/>
    <mergeCell ref="B122:C122"/>
    <mergeCell ref="D122:E122"/>
    <mergeCell ref="F122:G122"/>
    <mergeCell ref="H122:I122"/>
    <mergeCell ref="B123:C123"/>
    <mergeCell ref="D123:E123"/>
    <mergeCell ref="F123:I123"/>
    <mergeCell ref="B118:C118"/>
    <mergeCell ref="D118:I118"/>
    <mergeCell ref="B119:I119"/>
    <mergeCell ref="B120:C120"/>
    <mergeCell ref="D120:E120"/>
    <mergeCell ref="F120:G120"/>
    <mergeCell ref="H120:I120"/>
    <mergeCell ref="B121:C121"/>
    <mergeCell ref="D121:E121"/>
    <mergeCell ref="F121:G121"/>
    <mergeCell ref="H121:I121"/>
  </mergeCells>
  <phoneticPr fontId="2"/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女子様式1!$CA$20:$CA$27</xm:f>
          </x14:formula1>
          <xm:sqref>D9:I9 D60:I60 D77:I77 D94:I94 D111:I111</xm:sqref>
        </x14:dataValidation>
        <x14:dataValidation type="list" allowBlank="1" showInputMessage="1" showErrorMessage="1">
          <x14:formula1>
            <xm:f>女子様式1!$CA$21:$CA$23</xm:f>
          </x14:formula1>
          <xm:sqref>D26:I26</xm:sqref>
        </x14:dataValidation>
        <x14:dataValidation type="list" allowBlank="1" showInputMessage="1" showErrorMessage="1">
          <x14:formula1>
            <xm:f>女子様式1!$CA$21:$CA$23</xm:f>
          </x14:formula1>
          <xm:sqref>D43:I43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I61"/>
  <sheetViews>
    <sheetView showGridLines="0" showRowColHeaders="0" view="pageBreakPreview" topLeftCell="A6" zoomScaleNormal="100" zoomScaleSheetLayoutView="100" workbookViewId="0">
      <selection activeCell="F24" sqref="F24"/>
    </sheetView>
  </sheetViews>
  <sheetFormatPr defaultRowHeight="13.5"/>
  <cols>
    <col min="1" max="1" width="9" style="1"/>
    <col min="2" max="8" width="11.25" style="1" customWidth="1"/>
    <col min="9" max="16384" width="9" style="1"/>
  </cols>
  <sheetData>
    <row r="1" spans="1:9" ht="13.5" customHeight="1">
      <c r="A1" s="442" t="s">
        <v>3821</v>
      </c>
      <c r="B1" s="442"/>
      <c r="C1" s="442"/>
      <c r="D1" s="442"/>
      <c r="E1" s="442"/>
      <c r="F1" s="442"/>
      <c r="G1" s="442"/>
      <c r="H1" s="442"/>
      <c r="I1" s="442"/>
    </row>
    <row r="2" spans="1:9">
      <c r="A2" s="442"/>
      <c r="B2" s="442"/>
      <c r="C2" s="442"/>
      <c r="D2" s="442"/>
      <c r="E2" s="442"/>
      <c r="F2" s="442"/>
      <c r="G2" s="442"/>
      <c r="H2" s="442"/>
      <c r="I2" s="442"/>
    </row>
    <row r="3" spans="1:9">
      <c r="A3" s="442"/>
      <c r="B3" s="442"/>
      <c r="C3" s="442"/>
      <c r="D3" s="442"/>
      <c r="E3" s="442"/>
      <c r="F3" s="442"/>
      <c r="G3" s="442"/>
      <c r="H3" s="442"/>
      <c r="I3" s="442"/>
    </row>
    <row r="5" spans="1:9">
      <c r="B5" s="25" t="s">
        <v>1</v>
      </c>
      <c r="C5" s="275" t="str">
        <f>IF(基本登録情報!$C7="","",基本登録情報!$C7)</f>
        <v/>
      </c>
      <c r="D5" s="275"/>
      <c r="E5" s="275"/>
      <c r="F5" s="275"/>
      <c r="G5" s="275"/>
    </row>
    <row r="6" spans="1:9">
      <c r="B6" s="25"/>
    </row>
    <row r="7" spans="1:9">
      <c r="B7" s="25" t="s">
        <v>3672</v>
      </c>
      <c r="C7" s="275" t="str">
        <f>IF(基本登録情報!$C15="","",基本登録情報!$C15)</f>
        <v/>
      </c>
      <c r="D7" s="275"/>
      <c r="E7" s="275"/>
      <c r="F7" s="275"/>
      <c r="G7" s="275"/>
    </row>
    <row r="8" spans="1:9">
      <c r="B8" s="25"/>
    </row>
    <row r="9" spans="1:9">
      <c r="B9" s="25" t="s">
        <v>9</v>
      </c>
      <c r="C9" s="275" t="str">
        <f>IF(基本登録情報!$C16="","",基本登録情報!$C16)</f>
        <v/>
      </c>
      <c r="D9" s="275"/>
      <c r="E9" s="275"/>
      <c r="F9" s="275"/>
      <c r="G9" s="275"/>
    </row>
    <row r="10" spans="1:9">
      <c r="B10" s="25"/>
    </row>
    <row r="11" spans="1:9">
      <c r="B11" s="25" t="s">
        <v>10</v>
      </c>
      <c r="C11" s="275" t="str">
        <f>IF(基本登録情報!$C17="","",基本登録情報!$C17)</f>
        <v/>
      </c>
      <c r="D11" s="275"/>
      <c r="E11" s="275"/>
      <c r="F11" s="275"/>
      <c r="G11" s="275"/>
    </row>
    <row r="12" spans="1:9">
      <c r="B12" s="25"/>
    </row>
    <row r="13" spans="1:9">
      <c r="C13" s="444" t="s">
        <v>3760</v>
      </c>
      <c r="D13" s="444"/>
      <c r="E13" s="444"/>
      <c r="F13" s="444"/>
      <c r="G13" s="444"/>
    </row>
    <row r="14" spans="1:9" ht="14.25" thickBot="1">
      <c r="C14" s="444"/>
      <c r="D14" s="444"/>
      <c r="E14" s="444"/>
      <c r="F14" s="444"/>
      <c r="G14" s="444"/>
    </row>
    <row r="15" spans="1:9" ht="18" customHeight="1">
      <c r="C15" s="452" t="s">
        <v>3758</v>
      </c>
      <c r="D15" s="268"/>
      <c r="E15" s="268"/>
      <c r="F15" s="268"/>
      <c r="G15" s="316"/>
    </row>
    <row r="16" spans="1:9" ht="18" customHeight="1">
      <c r="C16" s="116" t="s">
        <v>3756</v>
      </c>
      <c r="D16" s="124">
        <v>1500</v>
      </c>
      <c r="E16" s="120" t="s">
        <v>3757</v>
      </c>
      <c r="F16" s="125">
        <f>男子様式1!$R$7</f>
        <v>0</v>
      </c>
      <c r="G16" s="126">
        <f>D16*F16</f>
        <v>0</v>
      </c>
    </row>
    <row r="17" spans="3:7" ht="18" customHeight="1">
      <c r="C17" s="116" t="s">
        <v>3946</v>
      </c>
      <c r="D17" s="124">
        <v>1800</v>
      </c>
      <c r="E17" s="120" t="s">
        <v>3757</v>
      </c>
      <c r="F17" s="125">
        <f>男子様式1!$W$7</f>
        <v>0</v>
      </c>
      <c r="G17" s="126">
        <f t="shared" ref="G17:G18" si="0">D17*F17</f>
        <v>0</v>
      </c>
    </row>
    <row r="18" spans="3:7" ht="18" customHeight="1" thickBot="1">
      <c r="C18" s="3" t="s">
        <v>3947</v>
      </c>
      <c r="D18" s="130">
        <v>1800</v>
      </c>
      <c r="E18" s="131" t="s">
        <v>3757</v>
      </c>
      <c r="F18" s="133">
        <f>COUNTA('男子様式2(リレー)'!C17,'男子様式2(リレー)'!C37,'男子様式2(リレー)'!C57,'男子様式2(リレー)'!C77,'男子様式2(リレー)'!C97,'男子様式2(リレー)'!C117)</f>
        <v>1</v>
      </c>
      <c r="G18" s="132">
        <f t="shared" si="0"/>
        <v>1800</v>
      </c>
    </row>
    <row r="19" spans="3:7" ht="18" customHeight="1" thickTop="1" thickBot="1">
      <c r="C19" s="121"/>
      <c r="D19" s="127"/>
      <c r="E19" s="122"/>
      <c r="F19" s="128" t="s">
        <v>3948</v>
      </c>
      <c r="G19" s="129">
        <f>SUM(G16:G18)</f>
        <v>1800</v>
      </c>
    </row>
    <row r="20" spans="3:7" ht="18" customHeight="1" thickBot="1">
      <c r="C20" s="25"/>
      <c r="D20" s="25"/>
      <c r="E20" s="25"/>
      <c r="F20" s="25"/>
      <c r="G20" s="25"/>
    </row>
    <row r="21" spans="3:7" ht="18" customHeight="1">
      <c r="C21" s="443" t="s">
        <v>3759</v>
      </c>
      <c r="D21" s="410"/>
      <c r="E21" s="410"/>
      <c r="F21" s="410"/>
      <c r="G21" s="414"/>
    </row>
    <row r="22" spans="3:7" ht="18" customHeight="1">
      <c r="C22" s="116" t="s">
        <v>3756</v>
      </c>
      <c r="D22" s="124">
        <v>1500</v>
      </c>
      <c r="E22" s="120" t="s">
        <v>3757</v>
      </c>
      <c r="F22" s="125">
        <f>女子様式1!$R$7</f>
        <v>0</v>
      </c>
      <c r="G22" s="126">
        <f>D22*F22</f>
        <v>0</v>
      </c>
    </row>
    <row r="23" spans="3:7" ht="18" customHeight="1">
      <c r="C23" s="116" t="s">
        <v>3949</v>
      </c>
      <c r="D23" s="124">
        <v>1800</v>
      </c>
      <c r="E23" s="120" t="s">
        <v>3757</v>
      </c>
      <c r="F23" s="125">
        <f>女子様式1!$W$7</f>
        <v>0</v>
      </c>
      <c r="G23" s="126">
        <f t="shared" ref="G23:G24" si="1">D23*F23</f>
        <v>0</v>
      </c>
    </row>
    <row r="24" spans="3:7" ht="18" customHeight="1" thickBot="1">
      <c r="C24" s="3" t="s">
        <v>3947</v>
      </c>
      <c r="D24" s="130">
        <v>1800</v>
      </c>
      <c r="E24" s="131" t="s">
        <v>3757</v>
      </c>
      <c r="F24" s="133">
        <f>COUNTA('女子様式2(リレー)'!C17,'女子様式2(リレー)'!C37,'女子様式2(リレー)'!C57,'女子様式2(リレー)'!C77,'女子様式2(リレー)'!C97,'女子様式2(リレー)'!C117)</f>
        <v>0</v>
      </c>
      <c r="G24" s="132">
        <f t="shared" si="1"/>
        <v>0</v>
      </c>
    </row>
    <row r="25" spans="3:7" ht="18" customHeight="1" thickTop="1" thickBot="1">
      <c r="C25" s="121"/>
      <c r="D25" s="127"/>
      <c r="E25" s="122"/>
      <c r="F25" s="128" t="s">
        <v>3948</v>
      </c>
      <c r="G25" s="129">
        <f>SUM(G22:G24)</f>
        <v>0</v>
      </c>
    </row>
    <row r="26" spans="3:7" ht="18" customHeight="1" thickBot="1"/>
    <row r="27" spans="3:7" ht="18" customHeight="1" thickBot="1">
      <c r="C27" s="438" t="s">
        <v>3761</v>
      </c>
      <c r="D27" s="438"/>
      <c r="E27" s="453">
        <f>G19+G25</f>
        <v>1800</v>
      </c>
      <c r="F27" s="453"/>
      <c r="G27" s="453"/>
    </row>
    <row r="28" spans="3:7" ht="18" customHeight="1" thickBot="1"/>
    <row r="29" spans="3:7" ht="18" customHeight="1">
      <c r="C29" s="454" t="s">
        <v>3762</v>
      </c>
      <c r="D29" s="455" t="s">
        <v>3763</v>
      </c>
      <c r="E29" s="455"/>
      <c r="F29" s="455"/>
      <c r="G29" s="455"/>
    </row>
    <row r="30" spans="3:7" ht="18" customHeight="1">
      <c r="C30" s="267"/>
      <c r="D30" s="456" t="s">
        <v>3764</v>
      </c>
      <c r="E30" s="456"/>
      <c r="F30" s="456"/>
      <c r="G30" s="456"/>
    </row>
    <row r="31" spans="3:7" ht="18" customHeight="1">
      <c r="C31" s="267"/>
      <c r="D31" s="456" t="s">
        <v>3765</v>
      </c>
      <c r="E31" s="456"/>
      <c r="F31" s="456"/>
      <c r="G31" s="456"/>
    </row>
    <row r="32" spans="3:7" ht="18" customHeight="1" thickBot="1">
      <c r="C32" s="291"/>
      <c r="D32" s="457" t="s">
        <v>3766</v>
      </c>
      <c r="E32" s="457"/>
      <c r="F32" s="457"/>
      <c r="G32" s="457"/>
    </row>
    <row r="33" spans="2:8" ht="18" customHeight="1" thickBot="1"/>
    <row r="34" spans="2:8" ht="18" customHeight="1">
      <c r="C34" s="445" t="s">
        <v>3767</v>
      </c>
      <c r="D34" s="446" t="s">
        <v>3768</v>
      </c>
      <c r="E34" s="447"/>
      <c r="F34" s="447"/>
      <c r="G34" s="448"/>
    </row>
    <row r="35" spans="2:8" ht="18" customHeight="1" thickBot="1">
      <c r="C35" s="203"/>
      <c r="D35" s="449"/>
      <c r="E35" s="450"/>
      <c r="F35" s="450"/>
      <c r="G35" s="451"/>
    </row>
    <row r="36" spans="2:8" ht="18" customHeight="1"/>
    <row r="37" spans="2:8" ht="14.25" thickBot="1"/>
    <row r="38" spans="2:8">
      <c r="B38" s="439" t="s">
        <v>3772</v>
      </c>
      <c r="C38" s="440"/>
      <c r="D38" s="440"/>
      <c r="E38" s="440"/>
      <c r="F38" s="440"/>
      <c r="G38" s="440"/>
      <c r="H38" s="177"/>
    </row>
    <row r="39" spans="2:8">
      <c r="B39" s="202"/>
      <c r="C39" s="199"/>
      <c r="D39" s="199"/>
      <c r="E39" s="199"/>
      <c r="F39" s="199"/>
      <c r="G39" s="199"/>
      <c r="H39" s="441"/>
    </row>
    <row r="40" spans="2:8">
      <c r="B40" s="202"/>
      <c r="C40" s="199"/>
      <c r="D40" s="199"/>
      <c r="E40" s="199"/>
      <c r="F40" s="199"/>
      <c r="G40" s="199"/>
      <c r="H40" s="441"/>
    </row>
    <row r="41" spans="2:8">
      <c r="B41" s="202"/>
      <c r="C41" s="199"/>
      <c r="D41" s="199"/>
      <c r="E41" s="199"/>
      <c r="F41" s="199"/>
      <c r="G41" s="199"/>
      <c r="H41" s="441"/>
    </row>
    <row r="42" spans="2:8">
      <c r="B42" s="202"/>
      <c r="C42" s="199"/>
      <c r="D42" s="199"/>
      <c r="E42" s="199"/>
      <c r="F42" s="199"/>
      <c r="G42" s="199"/>
      <c r="H42" s="441"/>
    </row>
    <row r="43" spans="2:8">
      <c r="B43" s="202"/>
      <c r="C43" s="199"/>
      <c r="D43" s="199"/>
      <c r="E43" s="199"/>
      <c r="F43" s="199"/>
      <c r="G43" s="199"/>
      <c r="H43" s="441"/>
    </row>
    <row r="44" spans="2:8">
      <c r="B44" s="202"/>
      <c r="C44" s="199"/>
      <c r="D44" s="199"/>
      <c r="E44" s="199"/>
      <c r="F44" s="199"/>
      <c r="G44" s="199"/>
      <c r="H44" s="441"/>
    </row>
    <row r="45" spans="2:8">
      <c r="B45" s="202"/>
      <c r="C45" s="199"/>
      <c r="D45" s="199"/>
      <c r="E45" s="199"/>
      <c r="F45" s="199"/>
      <c r="G45" s="199"/>
      <c r="H45" s="441"/>
    </row>
    <row r="46" spans="2:8">
      <c r="B46" s="202"/>
      <c r="C46" s="199"/>
      <c r="D46" s="199"/>
      <c r="E46" s="199"/>
      <c r="F46" s="199"/>
      <c r="G46" s="199"/>
      <c r="H46" s="441"/>
    </row>
    <row r="47" spans="2:8">
      <c r="B47" s="202"/>
      <c r="C47" s="199"/>
      <c r="D47" s="199"/>
      <c r="E47" s="199"/>
      <c r="F47" s="199"/>
      <c r="G47" s="199"/>
      <c r="H47" s="441"/>
    </row>
    <row r="48" spans="2:8">
      <c r="B48" s="202"/>
      <c r="C48" s="199"/>
      <c r="D48" s="199"/>
      <c r="E48" s="199"/>
      <c r="F48" s="199"/>
      <c r="G48" s="199"/>
      <c r="H48" s="441"/>
    </row>
    <row r="49" spans="2:8">
      <c r="B49" s="202"/>
      <c r="C49" s="199"/>
      <c r="D49" s="199"/>
      <c r="E49" s="199"/>
      <c r="F49" s="199"/>
      <c r="G49" s="199"/>
      <c r="H49" s="441"/>
    </row>
    <row r="50" spans="2:8">
      <c r="B50" s="202"/>
      <c r="C50" s="199"/>
      <c r="D50" s="199"/>
      <c r="E50" s="199"/>
      <c r="F50" s="199"/>
      <c r="G50" s="199"/>
      <c r="H50" s="441"/>
    </row>
    <row r="51" spans="2:8">
      <c r="B51" s="202"/>
      <c r="C51" s="199"/>
      <c r="D51" s="199"/>
      <c r="E51" s="199"/>
      <c r="F51" s="199"/>
      <c r="G51" s="199"/>
      <c r="H51" s="441"/>
    </row>
    <row r="52" spans="2:8">
      <c r="B52" s="202"/>
      <c r="C52" s="199"/>
      <c r="D52" s="199"/>
      <c r="E52" s="199"/>
      <c r="F52" s="199"/>
      <c r="G52" s="199"/>
      <c r="H52" s="441"/>
    </row>
    <row r="53" spans="2:8">
      <c r="B53" s="202"/>
      <c r="C53" s="199"/>
      <c r="D53" s="199"/>
      <c r="E53" s="199"/>
      <c r="F53" s="199"/>
      <c r="G53" s="199"/>
      <c r="H53" s="441"/>
    </row>
    <row r="54" spans="2:8">
      <c r="B54" s="202"/>
      <c r="C54" s="199"/>
      <c r="D54" s="199"/>
      <c r="E54" s="199"/>
      <c r="F54" s="199"/>
      <c r="G54" s="199"/>
      <c r="H54" s="441"/>
    </row>
    <row r="55" spans="2:8">
      <c r="B55" s="202"/>
      <c r="C55" s="199"/>
      <c r="D55" s="199"/>
      <c r="E55" s="199"/>
      <c r="F55" s="199"/>
      <c r="G55" s="199"/>
      <c r="H55" s="441"/>
    </row>
    <row r="56" spans="2:8">
      <c r="B56" s="202"/>
      <c r="C56" s="199"/>
      <c r="D56" s="199"/>
      <c r="E56" s="199"/>
      <c r="F56" s="199"/>
      <c r="G56" s="199"/>
      <c r="H56" s="441"/>
    </row>
    <row r="57" spans="2:8">
      <c r="B57" s="202"/>
      <c r="C57" s="199"/>
      <c r="D57" s="199"/>
      <c r="E57" s="199"/>
      <c r="F57" s="199"/>
      <c r="G57" s="199"/>
      <c r="H57" s="441"/>
    </row>
    <row r="58" spans="2:8">
      <c r="B58" s="202"/>
      <c r="C58" s="199"/>
      <c r="D58" s="199"/>
      <c r="E58" s="199"/>
      <c r="F58" s="199"/>
      <c r="G58" s="199"/>
      <c r="H58" s="441"/>
    </row>
    <row r="59" spans="2:8">
      <c r="B59" s="202"/>
      <c r="C59" s="199"/>
      <c r="D59" s="199"/>
      <c r="E59" s="199"/>
      <c r="F59" s="199"/>
      <c r="G59" s="199"/>
      <c r="H59" s="441"/>
    </row>
    <row r="60" spans="2:8">
      <c r="B60" s="202"/>
      <c r="C60" s="199"/>
      <c r="D60" s="199"/>
      <c r="E60" s="199"/>
      <c r="F60" s="199"/>
      <c r="G60" s="199"/>
      <c r="H60" s="441"/>
    </row>
    <row r="61" spans="2:8" ht="14.25" thickBot="1">
      <c r="B61" s="203"/>
      <c r="C61" s="204"/>
      <c r="D61" s="204"/>
      <c r="E61" s="204"/>
      <c r="F61" s="204"/>
      <c r="G61" s="204"/>
      <c r="H61" s="178"/>
    </row>
  </sheetData>
  <sheetProtection algorithmName="SHA-512" hashValue="z2LKYBHRwOy0Qozg6ek/KHLr33Z8RKgdxxVLeqxAAKaPrELDiSFSaRNUy7iGa48qeZDGHQSSCmPEmLp1u6plDQ==" saltValue="WNPsifWdLC4y4mwu7n7xDA==" spinCount="100000" sheet="1" objects="1" scenarios="1"/>
  <mergeCells count="18">
    <mergeCell ref="D31:G31"/>
    <mergeCell ref="D32:G32"/>
    <mergeCell ref="B38:H61"/>
    <mergeCell ref="A1:I3"/>
    <mergeCell ref="C21:G21"/>
    <mergeCell ref="C13:G14"/>
    <mergeCell ref="C34:C35"/>
    <mergeCell ref="D34:G35"/>
    <mergeCell ref="C5:G5"/>
    <mergeCell ref="C7:G7"/>
    <mergeCell ref="C9:G9"/>
    <mergeCell ref="C11:G11"/>
    <mergeCell ref="C15:G15"/>
    <mergeCell ref="C27:D27"/>
    <mergeCell ref="E27:G27"/>
    <mergeCell ref="C29:C32"/>
    <mergeCell ref="D29:G29"/>
    <mergeCell ref="D30:G30"/>
  </mergeCells>
  <phoneticPr fontId="2"/>
  <dataValidations count="1">
    <dataValidation imeMode="halfKatakana" allowBlank="1" showInputMessage="1" showErrorMessage="1" sqref="D31:G31"/>
  </dataValidations>
  <pageMargins left="0.7" right="0.7" top="0.75" bottom="0.75" header="0.3" footer="0.3"/>
  <pageSetup paperSize="9" scale="80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登録データ!$X$3:$X$4</xm:f>
          </x14:formula1>
          <xm:sqref>D34:G35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00"/>
  <sheetViews>
    <sheetView topLeftCell="L1" workbookViewId="0">
      <selection activeCell="M1" sqref="M1:T1"/>
    </sheetView>
  </sheetViews>
  <sheetFormatPr defaultRowHeight="13.5"/>
  <cols>
    <col min="2" max="2" width="13" customWidth="1"/>
    <col min="13" max="13" width="31.625" bestFit="1" customWidth="1"/>
  </cols>
  <sheetData>
    <row r="1" spans="1:24">
      <c r="A1" s="458" t="s">
        <v>13</v>
      </c>
      <c r="B1" s="458"/>
      <c r="C1" s="458"/>
      <c r="D1" s="458"/>
      <c r="E1" s="458"/>
      <c r="F1" s="458"/>
      <c r="G1" s="458"/>
      <c r="H1" s="458"/>
      <c r="I1" s="459" t="s">
        <v>14</v>
      </c>
      <c r="J1" s="459"/>
      <c r="K1" s="459"/>
      <c r="L1" s="459"/>
      <c r="M1" s="460" t="s">
        <v>15</v>
      </c>
      <c r="N1" s="460"/>
      <c r="O1" s="460"/>
      <c r="P1" s="460"/>
      <c r="Q1" s="460"/>
      <c r="R1" s="460"/>
      <c r="S1" s="460"/>
      <c r="T1" s="460"/>
    </row>
    <row r="2" spans="1:24">
      <c r="A2" s="5" t="s">
        <v>16</v>
      </c>
      <c r="B2" s="6" t="s">
        <v>17</v>
      </c>
      <c r="C2" s="6" t="s">
        <v>18</v>
      </c>
      <c r="D2" s="6" t="s">
        <v>19</v>
      </c>
      <c r="E2" s="6" t="s">
        <v>20</v>
      </c>
      <c r="F2" s="6" t="s">
        <v>21</v>
      </c>
      <c r="G2" s="7" t="s">
        <v>22</v>
      </c>
      <c r="H2" s="7" t="s">
        <v>23</v>
      </c>
      <c r="N2" t="s">
        <v>3816</v>
      </c>
      <c r="P2" t="s">
        <v>3817</v>
      </c>
      <c r="R2" t="s">
        <v>3816</v>
      </c>
      <c r="T2" t="s">
        <v>3817</v>
      </c>
      <c r="V2" t="s">
        <v>3725</v>
      </c>
      <c r="X2" t="s">
        <v>3769</v>
      </c>
    </row>
    <row r="3" spans="1:24">
      <c r="A3" s="8">
        <v>1</v>
      </c>
      <c r="B3" s="9" t="s">
        <v>3746</v>
      </c>
      <c r="C3" s="9" t="s">
        <v>24</v>
      </c>
      <c r="D3" s="9" t="s">
        <v>25</v>
      </c>
      <c r="E3" s="9">
        <v>40</v>
      </c>
      <c r="F3" s="9" t="s">
        <v>26</v>
      </c>
      <c r="G3" s="9" t="s">
        <v>27</v>
      </c>
      <c r="H3" s="9" t="s">
        <v>28</v>
      </c>
      <c r="I3" s="10" t="s">
        <v>29</v>
      </c>
      <c r="J3" s="10" t="s">
        <v>30</v>
      </c>
      <c r="K3" s="10" t="s">
        <v>31</v>
      </c>
      <c r="L3" s="10" t="s">
        <v>32</v>
      </c>
      <c r="M3" s="75" t="s">
        <v>3674</v>
      </c>
      <c r="N3" s="76" t="s">
        <v>3678</v>
      </c>
      <c r="O3" s="77">
        <v>1</v>
      </c>
      <c r="P3">
        <v>1175</v>
      </c>
      <c r="Q3" s="75" t="s">
        <v>3852</v>
      </c>
      <c r="R3" s="76" t="s">
        <v>3853</v>
      </c>
      <c r="S3" s="77">
        <v>1</v>
      </c>
      <c r="V3" t="str">
        <f>IF(基本登録情報!$C$7="","",IF(基本登録情報!$C$7=登録データ!F3,0,1))</f>
        <v/>
      </c>
      <c r="X3" t="s">
        <v>3770</v>
      </c>
    </row>
    <row r="4" spans="1:24">
      <c r="A4" s="8">
        <v>2</v>
      </c>
      <c r="B4" s="9" t="s">
        <v>3978</v>
      </c>
      <c r="C4" s="9" t="s">
        <v>33</v>
      </c>
      <c r="D4" s="9" t="s">
        <v>34</v>
      </c>
      <c r="E4" s="9">
        <v>41</v>
      </c>
      <c r="F4" s="9" t="s">
        <v>26</v>
      </c>
      <c r="G4" s="9" t="s">
        <v>27</v>
      </c>
      <c r="H4" s="9" t="s">
        <v>35</v>
      </c>
      <c r="I4" s="10" t="s">
        <v>36</v>
      </c>
      <c r="J4" s="10" t="s">
        <v>37</v>
      </c>
      <c r="K4" s="10" t="s">
        <v>38</v>
      </c>
      <c r="L4" s="10" t="s">
        <v>39</v>
      </c>
      <c r="M4" s="75" t="s">
        <v>3789</v>
      </c>
      <c r="N4" s="76" t="s">
        <v>3790</v>
      </c>
      <c r="O4" s="77">
        <v>2</v>
      </c>
      <c r="P4">
        <v>2350</v>
      </c>
      <c r="Q4" s="75" t="s">
        <v>3854</v>
      </c>
      <c r="R4" s="76" t="s">
        <v>3855</v>
      </c>
      <c r="S4" s="77">
        <v>2</v>
      </c>
      <c r="V4" t="str">
        <f>IF(基本登録情報!$C$7="","",IF(基本登録情報!$C$7=登録データ!F4,0,1))</f>
        <v/>
      </c>
      <c r="X4" t="s">
        <v>3771</v>
      </c>
    </row>
    <row r="5" spans="1:24">
      <c r="A5" s="8">
        <v>3</v>
      </c>
      <c r="B5" s="9" t="s">
        <v>3979</v>
      </c>
      <c r="C5" s="9" t="s">
        <v>40</v>
      </c>
      <c r="D5" s="9" t="s">
        <v>34</v>
      </c>
      <c r="E5" s="9">
        <v>41</v>
      </c>
      <c r="F5" s="9" t="s">
        <v>26</v>
      </c>
      <c r="G5" s="9" t="s">
        <v>41</v>
      </c>
      <c r="H5" s="9" t="s">
        <v>42</v>
      </c>
      <c r="I5" s="10" t="s">
        <v>43</v>
      </c>
      <c r="J5" s="10" t="s">
        <v>44</v>
      </c>
      <c r="K5" s="10" t="s">
        <v>45</v>
      </c>
      <c r="L5" s="10" t="s">
        <v>46</v>
      </c>
      <c r="M5" s="75" t="s">
        <v>3791</v>
      </c>
      <c r="N5" s="76" t="s">
        <v>3792</v>
      </c>
      <c r="O5" s="77">
        <v>3</v>
      </c>
      <c r="P5">
        <v>5400</v>
      </c>
      <c r="Q5" s="75" t="s">
        <v>3856</v>
      </c>
      <c r="R5" s="76" t="s">
        <v>3857</v>
      </c>
      <c r="S5" s="77">
        <v>3</v>
      </c>
      <c r="V5" t="str">
        <f>IF(基本登録情報!$C$7="","",IF(基本登録情報!$C$7=登録データ!F5,0,1))</f>
        <v/>
      </c>
    </row>
    <row r="6" spans="1:24">
      <c r="A6" s="8">
        <v>4</v>
      </c>
      <c r="B6" s="9" t="s">
        <v>3980</v>
      </c>
      <c r="C6" s="9" t="s">
        <v>47</v>
      </c>
      <c r="D6" s="9" t="s">
        <v>25</v>
      </c>
      <c r="E6" s="9">
        <v>40</v>
      </c>
      <c r="F6" s="9" t="s">
        <v>26</v>
      </c>
      <c r="G6" s="9" t="s">
        <v>41</v>
      </c>
      <c r="H6" s="9" t="s">
        <v>48</v>
      </c>
      <c r="I6" s="10" t="s">
        <v>49</v>
      </c>
      <c r="J6" s="10" t="s">
        <v>50</v>
      </c>
      <c r="K6" s="10" t="s">
        <v>51</v>
      </c>
      <c r="L6" s="10" t="s">
        <v>52</v>
      </c>
      <c r="M6" s="75" t="s">
        <v>3793</v>
      </c>
      <c r="N6" s="76" t="s">
        <v>3794</v>
      </c>
      <c r="O6" s="77">
        <v>4</v>
      </c>
      <c r="P6">
        <v>20800</v>
      </c>
      <c r="Q6" s="75" t="s">
        <v>3858</v>
      </c>
      <c r="R6" s="76" t="s">
        <v>3859</v>
      </c>
      <c r="S6" s="77">
        <v>4</v>
      </c>
      <c r="V6" t="str">
        <f>IF(基本登録情報!$C$7="","",IF(基本登録情報!$C$7=登録データ!F6,0,1))</f>
        <v/>
      </c>
    </row>
    <row r="7" spans="1:24">
      <c r="A7" s="8">
        <v>5</v>
      </c>
      <c r="B7" s="9" t="s">
        <v>3981</v>
      </c>
      <c r="C7" s="9" t="s">
        <v>53</v>
      </c>
      <c r="D7" s="9" t="s">
        <v>25</v>
      </c>
      <c r="E7" s="9">
        <v>40</v>
      </c>
      <c r="F7" s="9" t="s">
        <v>26</v>
      </c>
      <c r="G7" s="9" t="s">
        <v>41</v>
      </c>
      <c r="H7" s="9" t="s">
        <v>54</v>
      </c>
      <c r="I7" s="10" t="s">
        <v>55</v>
      </c>
      <c r="J7" s="10" t="s">
        <v>56</v>
      </c>
      <c r="K7" s="10" t="s">
        <v>57</v>
      </c>
      <c r="L7" s="10" t="s">
        <v>58</v>
      </c>
      <c r="M7" s="75" t="s">
        <v>3795</v>
      </c>
      <c r="N7" s="76" t="s">
        <v>3796</v>
      </c>
      <c r="O7" s="77">
        <v>5</v>
      </c>
      <c r="P7">
        <v>43000</v>
      </c>
      <c r="Q7" s="75" t="s">
        <v>3860</v>
      </c>
      <c r="R7" s="76" t="s">
        <v>3861</v>
      </c>
      <c r="S7" s="77">
        <v>5</v>
      </c>
      <c r="V7" t="str">
        <f>IF(基本登録情報!$C$7="","",IF(基本登録情報!$C$7=登録データ!F7,0,1))</f>
        <v/>
      </c>
    </row>
    <row r="8" spans="1:24">
      <c r="A8" s="8">
        <v>6</v>
      </c>
      <c r="B8" s="9" t="s">
        <v>3982</v>
      </c>
      <c r="C8" s="9" t="s">
        <v>59</v>
      </c>
      <c r="D8" s="9" t="s">
        <v>60</v>
      </c>
      <c r="E8" s="9">
        <v>46</v>
      </c>
      <c r="F8" s="9" t="s">
        <v>26</v>
      </c>
      <c r="G8" s="9" t="s">
        <v>41</v>
      </c>
      <c r="H8" s="9" t="s">
        <v>61</v>
      </c>
      <c r="I8" s="10" t="s">
        <v>62</v>
      </c>
      <c r="J8" s="10" t="s">
        <v>63</v>
      </c>
      <c r="K8" s="10" t="s">
        <v>64</v>
      </c>
      <c r="L8" s="10" t="s">
        <v>65</v>
      </c>
      <c r="M8" s="75" t="s">
        <v>3797</v>
      </c>
      <c r="N8" s="76" t="s">
        <v>3798</v>
      </c>
      <c r="O8" s="77">
        <v>6</v>
      </c>
      <c r="P8">
        <v>163000</v>
      </c>
      <c r="Q8" s="75" t="s">
        <v>3862</v>
      </c>
      <c r="R8" s="76" t="s">
        <v>3863</v>
      </c>
      <c r="S8" s="77">
        <v>6</v>
      </c>
      <c r="V8" t="str">
        <f>IF(基本登録情報!$C$7="","",IF(基本登録情報!$C$7=登録データ!F8,0,1))</f>
        <v/>
      </c>
    </row>
    <row r="9" spans="1:24">
      <c r="A9" s="8">
        <v>7</v>
      </c>
      <c r="B9" s="9" t="s">
        <v>3983</v>
      </c>
      <c r="C9" s="9" t="s">
        <v>66</v>
      </c>
      <c r="D9" s="9" t="s">
        <v>25</v>
      </c>
      <c r="E9" s="9">
        <v>40</v>
      </c>
      <c r="F9" s="9" t="s">
        <v>26</v>
      </c>
      <c r="G9" s="9" t="s">
        <v>41</v>
      </c>
      <c r="H9" s="9" t="s">
        <v>67</v>
      </c>
      <c r="I9" s="10" t="s">
        <v>68</v>
      </c>
      <c r="J9" s="10" t="s">
        <v>69</v>
      </c>
      <c r="K9" s="10" t="s">
        <v>70</v>
      </c>
      <c r="L9" s="10" t="s">
        <v>71</v>
      </c>
      <c r="M9" s="75" t="s">
        <v>3799</v>
      </c>
      <c r="N9" s="76" t="s">
        <v>3800</v>
      </c>
      <c r="O9" s="77">
        <v>7</v>
      </c>
      <c r="P9">
        <v>332000</v>
      </c>
      <c r="Q9" s="75" t="s">
        <v>3864</v>
      </c>
      <c r="R9" s="76" t="s">
        <v>3865</v>
      </c>
      <c r="S9" s="77">
        <v>7</v>
      </c>
      <c r="V9" t="str">
        <f>IF(基本登録情報!$C$7="","",IF(基本登録情報!$C$7=登録データ!F9,0,1))</f>
        <v/>
      </c>
    </row>
    <row r="10" spans="1:24">
      <c r="A10" s="8">
        <v>8</v>
      </c>
      <c r="B10" s="9" t="s">
        <v>3984</v>
      </c>
      <c r="C10" s="9" t="s">
        <v>72</v>
      </c>
      <c r="D10" s="9" t="s">
        <v>73</v>
      </c>
      <c r="E10" s="9">
        <v>42</v>
      </c>
      <c r="F10" s="9" t="s">
        <v>26</v>
      </c>
      <c r="G10" s="9" t="s">
        <v>41</v>
      </c>
      <c r="H10" s="9" t="s">
        <v>74</v>
      </c>
      <c r="I10" s="10" t="s">
        <v>75</v>
      </c>
      <c r="J10" s="10" t="s">
        <v>76</v>
      </c>
      <c r="K10" s="10" t="s">
        <v>77</v>
      </c>
      <c r="L10" s="10" t="s">
        <v>78</v>
      </c>
      <c r="M10" s="75" t="s">
        <v>3801</v>
      </c>
      <c r="N10" s="76" t="s">
        <v>3802</v>
      </c>
      <c r="O10" s="77">
        <v>8</v>
      </c>
      <c r="P10">
        <v>1660</v>
      </c>
      <c r="Q10" s="75" t="s">
        <v>3866</v>
      </c>
      <c r="R10" s="76" t="s">
        <v>3867</v>
      </c>
      <c r="S10" s="77">
        <v>8</v>
      </c>
      <c r="V10" t="str">
        <f>IF(基本登録情報!$C$7="","",IF(基本登録情報!$C$7=登録データ!F10,0,1))</f>
        <v/>
      </c>
    </row>
    <row r="11" spans="1:24">
      <c r="A11" s="8">
        <v>9</v>
      </c>
      <c r="B11" s="9" t="s">
        <v>3985</v>
      </c>
      <c r="C11" s="9" t="s">
        <v>79</v>
      </c>
      <c r="D11" s="9" t="s">
        <v>34</v>
      </c>
      <c r="E11" s="9">
        <v>41</v>
      </c>
      <c r="F11" s="9" t="s">
        <v>26</v>
      </c>
      <c r="G11" s="9" t="s">
        <v>41</v>
      </c>
      <c r="H11" s="9" t="s">
        <v>80</v>
      </c>
      <c r="I11" s="10" t="s">
        <v>81</v>
      </c>
      <c r="J11" s="10" t="s">
        <v>82</v>
      </c>
      <c r="K11" s="10" t="s">
        <v>83</v>
      </c>
      <c r="L11" s="10" t="s">
        <v>84</v>
      </c>
      <c r="M11" s="75" t="s">
        <v>3803</v>
      </c>
      <c r="N11" s="76" t="s">
        <v>3679</v>
      </c>
      <c r="O11" s="77">
        <v>9</v>
      </c>
      <c r="P11">
        <v>6000</v>
      </c>
      <c r="Q11" s="75" t="s">
        <v>3868</v>
      </c>
      <c r="R11" s="76" t="s">
        <v>3869</v>
      </c>
      <c r="S11" s="77">
        <v>9</v>
      </c>
      <c r="V11" t="str">
        <f>IF(基本登録情報!$C$7="","",IF(基本登録情報!$C$7=登録データ!F11,0,1))</f>
        <v/>
      </c>
    </row>
    <row r="12" spans="1:24">
      <c r="A12" s="8">
        <v>10</v>
      </c>
      <c r="B12" s="9" t="s">
        <v>3986</v>
      </c>
      <c r="C12" s="9" t="s">
        <v>85</v>
      </c>
      <c r="D12" s="9" t="s">
        <v>25</v>
      </c>
      <c r="E12" s="9">
        <v>40</v>
      </c>
      <c r="F12" s="9" t="s">
        <v>26</v>
      </c>
      <c r="G12" s="9" t="s">
        <v>41</v>
      </c>
      <c r="H12" s="9" t="s">
        <v>86</v>
      </c>
      <c r="I12" s="10" t="s">
        <v>87</v>
      </c>
      <c r="J12" s="10" t="s">
        <v>88</v>
      </c>
      <c r="K12" s="10" t="s">
        <v>89</v>
      </c>
      <c r="L12" s="10" t="s">
        <v>90</v>
      </c>
      <c r="M12" s="75" t="s">
        <v>3804</v>
      </c>
      <c r="N12" s="76" t="s">
        <v>3805</v>
      </c>
      <c r="O12" s="77">
        <v>10</v>
      </c>
      <c r="P12">
        <v>103000</v>
      </c>
      <c r="Q12" s="75" t="s">
        <v>3870</v>
      </c>
      <c r="R12" s="76" t="s">
        <v>3871</v>
      </c>
      <c r="S12" s="77">
        <v>10</v>
      </c>
      <c r="V12" t="str">
        <f>IF(基本登録情報!$C$7="","",IF(基本登録情報!$C$7=登録データ!F12,0,1))</f>
        <v/>
      </c>
    </row>
    <row r="13" spans="1:24">
      <c r="A13" s="8">
        <v>11</v>
      </c>
      <c r="B13" s="9" t="s">
        <v>3987</v>
      </c>
      <c r="C13" s="9" t="s">
        <v>91</v>
      </c>
      <c r="D13" s="9" t="s">
        <v>34</v>
      </c>
      <c r="E13" s="9">
        <v>41</v>
      </c>
      <c r="F13" s="9" t="s">
        <v>26</v>
      </c>
      <c r="G13" s="9" t="s">
        <v>92</v>
      </c>
      <c r="H13" s="9" t="s">
        <v>93</v>
      </c>
      <c r="I13" s="10" t="s">
        <v>94</v>
      </c>
      <c r="J13" s="10" t="s">
        <v>95</v>
      </c>
      <c r="K13" s="10" t="s">
        <v>96</v>
      </c>
      <c r="L13" s="10" t="s">
        <v>97</v>
      </c>
      <c r="M13" s="75" t="s">
        <v>3806</v>
      </c>
      <c r="N13" s="76" t="s">
        <v>3680</v>
      </c>
      <c r="O13" s="77">
        <v>12</v>
      </c>
      <c r="P13">
        <v>175</v>
      </c>
      <c r="Q13" s="75" t="s">
        <v>3806</v>
      </c>
      <c r="R13" s="76" t="s">
        <v>3872</v>
      </c>
      <c r="S13" s="77">
        <v>11</v>
      </c>
      <c r="V13" t="str">
        <f>IF(基本登録情報!$C$7="","",IF(基本登録情報!$C$7=登録データ!F13,0,1))</f>
        <v/>
      </c>
    </row>
    <row r="14" spans="1:24">
      <c r="A14" s="8">
        <v>12</v>
      </c>
      <c r="B14" s="9" t="s">
        <v>3988</v>
      </c>
      <c r="C14" s="9" t="s">
        <v>98</v>
      </c>
      <c r="D14" s="9" t="s">
        <v>25</v>
      </c>
      <c r="E14" s="9">
        <v>40</v>
      </c>
      <c r="F14" s="9" t="s">
        <v>26</v>
      </c>
      <c r="G14" s="9" t="s">
        <v>92</v>
      </c>
      <c r="H14" s="9" t="s">
        <v>99</v>
      </c>
      <c r="I14" s="10" t="s">
        <v>100</v>
      </c>
      <c r="J14" s="10" t="s">
        <v>101</v>
      </c>
      <c r="K14" s="10" t="s">
        <v>102</v>
      </c>
      <c r="L14" s="10" t="s">
        <v>103</v>
      </c>
      <c r="M14" s="75" t="s">
        <v>3807</v>
      </c>
      <c r="N14" s="76" t="s">
        <v>3822</v>
      </c>
      <c r="O14" s="77">
        <v>13</v>
      </c>
      <c r="P14">
        <v>360</v>
      </c>
      <c r="Q14" s="75" t="s">
        <v>3807</v>
      </c>
      <c r="R14" s="76" t="s">
        <v>3873</v>
      </c>
      <c r="S14" s="77">
        <v>12</v>
      </c>
      <c r="V14" t="str">
        <f>IF(基本登録情報!$C$7="","",IF(基本登録情報!$C$7=登録データ!F14,0,1))</f>
        <v/>
      </c>
    </row>
    <row r="15" spans="1:24">
      <c r="A15" s="8">
        <v>13</v>
      </c>
      <c r="B15" s="9" t="s">
        <v>3989</v>
      </c>
      <c r="C15" s="9" t="s">
        <v>104</v>
      </c>
      <c r="D15" s="9" t="s">
        <v>73</v>
      </c>
      <c r="E15" s="9">
        <v>42</v>
      </c>
      <c r="F15" s="9" t="s">
        <v>26</v>
      </c>
      <c r="G15" s="9" t="s">
        <v>92</v>
      </c>
      <c r="H15" s="9" t="s">
        <v>105</v>
      </c>
      <c r="I15" s="10" t="s">
        <v>106</v>
      </c>
      <c r="J15" s="10" t="s">
        <v>107</v>
      </c>
      <c r="K15" s="10" t="s">
        <v>108</v>
      </c>
      <c r="L15" s="10" t="s">
        <v>109</v>
      </c>
      <c r="M15" s="75" t="s">
        <v>3673</v>
      </c>
      <c r="N15" s="76" t="s">
        <v>3823</v>
      </c>
      <c r="O15" s="77">
        <v>14</v>
      </c>
      <c r="P15">
        <v>630</v>
      </c>
      <c r="Q15" s="75" t="s">
        <v>3808</v>
      </c>
      <c r="R15" s="76" t="s">
        <v>3874</v>
      </c>
      <c r="S15" s="77">
        <v>13</v>
      </c>
      <c r="V15" t="str">
        <f>IF(基本登録情報!$C$7="","",IF(基本登録情報!$C$7=登録データ!F15,0,1))</f>
        <v/>
      </c>
    </row>
    <row r="16" spans="1:24">
      <c r="A16" s="8">
        <v>14</v>
      </c>
      <c r="B16" s="9" t="s">
        <v>3990</v>
      </c>
      <c r="C16" s="9" t="s">
        <v>110</v>
      </c>
      <c r="D16" s="9" t="s">
        <v>111</v>
      </c>
      <c r="E16" s="9">
        <v>44</v>
      </c>
      <c r="F16" s="9" t="s">
        <v>26</v>
      </c>
      <c r="G16" s="9" t="s">
        <v>92</v>
      </c>
      <c r="H16" s="9" t="s">
        <v>112</v>
      </c>
      <c r="I16" s="10" t="s">
        <v>113</v>
      </c>
      <c r="J16" s="10" t="s">
        <v>114</v>
      </c>
      <c r="K16" s="10" t="s">
        <v>115</v>
      </c>
      <c r="L16" s="10" t="s">
        <v>116</v>
      </c>
      <c r="M16" s="75" t="s">
        <v>152</v>
      </c>
      <c r="N16" s="76" t="s">
        <v>3809</v>
      </c>
      <c r="O16" s="77">
        <v>15</v>
      </c>
      <c r="P16">
        <v>1300</v>
      </c>
      <c r="Q16" s="75" t="s">
        <v>152</v>
      </c>
      <c r="R16" s="76" t="s">
        <v>3875</v>
      </c>
      <c r="S16" s="77">
        <v>14</v>
      </c>
      <c r="V16" t="str">
        <f>IF(基本登録情報!$C$7="","",IF(基本登録情報!$C$7=登録データ!F16,0,1))</f>
        <v/>
      </c>
    </row>
    <row r="17" spans="1:22">
      <c r="A17" s="8">
        <v>15</v>
      </c>
      <c r="B17" s="9" t="s">
        <v>3991</v>
      </c>
      <c r="C17" s="9" t="s">
        <v>117</v>
      </c>
      <c r="D17" s="9" t="s">
        <v>118</v>
      </c>
      <c r="E17" s="9">
        <v>35</v>
      </c>
      <c r="F17" s="9" t="s">
        <v>26</v>
      </c>
      <c r="G17" s="9" t="s">
        <v>92</v>
      </c>
      <c r="H17" s="9" t="s">
        <v>119</v>
      </c>
      <c r="I17" s="10" t="s">
        <v>120</v>
      </c>
      <c r="J17" s="10" t="s">
        <v>121</v>
      </c>
      <c r="K17" s="10" t="s">
        <v>122</v>
      </c>
      <c r="L17" s="10" t="s">
        <v>123</v>
      </c>
      <c r="M17" s="75" t="s">
        <v>3824</v>
      </c>
      <c r="N17" s="76" t="s">
        <v>3681</v>
      </c>
      <c r="O17" s="77">
        <v>16</v>
      </c>
      <c r="P17">
        <v>1135</v>
      </c>
      <c r="Q17" s="75" t="s">
        <v>166</v>
      </c>
      <c r="R17" s="76" t="s">
        <v>240</v>
      </c>
      <c r="S17" s="77">
        <v>15</v>
      </c>
      <c r="V17" t="str">
        <f>IF(基本登録情報!$C$7="","",IF(基本登録情報!$C$7=登録データ!F17,0,1))</f>
        <v/>
      </c>
    </row>
    <row r="18" spans="1:22">
      <c r="A18" s="8">
        <v>16</v>
      </c>
      <c r="B18" s="9" t="s">
        <v>3992</v>
      </c>
      <c r="C18" s="9" t="s">
        <v>124</v>
      </c>
      <c r="D18" s="9" t="s">
        <v>73</v>
      </c>
      <c r="E18" s="9">
        <v>42</v>
      </c>
      <c r="F18" s="9" t="s">
        <v>26</v>
      </c>
      <c r="G18" s="9" t="s">
        <v>92</v>
      </c>
      <c r="H18" s="9" t="s">
        <v>125</v>
      </c>
      <c r="I18" s="10" t="s">
        <v>126</v>
      </c>
      <c r="J18" s="10" t="s">
        <v>127</v>
      </c>
      <c r="K18" s="10" t="s">
        <v>128</v>
      </c>
      <c r="L18" s="10" t="s">
        <v>129</v>
      </c>
      <c r="M18" s="75" t="s">
        <v>3879</v>
      </c>
      <c r="N18" s="76" t="s">
        <v>3885</v>
      </c>
      <c r="O18" s="77"/>
      <c r="P18">
        <v>1560</v>
      </c>
      <c r="Q18" s="75" t="s">
        <v>3810</v>
      </c>
      <c r="R18" s="76" t="s">
        <v>3876</v>
      </c>
      <c r="S18" s="77">
        <v>16</v>
      </c>
      <c r="V18" t="str">
        <f>IF(基本登録情報!$C$7="","",IF(基本登録情報!$C$7=登録データ!F18,0,1))</f>
        <v/>
      </c>
    </row>
    <row r="19" spans="1:22">
      <c r="A19" s="8">
        <v>17</v>
      </c>
      <c r="B19" s="9" t="s">
        <v>130</v>
      </c>
      <c r="C19" s="9" t="s">
        <v>131</v>
      </c>
      <c r="D19" s="9" t="s">
        <v>25</v>
      </c>
      <c r="E19" s="9">
        <v>40</v>
      </c>
      <c r="F19" s="9" t="s">
        <v>132</v>
      </c>
      <c r="G19" s="9" t="s">
        <v>27</v>
      </c>
      <c r="H19" s="9" t="s">
        <v>133</v>
      </c>
      <c r="I19" s="10" t="s">
        <v>134</v>
      </c>
      <c r="J19" s="10" t="s">
        <v>135</v>
      </c>
      <c r="K19" s="10" t="s">
        <v>136</v>
      </c>
      <c r="L19" s="10" t="s">
        <v>137</v>
      </c>
      <c r="M19" s="75" t="s">
        <v>3880</v>
      </c>
      <c r="N19" s="76" t="s">
        <v>3885</v>
      </c>
      <c r="O19" s="77"/>
      <c r="P19">
        <v>1450</v>
      </c>
      <c r="Q19" s="75" t="s">
        <v>3811</v>
      </c>
      <c r="R19" s="76" t="s">
        <v>268</v>
      </c>
      <c r="S19" s="77">
        <v>17</v>
      </c>
      <c r="V19" t="str">
        <f>IF(基本登録情報!$C$7="","",IF(基本登録情報!$C$7=登録データ!F19,0,1))</f>
        <v/>
      </c>
    </row>
    <row r="20" spans="1:22">
      <c r="A20" s="8">
        <v>18</v>
      </c>
      <c r="B20" s="9" t="s">
        <v>138</v>
      </c>
      <c r="C20" s="9" t="s">
        <v>139</v>
      </c>
      <c r="D20" s="9" t="s">
        <v>140</v>
      </c>
      <c r="E20" s="9">
        <v>45</v>
      </c>
      <c r="F20" s="9" t="s">
        <v>132</v>
      </c>
      <c r="G20" s="9" t="s">
        <v>27</v>
      </c>
      <c r="H20" s="9" t="s">
        <v>141</v>
      </c>
      <c r="I20" s="10" t="s">
        <v>142</v>
      </c>
      <c r="J20" s="10" t="s">
        <v>143</v>
      </c>
      <c r="K20" s="10" t="s">
        <v>144</v>
      </c>
      <c r="L20" s="10" t="s">
        <v>145</v>
      </c>
      <c r="M20" s="75" t="s">
        <v>3826</v>
      </c>
      <c r="N20" s="76" t="s">
        <v>3825</v>
      </c>
      <c r="O20" s="77">
        <v>17</v>
      </c>
      <c r="P20">
        <v>3000</v>
      </c>
      <c r="Q20" s="75" t="s">
        <v>3812</v>
      </c>
      <c r="R20" s="76" t="s">
        <v>3877</v>
      </c>
      <c r="S20" s="77">
        <v>18</v>
      </c>
      <c r="V20" t="str">
        <f>IF(基本登録情報!$C$7="","",IF(基本登録情報!$C$7=登録データ!F20,0,1))</f>
        <v/>
      </c>
    </row>
    <row r="21" spans="1:22">
      <c r="A21" s="8">
        <v>19</v>
      </c>
      <c r="B21" s="9" t="s">
        <v>146</v>
      </c>
      <c r="C21" s="9" t="s">
        <v>147</v>
      </c>
      <c r="D21" s="9" t="s">
        <v>25</v>
      </c>
      <c r="E21" s="9">
        <v>40</v>
      </c>
      <c r="F21" s="9" t="s">
        <v>132</v>
      </c>
      <c r="G21" s="9" t="s">
        <v>27</v>
      </c>
      <c r="H21" s="9" t="s">
        <v>148</v>
      </c>
      <c r="I21" s="10" t="s">
        <v>132</v>
      </c>
      <c r="J21" s="10" t="s">
        <v>149</v>
      </c>
      <c r="K21" s="10" t="s">
        <v>150</v>
      </c>
      <c r="L21" s="10" t="s">
        <v>151</v>
      </c>
      <c r="M21" s="75" t="s">
        <v>3881</v>
      </c>
      <c r="N21" s="76" t="s">
        <v>5067</v>
      </c>
      <c r="O21" s="77"/>
      <c r="P21">
        <v>4650</v>
      </c>
      <c r="Q21" s="75" t="s">
        <v>3815</v>
      </c>
      <c r="R21" s="76" t="s">
        <v>3878</v>
      </c>
      <c r="S21" s="77">
        <v>19</v>
      </c>
      <c r="V21" t="str">
        <f>IF(基本登録情報!$C$7="","",IF(基本登録情報!$C$7=登録データ!F21,0,1))</f>
        <v/>
      </c>
    </row>
    <row r="22" spans="1:22">
      <c r="A22" s="8">
        <v>20</v>
      </c>
      <c r="B22" s="9" t="s">
        <v>153</v>
      </c>
      <c r="C22" s="9" t="s">
        <v>154</v>
      </c>
      <c r="D22" s="9" t="s">
        <v>25</v>
      </c>
      <c r="E22" s="9">
        <v>40</v>
      </c>
      <c r="F22" s="9" t="s">
        <v>132</v>
      </c>
      <c r="G22" s="9" t="s">
        <v>27</v>
      </c>
      <c r="H22" s="9" t="s">
        <v>148</v>
      </c>
      <c r="I22" s="10" t="s">
        <v>155</v>
      </c>
      <c r="J22" s="10" t="s">
        <v>156</v>
      </c>
      <c r="K22" s="10" t="s">
        <v>157</v>
      </c>
      <c r="L22" s="10" t="s">
        <v>158</v>
      </c>
      <c r="M22" s="75" t="s">
        <v>3882</v>
      </c>
      <c r="N22" s="76" t="s">
        <v>5067</v>
      </c>
      <c r="O22" s="77"/>
      <c r="P22">
        <v>4350</v>
      </c>
      <c r="Q22" s="75"/>
      <c r="R22" s="76"/>
      <c r="S22" s="77"/>
      <c r="V22" t="str">
        <f>IF(基本登録情報!$C$7="","",IF(基本登録情報!$C$7=登録データ!F22,0,1))</f>
        <v/>
      </c>
    </row>
    <row r="23" spans="1:22">
      <c r="A23" s="8">
        <v>21</v>
      </c>
      <c r="B23" s="9" t="s">
        <v>159</v>
      </c>
      <c r="C23" s="9" t="s">
        <v>160</v>
      </c>
      <c r="D23" s="9" t="s">
        <v>25</v>
      </c>
      <c r="E23" s="9">
        <v>40</v>
      </c>
      <c r="F23" s="9" t="s">
        <v>132</v>
      </c>
      <c r="G23" s="9" t="s">
        <v>41</v>
      </c>
      <c r="H23" s="9" t="s">
        <v>161</v>
      </c>
      <c r="I23" s="10" t="s">
        <v>162</v>
      </c>
      <c r="J23" s="10" t="s">
        <v>163</v>
      </c>
      <c r="K23" s="10" t="s">
        <v>164</v>
      </c>
      <c r="L23" s="10" t="s">
        <v>165</v>
      </c>
      <c r="M23" s="75" t="s">
        <v>5066</v>
      </c>
      <c r="N23" s="76" t="s">
        <v>3827</v>
      </c>
      <c r="O23" s="77">
        <v>18</v>
      </c>
      <c r="P23">
        <v>3600</v>
      </c>
      <c r="Q23" s="75"/>
      <c r="R23" s="76"/>
      <c r="S23" s="77"/>
      <c r="V23" t="str">
        <f>IF(基本登録情報!$C$7="","",IF(基本登録情報!$C$7=登録データ!F23,0,1))</f>
        <v/>
      </c>
    </row>
    <row r="24" spans="1:22">
      <c r="A24" s="8">
        <v>22</v>
      </c>
      <c r="B24" s="9" t="s">
        <v>3993</v>
      </c>
      <c r="C24" s="9" t="s">
        <v>167</v>
      </c>
      <c r="D24" s="9" t="s">
        <v>168</v>
      </c>
      <c r="E24" s="9">
        <v>43</v>
      </c>
      <c r="F24" s="9" t="s">
        <v>132</v>
      </c>
      <c r="G24" s="9" t="s">
        <v>41</v>
      </c>
      <c r="H24" s="9" t="s">
        <v>169</v>
      </c>
      <c r="I24" s="10" t="s">
        <v>170</v>
      </c>
      <c r="J24" s="10" t="s">
        <v>171</v>
      </c>
      <c r="K24" s="10" t="s">
        <v>172</v>
      </c>
      <c r="L24" s="10" t="s">
        <v>173</v>
      </c>
      <c r="M24" s="75" t="s">
        <v>3883</v>
      </c>
      <c r="N24" s="76" t="s">
        <v>5068</v>
      </c>
      <c r="O24" s="77"/>
      <c r="P24">
        <v>5900</v>
      </c>
      <c r="Q24" s="75"/>
      <c r="R24" s="76"/>
      <c r="S24" s="77"/>
      <c r="V24" t="str">
        <f>IF(基本登録情報!$C$7="","",IF(基本登録情報!$C$7=登録データ!F24,0,1))</f>
        <v/>
      </c>
    </row>
    <row r="25" spans="1:22">
      <c r="A25" s="8">
        <v>23</v>
      </c>
      <c r="B25" s="9" t="s">
        <v>3994</v>
      </c>
      <c r="C25" s="9" t="s">
        <v>174</v>
      </c>
      <c r="D25" s="9" t="s">
        <v>168</v>
      </c>
      <c r="E25" s="9">
        <v>43</v>
      </c>
      <c r="F25" s="9" t="s">
        <v>132</v>
      </c>
      <c r="G25" s="9" t="s">
        <v>41</v>
      </c>
      <c r="H25" s="9" t="s">
        <v>175</v>
      </c>
      <c r="I25" s="10" t="s">
        <v>176</v>
      </c>
      <c r="J25" s="10" t="s">
        <v>177</v>
      </c>
      <c r="K25" s="10" t="s">
        <v>178</v>
      </c>
      <c r="L25" s="10" t="s">
        <v>179</v>
      </c>
      <c r="M25" s="75" t="s">
        <v>3884</v>
      </c>
      <c r="N25" s="76" t="s">
        <v>5068</v>
      </c>
      <c r="O25" s="77"/>
      <c r="P25">
        <v>5450</v>
      </c>
      <c r="Q25" s="75"/>
      <c r="R25" s="76"/>
      <c r="S25" s="77"/>
      <c r="V25" t="str">
        <f>IF(基本登録情報!$C$7="","",IF(基本登録情報!$C$7=登録データ!F25,0,1))</f>
        <v/>
      </c>
    </row>
    <row r="26" spans="1:22">
      <c r="A26" s="8">
        <v>24</v>
      </c>
      <c r="B26" s="9" t="s">
        <v>180</v>
      </c>
      <c r="C26" s="9" t="s">
        <v>181</v>
      </c>
      <c r="D26" s="9" t="s">
        <v>168</v>
      </c>
      <c r="E26" s="9">
        <v>43</v>
      </c>
      <c r="F26" s="9" t="s">
        <v>132</v>
      </c>
      <c r="G26" s="9" t="s">
        <v>41</v>
      </c>
      <c r="H26" s="9" t="s">
        <v>182</v>
      </c>
      <c r="I26" s="10" t="s">
        <v>183</v>
      </c>
      <c r="J26" s="10" t="s">
        <v>184</v>
      </c>
      <c r="K26" s="10" t="s">
        <v>185</v>
      </c>
      <c r="L26" s="10" t="s">
        <v>186</v>
      </c>
      <c r="M26" s="75" t="s">
        <v>3677</v>
      </c>
      <c r="N26" s="76" t="s">
        <v>3828</v>
      </c>
      <c r="O26" s="77">
        <v>19</v>
      </c>
      <c r="P26">
        <v>4500</v>
      </c>
      <c r="Q26" s="75"/>
      <c r="R26" s="76"/>
      <c r="S26" s="77"/>
      <c r="V26" t="str">
        <f>IF(基本登録情報!$C$7="","",IF(基本登録情報!$C$7=登録データ!F26,0,1))</f>
        <v/>
      </c>
    </row>
    <row r="27" spans="1:22">
      <c r="A27" s="8">
        <v>25</v>
      </c>
      <c r="B27" s="9" t="s">
        <v>187</v>
      </c>
      <c r="C27" s="9" t="s">
        <v>188</v>
      </c>
      <c r="D27" s="9" t="s">
        <v>25</v>
      </c>
      <c r="E27" s="9">
        <v>40</v>
      </c>
      <c r="F27" s="9" t="s">
        <v>132</v>
      </c>
      <c r="G27" s="9" t="s">
        <v>41</v>
      </c>
      <c r="H27" s="9" t="s">
        <v>189</v>
      </c>
      <c r="I27" s="10" t="s">
        <v>190</v>
      </c>
      <c r="J27" s="10" t="s">
        <v>191</v>
      </c>
      <c r="K27" s="10" t="s">
        <v>192</v>
      </c>
      <c r="L27" s="10" t="s">
        <v>193</v>
      </c>
      <c r="M27" s="75" t="s">
        <v>3813</v>
      </c>
      <c r="N27" s="76" t="s">
        <v>3814</v>
      </c>
      <c r="O27" s="77">
        <v>20</v>
      </c>
      <c r="Q27" s="75"/>
      <c r="R27" s="76"/>
      <c r="S27" s="77"/>
      <c r="V27" t="str">
        <f>IF(基本登録情報!$C$7="","",IF(基本登録情報!$C$7=登録データ!F27,0,1))</f>
        <v/>
      </c>
    </row>
    <row r="28" spans="1:22">
      <c r="A28" s="8">
        <v>26</v>
      </c>
      <c r="B28" s="9" t="s">
        <v>194</v>
      </c>
      <c r="C28" s="9" t="s">
        <v>195</v>
      </c>
      <c r="D28" s="9" t="s">
        <v>168</v>
      </c>
      <c r="E28" s="9">
        <v>43</v>
      </c>
      <c r="F28" s="9" t="s">
        <v>132</v>
      </c>
      <c r="G28" s="9" t="s">
        <v>41</v>
      </c>
      <c r="H28" s="9" t="s">
        <v>196</v>
      </c>
      <c r="I28" s="11" t="s">
        <v>197</v>
      </c>
      <c r="J28" s="12" t="s">
        <v>198</v>
      </c>
      <c r="K28" s="12" t="s">
        <v>199</v>
      </c>
      <c r="L28" s="12" t="s">
        <v>200</v>
      </c>
      <c r="M28" s="75"/>
      <c r="N28" s="76"/>
      <c r="O28" s="77"/>
      <c r="Q28" s="75"/>
      <c r="R28" s="76"/>
      <c r="S28" s="77"/>
      <c r="V28" t="str">
        <f>IF(基本登録情報!$C$7="","",IF(基本登録情報!$C$7=登録データ!F28,0,1))</f>
        <v/>
      </c>
    </row>
    <row r="29" spans="1:22">
      <c r="A29" s="8">
        <v>27</v>
      </c>
      <c r="B29" s="9" t="s">
        <v>201</v>
      </c>
      <c r="C29" s="9" t="s">
        <v>202</v>
      </c>
      <c r="D29" s="9" t="s">
        <v>168</v>
      </c>
      <c r="E29" s="9">
        <v>43</v>
      </c>
      <c r="F29" s="9" t="s">
        <v>132</v>
      </c>
      <c r="G29" s="9" t="s">
        <v>41</v>
      </c>
      <c r="H29" s="9" t="s">
        <v>203</v>
      </c>
      <c r="I29" s="10" t="s">
        <v>204</v>
      </c>
      <c r="J29" s="10" t="s">
        <v>205</v>
      </c>
      <c r="K29" s="10" t="s">
        <v>206</v>
      </c>
      <c r="L29" s="10" t="s">
        <v>207</v>
      </c>
      <c r="M29" s="75"/>
      <c r="N29" s="76"/>
      <c r="O29" s="77"/>
      <c r="Q29" s="75"/>
      <c r="R29" s="76"/>
      <c r="S29" s="77"/>
      <c r="V29" t="str">
        <f>IF(基本登録情報!$C$7="","",IF(基本登録情報!$C$7=登録データ!F29,0,1))</f>
        <v/>
      </c>
    </row>
    <row r="30" spans="1:22">
      <c r="A30" s="8">
        <v>28</v>
      </c>
      <c r="B30" s="9" t="s">
        <v>3995</v>
      </c>
      <c r="C30" s="9" t="s">
        <v>208</v>
      </c>
      <c r="D30" s="9" t="s">
        <v>168</v>
      </c>
      <c r="E30" s="9">
        <v>43</v>
      </c>
      <c r="F30" s="9" t="s">
        <v>132</v>
      </c>
      <c r="G30" s="9" t="s">
        <v>41</v>
      </c>
      <c r="H30" s="9" t="s">
        <v>209</v>
      </c>
      <c r="I30" s="10" t="s">
        <v>26</v>
      </c>
      <c r="J30" s="10" t="s">
        <v>210</v>
      </c>
      <c r="K30" s="10" t="s">
        <v>211</v>
      </c>
      <c r="L30" s="10" t="s">
        <v>212</v>
      </c>
      <c r="M30" s="75"/>
      <c r="N30" s="76"/>
      <c r="O30" s="77"/>
      <c r="Q30" s="75"/>
      <c r="R30" s="76"/>
      <c r="S30" s="77"/>
      <c r="V30" t="str">
        <f>IF(基本登録情報!$C$7="","",IF(基本登録情報!$C$7=登録データ!F30,0,1))</f>
        <v/>
      </c>
    </row>
    <row r="31" spans="1:22">
      <c r="A31" s="8">
        <v>29</v>
      </c>
      <c r="B31" s="9" t="s">
        <v>213</v>
      </c>
      <c r="C31" s="9" t="s">
        <v>214</v>
      </c>
      <c r="D31" s="9" t="s">
        <v>73</v>
      </c>
      <c r="E31" s="9">
        <v>42</v>
      </c>
      <c r="F31" s="9" t="s">
        <v>132</v>
      </c>
      <c r="G31" s="9" t="s">
        <v>41</v>
      </c>
      <c r="H31" s="9" t="s">
        <v>215</v>
      </c>
      <c r="I31" s="10" t="s">
        <v>216</v>
      </c>
      <c r="J31" s="10" t="s">
        <v>217</v>
      </c>
      <c r="K31" s="10" t="s">
        <v>218</v>
      </c>
      <c r="L31" s="10" t="s">
        <v>219</v>
      </c>
      <c r="Q31" s="75"/>
      <c r="R31" s="76"/>
      <c r="S31" s="77"/>
      <c r="V31" t="str">
        <f>IF(基本登録情報!$C$7="","",IF(基本登録情報!$C$7=登録データ!F31,0,1))</f>
        <v/>
      </c>
    </row>
    <row r="32" spans="1:22">
      <c r="A32" s="8">
        <v>30</v>
      </c>
      <c r="B32" s="9" t="s">
        <v>220</v>
      </c>
      <c r="C32" s="9" t="s">
        <v>221</v>
      </c>
      <c r="D32" s="9" t="s">
        <v>25</v>
      </c>
      <c r="E32" s="9">
        <v>40</v>
      </c>
      <c r="F32" s="9" t="s">
        <v>132</v>
      </c>
      <c r="G32" s="9" t="s">
        <v>92</v>
      </c>
      <c r="H32" s="9" t="s">
        <v>222</v>
      </c>
      <c r="I32" s="10" t="s">
        <v>223</v>
      </c>
      <c r="J32" s="10" t="s">
        <v>224</v>
      </c>
      <c r="K32" s="10" t="s">
        <v>225</v>
      </c>
      <c r="L32" s="10" t="s">
        <v>226</v>
      </c>
      <c r="Q32" s="75"/>
      <c r="R32" s="76"/>
      <c r="S32" s="77"/>
      <c r="V32" t="str">
        <f>IF(基本登録情報!$C$7="","",IF(基本登録情報!$C$7=登録データ!F32,0,1))</f>
        <v/>
      </c>
    </row>
    <row r="33" spans="1:22">
      <c r="A33" s="8">
        <v>31</v>
      </c>
      <c r="B33" s="9" t="s">
        <v>3996</v>
      </c>
      <c r="C33" s="9" t="s">
        <v>227</v>
      </c>
      <c r="D33" s="9" t="s">
        <v>25</v>
      </c>
      <c r="E33" s="9">
        <v>40</v>
      </c>
      <c r="F33" s="9" t="s">
        <v>132</v>
      </c>
      <c r="G33" s="9" t="s">
        <v>92</v>
      </c>
      <c r="H33" s="9" t="s">
        <v>228</v>
      </c>
      <c r="I33" s="10" t="s">
        <v>229</v>
      </c>
      <c r="J33" s="10" t="s">
        <v>230</v>
      </c>
      <c r="K33" s="10" t="s">
        <v>231</v>
      </c>
      <c r="L33" s="10" t="s">
        <v>232</v>
      </c>
      <c r="Q33" s="75"/>
      <c r="R33" s="76"/>
      <c r="S33" s="77"/>
      <c r="V33" t="str">
        <f>IF(基本登録情報!$C$7="","",IF(基本登録情報!$C$7=登録データ!F33,0,1))</f>
        <v/>
      </c>
    </row>
    <row r="34" spans="1:22">
      <c r="A34" s="8">
        <v>32</v>
      </c>
      <c r="B34" s="9" t="s">
        <v>233</v>
      </c>
      <c r="C34" s="9" t="s">
        <v>234</v>
      </c>
      <c r="D34" s="9" t="s">
        <v>25</v>
      </c>
      <c r="E34" s="9">
        <v>40</v>
      </c>
      <c r="F34" s="9" t="s">
        <v>132</v>
      </c>
      <c r="G34" s="9" t="s">
        <v>92</v>
      </c>
      <c r="H34" s="9" t="s">
        <v>235</v>
      </c>
      <c r="I34" s="10" t="s">
        <v>236</v>
      </c>
      <c r="J34" s="10" t="s">
        <v>237</v>
      </c>
      <c r="K34" s="10" t="s">
        <v>238</v>
      </c>
      <c r="L34" s="10" t="s">
        <v>239</v>
      </c>
      <c r="Q34" s="75"/>
      <c r="R34" s="76"/>
      <c r="S34" s="77"/>
      <c r="V34" t="str">
        <f>IF(基本登録情報!$C$7="","",IF(基本登録情報!$C$7=登録データ!F34,0,1))</f>
        <v/>
      </c>
    </row>
    <row r="35" spans="1:22">
      <c r="A35" s="8">
        <v>33</v>
      </c>
      <c r="B35" s="9" t="s">
        <v>3997</v>
      </c>
      <c r="C35" s="9" t="s">
        <v>241</v>
      </c>
      <c r="D35" s="9" t="s">
        <v>25</v>
      </c>
      <c r="E35" s="9">
        <v>40</v>
      </c>
      <c r="F35" s="9" t="s">
        <v>132</v>
      </c>
      <c r="G35" s="9" t="s">
        <v>92</v>
      </c>
      <c r="H35" s="9" t="s">
        <v>242</v>
      </c>
      <c r="I35" s="10" t="s">
        <v>243</v>
      </c>
      <c r="J35" s="10" t="s">
        <v>244</v>
      </c>
      <c r="K35" s="10" t="s">
        <v>245</v>
      </c>
      <c r="L35" s="10" t="s">
        <v>246</v>
      </c>
      <c r="Q35" s="75"/>
      <c r="R35" s="76"/>
      <c r="S35" s="77"/>
      <c r="V35" t="str">
        <f>IF(基本登録情報!$C$7="","",IF(基本登録情報!$C$7=登録データ!F35,0,1))</f>
        <v/>
      </c>
    </row>
    <row r="36" spans="1:22">
      <c r="A36" s="8">
        <v>34</v>
      </c>
      <c r="B36" s="9" t="s">
        <v>247</v>
      </c>
      <c r="C36" s="9" t="s">
        <v>248</v>
      </c>
      <c r="D36" s="9" t="s">
        <v>73</v>
      </c>
      <c r="E36" s="9">
        <v>42</v>
      </c>
      <c r="F36" s="9" t="s">
        <v>132</v>
      </c>
      <c r="G36" s="9" t="s">
        <v>92</v>
      </c>
      <c r="H36" s="9" t="s">
        <v>249</v>
      </c>
      <c r="I36" s="10" t="s">
        <v>250</v>
      </c>
      <c r="J36" s="10" t="s">
        <v>251</v>
      </c>
      <c r="K36" s="10" t="s">
        <v>252</v>
      </c>
      <c r="L36" s="10" t="s">
        <v>253</v>
      </c>
      <c r="Q36" s="75"/>
      <c r="R36" s="76"/>
      <c r="S36" s="77"/>
      <c r="V36" t="str">
        <f>IF(基本登録情報!$C$7="","",IF(基本登録情報!$C$7=登録データ!F36,0,1))</f>
        <v/>
      </c>
    </row>
    <row r="37" spans="1:22">
      <c r="A37" s="8">
        <v>35</v>
      </c>
      <c r="B37" s="9" t="s">
        <v>254</v>
      </c>
      <c r="C37" s="9" t="s">
        <v>255</v>
      </c>
      <c r="D37" s="9" t="s">
        <v>73</v>
      </c>
      <c r="E37" s="9">
        <v>42</v>
      </c>
      <c r="F37" s="9" t="s">
        <v>132</v>
      </c>
      <c r="G37" s="9" t="s">
        <v>92</v>
      </c>
      <c r="H37" s="9" t="s">
        <v>256</v>
      </c>
      <c r="I37" s="10" t="s">
        <v>257</v>
      </c>
      <c r="J37" s="10" t="s">
        <v>258</v>
      </c>
      <c r="K37" s="10" t="s">
        <v>259</v>
      </c>
      <c r="L37" s="10" t="s">
        <v>260</v>
      </c>
      <c r="Q37" s="75"/>
      <c r="R37" s="76"/>
      <c r="S37" s="77"/>
      <c r="V37" t="str">
        <f>IF(基本登録情報!$C$7="","",IF(基本登録情報!$C$7=登録データ!F37,0,1))</f>
        <v/>
      </c>
    </row>
    <row r="38" spans="1:22">
      <c r="A38" s="8">
        <v>36</v>
      </c>
      <c r="B38" s="9" t="s">
        <v>261</v>
      </c>
      <c r="C38" s="9" t="s">
        <v>262</v>
      </c>
      <c r="D38" s="9" t="s">
        <v>111</v>
      </c>
      <c r="E38" s="9">
        <v>44</v>
      </c>
      <c r="F38" s="9" t="s">
        <v>132</v>
      </c>
      <c r="G38" s="9" t="s">
        <v>92</v>
      </c>
      <c r="H38" s="9" t="s">
        <v>263</v>
      </c>
      <c r="I38" s="10" t="s">
        <v>264</v>
      </c>
      <c r="J38" s="10" t="s">
        <v>265</v>
      </c>
      <c r="K38" s="10" t="s">
        <v>266</v>
      </c>
      <c r="L38" s="10" t="s">
        <v>267</v>
      </c>
      <c r="Q38" s="75"/>
      <c r="R38" s="76"/>
      <c r="S38" s="77"/>
      <c r="V38" t="str">
        <f>IF(基本登録情報!$C$7="","",IF(基本登録情報!$C$7=登録データ!F38,0,1))</f>
        <v/>
      </c>
    </row>
    <row r="39" spans="1:22">
      <c r="A39" s="8">
        <v>37</v>
      </c>
      <c r="B39" s="9" t="s">
        <v>269</v>
      </c>
      <c r="C39" s="9" t="s">
        <v>270</v>
      </c>
      <c r="D39" s="9" t="s">
        <v>111</v>
      </c>
      <c r="E39" s="9">
        <v>44</v>
      </c>
      <c r="F39" s="9" t="s">
        <v>132</v>
      </c>
      <c r="G39" s="9" t="s">
        <v>92</v>
      </c>
      <c r="H39" s="9" t="s">
        <v>271</v>
      </c>
      <c r="I39" s="10" t="s">
        <v>272</v>
      </c>
      <c r="J39" s="10" t="s">
        <v>273</v>
      </c>
      <c r="K39" s="10" t="s">
        <v>274</v>
      </c>
      <c r="L39" s="10" t="s">
        <v>275</v>
      </c>
      <c r="Q39" s="75"/>
      <c r="R39" s="76"/>
      <c r="S39" s="77"/>
      <c r="V39" t="str">
        <f>IF(基本登録情報!$C$7="","",IF(基本登録情報!$C$7=登録データ!F39,0,1))</f>
        <v/>
      </c>
    </row>
    <row r="40" spans="1:22">
      <c r="A40" s="8">
        <v>38</v>
      </c>
      <c r="B40" s="9" t="s">
        <v>276</v>
      </c>
      <c r="C40" s="9" t="s">
        <v>277</v>
      </c>
      <c r="D40" s="9" t="s">
        <v>60</v>
      </c>
      <c r="E40" s="9">
        <v>46</v>
      </c>
      <c r="F40" s="9" t="s">
        <v>132</v>
      </c>
      <c r="G40" s="9" t="s">
        <v>92</v>
      </c>
      <c r="H40" s="9" t="s">
        <v>278</v>
      </c>
      <c r="I40" s="10" t="s">
        <v>279</v>
      </c>
      <c r="J40" s="10" t="s">
        <v>280</v>
      </c>
      <c r="K40" s="10" t="s">
        <v>281</v>
      </c>
      <c r="L40" s="10" t="s">
        <v>282</v>
      </c>
      <c r="Q40" s="75"/>
      <c r="R40" s="76"/>
      <c r="S40" s="77"/>
      <c r="V40" t="str">
        <f>IF(基本登録情報!$C$7="","",IF(基本登録情報!$C$7=登録データ!F40,0,1))</f>
        <v/>
      </c>
    </row>
    <row r="41" spans="1:22">
      <c r="A41" s="8">
        <v>39</v>
      </c>
      <c r="B41" s="9" t="s">
        <v>283</v>
      </c>
      <c r="C41" s="9" t="s">
        <v>284</v>
      </c>
      <c r="D41" s="9" t="s">
        <v>168</v>
      </c>
      <c r="E41" s="9">
        <v>43</v>
      </c>
      <c r="F41" s="9" t="s">
        <v>132</v>
      </c>
      <c r="G41" s="9" t="s">
        <v>92</v>
      </c>
      <c r="H41" s="9" t="s">
        <v>285</v>
      </c>
      <c r="I41" s="10" t="s">
        <v>286</v>
      </c>
      <c r="J41" s="10" t="s">
        <v>287</v>
      </c>
      <c r="K41" s="10" t="s">
        <v>288</v>
      </c>
      <c r="L41" s="10" t="s">
        <v>289</v>
      </c>
      <c r="Q41" s="75"/>
      <c r="R41" s="76"/>
      <c r="S41" s="77"/>
      <c r="V41" t="str">
        <f>IF(基本登録情報!$C$7="","",IF(基本登録情報!$C$7=登録データ!F41,0,1))</f>
        <v/>
      </c>
    </row>
    <row r="42" spans="1:22">
      <c r="A42" s="8">
        <v>40</v>
      </c>
      <c r="B42" s="9" t="s">
        <v>3998</v>
      </c>
      <c r="C42" s="9" t="s">
        <v>290</v>
      </c>
      <c r="D42" s="9" t="s">
        <v>25</v>
      </c>
      <c r="E42" s="9">
        <v>40</v>
      </c>
      <c r="F42" s="9" t="s">
        <v>132</v>
      </c>
      <c r="G42" s="9" t="s">
        <v>291</v>
      </c>
      <c r="H42" s="9" t="s">
        <v>292</v>
      </c>
      <c r="I42" s="10" t="s">
        <v>293</v>
      </c>
      <c r="J42" s="10" t="s">
        <v>294</v>
      </c>
      <c r="K42" s="10" t="s">
        <v>295</v>
      </c>
      <c r="L42" s="10" t="s">
        <v>296</v>
      </c>
      <c r="Q42" s="75"/>
      <c r="R42" s="76"/>
      <c r="S42" s="77"/>
      <c r="V42" t="str">
        <f>IF(基本登録情報!$C$7="","",IF(基本登録情報!$C$7=登録データ!F42,0,1))</f>
        <v/>
      </c>
    </row>
    <row r="43" spans="1:22">
      <c r="A43" s="8">
        <v>41</v>
      </c>
      <c r="B43" s="9" t="s">
        <v>3999</v>
      </c>
      <c r="C43" s="9" t="s">
        <v>297</v>
      </c>
      <c r="D43" s="9" t="s">
        <v>168</v>
      </c>
      <c r="E43" s="9">
        <v>43</v>
      </c>
      <c r="F43" s="9" t="s">
        <v>132</v>
      </c>
      <c r="G43" s="9" t="s">
        <v>291</v>
      </c>
      <c r="H43" s="9" t="s">
        <v>298</v>
      </c>
      <c r="I43" s="10" t="s">
        <v>299</v>
      </c>
      <c r="J43" s="10" t="s">
        <v>300</v>
      </c>
      <c r="K43" s="10" t="s">
        <v>301</v>
      </c>
      <c r="L43" s="10" t="s">
        <v>302</v>
      </c>
      <c r="Q43" s="75"/>
      <c r="R43" s="76"/>
      <c r="S43" s="77"/>
      <c r="V43" t="str">
        <f>IF(基本登録情報!$C$7="","",IF(基本登録情報!$C$7=登録データ!F43,0,1))</f>
        <v/>
      </c>
    </row>
    <row r="44" spans="1:22">
      <c r="A44" s="8">
        <v>42</v>
      </c>
      <c r="B44" s="9" t="s">
        <v>303</v>
      </c>
      <c r="C44" s="9" t="s">
        <v>304</v>
      </c>
      <c r="D44" s="9" t="s">
        <v>25</v>
      </c>
      <c r="E44" s="9">
        <v>40</v>
      </c>
      <c r="F44" s="9" t="s">
        <v>132</v>
      </c>
      <c r="G44" s="9" t="s">
        <v>291</v>
      </c>
      <c r="H44" s="9" t="s">
        <v>305</v>
      </c>
      <c r="I44" s="10" t="s">
        <v>306</v>
      </c>
      <c r="J44" s="10" t="s">
        <v>307</v>
      </c>
      <c r="K44" s="10" t="s">
        <v>308</v>
      </c>
      <c r="L44" s="10" t="s">
        <v>309</v>
      </c>
      <c r="Q44" s="75"/>
      <c r="R44" s="76"/>
      <c r="S44" s="77"/>
      <c r="V44" t="str">
        <f>IF(基本登録情報!$C$7="","",IF(基本登録情報!$C$7=登録データ!F44,0,1))</f>
        <v/>
      </c>
    </row>
    <row r="45" spans="1:22">
      <c r="A45" s="8">
        <v>43</v>
      </c>
      <c r="B45" s="9" t="s">
        <v>310</v>
      </c>
      <c r="C45" s="9" t="s">
        <v>311</v>
      </c>
      <c r="D45" s="9" t="s">
        <v>168</v>
      </c>
      <c r="E45" s="9">
        <v>43</v>
      </c>
      <c r="F45" s="9" t="s">
        <v>243</v>
      </c>
      <c r="G45" s="9" t="s">
        <v>27</v>
      </c>
      <c r="H45" s="9" t="s">
        <v>312</v>
      </c>
      <c r="I45" s="10" t="s">
        <v>313</v>
      </c>
      <c r="J45" s="10" t="s">
        <v>314</v>
      </c>
      <c r="K45" s="10" t="s">
        <v>315</v>
      </c>
      <c r="L45" s="10" t="s">
        <v>316</v>
      </c>
      <c r="Q45" s="75"/>
      <c r="R45" s="76"/>
      <c r="V45" t="str">
        <f>IF(基本登録情報!$C$7="","",IF(基本登録情報!$C$7=登録データ!F45,0,1))</f>
        <v/>
      </c>
    </row>
    <row r="46" spans="1:22">
      <c r="A46" s="8">
        <v>44</v>
      </c>
      <c r="B46" s="9" t="s">
        <v>317</v>
      </c>
      <c r="C46" s="9" t="s">
        <v>318</v>
      </c>
      <c r="D46" s="9" t="s">
        <v>25</v>
      </c>
      <c r="E46" s="9">
        <v>40</v>
      </c>
      <c r="F46" s="9" t="s">
        <v>243</v>
      </c>
      <c r="G46" s="9" t="s">
        <v>27</v>
      </c>
      <c r="H46" s="9" t="s">
        <v>319</v>
      </c>
      <c r="I46" s="10" t="s">
        <v>320</v>
      </c>
      <c r="J46" s="10" t="s">
        <v>321</v>
      </c>
      <c r="K46" s="10" t="s">
        <v>322</v>
      </c>
      <c r="L46" s="10" t="s">
        <v>323</v>
      </c>
      <c r="V46" t="str">
        <f>IF(基本登録情報!$C$7="","",IF(基本登録情報!$C$7=登録データ!F46,0,1))</f>
        <v/>
      </c>
    </row>
    <row r="47" spans="1:22">
      <c r="A47" s="8">
        <v>45</v>
      </c>
      <c r="B47" s="9" t="s">
        <v>4000</v>
      </c>
      <c r="C47" s="9" t="s">
        <v>324</v>
      </c>
      <c r="D47" s="9" t="s">
        <v>25</v>
      </c>
      <c r="E47" s="9">
        <v>40</v>
      </c>
      <c r="F47" s="9" t="s">
        <v>243</v>
      </c>
      <c r="G47" s="9" t="s">
        <v>27</v>
      </c>
      <c r="H47" s="9" t="s">
        <v>325</v>
      </c>
      <c r="I47" s="10" t="s">
        <v>326</v>
      </c>
      <c r="J47" s="10" t="s">
        <v>327</v>
      </c>
      <c r="K47" s="10" t="s">
        <v>328</v>
      </c>
      <c r="L47" s="10" t="s">
        <v>329</v>
      </c>
      <c r="V47" t="str">
        <f>IF(基本登録情報!$C$7="","",IF(基本登録情報!$C$7=登録データ!F47,0,1))</f>
        <v/>
      </c>
    </row>
    <row r="48" spans="1:22">
      <c r="A48" s="8">
        <v>46</v>
      </c>
      <c r="B48" s="9" t="s">
        <v>330</v>
      </c>
      <c r="C48" s="9" t="s">
        <v>331</v>
      </c>
      <c r="D48" s="9" t="s">
        <v>25</v>
      </c>
      <c r="E48" s="9">
        <v>40</v>
      </c>
      <c r="F48" s="9" t="s">
        <v>243</v>
      </c>
      <c r="G48" s="9" t="s">
        <v>27</v>
      </c>
      <c r="H48" s="9" t="s">
        <v>332</v>
      </c>
      <c r="I48" s="10" t="s">
        <v>333</v>
      </c>
      <c r="J48" s="10" t="s">
        <v>334</v>
      </c>
      <c r="K48" s="10" t="s">
        <v>335</v>
      </c>
      <c r="L48" s="10" t="s">
        <v>336</v>
      </c>
      <c r="V48" t="str">
        <f>IF(基本登録情報!$C$7="","",IF(基本登録情報!$C$7=登録データ!F48,0,1))</f>
        <v/>
      </c>
    </row>
    <row r="49" spans="1:22">
      <c r="A49" s="8">
        <v>47</v>
      </c>
      <c r="B49" s="9" t="s">
        <v>337</v>
      </c>
      <c r="C49" s="9" t="s">
        <v>338</v>
      </c>
      <c r="D49" s="9" t="s">
        <v>25</v>
      </c>
      <c r="E49" s="9">
        <v>40</v>
      </c>
      <c r="F49" s="9" t="s">
        <v>243</v>
      </c>
      <c r="G49" s="9" t="s">
        <v>27</v>
      </c>
      <c r="H49" s="9" t="s">
        <v>339</v>
      </c>
      <c r="I49" s="10" t="s">
        <v>340</v>
      </c>
      <c r="J49" s="10" t="s">
        <v>341</v>
      </c>
      <c r="K49" s="10" t="s">
        <v>342</v>
      </c>
      <c r="L49" s="10" t="s">
        <v>343</v>
      </c>
      <c r="V49" t="str">
        <f>IF(基本登録情報!$C$7="","",IF(基本登録情報!$C$7=登録データ!F49,0,1))</f>
        <v/>
      </c>
    </row>
    <row r="50" spans="1:22">
      <c r="A50" s="8">
        <v>48</v>
      </c>
      <c r="B50" s="9" t="s">
        <v>4001</v>
      </c>
      <c r="C50" s="9" t="s">
        <v>344</v>
      </c>
      <c r="D50" s="9" t="s">
        <v>25</v>
      </c>
      <c r="E50" s="9">
        <v>40</v>
      </c>
      <c r="F50" s="9" t="s">
        <v>243</v>
      </c>
      <c r="G50" s="9" t="s">
        <v>41</v>
      </c>
      <c r="H50" s="9" t="s">
        <v>345</v>
      </c>
      <c r="I50" s="10" t="s">
        <v>346</v>
      </c>
      <c r="J50" s="10" t="s">
        <v>347</v>
      </c>
      <c r="K50" s="10" t="s">
        <v>348</v>
      </c>
      <c r="L50" s="10" t="s">
        <v>349</v>
      </c>
      <c r="V50" t="str">
        <f>IF(基本登録情報!$C$7="","",IF(基本登録情報!$C$7=登録データ!F50,0,1))</f>
        <v/>
      </c>
    </row>
    <row r="51" spans="1:22">
      <c r="A51" s="8">
        <v>49</v>
      </c>
      <c r="B51" s="9" t="s">
        <v>350</v>
      </c>
      <c r="C51" s="9" t="s">
        <v>351</v>
      </c>
      <c r="D51" s="9" t="s">
        <v>25</v>
      </c>
      <c r="E51" s="9">
        <v>40</v>
      </c>
      <c r="F51" s="9" t="s">
        <v>243</v>
      </c>
      <c r="G51" s="9" t="s">
        <v>41</v>
      </c>
      <c r="H51" s="9" t="s">
        <v>352</v>
      </c>
      <c r="I51" s="10" t="s">
        <v>353</v>
      </c>
      <c r="J51" s="10" t="s">
        <v>354</v>
      </c>
      <c r="K51" s="10" t="s">
        <v>355</v>
      </c>
      <c r="L51" s="10" t="s">
        <v>356</v>
      </c>
      <c r="V51" t="str">
        <f>IF(基本登録情報!$C$7="","",IF(基本登録情報!$C$7=登録データ!F51,0,1))</f>
        <v/>
      </c>
    </row>
    <row r="52" spans="1:22">
      <c r="A52" s="8">
        <v>50</v>
      </c>
      <c r="B52" s="9" t="s">
        <v>4002</v>
      </c>
      <c r="C52" s="9" t="s">
        <v>357</v>
      </c>
      <c r="D52" s="9" t="s">
        <v>25</v>
      </c>
      <c r="E52" s="9">
        <v>40</v>
      </c>
      <c r="F52" s="9" t="s">
        <v>243</v>
      </c>
      <c r="G52" s="9" t="s">
        <v>41</v>
      </c>
      <c r="H52" s="9" t="s">
        <v>358</v>
      </c>
      <c r="I52" s="10" t="s">
        <v>359</v>
      </c>
      <c r="J52" s="10" t="s">
        <v>360</v>
      </c>
      <c r="K52" s="10" t="s">
        <v>361</v>
      </c>
      <c r="L52" s="10" t="s">
        <v>362</v>
      </c>
      <c r="V52" t="str">
        <f>IF(基本登録情報!$C$7="","",IF(基本登録情報!$C$7=登録データ!F52,0,1))</f>
        <v/>
      </c>
    </row>
    <row r="53" spans="1:22">
      <c r="A53" s="8">
        <v>51</v>
      </c>
      <c r="B53" s="9" t="s">
        <v>363</v>
      </c>
      <c r="C53" s="9" t="s">
        <v>364</v>
      </c>
      <c r="D53" s="9" t="s">
        <v>25</v>
      </c>
      <c r="E53" s="9">
        <v>40</v>
      </c>
      <c r="F53" s="9" t="s">
        <v>243</v>
      </c>
      <c r="G53" s="9" t="s">
        <v>41</v>
      </c>
      <c r="H53" s="9" t="s">
        <v>365</v>
      </c>
      <c r="I53" s="12" t="s">
        <v>366</v>
      </c>
      <c r="J53" s="12" t="s">
        <v>367</v>
      </c>
      <c r="K53" s="12" t="s">
        <v>368</v>
      </c>
      <c r="L53" s="12" t="s">
        <v>369</v>
      </c>
      <c r="V53" t="str">
        <f>IF(基本登録情報!$C$7="","",IF(基本登録情報!$C$7=登録データ!F53,0,1))</f>
        <v/>
      </c>
    </row>
    <row r="54" spans="1:22">
      <c r="A54" s="8">
        <v>52</v>
      </c>
      <c r="B54" s="9" t="s">
        <v>370</v>
      </c>
      <c r="C54" s="9" t="s">
        <v>371</v>
      </c>
      <c r="D54" s="9" t="s">
        <v>118</v>
      </c>
      <c r="E54" s="9">
        <v>35</v>
      </c>
      <c r="F54" s="9" t="s">
        <v>243</v>
      </c>
      <c r="G54" s="9" t="s">
        <v>41</v>
      </c>
      <c r="H54" s="9" t="s">
        <v>372</v>
      </c>
      <c r="I54" s="10" t="s">
        <v>373</v>
      </c>
      <c r="J54" s="10" t="s">
        <v>374</v>
      </c>
      <c r="K54" s="10" t="s">
        <v>375</v>
      </c>
      <c r="L54" s="10" t="s">
        <v>376</v>
      </c>
      <c r="V54" t="str">
        <f>IF(基本登録情報!$C$7="","",IF(基本登録情報!$C$7=登録データ!F54,0,1))</f>
        <v/>
      </c>
    </row>
    <row r="55" spans="1:22">
      <c r="A55" s="8">
        <v>53</v>
      </c>
      <c r="B55" s="9" t="s">
        <v>377</v>
      </c>
      <c r="C55" s="9" t="s">
        <v>378</v>
      </c>
      <c r="D55" s="9" t="s">
        <v>25</v>
      </c>
      <c r="E55" s="9">
        <v>40</v>
      </c>
      <c r="F55" s="9" t="s">
        <v>243</v>
      </c>
      <c r="G55" s="9" t="s">
        <v>41</v>
      </c>
      <c r="H55" s="9" t="s">
        <v>379</v>
      </c>
      <c r="I55" s="10" t="s">
        <v>380</v>
      </c>
      <c r="J55" s="10" t="s">
        <v>381</v>
      </c>
      <c r="K55" s="10" t="s">
        <v>382</v>
      </c>
      <c r="L55" s="10" t="s">
        <v>383</v>
      </c>
      <c r="V55" t="str">
        <f>IF(基本登録情報!$C$7="","",IF(基本登録情報!$C$7=登録データ!F55,0,1))</f>
        <v/>
      </c>
    </row>
    <row r="56" spans="1:22">
      <c r="A56" s="8">
        <v>54</v>
      </c>
      <c r="B56" s="9" t="s">
        <v>384</v>
      </c>
      <c r="C56" s="9" t="s">
        <v>385</v>
      </c>
      <c r="D56" s="9" t="s">
        <v>25</v>
      </c>
      <c r="E56" s="9">
        <v>40</v>
      </c>
      <c r="F56" s="9" t="s">
        <v>243</v>
      </c>
      <c r="G56" s="9" t="s">
        <v>41</v>
      </c>
      <c r="H56" s="9" t="s">
        <v>386</v>
      </c>
      <c r="I56" s="10" t="s">
        <v>387</v>
      </c>
      <c r="J56" s="10" t="s">
        <v>388</v>
      </c>
      <c r="K56" s="10" t="s">
        <v>389</v>
      </c>
      <c r="L56" s="10" t="s">
        <v>390</v>
      </c>
      <c r="V56" t="str">
        <f>IF(基本登録情報!$C$7="","",IF(基本登録情報!$C$7=登録データ!F56,0,1))</f>
        <v/>
      </c>
    </row>
    <row r="57" spans="1:22">
      <c r="A57" s="8">
        <v>55</v>
      </c>
      <c r="B57" s="9" t="s">
        <v>4003</v>
      </c>
      <c r="C57" s="9" t="s">
        <v>391</v>
      </c>
      <c r="D57" s="9" t="s">
        <v>25</v>
      </c>
      <c r="E57" s="9">
        <v>40</v>
      </c>
      <c r="F57" s="9" t="s">
        <v>243</v>
      </c>
      <c r="G57" s="9" t="s">
        <v>41</v>
      </c>
      <c r="H57" s="9" t="s">
        <v>392</v>
      </c>
      <c r="I57" s="10" t="s">
        <v>393</v>
      </c>
      <c r="J57" s="10" t="s">
        <v>394</v>
      </c>
      <c r="K57" s="10" t="s">
        <v>395</v>
      </c>
      <c r="L57" s="10" t="s">
        <v>396</v>
      </c>
      <c r="V57" t="str">
        <f>IF(基本登録情報!$C$7="","",IF(基本登録情報!$C$7=登録データ!F57,0,1))</f>
        <v/>
      </c>
    </row>
    <row r="58" spans="1:22">
      <c r="A58" s="8">
        <v>56</v>
      </c>
      <c r="B58" s="9" t="s">
        <v>397</v>
      </c>
      <c r="C58" s="9" t="s">
        <v>398</v>
      </c>
      <c r="D58" s="9" t="s">
        <v>168</v>
      </c>
      <c r="E58" s="9">
        <v>43</v>
      </c>
      <c r="F58" s="9" t="s">
        <v>243</v>
      </c>
      <c r="G58" s="9" t="s">
        <v>41</v>
      </c>
      <c r="H58" s="9" t="s">
        <v>399</v>
      </c>
      <c r="V58" t="str">
        <f>IF(基本登録情報!$C$7="","",IF(基本登録情報!$C$7=登録データ!F58,0,1))</f>
        <v/>
      </c>
    </row>
    <row r="59" spans="1:22">
      <c r="A59" s="8">
        <v>57</v>
      </c>
      <c r="B59" s="9" t="s">
        <v>4004</v>
      </c>
      <c r="C59" s="9" t="s">
        <v>400</v>
      </c>
      <c r="D59" s="9" t="s">
        <v>25</v>
      </c>
      <c r="E59" s="9">
        <v>40</v>
      </c>
      <c r="F59" s="9" t="s">
        <v>243</v>
      </c>
      <c r="G59" s="9" t="s">
        <v>92</v>
      </c>
      <c r="H59" s="9" t="s">
        <v>401</v>
      </c>
      <c r="V59" t="str">
        <f>IF(基本登録情報!$C$7="","",IF(基本登録情報!$C$7=登録データ!F59,0,1))</f>
        <v/>
      </c>
    </row>
    <row r="60" spans="1:22">
      <c r="A60" s="8">
        <v>58</v>
      </c>
      <c r="B60" s="9" t="s">
        <v>402</v>
      </c>
      <c r="C60" s="9" t="s">
        <v>403</v>
      </c>
      <c r="D60" s="9" t="s">
        <v>25</v>
      </c>
      <c r="E60" s="9">
        <v>40</v>
      </c>
      <c r="F60" s="9" t="s">
        <v>243</v>
      </c>
      <c r="G60" s="9" t="s">
        <v>92</v>
      </c>
      <c r="H60" s="9" t="s">
        <v>404</v>
      </c>
      <c r="V60" t="str">
        <f>IF(基本登録情報!$C$7="","",IF(基本登録情報!$C$7=登録データ!F60,0,1))</f>
        <v/>
      </c>
    </row>
    <row r="61" spans="1:22">
      <c r="A61" s="8">
        <v>59</v>
      </c>
      <c r="B61" s="9" t="s">
        <v>405</v>
      </c>
      <c r="C61" s="9" t="s">
        <v>406</v>
      </c>
      <c r="D61" s="9" t="s">
        <v>118</v>
      </c>
      <c r="E61" s="9">
        <v>35</v>
      </c>
      <c r="F61" s="9" t="s">
        <v>243</v>
      </c>
      <c r="G61" s="9" t="s">
        <v>92</v>
      </c>
      <c r="H61" s="9" t="s">
        <v>407</v>
      </c>
      <c r="V61" t="str">
        <f>IF(基本登録情報!$C$7="","",IF(基本登録情報!$C$7=登録データ!F61,0,1))</f>
        <v/>
      </c>
    </row>
    <row r="62" spans="1:22">
      <c r="A62" s="8">
        <v>60</v>
      </c>
      <c r="B62" s="9" t="s">
        <v>408</v>
      </c>
      <c r="C62" s="9" t="s">
        <v>409</v>
      </c>
      <c r="D62" s="9" t="s">
        <v>25</v>
      </c>
      <c r="E62" s="9">
        <v>40</v>
      </c>
      <c r="F62" s="9" t="s">
        <v>243</v>
      </c>
      <c r="G62" s="9" t="s">
        <v>92</v>
      </c>
      <c r="H62" s="9" t="s">
        <v>410</v>
      </c>
      <c r="V62" t="str">
        <f>IF(基本登録情報!$C$7="","",IF(基本登録情報!$C$7=登録データ!F62,0,1))</f>
        <v/>
      </c>
    </row>
    <row r="63" spans="1:22">
      <c r="A63" s="8">
        <v>61</v>
      </c>
      <c r="B63" s="9" t="s">
        <v>4005</v>
      </c>
      <c r="C63" s="9" t="s">
        <v>411</v>
      </c>
      <c r="D63" s="9" t="s">
        <v>25</v>
      </c>
      <c r="E63" s="9">
        <v>40</v>
      </c>
      <c r="F63" s="9" t="s">
        <v>243</v>
      </c>
      <c r="G63" s="9" t="s">
        <v>92</v>
      </c>
      <c r="H63" s="9" t="s">
        <v>412</v>
      </c>
      <c r="V63" t="str">
        <f>IF(基本登録情報!$C$7="","",IF(基本登録情報!$C$7=登録データ!F63,0,1))</f>
        <v/>
      </c>
    </row>
    <row r="64" spans="1:22">
      <c r="A64" s="8">
        <v>62</v>
      </c>
      <c r="B64" s="9" t="s">
        <v>4006</v>
      </c>
      <c r="C64" s="9" t="s">
        <v>413</v>
      </c>
      <c r="D64" s="9" t="s">
        <v>25</v>
      </c>
      <c r="E64" s="9">
        <v>40</v>
      </c>
      <c r="F64" s="9" t="s">
        <v>243</v>
      </c>
      <c r="G64" s="9" t="s">
        <v>92</v>
      </c>
      <c r="H64" s="9" t="s">
        <v>414</v>
      </c>
      <c r="V64" t="str">
        <f>IF(基本登録情報!$C$7="","",IF(基本登録情報!$C$7=登録データ!F64,0,1))</f>
        <v/>
      </c>
    </row>
    <row r="65" spans="1:22">
      <c r="A65" s="8">
        <v>63</v>
      </c>
      <c r="B65" s="9" t="s">
        <v>415</v>
      </c>
      <c r="C65" s="9" t="s">
        <v>416</v>
      </c>
      <c r="D65" s="9" t="s">
        <v>25</v>
      </c>
      <c r="E65" s="9">
        <v>40</v>
      </c>
      <c r="F65" s="9" t="s">
        <v>243</v>
      </c>
      <c r="G65" s="9" t="s">
        <v>92</v>
      </c>
      <c r="H65" s="9" t="s">
        <v>417</v>
      </c>
      <c r="V65" t="str">
        <f>IF(基本登録情報!$C$7="","",IF(基本登録情報!$C$7=登録データ!F65,0,1))</f>
        <v/>
      </c>
    </row>
    <row r="66" spans="1:22">
      <c r="A66" s="8">
        <v>64</v>
      </c>
      <c r="B66" s="9" t="s">
        <v>4007</v>
      </c>
      <c r="C66" s="9" t="s">
        <v>418</v>
      </c>
      <c r="D66" s="9" t="s">
        <v>25</v>
      </c>
      <c r="E66" s="9">
        <v>40</v>
      </c>
      <c r="F66" s="9" t="s">
        <v>243</v>
      </c>
      <c r="G66" s="9" t="s">
        <v>92</v>
      </c>
      <c r="H66" s="9" t="s">
        <v>419</v>
      </c>
      <c r="V66" t="str">
        <f>IF(基本登録情報!$C$7="","",IF(基本登録情報!$C$7=登録データ!F66,0,1))</f>
        <v/>
      </c>
    </row>
    <row r="67" spans="1:22">
      <c r="A67" s="8">
        <v>65</v>
      </c>
      <c r="B67" s="9" t="s">
        <v>420</v>
      </c>
      <c r="C67" s="9" t="s">
        <v>421</v>
      </c>
      <c r="D67" s="9" t="s">
        <v>25</v>
      </c>
      <c r="E67" s="9">
        <v>40</v>
      </c>
      <c r="F67" s="9" t="s">
        <v>243</v>
      </c>
      <c r="G67" s="9" t="s">
        <v>92</v>
      </c>
      <c r="H67" s="9" t="s">
        <v>422</v>
      </c>
      <c r="V67" t="str">
        <f>IF(基本登録情報!$C$7="","",IF(基本登録情報!$C$7=登録データ!F67,0,1))</f>
        <v/>
      </c>
    </row>
    <row r="68" spans="1:22">
      <c r="A68" s="8">
        <v>66</v>
      </c>
      <c r="B68" s="9" t="s">
        <v>423</v>
      </c>
      <c r="C68" s="9" t="s">
        <v>424</v>
      </c>
      <c r="D68" s="9" t="s">
        <v>25</v>
      </c>
      <c r="E68" s="9">
        <v>40</v>
      </c>
      <c r="F68" s="9" t="s">
        <v>243</v>
      </c>
      <c r="G68" s="9" t="s">
        <v>92</v>
      </c>
      <c r="H68" s="9" t="s">
        <v>425</v>
      </c>
      <c r="V68" t="str">
        <f>IF(基本登録情報!$C$7="","",IF(基本登録情報!$C$7=登録データ!F68,0,1))</f>
        <v/>
      </c>
    </row>
    <row r="69" spans="1:22">
      <c r="A69" s="8">
        <v>67</v>
      </c>
      <c r="B69" s="9" t="s">
        <v>4008</v>
      </c>
      <c r="C69" s="9" t="s">
        <v>426</v>
      </c>
      <c r="D69" s="9" t="s">
        <v>25</v>
      </c>
      <c r="E69" s="9">
        <v>40</v>
      </c>
      <c r="F69" s="9" t="s">
        <v>243</v>
      </c>
      <c r="G69" s="9" t="s">
        <v>92</v>
      </c>
      <c r="H69" s="9" t="s">
        <v>427</v>
      </c>
      <c r="V69" t="str">
        <f>IF(基本登録情報!$C$7="","",IF(基本登録情報!$C$7=登録データ!F69,0,1))</f>
        <v/>
      </c>
    </row>
    <row r="70" spans="1:22">
      <c r="A70" s="8">
        <v>68</v>
      </c>
      <c r="B70" s="9" t="s">
        <v>4009</v>
      </c>
      <c r="C70" s="9" t="s">
        <v>428</v>
      </c>
      <c r="D70" s="9" t="s">
        <v>73</v>
      </c>
      <c r="E70" s="9">
        <v>42</v>
      </c>
      <c r="F70" s="9" t="s">
        <v>279</v>
      </c>
      <c r="G70" s="9" t="s">
        <v>429</v>
      </c>
      <c r="H70" s="9" t="s">
        <v>430</v>
      </c>
      <c r="V70" t="str">
        <f>IF(基本登録情報!$C$7="","",IF(基本登録情報!$C$7=登録データ!F70,0,1))</f>
        <v/>
      </c>
    </row>
    <row r="71" spans="1:22">
      <c r="A71" s="8">
        <v>69</v>
      </c>
      <c r="B71" s="9" t="s">
        <v>4010</v>
      </c>
      <c r="C71" s="9" t="s">
        <v>431</v>
      </c>
      <c r="D71" s="9" t="s">
        <v>73</v>
      </c>
      <c r="E71" s="9">
        <v>42</v>
      </c>
      <c r="F71" s="9" t="s">
        <v>279</v>
      </c>
      <c r="G71" s="9" t="s">
        <v>27</v>
      </c>
      <c r="H71" s="9" t="s">
        <v>432</v>
      </c>
      <c r="V71" t="str">
        <f>IF(基本登録情報!$C$7="","",IF(基本登録情報!$C$7=登録データ!F71,0,1))</f>
        <v/>
      </c>
    </row>
    <row r="72" spans="1:22">
      <c r="A72" s="8">
        <v>70</v>
      </c>
      <c r="B72" s="9" t="s">
        <v>433</v>
      </c>
      <c r="C72" s="9" t="s">
        <v>434</v>
      </c>
      <c r="D72" s="9" t="s">
        <v>73</v>
      </c>
      <c r="E72" s="9">
        <v>42</v>
      </c>
      <c r="F72" s="9" t="s">
        <v>279</v>
      </c>
      <c r="G72" s="9" t="s">
        <v>27</v>
      </c>
      <c r="H72" s="9" t="s">
        <v>435</v>
      </c>
      <c r="V72" t="str">
        <f>IF(基本登録情報!$C$7="","",IF(基本登録情報!$C$7=登録データ!F72,0,1))</f>
        <v/>
      </c>
    </row>
    <row r="73" spans="1:22">
      <c r="A73" s="8">
        <v>71</v>
      </c>
      <c r="B73" s="9" t="s">
        <v>436</v>
      </c>
      <c r="C73" s="9" t="s">
        <v>437</v>
      </c>
      <c r="D73" s="9" t="s">
        <v>73</v>
      </c>
      <c r="E73" s="9">
        <v>42</v>
      </c>
      <c r="F73" s="9" t="s">
        <v>279</v>
      </c>
      <c r="G73" s="9" t="s">
        <v>27</v>
      </c>
      <c r="H73" s="9" t="s">
        <v>438</v>
      </c>
      <c r="V73" t="str">
        <f>IF(基本登録情報!$C$7="","",IF(基本登録情報!$C$7=登録データ!F73,0,1))</f>
        <v/>
      </c>
    </row>
    <row r="74" spans="1:22">
      <c r="A74" s="8">
        <v>72</v>
      </c>
      <c r="B74" s="9" t="s">
        <v>439</v>
      </c>
      <c r="C74" s="9" t="s">
        <v>440</v>
      </c>
      <c r="D74" s="9" t="s">
        <v>73</v>
      </c>
      <c r="E74" s="9">
        <v>42</v>
      </c>
      <c r="F74" s="9" t="s">
        <v>279</v>
      </c>
      <c r="G74" s="9" t="s">
        <v>27</v>
      </c>
      <c r="H74" s="9" t="s">
        <v>332</v>
      </c>
      <c r="V74" t="str">
        <f>IF(基本登録情報!$C$7="","",IF(基本登録情報!$C$7=登録データ!F74,0,1))</f>
        <v/>
      </c>
    </row>
    <row r="75" spans="1:22">
      <c r="A75" s="8">
        <v>73</v>
      </c>
      <c r="B75" s="9" t="s">
        <v>4011</v>
      </c>
      <c r="C75" s="9" t="s">
        <v>441</v>
      </c>
      <c r="D75" s="9" t="s">
        <v>73</v>
      </c>
      <c r="E75" s="9">
        <v>42</v>
      </c>
      <c r="F75" s="9" t="s">
        <v>279</v>
      </c>
      <c r="G75" s="9" t="s">
        <v>41</v>
      </c>
      <c r="H75" s="9" t="s">
        <v>442</v>
      </c>
      <c r="V75" t="str">
        <f>IF(基本登録情報!$C$7="","",IF(基本登録情報!$C$7=登録データ!F75,0,1))</f>
        <v/>
      </c>
    </row>
    <row r="76" spans="1:22">
      <c r="A76" s="8">
        <v>74</v>
      </c>
      <c r="B76" s="9" t="s">
        <v>443</v>
      </c>
      <c r="C76" s="9" t="s">
        <v>444</v>
      </c>
      <c r="D76" s="9" t="s">
        <v>73</v>
      </c>
      <c r="E76" s="9">
        <v>42</v>
      </c>
      <c r="F76" s="9" t="s">
        <v>279</v>
      </c>
      <c r="G76" s="9" t="s">
        <v>41</v>
      </c>
      <c r="H76" s="9" t="s">
        <v>445</v>
      </c>
      <c r="V76" t="str">
        <f>IF(基本登録情報!$C$7="","",IF(基本登録情報!$C$7=登録データ!F76,0,1))</f>
        <v/>
      </c>
    </row>
    <row r="77" spans="1:22">
      <c r="A77" s="8">
        <v>75</v>
      </c>
      <c r="B77" s="9" t="s">
        <v>446</v>
      </c>
      <c r="C77" s="9" t="s">
        <v>447</v>
      </c>
      <c r="D77" s="9" t="s">
        <v>73</v>
      </c>
      <c r="E77" s="9">
        <v>42</v>
      </c>
      <c r="F77" s="9" t="s">
        <v>279</v>
      </c>
      <c r="G77" s="9" t="s">
        <v>92</v>
      </c>
      <c r="H77" s="9" t="s">
        <v>448</v>
      </c>
      <c r="V77" t="str">
        <f>IF(基本登録情報!$C$7="","",IF(基本登録情報!$C$7=登録データ!F77,0,1))</f>
        <v/>
      </c>
    </row>
    <row r="78" spans="1:22">
      <c r="A78" s="8">
        <v>76</v>
      </c>
      <c r="B78" s="9" t="s">
        <v>4012</v>
      </c>
      <c r="C78" s="9" t="s">
        <v>449</v>
      </c>
      <c r="D78" s="9" t="s">
        <v>73</v>
      </c>
      <c r="E78" s="9">
        <v>42</v>
      </c>
      <c r="F78" s="9" t="s">
        <v>279</v>
      </c>
      <c r="G78" s="9" t="s">
        <v>92</v>
      </c>
      <c r="H78" s="9" t="s">
        <v>450</v>
      </c>
      <c r="V78" t="str">
        <f>IF(基本登録情報!$C$7="","",IF(基本登録情報!$C$7=登録データ!F78,0,1))</f>
        <v/>
      </c>
    </row>
    <row r="79" spans="1:22">
      <c r="A79" s="8">
        <v>77</v>
      </c>
      <c r="B79" s="9" t="s">
        <v>451</v>
      </c>
      <c r="C79" s="9" t="s">
        <v>452</v>
      </c>
      <c r="D79" s="9" t="s">
        <v>73</v>
      </c>
      <c r="E79" s="9">
        <v>42</v>
      </c>
      <c r="F79" s="9" t="s">
        <v>279</v>
      </c>
      <c r="G79" s="9" t="s">
        <v>92</v>
      </c>
      <c r="H79" s="9" t="s">
        <v>453</v>
      </c>
      <c r="V79" t="str">
        <f>IF(基本登録情報!$C$7="","",IF(基本登録情報!$C$7=登録データ!F79,0,1))</f>
        <v/>
      </c>
    </row>
    <row r="80" spans="1:22">
      <c r="A80" s="8">
        <v>78</v>
      </c>
      <c r="B80" s="9" t="s">
        <v>4013</v>
      </c>
      <c r="C80" s="9" t="s">
        <v>454</v>
      </c>
      <c r="D80" s="9" t="s">
        <v>168</v>
      </c>
      <c r="E80" s="9">
        <v>43</v>
      </c>
      <c r="F80" s="9" t="s">
        <v>333</v>
      </c>
      <c r="G80" s="9" t="s">
        <v>27</v>
      </c>
      <c r="H80" s="9" t="s">
        <v>455</v>
      </c>
      <c r="V80" t="str">
        <f>IF(基本登録情報!$C$7="","",IF(基本登録情報!$C$7=登録データ!F80,0,1))</f>
        <v/>
      </c>
    </row>
    <row r="81" spans="1:22">
      <c r="A81" s="8">
        <v>79</v>
      </c>
      <c r="B81" s="9" t="s">
        <v>456</v>
      </c>
      <c r="C81" s="9" t="s">
        <v>457</v>
      </c>
      <c r="D81" s="9" t="s">
        <v>140</v>
      </c>
      <c r="E81" s="9">
        <v>45</v>
      </c>
      <c r="F81" s="9" t="s">
        <v>340</v>
      </c>
      <c r="G81" s="9" t="s">
        <v>27</v>
      </c>
      <c r="H81" s="9" t="s">
        <v>458</v>
      </c>
      <c r="V81" t="str">
        <f>IF(基本登録情報!$C$7="","",IF(基本登録情報!$C$7=登録データ!F81,0,1))</f>
        <v/>
      </c>
    </row>
    <row r="82" spans="1:22">
      <c r="A82" s="8">
        <v>80</v>
      </c>
      <c r="B82" s="9" t="s">
        <v>459</v>
      </c>
      <c r="C82" s="9" t="s">
        <v>460</v>
      </c>
      <c r="D82" s="9" t="s">
        <v>25</v>
      </c>
      <c r="E82" s="9">
        <v>40</v>
      </c>
      <c r="F82" s="9" t="s">
        <v>340</v>
      </c>
      <c r="G82" s="9" t="s">
        <v>27</v>
      </c>
      <c r="H82" s="9" t="s">
        <v>461</v>
      </c>
      <c r="V82" t="str">
        <f>IF(基本登録情報!$C$7="","",IF(基本登録情報!$C$7=登録データ!F82,0,1))</f>
        <v/>
      </c>
    </row>
    <row r="83" spans="1:22">
      <c r="A83" s="8">
        <v>81</v>
      </c>
      <c r="B83" s="9" t="s">
        <v>462</v>
      </c>
      <c r="C83" s="9" t="s">
        <v>463</v>
      </c>
      <c r="D83" s="9" t="s">
        <v>25</v>
      </c>
      <c r="E83" s="9">
        <v>40</v>
      </c>
      <c r="F83" s="9" t="s">
        <v>340</v>
      </c>
      <c r="G83" s="9" t="s">
        <v>27</v>
      </c>
      <c r="H83" s="9" t="s">
        <v>464</v>
      </c>
      <c r="V83" t="str">
        <f>IF(基本登録情報!$C$7="","",IF(基本登録情報!$C$7=登録データ!F83,0,1))</f>
        <v/>
      </c>
    </row>
    <row r="84" spans="1:22">
      <c r="A84" s="8">
        <v>82</v>
      </c>
      <c r="B84" s="9" t="s">
        <v>465</v>
      </c>
      <c r="C84" s="9" t="s">
        <v>466</v>
      </c>
      <c r="D84" s="9" t="s">
        <v>467</v>
      </c>
      <c r="E84" s="9">
        <v>32</v>
      </c>
      <c r="F84" s="9" t="s">
        <v>340</v>
      </c>
      <c r="G84" s="9" t="s">
        <v>27</v>
      </c>
      <c r="H84" s="9" t="s">
        <v>468</v>
      </c>
      <c r="V84" t="str">
        <f>IF(基本登録情報!$C$7="","",IF(基本登録情報!$C$7=登録データ!F84,0,1))</f>
        <v/>
      </c>
    </row>
    <row r="85" spans="1:22">
      <c r="A85" s="8">
        <v>83</v>
      </c>
      <c r="B85" s="9" t="s">
        <v>4014</v>
      </c>
      <c r="C85" s="9" t="s">
        <v>469</v>
      </c>
      <c r="D85" s="9" t="s">
        <v>111</v>
      </c>
      <c r="E85" s="9">
        <v>44</v>
      </c>
      <c r="F85" s="9" t="s">
        <v>340</v>
      </c>
      <c r="G85" s="9" t="s">
        <v>27</v>
      </c>
      <c r="H85" s="9" t="s">
        <v>470</v>
      </c>
      <c r="V85" t="str">
        <f>IF(基本登録情報!$C$7="","",IF(基本登録情報!$C$7=登録データ!F85,0,1))</f>
        <v/>
      </c>
    </row>
    <row r="86" spans="1:22">
      <c r="A86" s="8">
        <v>84</v>
      </c>
      <c r="B86" s="9" t="s">
        <v>4015</v>
      </c>
      <c r="C86" s="9" t="s">
        <v>471</v>
      </c>
      <c r="D86" s="9" t="s">
        <v>140</v>
      </c>
      <c r="E86" s="9">
        <v>45</v>
      </c>
      <c r="F86" s="9" t="s">
        <v>340</v>
      </c>
      <c r="G86" s="9" t="s">
        <v>27</v>
      </c>
      <c r="H86" s="9" t="s">
        <v>472</v>
      </c>
      <c r="V86" t="str">
        <f>IF(基本登録情報!$C$7="","",IF(基本登録情報!$C$7=登録データ!F86,0,1))</f>
        <v/>
      </c>
    </row>
    <row r="87" spans="1:22">
      <c r="A87" s="8">
        <v>85</v>
      </c>
      <c r="B87" s="9" t="s">
        <v>473</v>
      </c>
      <c r="C87" s="9" t="s">
        <v>474</v>
      </c>
      <c r="D87" s="9" t="s">
        <v>168</v>
      </c>
      <c r="E87" s="9">
        <v>43</v>
      </c>
      <c r="F87" s="9" t="s">
        <v>340</v>
      </c>
      <c r="G87" s="9" t="s">
        <v>27</v>
      </c>
      <c r="H87" s="9" t="s">
        <v>475</v>
      </c>
      <c r="V87" t="str">
        <f>IF(基本登録情報!$C$7="","",IF(基本登録情報!$C$7=登録データ!F87,0,1))</f>
        <v/>
      </c>
    </row>
    <row r="88" spans="1:22">
      <c r="A88" s="8">
        <v>86</v>
      </c>
      <c r="B88" s="9" t="s">
        <v>476</v>
      </c>
      <c r="C88" s="9" t="s">
        <v>477</v>
      </c>
      <c r="D88" s="9" t="s">
        <v>118</v>
      </c>
      <c r="E88" s="9">
        <v>35</v>
      </c>
      <c r="F88" s="9" t="s">
        <v>340</v>
      </c>
      <c r="G88" s="9" t="s">
        <v>27</v>
      </c>
      <c r="H88" s="9" t="s">
        <v>478</v>
      </c>
      <c r="V88" t="str">
        <f>IF(基本登録情報!$C$7="","",IF(基本登録情報!$C$7=登録データ!F88,0,1))</f>
        <v/>
      </c>
    </row>
    <row r="89" spans="1:22">
      <c r="A89" s="8">
        <v>87</v>
      </c>
      <c r="B89" s="9" t="s">
        <v>479</v>
      </c>
      <c r="C89" s="9" t="s">
        <v>480</v>
      </c>
      <c r="D89" s="9" t="s">
        <v>467</v>
      </c>
      <c r="E89" s="9">
        <v>32</v>
      </c>
      <c r="F89" s="9" t="s">
        <v>340</v>
      </c>
      <c r="G89" s="9" t="s">
        <v>27</v>
      </c>
      <c r="H89" s="9" t="s">
        <v>481</v>
      </c>
      <c r="V89" t="str">
        <f>IF(基本登録情報!$C$7="","",IF(基本登録情報!$C$7=登録データ!F89,0,1))</f>
        <v/>
      </c>
    </row>
    <row r="90" spans="1:22">
      <c r="A90" s="8">
        <v>88</v>
      </c>
      <c r="B90" s="9" t="s">
        <v>482</v>
      </c>
      <c r="C90" s="9" t="s">
        <v>483</v>
      </c>
      <c r="D90" s="9" t="s">
        <v>168</v>
      </c>
      <c r="E90" s="9">
        <v>43</v>
      </c>
      <c r="F90" s="9" t="s">
        <v>340</v>
      </c>
      <c r="G90" s="9" t="s">
        <v>27</v>
      </c>
      <c r="H90" s="9" t="s">
        <v>484</v>
      </c>
      <c r="V90" t="str">
        <f>IF(基本登録情報!$C$7="","",IF(基本登録情報!$C$7=登録データ!F90,0,1))</f>
        <v/>
      </c>
    </row>
    <row r="91" spans="1:22">
      <c r="A91" s="8">
        <v>89</v>
      </c>
      <c r="B91" s="9" t="s">
        <v>4016</v>
      </c>
      <c r="C91" s="9" t="s">
        <v>485</v>
      </c>
      <c r="D91" s="9" t="s">
        <v>25</v>
      </c>
      <c r="E91" s="9">
        <v>40</v>
      </c>
      <c r="F91" s="9" t="s">
        <v>340</v>
      </c>
      <c r="G91" s="9" t="s">
        <v>41</v>
      </c>
      <c r="H91" s="9" t="s">
        <v>486</v>
      </c>
      <c r="V91" t="str">
        <f>IF(基本登録情報!$C$7="","",IF(基本登録情報!$C$7=登録データ!F91,0,1))</f>
        <v/>
      </c>
    </row>
    <row r="92" spans="1:22">
      <c r="A92" s="8">
        <v>90</v>
      </c>
      <c r="B92" s="9" t="s">
        <v>487</v>
      </c>
      <c r="C92" s="9" t="s">
        <v>488</v>
      </c>
      <c r="D92" s="9" t="s">
        <v>118</v>
      </c>
      <c r="E92" s="9">
        <v>35</v>
      </c>
      <c r="F92" s="9" t="s">
        <v>340</v>
      </c>
      <c r="G92" s="9" t="s">
        <v>41</v>
      </c>
      <c r="H92" s="9" t="s">
        <v>489</v>
      </c>
      <c r="V92" t="str">
        <f>IF(基本登録情報!$C$7="","",IF(基本登録情報!$C$7=登録データ!F92,0,1))</f>
        <v/>
      </c>
    </row>
    <row r="93" spans="1:22">
      <c r="A93" s="8">
        <v>91</v>
      </c>
      <c r="B93" s="9" t="s">
        <v>490</v>
      </c>
      <c r="C93" s="9" t="s">
        <v>491</v>
      </c>
      <c r="D93" s="9" t="s">
        <v>73</v>
      </c>
      <c r="E93" s="9">
        <v>42</v>
      </c>
      <c r="F93" s="9" t="s">
        <v>340</v>
      </c>
      <c r="G93" s="9" t="s">
        <v>41</v>
      </c>
      <c r="H93" s="9" t="s">
        <v>492</v>
      </c>
      <c r="V93" t="str">
        <f>IF(基本登録情報!$C$7="","",IF(基本登録情報!$C$7=登録データ!F93,0,1))</f>
        <v/>
      </c>
    </row>
    <row r="94" spans="1:22">
      <c r="A94" s="8">
        <v>92</v>
      </c>
      <c r="B94" s="9" t="s">
        <v>4017</v>
      </c>
      <c r="C94" s="9" t="s">
        <v>493</v>
      </c>
      <c r="D94" s="9" t="s">
        <v>73</v>
      </c>
      <c r="E94" s="9">
        <v>42</v>
      </c>
      <c r="F94" s="9" t="s">
        <v>340</v>
      </c>
      <c r="G94" s="9" t="s">
        <v>41</v>
      </c>
      <c r="H94" s="9" t="s">
        <v>494</v>
      </c>
      <c r="V94" t="str">
        <f>IF(基本登録情報!$C$7="","",IF(基本登録情報!$C$7=登録データ!F94,0,1))</f>
        <v/>
      </c>
    </row>
    <row r="95" spans="1:22">
      <c r="A95" s="8">
        <v>93</v>
      </c>
      <c r="B95" s="9" t="s">
        <v>495</v>
      </c>
      <c r="C95" s="9" t="s">
        <v>496</v>
      </c>
      <c r="D95" s="9" t="s">
        <v>25</v>
      </c>
      <c r="E95" s="9">
        <v>40</v>
      </c>
      <c r="F95" s="9" t="s">
        <v>340</v>
      </c>
      <c r="G95" s="9" t="s">
        <v>92</v>
      </c>
      <c r="H95" s="9" t="s">
        <v>497</v>
      </c>
      <c r="V95" t="str">
        <f>IF(基本登録情報!$C$7="","",IF(基本登録情報!$C$7=登録データ!F95,0,1))</f>
        <v/>
      </c>
    </row>
    <row r="96" spans="1:22">
      <c r="A96" s="8">
        <v>94</v>
      </c>
      <c r="B96" s="9" t="s">
        <v>498</v>
      </c>
      <c r="C96" s="9" t="s">
        <v>499</v>
      </c>
      <c r="D96" s="9" t="s">
        <v>118</v>
      </c>
      <c r="E96" s="9">
        <v>35</v>
      </c>
      <c r="F96" s="9" t="s">
        <v>340</v>
      </c>
      <c r="G96" s="9" t="s">
        <v>92</v>
      </c>
      <c r="H96" s="9" t="s">
        <v>500</v>
      </c>
      <c r="V96" t="str">
        <f>IF(基本登録情報!$C$7="","",IF(基本登録情報!$C$7=登録データ!F96,0,1))</f>
        <v/>
      </c>
    </row>
    <row r="97" spans="1:22">
      <c r="A97" s="8">
        <v>95</v>
      </c>
      <c r="B97" s="9" t="s">
        <v>501</v>
      </c>
      <c r="C97" s="9" t="s">
        <v>502</v>
      </c>
      <c r="D97" s="9" t="s">
        <v>25</v>
      </c>
      <c r="E97" s="9">
        <v>40</v>
      </c>
      <c r="F97" s="9" t="s">
        <v>340</v>
      </c>
      <c r="G97" s="9" t="s">
        <v>92</v>
      </c>
      <c r="H97" s="9" t="s">
        <v>503</v>
      </c>
      <c r="V97" t="str">
        <f>IF(基本登録情報!$C$7="","",IF(基本登録情報!$C$7=登録データ!F97,0,1))</f>
        <v/>
      </c>
    </row>
    <row r="98" spans="1:22">
      <c r="A98" s="8">
        <v>96</v>
      </c>
      <c r="B98" s="9" t="s">
        <v>4018</v>
      </c>
      <c r="C98" s="9" t="s">
        <v>504</v>
      </c>
      <c r="D98" s="9" t="s">
        <v>25</v>
      </c>
      <c r="E98" s="9">
        <v>40</v>
      </c>
      <c r="F98" s="9" t="s">
        <v>340</v>
      </c>
      <c r="G98" s="9" t="s">
        <v>92</v>
      </c>
      <c r="H98" s="9" t="s">
        <v>358</v>
      </c>
      <c r="V98" t="str">
        <f>IF(基本登録情報!$C$7="","",IF(基本登録情報!$C$7=登録データ!F98,0,1))</f>
        <v/>
      </c>
    </row>
    <row r="99" spans="1:22">
      <c r="A99" s="8">
        <v>97</v>
      </c>
      <c r="B99" s="9" t="s">
        <v>505</v>
      </c>
      <c r="C99" s="9" t="s">
        <v>506</v>
      </c>
      <c r="D99" s="9" t="s">
        <v>111</v>
      </c>
      <c r="E99" s="9">
        <v>44</v>
      </c>
      <c r="F99" s="9" t="s">
        <v>340</v>
      </c>
      <c r="G99" s="9" t="s">
        <v>92</v>
      </c>
      <c r="H99" s="9" t="s">
        <v>263</v>
      </c>
      <c r="V99" t="str">
        <f>IF(基本登録情報!$C$7="","",IF(基本登録情報!$C$7=登録データ!F99,0,1))</f>
        <v/>
      </c>
    </row>
    <row r="100" spans="1:22">
      <c r="A100" s="8">
        <v>98</v>
      </c>
      <c r="B100" s="9" t="s">
        <v>507</v>
      </c>
      <c r="C100" s="9" t="s">
        <v>508</v>
      </c>
      <c r="D100" s="9" t="s">
        <v>60</v>
      </c>
      <c r="E100" s="9">
        <v>46</v>
      </c>
      <c r="F100" s="9" t="s">
        <v>353</v>
      </c>
      <c r="G100" s="9" t="s">
        <v>92</v>
      </c>
      <c r="H100" s="9" t="s">
        <v>509</v>
      </c>
      <c r="V100" t="str">
        <f>IF(基本登録情報!$C$7="","",IF(基本登録情報!$C$7=登録データ!F100,0,1))</f>
        <v/>
      </c>
    </row>
    <row r="101" spans="1:22">
      <c r="A101" s="8">
        <v>99</v>
      </c>
      <c r="B101" s="9" t="s">
        <v>510</v>
      </c>
      <c r="C101" s="9" t="s">
        <v>511</v>
      </c>
      <c r="D101" s="9" t="s">
        <v>34</v>
      </c>
      <c r="E101" s="9">
        <v>41</v>
      </c>
      <c r="F101" s="9" t="s">
        <v>353</v>
      </c>
      <c r="G101" s="9" t="s">
        <v>92</v>
      </c>
      <c r="H101" s="9" t="s">
        <v>512</v>
      </c>
      <c r="V101" t="str">
        <f>IF(基本登録情報!$C$7="","",IF(基本登録情報!$C$7=登録データ!F101,0,1))</f>
        <v/>
      </c>
    </row>
    <row r="102" spans="1:22">
      <c r="A102" s="8">
        <v>100</v>
      </c>
      <c r="B102" s="9" t="s">
        <v>513</v>
      </c>
      <c r="C102" s="9" t="s">
        <v>514</v>
      </c>
      <c r="D102" s="9" t="s">
        <v>515</v>
      </c>
      <c r="E102" s="9">
        <v>34</v>
      </c>
      <c r="F102" s="9" t="s">
        <v>353</v>
      </c>
      <c r="G102" s="9" t="s">
        <v>27</v>
      </c>
      <c r="H102" s="9" t="s">
        <v>516</v>
      </c>
      <c r="V102" t="str">
        <f>IF(基本登録情報!$C$7="","",IF(基本登録情報!$C$7=登録データ!F102,0,1))</f>
        <v/>
      </c>
    </row>
    <row r="103" spans="1:22">
      <c r="A103" s="8">
        <v>101</v>
      </c>
      <c r="B103" s="9" t="s">
        <v>4019</v>
      </c>
      <c r="C103" s="9" t="s">
        <v>517</v>
      </c>
      <c r="D103" s="9" t="s">
        <v>140</v>
      </c>
      <c r="E103" s="9">
        <v>45</v>
      </c>
      <c r="F103" s="9" t="s">
        <v>353</v>
      </c>
      <c r="G103" s="9" t="s">
        <v>27</v>
      </c>
      <c r="H103" s="9" t="s">
        <v>518</v>
      </c>
      <c r="V103" t="str">
        <f>IF(基本登録情報!$C$7="","",IF(基本登録情報!$C$7=登録データ!F103,0,1))</f>
        <v/>
      </c>
    </row>
    <row r="104" spans="1:22">
      <c r="A104" s="8">
        <v>102</v>
      </c>
      <c r="B104" s="9" t="s">
        <v>519</v>
      </c>
      <c r="C104" s="9" t="s">
        <v>520</v>
      </c>
      <c r="D104" s="9" t="s">
        <v>73</v>
      </c>
      <c r="E104" s="9">
        <v>42</v>
      </c>
      <c r="F104" s="9" t="s">
        <v>353</v>
      </c>
      <c r="G104" s="9" t="s">
        <v>27</v>
      </c>
      <c r="H104" s="9" t="s">
        <v>521</v>
      </c>
      <c r="V104" t="str">
        <f>IF(基本登録情報!$C$7="","",IF(基本登録情報!$C$7=登録データ!F104,0,1))</f>
        <v/>
      </c>
    </row>
    <row r="105" spans="1:22">
      <c r="A105" s="8">
        <v>103</v>
      </c>
      <c r="B105" s="9" t="s">
        <v>522</v>
      </c>
      <c r="C105" s="9" t="s">
        <v>523</v>
      </c>
      <c r="D105" s="9" t="s">
        <v>524</v>
      </c>
      <c r="E105" s="9">
        <v>38</v>
      </c>
      <c r="F105" s="9" t="s">
        <v>353</v>
      </c>
      <c r="G105" s="9" t="s">
        <v>27</v>
      </c>
      <c r="H105" s="9" t="s">
        <v>525</v>
      </c>
      <c r="V105" t="str">
        <f>IF(基本登録情報!$C$7="","",IF(基本登録情報!$C$7=登録データ!F105,0,1))</f>
        <v/>
      </c>
    </row>
    <row r="106" spans="1:22">
      <c r="A106" s="8">
        <v>104</v>
      </c>
      <c r="B106" s="9" t="s">
        <v>4020</v>
      </c>
      <c r="C106" s="9" t="s">
        <v>526</v>
      </c>
      <c r="D106" s="9" t="s">
        <v>25</v>
      </c>
      <c r="E106" s="9">
        <v>40</v>
      </c>
      <c r="F106" s="9" t="s">
        <v>353</v>
      </c>
      <c r="G106" s="9" t="s">
        <v>27</v>
      </c>
      <c r="H106" s="9" t="s">
        <v>527</v>
      </c>
      <c r="V106" t="str">
        <f>IF(基本登録情報!$C$7="","",IF(基本登録情報!$C$7=登録データ!F106,0,1))</f>
        <v/>
      </c>
    </row>
    <row r="107" spans="1:22">
      <c r="A107" s="8">
        <v>105</v>
      </c>
      <c r="B107" s="9" t="s">
        <v>528</v>
      </c>
      <c r="C107" s="9" t="s">
        <v>529</v>
      </c>
      <c r="D107" s="9" t="s">
        <v>25</v>
      </c>
      <c r="E107" s="9">
        <v>40</v>
      </c>
      <c r="F107" s="9" t="s">
        <v>353</v>
      </c>
      <c r="G107" s="9" t="s">
        <v>27</v>
      </c>
      <c r="H107" s="9" t="s">
        <v>530</v>
      </c>
      <c r="V107" t="str">
        <f>IF(基本登録情報!$C$7="","",IF(基本登録情報!$C$7=登録データ!F107,0,1))</f>
        <v/>
      </c>
    </row>
    <row r="108" spans="1:22">
      <c r="A108" s="8">
        <v>106</v>
      </c>
      <c r="B108" s="9" t="s">
        <v>531</v>
      </c>
      <c r="C108" s="9" t="s">
        <v>532</v>
      </c>
      <c r="D108" s="9" t="s">
        <v>34</v>
      </c>
      <c r="E108" s="9">
        <v>41</v>
      </c>
      <c r="F108" s="9" t="s">
        <v>353</v>
      </c>
      <c r="G108" s="9" t="s">
        <v>41</v>
      </c>
      <c r="H108" s="9" t="s">
        <v>533</v>
      </c>
      <c r="V108" t="str">
        <f>IF(基本登録情報!$C$7="","",IF(基本登録情報!$C$7=登録データ!F108,0,1))</f>
        <v/>
      </c>
    </row>
    <row r="109" spans="1:22">
      <c r="A109" s="8">
        <v>107</v>
      </c>
      <c r="B109" s="9" t="s">
        <v>534</v>
      </c>
      <c r="C109" s="9" t="s">
        <v>535</v>
      </c>
      <c r="D109" s="9" t="s">
        <v>73</v>
      </c>
      <c r="E109" s="9">
        <v>42</v>
      </c>
      <c r="F109" s="9" t="s">
        <v>353</v>
      </c>
      <c r="G109" s="9" t="s">
        <v>41</v>
      </c>
      <c r="H109" s="9" t="s">
        <v>536</v>
      </c>
      <c r="V109" t="str">
        <f>IF(基本登録情報!$C$7="","",IF(基本登録情報!$C$7=登録データ!F109,0,1))</f>
        <v/>
      </c>
    </row>
    <row r="110" spans="1:22">
      <c r="A110" s="8">
        <v>108</v>
      </c>
      <c r="B110" s="9" t="s">
        <v>537</v>
      </c>
      <c r="C110" s="9" t="s">
        <v>538</v>
      </c>
      <c r="D110" s="9" t="s">
        <v>515</v>
      </c>
      <c r="E110" s="9">
        <v>34</v>
      </c>
      <c r="F110" s="9" t="s">
        <v>353</v>
      </c>
      <c r="G110" s="9" t="s">
        <v>41</v>
      </c>
      <c r="H110" s="9" t="s">
        <v>539</v>
      </c>
      <c r="V110" t="str">
        <f>IF(基本登録情報!$C$7="","",IF(基本登録情報!$C$7=登録データ!F110,0,1))</f>
        <v/>
      </c>
    </row>
    <row r="111" spans="1:22">
      <c r="A111" s="8">
        <v>109</v>
      </c>
      <c r="B111" s="9" t="s">
        <v>540</v>
      </c>
      <c r="C111" s="9" t="s">
        <v>541</v>
      </c>
      <c r="D111" s="9" t="s">
        <v>168</v>
      </c>
      <c r="E111" s="9">
        <v>43</v>
      </c>
      <c r="F111" s="9" t="s">
        <v>353</v>
      </c>
      <c r="G111" s="9" t="s">
        <v>41</v>
      </c>
      <c r="H111" s="9" t="s">
        <v>542</v>
      </c>
      <c r="V111" t="str">
        <f>IF(基本登録情報!$C$7="","",IF(基本登録情報!$C$7=登録データ!F111,0,1))</f>
        <v/>
      </c>
    </row>
    <row r="112" spans="1:22">
      <c r="A112" s="8">
        <v>110</v>
      </c>
      <c r="B112" s="9" t="s">
        <v>543</v>
      </c>
      <c r="C112" s="9" t="s">
        <v>544</v>
      </c>
      <c r="D112" s="9" t="s">
        <v>73</v>
      </c>
      <c r="E112" s="9">
        <v>42</v>
      </c>
      <c r="F112" s="9" t="s">
        <v>353</v>
      </c>
      <c r="G112" s="9" t="s">
        <v>92</v>
      </c>
      <c r="H112" s="9" t="s">
        <v>545</v>
      </c>
      <c r="V112" t="str">
        <f>IF(基本登録情報!$C$7="","",IF(基本登録情報!$C$7=登録データ!F112,0,1))</f>
        <v/>
      </c>
    </row>
    <row r="113" spans="1:22">
      <c r="A113" s="8">
        <v>111</v>
      </c>
      <c r="B113" s="9" t="s">
        <v>546</v>
      </c>
      <c r="C113" s="9" t="s">
        <v>547</v>
      </c>
      <c r="D113" s="9" t="s">
        <v>168</v>
      </c>
      <c r="E113" s="9">
        <v>43</v>
      </c>
      <c r="F113" s="9" t="s">
        <v>353</v>
      </c>
      <c r="G113" s="9" t="s">
        <v>92</v>
      </c>
      <c r="H113" s="9" t="s">
        <v>548</v>
      </c>
      <c r="V113" t="str">
        <f>IF(基本登録情報!$C$7="","",IF(基本登録情報!$C$7=登録データ!F113,0,1))</f>
        <v/>
      </c>
    </row>
    <row r="114" spans="1:22">
      <c r="A114" s="8">
        <v>112</v>
      </c>
      <c r="B114" s="9" t="s">
        <v>549</v>
      </c>
      <c r="C114" s="9" t="s">
        <v>550</v>
      </c>
      <c r="D114" s="9" t="s">
        <v>25</v>
      </c>
      <c r="E114" s="9">
        <v>40</v>
      </c>
      <c r="F114" s="9" t="s">
        <v>353</v>
      </c>
      <c r="G114" s="9" t="s">
        <v>92</v>
      </c>
      <c r="H114" s="9" t="s">
        <v>551</v>
      </c>
      <c r="V114" t="str">
        <f>IF(基本登録情報!$C$7="","",IF(基本登録情報!$C$7=登録データ!F114,0,1))</f>
        <v/>
      </c>
    </row>
    <row r="115" spans="1:22">
      <c r="A115" s="8">
        <v>113</v>
      </c>
      <c r="B115" s="9" t="s">
        <v>4021</v>
      </c>
      <c r="C115" s="9" t="s">
        <v>552</v>
      </c>
      <c r="D115" s="9" t="s">
        <v>140</v>
      </c>
      <c r="E115" s="9">
        <v>45</v>
      </c>
      <c r="F115" s="9" t="s">
        <v>353</v>
      </c>
      <c r="G115" s="9" t="s">
        <v>92</v>
      </c>
      <c r="H115" s="9" t="s">
        <v>553</v>
      </c>
      <c r="V115" t="str">
        <f>IF(基本登録情報!$C$7="","",IF(基本登録情報!$C$7=登録データ!F115,0,1))</f>
        <v/>
      </c>
    </row>
    <row r="116" spans="1:22">
      <c r="A116" s="8">
        <v>114</v>
      </c>
      <c r="B116" s="9" t="s">
        <v>554</v>
      </c>
      <c r="C116" s="9" t="s">
        <v>555</v>
      </c>
      <c r="D116" s="9" t="s">
        <v>556</v>
      </c>
      <c r="E116" s="9">
        <v>27</v>
      </c>
      <c r="F116" s="9" t="s">
        <v>353</v>
      </c>
      <c r="G116" s="9" t="s">
        <v>92</v>
      </c>
      <c r="H116" s="9" t="s">
        <v>42</v>
      </c>
      <c r="V116" t="str">
        <f>IF(基本登録情報!$C$7="","",IF(基本登録情報!$C$7=登録データ!F116,0,1))</f>
        <v/>
      </c>
    </row>
    <row r="117" spans="1:22">
      <c r="A117" s="8">
        <v>115</v>
      </c>
      <c r="B117" s="9" t="s">
        <v>557</v>
      </c>
      <c r="C117" s="9" t="s">
        <v>558</v>
      </c>
      <c r="D117" s="9" t="s">
        <v>25</v>
      </c>
      <c r="E117" s="9">
        <v>40</v>
      </c>
      <c r="F117" s="9" t="s">
        <v>353</v>
      </c>
      <c r="G117" s="9" t="s">
        <v>92</v>
      </c>
      <c r="H117" s="9" t="s">
        <v>559</v>
      </c>
      <c r="V117" t="str">
        <f>IF(基本登録情報!$C$7="","",IF(基本登録情報!$C$7=登録データ!F117,0,1))</f>
        <v/>
      </c>
    </row>
    <row r="118" spans="1:22">
      <c r="A118" s="8">
        <v>116</v>
      </c>
      <c r="B118" s="9" t="s">
        <v>560</v>
      </c>
      <c r="C118" s="9" t="s">
        <v>561</v>
      </c>
      <c r="D118" s="9" t="s">
        <v>73</v>
      </c>
      <c r="E118" s="9">
        <v>42</v>
      </c>
      <c r="F118" s="9" t="s">
        <v>353</v>
      </c>
      <c r="G118" s="9" t="s">
        <v>92</v>
      </c>
      <c r="H118" s="9" t="s">
        <v>562</v>
      </c>
      <c r="V118" t="str">
        <f>IF(基本登録情報!$C$7="","",IF(基本登録情報!$C$7=登録データ!F118,0,1))</f>
        <v/>
      </c>
    </row>
    <row r="119" spans="1:22">
      <c r="A119" s="8">
        <v>117</v>
      </c>
      <c r="B119" s="9" t="s">
        <v>4022</v>
      </c>
      <c r="C119" s="9" t="s">
        <v>563</v>
      </c>
      <c r="D119" s="9" t="s">
        <v>73</v>
      </c>
      <c r="E119" s="9">
        <v>42</v>
      </c>
      <c r="F119" s="9" t="s">
        <v>353</v>
      </c>
      <c r="G119" s="9" t="s">
        <v>92</v>
      </c>
      <c r="H119" s="9" t="s">
        <v>564</v>
      </c>
      <c r="V119" t="str">
        <f>IF(基本登録情報!$C$7="","",IF(基本登録情報!$C$7=登録データ!F119,0,1))</f>
        <v/>
      </c>
    </row>
    <row r="120" spans="1:22">
      <c r="A120" s="8">
        <v>118</v>
      </c>
      <c r="B120" s="9" t="s">
        <v>565</v>
      </c>
      <c r="C120" s="9" t="s">
        <v>566</v>
      </c>
      <c r="D120" s="9" t="s">
        <v>60</v>
      </c>
      <c r="E120" s="9">
        <v>46</v>
      </c>
      <c r="F120" s="9" t="s">
        <v>353</v>
      </c>
      <c r="G120" s="9" t="s">
        <v>41</v>
      </c>
      <c r="H120" s="9" t="s">
        <v>567</v>
      </c>
      <c r="V120" t="str">
        <f>IF(基本登録情報!$C$7="","",IF(基本登録情報!$C$7=登録データ!F120,0,1))</f>
        <v/>
      </c>
    </row>
    <row r="121" spans="1:22">
      <c r="A121" s="8">
        <v>119</v>
      </c>
      <c r="B121" s="9" t="s">
        <v>568</v>
      </c>
      <c r="C121" s="9" t="s">
        <v>569</v>
      </c>
      <c r="D121" s="9" t="s">
        <v>73</v>
      </c>
      <c r="E121" s="9">
        <v>42</v>
      </c>
      <c r="F121" s="9" t="s">
        <v>353</v>
      </c>
      <c r="G121" s="9" t="s">
        <v>41</v>
      </c>
      <c r="H121" s="9" t="s">
        <v>570</v>
      </c>
      <c r="V121" t="str">
        <f>IF(基本登録情報!$C$7="","",IF(基本登録情報!$C$7=登録データ!F121,0,1))</f>
        <v/>
      </c>
    </row>
    <row r="122" spans="1:22">
      <c r="A122" s="8">
        <v>120</v>
      </c>
      <c r="B122" s="9" t="s">
        <v>571</v>
      </c>
      <c r="C122" s="9" t="s">
        <v>572</v>
      </c>
      <c r="D122" s="9" t="s">
        <v>573</v>
      </c>
      <c r="E122" s="9">
        <v>11</v>
      </c>
      <c r="F122" s="9" t="s">
        <v>353</v>
      </c>
      <c r="G122" s="9" t="s">
        <v>27</v>
      </c>
      <c r="H122" s="9" t="s">
        <v>574</v>
      </c>
      <c r="V122" t="str">
        <f>IF(基本登録情報!$C$7="","",IF(基本登録情報!$C$7=登録データ!F122,0,1))</f>
        <v/>
      </c>
    </row>
    <row r="123" spans="1:22">
      <c r="A123" s="8">
        <v>121</v>
      </c>
      <c r="B123" s="9" t="s">
        <v>575</v>
      </c>
      <c r="C123" s="9" t="s">
        <v>576</v>
      </c>
      <c r="D123" s="9" t="s">
        <v>73</v>
      </c>
      <c r="E123" s="9">
        <v>42</v>
      </c>
      <c r="F123" s="9" t="s">
        <v>353</v>
      </c>
      <c r="G123" s="9" t="s">
        <v>27</v>
      </c>
      <c r="H123" s="9" t="s">
        <v>577</v>
      </c>
      <c r="V123" t="str">
        <f>IF(基本登録情報!$C$7="","",IF(基本登録情報!$C$7=登録データ!F123,0,1))</f>
        <v/>
      </c>
    </row>
    <row r="124" spans="1:22">
      <c r="A124" s="8">
        <v>122</v>
      </c>
      <c r="B124" s="9" t="s">
        <v>578</v>
      </c>
      <c r="C124" s="9" t="s">
        <v>579</v>
      </c>
      <c r="D124" s="9" t="s">
        <v>140</v>
      </c>
      <c r="E124" s="9">
        <v>45</v>
      </c>
      <c r="F124" s="9" t="s">
        <v>353</v>
      </c>
      <c r="G124" s="9" t="s">
        <v>27</v>
      </c>
      <c r="H124" s="9" t="s">
        <v>580</v>
      </c>
      <c r="V124" t="str">
        <f>IF(基本登録情報!$C$7="","",IF(基本登録情報!$C$7=登録データ!F124,0,1))</f>
        <v/>
      </c>
    </row>
    <row r="125" spans="1:22">
      <c r="A125" s="8">
        <v>123</v>
      </c>
      <c r="B125" s="9" t="s">
        <v>581</v>
      </c>
      <c r="C125" s="9" t="s">
        <v>582</v>
      </c>
      <c r="D125" s="9" t="s">
        <v>25</v>
      </c>
      <c r="E125" s="9">
        <v>40</v>
      </c>
      <c r="F125" s="9" t="s">
        <v>353</v>
      </c>
      <c r="G125" s="9" t="s">
        <v>41</v>
      </c>
      <c r="H125" s="9" t="s">
        <v>583</v>
      </c>
      <c r="V125" t="str">
        <f>IF(基本登録情報!$C$7="","",IF(基本登録情報!$C$7=登録データ!F125,0,1))</f>
        <v/>
      </c>
    </row>
    <row r="126" spans="1:22">
      <c r="A126" s="8">
        <v>124</v>
      </c>
      <c r="B126" s="9" t="s">
        <v>4023</v>
      </c>
      <c r="C126" s="9" t="s">
        <v>584</v>
      </c>
      <c r="D126" s="9" t="s">
        <v>25</v>
      </c>
      <c r="E126" s="9">
        <v>40</v>
      </c>
      <c r="F126" s="9" t="s">
        <v>353</v>
      </c>
      <c r="G126" s="9" t="s">
        <v>41</v>
      </c>
      <c r="H126" s="9" t="s">
        <v>585</v>
      </c>
      <c r="V126" t="str">
        <f>IF(基本登録情報!$C$7="","",IF(基本登録情報!$C$7=登録データ!F126,0,1))</f>
        <v/>
      </c>
    </row>
    <row r="127" spans="1:22">
      <c r="A127" s="8">
        <v>125</v>
      </c>
      <c r="B127" s="9" t="s">
        <v>586</v>
      </c>
      <c r="C127" s="9" t="s">
        <v>587</v>
      </c>
      <c r="D127" s="9" t="s">
        <v>556</v>
      </c>
      <c r="E127" s="9">
        <v>27</v>
      </c>
      <c r="F127" s="9" t="s">
        <v>353</v>
      </c>
      <c r="G127" s="9" t="s">
        <v>41</v>
      </c>
      <c r="H127" s="9" t="s">
        <v>588</v>
      </c>
      <c r="V127" t="str">
        <f>IF(基本登録情報!$C$7="","",IF(基本登録情報!$C$7=登録データ!F127,0,1))</f>
        <v/>
      </c>
    </row>
    <row r="128" spans="1:22">
      <c r="A128" s="8">
        <v>126</v>
      </c>
      <c r="B128" s="9" t="s">
        <v>589</v>
      </c>
      <c r="C128" s="9" t="s">
        <v>590</v>
      </c>
      <c r="D128" s="9" t="s">
        <v>168</v>
      </c>
      <c r="E128" s="9">
        <v>43</v>
      </c>
      <c r="F128" s="9" t="s">
        <v>353</v>
      </c>
      <c r="G128" s="9" t="s">
        <v>92</v>
      </c>
      <c r="H128" s="9" t="s">
        <v>242</v>
      </c>
      <c r="V128" t="str">
        <f>IF(基本登録情報!$C$7="","",IF(基本登録情報!$C$7=登録データ!F128,0,1))</f>
        <v/>
      </c>
    </row>
    <row r="129" spans="1:22">
      <c r="A129" s="8">
        <v>127</v>
      </c>
      <c r="B129" s="9" t="s">
        <v>591</v>
      </c>
      <c r="C129" s="9" t="s">
        <v>592</v>
      </c>
      <c r="D129" s="9" t="s">
        <v>593</v>
      </c>
      <c r="E129" s="9">
        <v>47</v>
      </c>
      <c r="F129" s="9" t="s">
        <v>353</v>
      </c>
      <c r="G129" s="9" t="s">
        <v>92</v>
      </c>
      <c r="H129" s="9" t="s">
        <v>285</v>
      </c>
      <c r="V129" t="str">
        <f>IF(基本登録情報!$C$7="","",IF(基本登録情報!$C$7=登録データ!F129,0,1))</f>
        <v/>
      </c>
    </row>
    <row r="130" spans="1:22">
      <c r="A130" s="8">
        <v>128</v>
      </c>
      <c r="B130" s="9" t="s">
        <v>594</v>
      </c>
      <c r="C130" s="9" t="s">
        <v>595</v>
      </c>
      <c r="D130" s="9" t="s">
        <v>140</v>
      </c>
      <c r="E130" s="9">
        <v>45</v>
      </c>
      <c r="F130" s="9" t="s">
        <v>353</v>
      </c>
      <c r="G130" s="9" t="s">
        <v>92</v>
      </c>
      <c r="H130" s="9" t="s">
        <v>596</v>
      </c>
      <c r="V130" t="str">
        <f>IF(基本登録情報!$C$7="","",IF(基本登録情報!$C$7=登録データ!F130,0,1))</f>
        <v/>
      </c>
    </row>
    <row r="131" spans="1:22">
      <c r="A131" s="8">
        <v>129</v>
      </c>
      <c r="B131" s="9" t="s">
        <v>597</v>
      </c>
      <c r="C131" s="9" t="s">
        <v>598</v>
      </c>
      <c r="D131" s="9" t="s">
        <v>25</v>
      </c>
      <c r="E131" s="9">
        <v>40</v>
      </c>
      <c r="F131" s="9" t="s">
        <v>353</v>
      </c>
      <c r="G131" s="9" t="s">
        <v>92</v>
      </c>
      <c r="H131" s="9" t="s">
        <v>599</v>
      </c>
      <c r="V131" t="str">
        <f>IF(基本登録情報!$C$7="","",IF(基本登録情報!$C$7=登録データ!F131,0,1))</f>
        <v/>
      </c>
    </row>
    <row r="132" spans="1:22">
      <c r="A132" s="8">
        <v>130</v>
      </c>
      <c r="B132" s="9" t="s">
        <v>4024</v>
      </c>
      <c r="C132" s="9" t="s">
        <v>600</v>
      </c>
      <c r="D132" s="9" t="s">
        <v>25</v>
      </c>
      <c r="E132" s="9">
        <v>40</v>
      </c>
      <c r="F132" s="9" t="s">
        <v>353</v>
      </c>
      <c r="G132" s="9" t="s">
        <v>92</v>
      </c>
      <c r="H132" s="9" t="s">
        <v>601</v>
      </c>
      <c r="V132" t="str">
        <f>IF(基本登録情報!$C$7="","",IF(基本登録情報!$C$7=登録データ!F132,0,1))</f>
        <v/>
      </c>
    </row>
    <row r="133" spans="1:22">
      <c r="A133" s="8">
        <v>131</v>
      </c>
      <c r="B133" s="9" t="s">
        <v>602</v>
      </c>
      <c r="C133" s="9" t="s">
        <v>603</v>
      </c>
      <c r="D133" s="9" t="s">
        <v>168</v>
      </c>
      <c r="E133" s="9">
        <v>43</v>
      </c>
      <c r="F133" s="9" t="s">
        <v>353</v>
      </c>
      <c r="G133" s="9" t="s">
        <v>92</v>
      </c>
      <c r="H133" s="9" t="s">
        <v>604</v>
      </c>
      <c r="V133" t="str">
        <f>IF(基本登録情報!$C$7="","",IF(基本登録情報!$C$7=登録データ!F133,0,1))</f>
        <v/>
      </c>
    </row>
    <row r="134" spans="1:22">
      <c r="A134" s="8">
        <v>132</v>
      </c>
      <c r="B134" s="9" t="s">
        <v>605</v>
      </c>
      <c r="C134" s="9" t="s">
        <v>606</v>
      </c>
      <c r="D134" s="9" t="s">
        <v>25</v>
      </c>
      <c r="E134" s="9">
        <v>40</v>
      </c>
      <c r="F134" s="9" t="s">
        <v>353</v>
      </c>
      <c r="G134" s="9" t="s">
        <v>92</v>
      </c>
      <c r="H134" s="9" t="s">
        <v>607</v>
      </c>
      <c r="V134" t="str">
        <f>IF(基本登録情報!$C$7="","",IF(基本登録情報!$C$7=登録データ!F134,0,1))</f>
        <v/>
      </c>
    </row>
    <row r="135" spans="1:22">
      <c r="A135" s="8">
        <v>133</v>
      </c>
      <c r="B135" s="9" t="s">
        <v>608</v>
      </c>
      <c r="C135" s="9" t="s">
        <v>609</v>
      </c>
      <c r="D135" s="9" t="s">
        <v>610</v>
      </c>
      <c r="E135" s="9">
        <v>33</v>
      </c>
      <c r="F135" s="9" t="s">
        <v>353</v>
      </c>
      <c r="G135" s="9" t="s">
        <v>92</v>
      </c>
      <c r="H135" s="9" t="s">
        <v>611</v>
      </c>
      <c r="V135" t="str">
        <f>IF(基本登録情報!$C$7="","",IF(基本登録情報!$C$7=登録データ!F135,0,1))</f>
        <v/>
      </c>
    </row>
    <row r="136" spans="1:22">
      <c r="A136" s="8">
        <v>134</v>
      </c>
      <c r="B136" s="9" t="s">
        <v>612</v>
      </c>
      <c r="C136" s="9" t="s">
        <v>613</v>
      </c>
      <c r="D136" s="9" t="s">
        <v>25</v>
      </c>
      <c r="E136" s="9">
        <v>40</v>
      </c>
      <c r="F136" s="9" t="s">
        <v>353</v>
      </c>
      <c r="G136" s="9" t="s">
        <v>41</v>
      </c>
      <c r="H136" s="9" t="s">
        <v>614</v>
      </c>
      <c r="V136" t="str">
        <f>IF(基本登録情報!$C$7="","",IF(基本登録情報!$C$7=登録データ!F136,0,1))</f>
        <v/>
      </c>
    </row>
    <row r="137" spans="1:22">
      <c r="A137" s="8">
        <v>135</v>
      </c>
      <c r="B137" s="9" t="s">
        <v>615</v>
      </c>
      <c r="C137" s="9" t="s">
        <v>616</v>
      </c>
      <c r="D137" s="9" t="s">
        <v>111</v>
      </c>
      <c r="E137" s="9">
        <v>44</v>
      </c>
      <c r="F137" s="9" t="s">
        <v>353</v>
      </c>
      <c r="G137" s="9" t="s">
        <v>41</v>
      </c>
      <c r="H137" s="9" t="s">
        <v>617</v>
      </c>
      <c r="V137" t="str">
        <f>IF(基本登録情報!$C$7="","",IF(基本登録情報!$C$7=登録データ!F137,0,1))</f>
        <v/>
      </c>
    </row>
    <row r="138" spans="1:22">
      <c r="A138" s="8">
        <v>136</v>
      </c>
      <c r="B138" s="9" t="s">
        <v>618</v>
      </c>
      <c r="C138" s="9" t="s">
        <v>619</v>
      </c>
      <c r="D138" s="9" t="s">
        <v>515</v>
      </c>
      <c r="E138" s="9">
        <v>34</v>
      </c>
      <c r="F138" s="9" t="s">
        <v>353</v>
      </c>
      <c r="G138" s="9" t="s">
        <v>41</v>
      </c>
      <c r="H138" s="9" t="s">
        <v>620</v>
      </c>
      <c r="V138" t="str">
        <f>IF(基本登録情報!$C$7="","",IF(基本登録情報!$C$7=登録データ!F138,0,1))</f>
        <v/>
      </c>
    </row>
    <row r="139" spans="1:22">
      <c r="A139" s="8">
        <v>137</v>
      </c>
      <c r="B139" s="9" t="s">
        <v>621</v>
      </c>
      <c r="C139" s="9" t="s">
        <v>622</v>
      </c>
      <c r="D139" s="9" t="s">
        <v>467</v>
      </c>
      <c r="E139" s="9">
        <v>32</v>
      </c>
      <c r="F139" s="9" t="s">
        <v>353</v>
      </c>
      <c r="G139" s="9" t="s">
        <v>41</v>
      </c>
      <c r="H139" s="9" t="s">
        <v>623</v>
      </c>
      <c r="V139" t="str">
        <f>IF(基本登録情報!$C$7="","",IF(基本登録情報!$C$7=登録データ!F139,0,1))</f>
        <v/>
      </c>
    </row>
    <row r="140" spans="1:22">
      <c r="A140" s="8">
        <v>138</v>
      </c>
      <c r="B140" s="9" t="s">
        <v>624</v>
      </c>
      <c r="C140" s="9" t="s">
        <v>625</v>
      </c>
      <c r="D140" s="9" t="s">
        <v>73</v>
      </c>
      <c r="E140" s="9">
        <v>42</v>
      </c>
      <c r="F140" s="9" t="s">
        <v>353</v>
      </c>
      <c r="G140" s="9" t="s">
        <v>41</v>
      </c>
      <c r="H140" s="9" t="s">
        <v>626</v>
      </c>
      <c r="V140" t="str">
        <f>IF(基本登録情報!$C$7="","",IF(基本登録情報!$C$7=登録データ!F140,0,1))</f>
        <v/>
      </c>
    </row>
    <row r="141" spans="1:22">
      <c r="A141" s="8">
        <v>139</v>
      </c>
      <c r="B141" s="9" t="s">
        <v>627</v>
      </c>
      <c r="C141" s="9" t="s">
        <v>628</v>
      </c>
      <c r="D141" s="9" t="s">
        <v>515</v>
      </c>
      <c r="E141" s="9">
        <v>34</v>
      </c>
      <c r="F141" s="9" t="s">
        <v>353</v>
      </c>
      <c r="G141" s="9" t="s">
        <v>41</v>
      </c>
      <c r="H141" s="9" t="s">
        <v>629</v>
      </c>
      <c r="V141" t="str">
        <f>IF(基本登録情報!$C$7="","",IF(基本登録情報!$C$7=登録データ!F141,0,1))</f>
        <v/>
      </c>
    </row>
    <row r="142" spans="1:22">
      <c r="A142" s="8">
        <v>140</v>
      </c>
      <c r="B142" s="9" t="s">
        <v>630</v>
      </c>
      <c r="C142" s="9" t="s">
        <v>631</v>
      </c>
      <c r="D142" s="9" t="s">
        <v>73</v>
      </c>
      <c r="E142" s="9">
        <v>42</v>
      </c>
      <c r="F142" s="9" t="s">
        <v>353</v>
      </c>
      <c r="G142" s="9" t="s">
        <v>41</v>
      </c>
      <c r="H142" s="9" t="s">
        <v>632</v>
      </c>
      <c r="V142" t="str">
        <f>IF(基本登録情報!$C$7="","",IF(基本登録情報!$C$7=登録データ!F142,0,1))</f>
        <v/>
      </c>
    </row>
    <row r="143" spans="1:22">
      <c r="A143" s="8">
        <v>141</v>
      </c>
      <c r="B143" s="9" t="s">
        <v>4025</v>
      </c>
      <c r="C143" s="9" t="s">
        <v>633</v>
      </c>
      <c r="D143" s="9" t="s">
        <v>593</v>
      </c>
      <c r="E143" s="9">
        <v>47</v>
      </c>
      <c r="F143" s="9" t="s">
        <v>353</v>
      </c>
      <c r="G143" s="9" t="s">
        <v>27</v>
      </c>
      <c r="H143" s="9" t="s">
        <v>634</v>
      </c>
      <c r="V143" t="str">
        <f>IF(基本登録情報!$C$7="","",IF(基本登録情報!$C$7=登録データ!F143,0,1))</f>
        <v/>
      </c>
    </row>
    <row r="144" spans="1:22">
      <c r="A144" s="8">
        <v>142</v>
      </c>
      <c r="B144" s="9" t="s">
        <v>635</v>
      </c>
      <c r="C144" s="9" t="s">
        <v>636</v>
      </c>
      <c r="D144" s="9" t="s">
        <v>637</v>
      </c>
      <c r="E144" s="9">
        <v>15</v>
      </c>
      <c r="F144" s="9" t="s">
        <v>353</v>
      </c>
      <c r="G144" s="9" t="s">
        <v>27</v>
      </c>
      <c r="H144" s="9" t="s">
        <v>638</v>
      </c>
      <c r="V144" t="str">
        <f>IF(基本登録情報!$C$7="","",IF(基本登録情報!$C$7=登録データ!F144,0,1))</f>
        <v/>
      </c>
    </row>
    <row r="145" spans="1:22">
      <c r="A145" s="8">
        <v>143</v>
      </c>
      <c r="B145" s="9" t="s">
        <v>639</v>
      </c>
      <c r="C145" s="9" t="s">
        <v>640</v>
      </c>
      <c r="D145" s="9" t="s">
        <v>515</v>
      </c>
      <c r="E145" s="9">
        <v>34</v>
      </c>
      <c r="F145" s="9" t="s">
        <v>353</v>
      </c>
      <c r="G145" s="9" t="s">
        <v>27</v>
      </c>
      <c r="H145" s="9" t="s">
        <v>641</v>
      </c>
      <c r="V145" t="str">
        <f>IF(基本登録情報!$C$7="","",IF(基本登録情報!$C$7=登録データ!F145,0,1))</f>
        <v/>
      </c>
    </row>
    <row r="146" spans="1:22">
      <c r="A146" s="8">
        <v>144</v>
      </c>
      <c r="B146" s="9" t="s">
        <v>642</v>
      </c>
      <c r="C146" s="9" t="s">
        <v>643</v>
      </c>
      <c r="D146" s="9" t="s">
        <v>25</v>
      </c>
      <c r="E146" s="9">
        <v>40</v>
      </c>
      <c r="F146" s="9" t="s">
        <v>353</v>
      </c>
      <c r="G146" s="9" t="s">
        <v>27</v>
      </c>
      <c r="H146" s="9" t="s">
        <v>644</v>
      </c>
      <c r="V146" t="str">
        <f>IF(基本登録情報!$C$7="","",IF(基本登録情報!$C$7=登録データ!F146,0,1))</f>
        <v/>
      </c>
    </row>
    <row r="147" spans="1:22">
      <c r="A147" s="8">
        <v>145</v>
      </c>
      <c r="B147" s="9" t="s">
        <v>645</v>
      </c>
      <c r="C147" s="9" t="s">
        <v>646</v>
      </c>
      <c r="D147" s="9" t="s">
        <v>25</v>
      </c>
      <c r="E147" s="9">
        <v>40</v>
      </c>
      <c r="F147" s="9" t="s">
        <v>353</v>
      </c>
      <c r="G147" s="9" t="s">
        <v>27</v>
      </c>
      <c r="H147" s="9" t="s">
        <v>647</v>
      </c>
      <c r="V147" t="str">
        <f>IF(基本登録情報!$C$7="","",IF(基本登録情報!$C$7=登録データ!F147,0,1))</f>
        <v/>
      </c>
    </row>
    <row r="148" spans="1:22">
      <c r="A148" s="8">
        <v>146</v>
      </c>
      <c r="B148" s="9" t="s">
        <v>648</v>
      </c>
      <c r="C148" s="9" t="s">
        <v>649</v>
      </c>
      <c r="D148" s="9" t="s">
        <v>140</v>
      </c>
      <c r="E148" s="9">
        <v>45</v>
      </c>
      <c r="F148" s="9" t="s">
        <v>353</v>
      </c>
      <c r="G148" s="9" t="s">
        <v>27</v>
      </c>
      <c r="H148" s="9" t="s">
        <v>650</v>
      </c>
      <c r="V148" t="str">
        <f>IF(基本登録情報!$C$7="","",IF(基本登録情報!$C$7=登録データ!F148,0,1))</f>
        <v/>
      </c>
    </row>
    <row r="149" spans="1:22">
      <c r="A149" s="8">
        <v>147</v>
      </c>
      <c r="B149" s="9" t="s">
        <v>651</v>
      </c>
      <c r="C149" s="9" t="s">
        <v>652</v>
      </c>
      <c r="D149" s="9" t="s">
        <v>25</v>
      </c>
      <c r="E149" s="9">
        <v>40</v>
      </c>
      <c r="F149" s="9" t="s">
        <v>353</v>
      </c>
      <c r="G149" s="9" t="s">
        <v>653</v>
      </c>
      <c r="H149" s="9" t="s">
        <v>654</v>
      </c>
      <c r="V149" t="str">
        <f>IF(基本登録情報!$C$7="","",IF(基本登録情報!$C$7=登録データ!F149,0,1))</f>
        <v/>
      </c>
    </row>
    <row r="150" spans="1:22">
      <c r="A150" s="8">
        <v>148</v>
      </c>
      <c r="B150" s="9" t="s">
        <v>655</v>
      </c>
      <c r="C150" s="9" t="s">
        <v>656</v>
      </c>
      <c r="D150" s="9" t="s">
        <v>25</v>
      </c>
      <c r="E150" s="9">
        <v>40</v>
      </c>
      <c r="F150" s="9" t="s">
        <v>353</v>
      </c>
      <c r="G150" s="9" t="s">
        <v>92</v>
      </c>
      <c r="H150" s="9" t="s">
        <v>657</v>
      </c>
      <c r="V150" t="str">
        <f>IF(基本登録情報!$C$7="","",IF(基本登録情報!$C$7=登録データ!F150,0,1))</f>
        <v/>
      </c>
    </row>
    <row r="151" spans="1:22">
      <c r="A151" s="8">
        <v>149</v>
      </c>
      <c r="B151" s="9" t="s">
        <v>658</v>
      </c>
      <c r="C151" s="9" t="s">
        <v>659</v>
      </c>
      <c r="D151" s="9" t="s">
        <v>25</v>
      </c>
      <c r="E151" s="9">
        <v>40</v>
      </c>
      <c r="F151" s="9" t="s">
        <v>353</v>
      </c>
      <c r="G151" s="9" t="s">
        <v>92</v>
      </c>
      <c r="H151" s="9" t="s">
        <v>660</v>
      </c>
      <c r="V151" t="str">
        <f>IF(基本登録情報!$C$7="","",IF(基本登録情報!$C$7=登録データ!F151,0,1))</f>
        <v/>
      </c>
    </row>
    <row r="152" spans="1:22">
      <c r="A152" s="8">
        <v>150</v>
      </c>
      <c r="B152" s="9" t="s">
        <v>661</v>
      </c>
      <c r="C152" s="9" t="s">
        <v>662</v>
      </c>
      <c r="D152" s="9" t="s">
        <v>25</v>
      </c>
      <c r="E152" s="9">
        <v>40</v>
      </c>
      <c r="F152" s="9" t="s">
        <v>353</v>
      </c>
      <c r="G152" s="9" t="s">
        <v>92</v>
      </c>
      <c r="H152" s="9" t="s">
        <v>663</v>
      </c>
      <c r="V152" t="str">
        <f>IF(基本登録情報!$C$7="","",IF(基本登録情報!$C$7=登録データ!F152,0,1))</f>
        <v/>
      </c>
    </row>
    <row r="153" spans="1:22">
      <c r="A153" s="8">
        <v>151</v>
      </c>
      <c r="B153" s="9" t="s">
        <v>664</v>
      </c>
      <c r="C153" s="9" t="s">
        <v>665</v>
      </c>
      <c r="D153" s="9" t="s">
        <v>25</v>
      </c>
      <c r="E153" s="9">
        <v>40</v>
      </c>
      <c r="F153" s="9" t="s">
        <v>353</v>
      </c>
      <c r="G153" s="9" t="s">
        <v>92</v>
      </c>
      <c r="H153" s="9" t="s">
        <v>666</v>
      </c>
      <c r="V153" t="str">
        <f>IF(基本登録情報!$C$7="","",IF(基本登録情報!$C$7=登録データ!F153,0,1))</f>
        <v/>
      </c>
    </row>
    <row r="154" spans="1:22">
      <c r="A154" s="8">
        <v>152</v>
      </c>
      <c r="B154" s="9" t="s">
        <v>4026</v>
      </c>
      <c r="C154" s="9" t="s">
        <v>667</v>
      </c>
      <c r="D154" s="9" t="s">
        <v>25</v>
      </c>
      <c r="E154" s="9">
        <v>40</v>
      </c>
      <c r="F154" s="9" t="s">
        <v>353</v>
      </c>
      <c r="G154" s="9" t="s">
        <v>92</v>
      </c>
      <c r="H154" s="9" t="s">
        <v>668</v>
      </c>
      <c r="V154" t="str">
        <f>IF(基本登録情報!$C$7="","",IF(基本登録情報!$C$7=登録データ!F154,0,1))</f>
        <v/>
      </c>
    </row>
    <row r="155" spans="1:22">
      <c r="A155" s="8">
        <v>153</v>
      </c>
      <c r="B155" s="9" t="s">
        <v>4027</v>
      </c>
      <c r="C155" s="9" t="s">
        <v>669</v>
      </c>
      <c r="D155" s="9" t="s">
        <v>25</v>
      </c>
      <c r="E155" s="9">
        <v>40</v>
      </c>
      <c r="F155" s="9" t="s">
        <v>353</v>
      </c>
      <c r="G155" s="9" t="s">
        <v>92</v>
      </c>
      <c r="H155" s="9" t="s">
        <v>670</v>
      </c>
      <c r="V155" t="str">
        <f>IF(基本登録情報!$C$7="","",IF(基本登録情報!$C$7=登録データ!F155,0,1))</f>
        <v/>
      </c>
    </row>
    <row r="156" spans="1:22">
      <c r="A156" s="8">
        <v>154</v>
      </c>
      <c r="B156" s="9" t="s">
        <v>4028</v>
      </c>
      <c r="C156" s="9" t="s">
        <v>671</v>
      </c>
      <c r="D156" s="9" t="s">
        <v>25</v>
      </c>
      <c r="E156" s="9">
        <v>40</v>
      </c>
      <c r="F156" s="9" t="s">
        <v>353</v>
      </c>
      <c r="G156" s="9" t="s">
        <v>92</v>
      </c>
      <c r="H156" s="9" t="s">
        <v>672</v>
      </c>
      <c r="V156" t="str">
        <f>IF(基本登録情報!$C$7="","",IF(基本登録情報!$C$7=登録データ!F156,0,1))</f>
        <v/>
      </c>
    </row>
    <row r="157" spans="1:22">
      <c r="A157" s="8">
        <v>155</v>
      </c>
      <c r="B157" s="9" t="s">
        <v>673</v>
      </c>
      <c r="C157" s="9" t="s">
        <v>674</v>
      </c>
      <c r="D157" s="9" t="s">
        <v>25</v>
      </c>
      <c r="E157" s="9">
        <v>40</v>
      </c>
      <c r="F157" s="9" t="s">
        <v>353</v>
      </c>
      <c r="G157" s="9" t="s">
        <v>92</v>
      </c>
      <c r="H157" s="9" t="s">
        <v>675</v>
      </c>
      <c r="V157" t="str">
        <f>IF(基本登録情報!$C$7="","",IF(基本登録情報!$C$7=登録データ!F157,0,1))</f>
        <v/>
      </c>
    </row>
    <row r="158" spans="1:22">
      <c r="A158" s="8">
        <v>156</v>
      </c>
      <c r="B158" s="9" t="s">
        <v>676</v>
      </c>
      <c r="C158" s="9" t="s">
        <v>677</v>
      </c>
      <c r="D158" s="9" t="s">
        <v>25</v>
      </c>
      <c r="E158" s="9">
        <v>40</v>
      </c>
      <c r="F158" s="9" t="s">
        <v>353</v>
      </c>
      <c r="G158" s="9" t="s">
        <v>92</v>
      </c>
      <c r="H158" s="9" t="s">
        <v>678</v>
      </c>
      <c r="V158" t="str">
        <f>IF(基本登録情報!$C$7="","",IF(基本登録情報!$C$7=登録データ!F158,0,1))</f>
        <v/>
      </c>
    </row>
    <row r="159" spans="1:22">
      <c r="A159" s="8">
        <v>157</v>
      </c>
      <c r="B159" s="9" t="s">
        <v>4029</v>
      </c>
      <c r="C159" s="9" t="s">
        <v>679</v>
      </c>
      <c r="D159" s="9" t="s">
        <v>25</v>
      </c>
      <c r="E159" s="9">
        <v>40</v>
      </c>
      <c r="F159" s="9" t="s">
        <v>353</v>
      </c>
      <c r="G159" s="9" t="s">
        <v>92</v>
      </c>
      <c r="H159" s="9" t="s">
        <v>680</v>
      </c>
      <c r="V159" t="str">
        <f>IF(基本登録情報!$C$7="","",IF(基本登録情報!$C$7=登録データ!F159,0,1))</f>
        <v/>
      </c>
    </row>
    <row r="160" spans="1:22">
      <c r="A160" s="8">
        <v>158</v>
      </c>
      <c r="B160" s="9" t="s">
        <v>4030</v>
      </c>
      <c r="C160" s="9" t="s">
        <v>681</v>
      </c>
      <c r="D160" s="9" t="s">
        <v>25</v>
      </c>
      <c r="E160" s="9">
        <v>40</v>
      </c>
      <c r="F160" s="9" t="s">
        <v>353</v>
      </c>
      <c r="G160" s="9" t="s">
        <v>41</v>
      </c>
      <c r="H160" s="9" t="s">
        <v>682</v>
      </c>
      <c r="V160" t="str">
        <f>IF(基本登録情報!$C$7="","",IF(基本登録情報!$C$7=登録データ!F160,0,1))</f>
        <v/>
      </c>
    </row>
    <row r="161" spans="1:22">
      <c r="A161" s="8">
        <v>159</v>
      </c>
      <c r="B161" s="9" t="s">
        <v>4031</v>
      </c>
      <c r="C161" s="9" t="s">
        <v>683</v>
      </c>
      <c r="D161" s="9" t="s">
        <v>25</v>
      </c>
      <c r="E161" s="9">
        <v>40</v>
      </c>
      <c r="F161" s="9" t="s">
        <v>353</v>
      </c>
      <c r="G161" s="9" t="s">
        <v>41</v>
      </c>
      <c r="H161" s="9" t="s">
        <v>684</v>
      </c>
      <c r="V161" t="str">
        <f>IF(基本登録情報!$C$7="","",IF(基本登録情報!$C$7=登録データ!F161,0,1))</f>
        <v/>
      </c>
    </row>
    <row r="162" spans="1:22">
      <c r="A162" s="8">
        <v>160</v>
      </c>
      <c r="B162" s="9" t="s">
        <v>4032</v>
      </c>
      <c r="C162" s="9" t="s">
        <v>685</v>
      </c>
      <c r="D162" s="9" t="s">
        <v>25</v>
      </c>
      <c r="E162" s="9">
        <v>40</v>
      </c>
      <c r="F162" s="9" t="s">
        <v>353</v>
      </c>
      <c r="G162" s="9" t="s">
        <v>41</v>
      </c>
      <c r="H162" s="9" t="s">
        <v>686</v>
      </c>
      <c r="V162" t="str">
        <f>IF(基本登録情報!$C$7="","",IF(基本登録情報!$C$7=登録データ!F162,0,1))</f>
        <v/>
      </c>
    </row>
    <row r="163" spans="1:22">
      <c r="A163" s="8">
        <v>161</v>
      </c>
      <c r="B163" s="9" t="s">
        <v>687</v>
      </c>
      <c r="C163" s="9" t="s">
        <v>688</v>
      </c>
      <c r="D163" s="9" t="s">
        <v>25</v>
      </c>
      <c r="E163" s="9">
        <v>40</v>
      </c>
      <c r="F163" s="9" t="s">
        <v>353</v>
      </c>
      <c r="G163" s="9" t="s">
        <v>41</v>
      </c>
      <c r="H163" s="9" t="s">
        <v>689</v>
      </c>
      <c r="V163" t="str">
        <f>IF(基本登録情報!$C$7="","",IF(基本登録情報!$C$7=登録データ!F163,0,1))</f>
        <v/>
      </c>
    </row>
    <row r="164" spans="1:22">
      <c r="A164" s="8">
        <v>162</v>
      </c>
      <c r="B164" s="9" t="s">
        <v>690</v>
      </c>
      <c r="C164" s="9" t="s">
        <v>691</v>
      </c>
      <c r="D164" s="9" t="s">
        <v>25</v>
      </c>
      <c r="E164" s="9">
        <v>40</v>
      </c>
      <c r="F164" s="9" t="s">
        <v>353</v>
      </c>
      <c r="G164" s="9" t="s">
        <v>27</v>
      </c>
      <c r="H164" s="9" t="s">
        <v>692</v>
      </c>
      <c r="V164" t="str">
        <f>IF(基本登録情報!$C$7="","",IF(基本登録情報!$C$7=登録データ!F164,0,1))</f>
        <v/>
      </c>
    </row>
    <row r="165" spans="1:22">
      <c r="A165" s="8">
        <v>163</v>
      </c>
      <c r="B165" s="9" t="s">
        <v>693</v>
      </c>
      <c r="C165" s="9" t="s">
        <v>694</v>
      </c>
      <c r="D165" s="9" t="s">
        <v>467</v>
      </c>
      <c r="E165" s="9">
        <v>32</v>
      </c>
      <c r="F165" s="9" t="s">
        <v>353</v>
      </c>
      <c r="G165" s="9" t="s">
        <v>27</v>
      </c>
      <c r="H165" s="9" t="s">
        <v>695</v>
      </c>
      <c r="V165" t="str">
        <f>IF(基本登録情報!$C$7="","",IF(基本登録情報!$C$7=登録データ!F165,0,1))</f>
        <v/>
      </c>
    </row>
    <row r="166" spans="1:22">
      <c r="A166" s="8">
        <v>164</v>
      </c>
      <c r="B166" s="9" t="s">
        <v>696</v>
      </c>
      <c r="C166" s="9" t="s">
        <v>697</v>
      </c>
      <c r="D166" s="9" t="s">
        <v>60</v>
      </c>
      <c r="E166" s="9">
        <v>46</v>
      </c>
      <c r="F166" s="9" t="s">
        <v>353</v>
      </c>
      <c r="G166" s="9" t="s">
        <v>41</v>
      </c>
      <c r="H166" s="9" t="s">
        <v>698</v>
      </c>
      <c r="V166" t="str">
        <f>IF(基本登録情報!$C$7="","",IF(基本登録情報!$C$7=登録データ!F166,0,1))</f>
        <v/>
      </c>
    </row>
    <row r="167" spans="1:22">
      <c r="A167" s="8">
        <v>165</v>
      </c>
      <c r="B167" s="9" t="s">
        <v>699</v>
      </c>
      <c r="C167" s="9" t="s">
        <v>700</v>
      </c>
      <c r="D167" s="9" t="s">
        <v>515</v>
      </c>
      <c r="E167" s="9">
        <v>34</v>
      </c>
      <c r="F167" s="9" t="s">
        <v>353</v>
      </c>
      <c r="G167" s="9" t="s">
        <v>701</v>
      </c>
      <c r="H167" s="9" t="s">
        <v>702</v>
      </c>
      <c r="V167" t="str">
        <f>IF(基本登録情報!$C$7="","",IF(基本登録情報!$C$7=登録データ!F167,0,1))</f>
        <v/>
      </c>
    </row>
    <row r="168" spans="1:22">
      <c r="A168" s="8">
        <v>166</v>
      </c>
      <c r="B168" s="9" t="s">
        <v>4033</v>
      </c>
      <c r="C168" s="9" t="s">
        <v>703</v>
      </c>
      <c r="D168" s="9" t="s">
        <v>73</v>
      </c>
      <c r="E168" s="9">
        <v>42</v>
      </c>
      <c r="F168" s="9" t="s">
        <v>353</v>
      </c>
      <c r="G168" s="9" t="s">
        <v>92</v>
      </c>
      <c r="H168" s="9" t="s">
        <v>704</v>
      </c>
      <c r="V168" t="str">
        <f>IF(基本登録情報!$C$7="","",IF(基本登録情報!$C$7=登録データ!F168,0,1))</f>
        <v/>
      </c>
    </row>
    <row r="169" spans="1:22">
      <c r="A169" s="8">
        <v>167</v>
      </c>
      <c r="B169" s="9" t="s">
        <v>705</v>
      </c>
      <c r="C169" s="9" t="s">
        <v>706</v>
      </c>
      <c r="D169" s="9" t="s">
        <v>73</v>
      </c>
      <c r="E169" s="9">
        <v>42</v>
      </c>
      <c r="F169" s="9" t="s">
        <v>353</v>
      </c>
      <c r="G169" s="9" t="s">
        <v>41</v>
      </c>
      <c r="H169" s="9" t="s">
        <v>707</v>
      </c>
      <c r="V169" t="str">
        <f>IF(基本登録情報!$C$7="","",IF(基本登録情報!$C$7=登録データ!F169,0,1))</f>
        <v/>
      </c>
    </row>
    <row r="170" spans="1:22">
      <c r="A170" s="8">
        <v>168</v>
      </c>
      <c r="B170" s="9" t="s">
        <v>708</v>
      </c>
      <c r="C170" s="9" t="s">
        <v>709</v>
      </c>
      <c r="D170" s="9" t="s">
        <v>118</v>
      </c>
      <c r="E170" s="9">
        <v>35</v>
      </c>
      <c r="F170" s="9" t="s">
        <v>353</v>
      </c>
      <c r="G170" s="9" t="s">
        <v>41</v>
      </c>
      <c r="H170" s="9" t="s">
        <v>710</v>
      </c>
      <c r="V170" t="str">
        <f>IF(基本登録情報!$C$7="","",IF(基本登録情報!$C$7=登録データ!F170,0,1))</f>
        <v/>
      </c>
    </row>
    <row r="171" spans="1:22">
      <c r="A171" s="8">
        <v>169</v>
      </c>
      <c r="B171" s="9" t="s">
        <v>711</v>
      </c>
      <c r="C171" s="9" t="s">
        <v>712</v>
      </c>
      <c r="D171" s="9" t="s">
        <v>60</v>
      </c>
      <c r="E171" s="9">
        <v>46</v>
      </c>
      <c r="F171" s="9" t="s">
        <v>353</v>
      </c>
      <c r="G171" s="9" t="s">
        <v>41</v>
      </c>
      <c r="H171" s="9" t="s">
        <v>713</v>
      </c>
      <c r="V171" t="str">
        <f>IF(基本登録情報!$C$7="","",IF(基本登録情報!$C$7=登録データ!F171,0,1))</f>
        <v/>
      </c>
    </row>
    <row r="172" spans="1:22">
      <c r="A172" s="8">
        <v>170</v>
      </c>
      <c r="B172" s="9" t="s">
        <v>714</v>
      </c>
      <c r="C172" s="9" t="s">
        <v>715</v>
      </c>
      <c r="D172" s="9" t="s">
        <v>515</v>
      </c>
      <c r="E172" s="9">
        <v>34</v>
      </c>
      <c r="F172" s="9" t="s">
        <v>353</v>
      </c>
      <c r="G172" s="9" t="s">
        <v>41</v>
      </c>
      <c r="H172" s="9" t="s">
        <v>716</v>
      </c>
      <c r="V172" t="str">
        <f>IF(基本登録情報!$C$7="","",IF(基本登録情報!$C$7=登録データ!F172,0,1))</f>
        <v/>
      </c>
    </row>
    <row r="173" spans="1:22">
      <c r="A173" s="8">
        <v>171</v>
      </c>
      <c r="B173" s="9" t="s">
        <v>717</v>
      </c>
      <c r="C173" s="9" t="s">
        <v>718</v>
      </c>
      <c r="D173" s="9" t="s">
        <v>34</v>
      </c>
      <c r="E173" s="9">
        <v>41</v>
      </c>
      <c r="F173" s="9" t="s">
        <v>353</v>
      </c>
      <c r="G173" s="9" t="s">
        <v>27</v>
      </c>
      <c r="H173" s="9" t="s">
        <v>719</v>
      </c>
      <c r="V173" t="str">
        <f>IF(基本登録情報!$C$7="","",IF(基本登録情報!$C$7=登録データ!F173,0,1))</f>
        <v/>
      </c>
    </row>
    <row r="174" spans="1:22">
      <c r="A174" s="8">
        <v>172</v>
      </c>
      <c r="B174" s="9" t="s">
        <v>720</v>
      </c>
      <c r="C174" s="9" t="s">
        <v>721</v>
      </c>
      <c r="D174" s="9" t="s">
        <v>73</v>
      </c>
      <c r="E174" s="9">
        <v>42</v>
      </c>
      <c r="F174" s="9" t="s">
        <v>353</v>
      </c>
      <c r="G174" s="9" t="s">
        <v>27</v>
      </c>
      <c r="H174" s="9" t="s">
        <v>574</v>
      </c>
      <c r="V174" t="str">
        <f>IF(基本登録情報!$C$7="","",IF(基本登録情報!$C$7=登録データ!F174,0,1))</f>
        <v/>
      </c>
    </row>
    <row r="175" spans="1:22">
      <c r="A175" s="8">
        <v>173</v>
      </c>
      <c r="B175" s="9" t="s">
        <v>722</v>
      </c>
      <c r="C175" s="9" t="s">
        <v>723</v>
      </c>
      <c r="D175" s="9" t="s">
        <v>524</v>
      </c>
      <c r="E175" s="9">
        <v>38</v>
      </c>
      <c r="F175" s="9" t="s">
        <v>353</v>
      </c>
      <c r="G175" s="9" t="s">
        <v>27</v>
      </c>
      <c r="H175" s="9" t="s">
        <v>724</v>
      </c>
      <c r="V175" t="str">
        <f>IF(基本登録情報!$C$7="","",IF(基本登録情報!$C$7=登録データ!F175,0,1))</f>
        <v/>
      </c>
    </row>
    <row r="176" spans="1:22">
      <c r="A176" s="8">
        <v>174</v>
      </c>
      <c r="B176" s="9" t="s">
        <v>725</v>
      </c>
      <c r="C176" s="9" t="s">
        <v>726</v>
      </c>
      <c r="D176" s="9" t="s">
        <v>168</v>
      </c>
      <c r="E176" s="9">
        <v>43</v>
      </c>
      <c r="F176" s="9" t="s">
        <v>353</v>
      </c>
      <c r="G176" s="9" t="s">
        <v>92</v>
      </c>
      <c r="H176" s="9" t="s">
        <v>727</v>
      </c>
      <c r="V176" t="str">
        <f>IF(基本登録情報!$C$7="","",IF(基本登録情報!$C$7=登録データ!F176,0,1))</f>
        <v/>
      </c>
    </row>
    <row r="177" spans="1:22">
      <c r="A177" s="8">
        <v>175</v>
      </c>
      <c r="B177" s="9" t="s">
        <v>728</v>
      </c>
      <c r="C177" s="9" t="s">
        <v>729</v>
      </c>
      <c r="D177" s="9" t="s">
        <v>60</v>
      </c>
      <c r="E177" s="9">
        <v>46</v>
      </c>
      <c r="F177" s="9" t="s">
        <v>353</v>
      </c>
      <c r="G177" s="9" t="s">
        <v>92</v>
      </c>
      <c r="H177" s="9" t="s">
        <v>730</v>
      </c>
      <c r="V177" t="str">
        <f>IF(基本登録情報!$C$7="","",IF(基本登録情報!$C$7=登録データ!F177,0,1))</f>
        <v/>
      </c>
    </row>
    <row r="178" spans="1:22">
      <c r="A178" s="8">
        <v>176</v>
      </c>
      <c r="B178" s="9" t="s">
        <v>731</v>
      </c>
      <c r="C178" s="9" t="s">
        <v>732</v>
      </c>
      <c r="D178" s="9" t="s">
        <v>111</v>
      </c>
      <c r="E178" s="9">
        <v>44</v>
      </c>
      <c r="F178" s="9" t="s">
        <v>353</v>
      </c>
      <c r="G178" s="9" t="s">
        <v>92</v>
      </c>
      <c r="H178" s="9" t="s">
        <v>733</v>
      </c>
      <c r="V178" t="str">
        <f>IF(基本登録情報!$C$7="","",IF(基本登録情報!$C$7=登録データ!F178,0,1))</f>
        <v/>
      </c>
    </row>
    <row r="179" spans="1:22">
      <c r="A179" s="8">
        <v>177</v>
      </c>
      <c r="B179" s="9" t="s">
        <v>734</v>
      </c>
      <c r="C179" s="9" t="s">
        <v>735</v>
      </c>
      <c r="D179" s="9" t="s">
        <v>168</v>
      </c>
      <c r="E179" s="9">
        <v>43</v>
      </c>
      <c r="F179" s="9" t="s">
        <v>353</v>
      </c>
      <c r="G179" s="9" t="s">
        <v>92</v>
      </c>
      <c r="H179" s="9" t="s">
        <v>417</v>
      </c>
      <c r="V179" t="str">
        <f>IF(基本登録情報!$C$7="","",IF(基本登録情報!$C$7=登録データ!F179,0,1))</f>
        <v/>
      </c>
    </row>
    <row r="180" spans="1:22">
      <c r="A180" s="8">
        <v>178</v>
      </c>
      <c r="B180" s="9" t="s">
        <v>736</v>
      </c>
      <c r="C180" s="9" t="s">
        <v>737</v>
      </c>
      <c r="D180" s="9" t="s">
        <v>111</v>
      </c>
      <c r="E180" s="9">
        <v>44</v>
      </c>
      <c r="F180" s="9" t="s">
        <v>353</v>
      </c>
      <c r="G180" s="9" t="s">
        <v>92</v>
      </c>
      <c r="H180" s="9" t="s">
        <v>596</v>
      </c>
      <c r="V180" t="str">
        <f>IF(基本登録情報!$C$7="","",IF(基本登録情報!$C$7=登録データ!F180,0,1))</f>
        <v/>
      </c>
    </row>
    <row r="181" spans="1:22">
      <c r="A181" s="8">
        <v>179</v>
      </c>
      <c r="B181" s="9" t="s">
        <v>4034</v>
      </c>
      <c r="C181" s="9" t="s">
        <v>738</v>
      </c>
      <c r="D181" s="9" t="s">
        <v>739</v>
      </c>
      <c r="E181" s="9">
        <v>28</v>
      </c>
      <c r="F181" s="9" t="s">
        <v>353</v>
      </c>
      <c r="G181" s="9" t="s">
        <v>92</v>
      </c>
      <c r="H181" s="9" t="s">
        <v>740</v>
      </c>
      <c r="V181" t="str">
        <f>IF(基本登録情報!$C$7="","",IF(基本登録情報!$C$7=登録データ!F181,0,1))</f>
        <v/>
      </c>
    </row>
    <row r="182" spans="1:22">
      <c r="A182" s="8">
        <v>180</v>
      </c>
      <c r="B182" s="9" t="s">
        <v>741</v>
      </c>
      <c r="C182" s="9" t="s">
        <v>742</v>
      </c>
      <c r="D182" s="9" t="s">
        <v>34</v>
      </c>
      <c r="E182" s="9">
        <v>41</v>
      </c>
      <c r="F182" s="9" t="s">
        <v>353</v>
      </c>
      <c r="G182" s="9" t="s">
        <v>701</v>
      </c>
      <c r="H182" s="9" t="s">
        <v>743</v>
      </c>
      <c r="V182" t="str">
        <f>IF(基本登録情報!$C$7="","",IF(基本登録情報!$C$7=登録データ!F182,0,1))</f>
        <v/>
      </c>
    </row>
    <row r="183" spans="1:22">
      <c r="A183" s="8">
        <v>181</v>
      </c>
      <c r="B183" s="9" t="s">
        <v>744</v>
      </c>
      <c r="C183" s="9" t="s">
        <v>745</v>
      </c>
      <c r="D183" s="9" t="s">
        <v>140</v>
      </c>
      <c r="E183" s="9">
        <v>45</v>
      </c>
      <c r="F183" s="9" t="s">
        <v>373</v>
      </c>
      <c r="G183" s="9" t="s">
        <v>27</v>
      </c>
      <c r="H183" s="9" t="s">
        <v>746</v>
      </c>
      <c r="V183" t="str">
        <f>IF(基本登録情報!$C$7="","",IF(基本登録情報!$C$7=登録データ!F183,0,1))</f>
        <v/>
      </c>
    </row>
    <row r="184" spans="1:22">
      <c r="A184" s="8">
        <v>182</v>
      </c>
      <c r="B184" s="9" t="s">
        <v>747</v>
      </c>
      <c r="C184" s="9" t="s">
        <v>748</v>
      </c>
      <c r="D184" s="9" t="s">
        <v>140</v>
      </c>
      <c r="E184" s="9">
        <v>45</v>
      </c>
      <c r="F184" s="9" t="s">
        <v>373</v>
      </c>
      <c r="G184" s="9" t="s">
        <v>41</v>
      </c>
      <c r="H184" s="9" t="s">
        <v>749</v>
      </c>
      <c r="V184" t="str">
        <f>IF(基本登録情報!$C$7="","",IF(基本登録情報!$C$7=登録データ!F184,0,1))</f>
        <v/>
      </c>
    </row>
    <row r="185" spans="1:22">
      <c r="A185" s="8">
        <v>183</v>
      </c>
      <c r="B185" s="9" t="s">
        <v>750</v>
      </c>
      <c r="C185" s="9" t="s">
        <v>751</v>
      </c>
      <c r="D185" s="9" t="s">
        <v>140</v>
      </c>
      <c r="E185" s="9">
        <v>45</v>
      </c>
      <c r="F185" s="9" t="s">
        <v>373</v>
      </c>
      <c r="G185" s="9" t="s">
        <v>92</v>
      </c>
      <c r="H185" s="9" t="s">
        <v>752</v>
      </c>
      <c r="V185" t="str">
        <f>IF(基本登録情報!$C$7="","",IF(基本登録情報!$C$7=登録データ!F185,0,1))</f>
        <v/>
      </c>
    </row>
    <row r="186" spans="1:22">
      <c r="A186" s="8">
        <v>184</v>
      </c>
      <c r="B186" s="9" t="s">
        <v>753</v>
      </c>
      <c r="C186" s="9" t="s">
        <v>754</v>
      </c>
      <c r="D186" s="9" t="s">
        <v>140</v>
      </c>
      <c r="E186" s="9">
        <v>45</v>
      </c>
      <c r="F186" s="9" t="s">
        <v>373</v>
      </c>
      <c r="G186" s="9" t="s">
        <v>92</v>
      </c>
      <c r="H186" s="9" t="s">
        <v>755</v>
      </c>
      <c r="V186" t="str">
        <f>IF(基本登録情報!$C$7="","",IF(基本登録情報!$C$7=登録データ!F186,0,1))</f>
        <v/>
      </c>
    </row>
    <row r="187" spans="1:22">
      <c r="A187" s="8">
        <v>185</v>
      </c>
      <c r="B187" s="9" t="s">
        <v>756</v>
      </c>
      <c r="C187" s="9" t="s">
        <v>757</v>
      </c>
      <c r="D187" s="9" t="s">
        <v>25</v>
      </c>
      <c r="E187" s="9">
        <v>40</v>
      </c>
      <c r="F187" s="9" t="s">
        <v>113</v>
      </c>
      <c r="G187" s="9" t="s">
        <v>27</v>
      </c>
      <c r="H187" s="9" t="s">
        <v>758</v>
      </c>
      <c r="V187" t="str">
        <f>IF(基本登録情報!$C$7="","",IF(基本登録情報!$C$7=登録データ!F187,0,1))</f>
        <v/>
      </c>
    </row>
    <row r="188" spans="1:22">
      <c r="A188" s="8">
        <v>186</v>
      </c>
      <c r="B188" s="9" t="s">
        <v>759</v>
      </c>
      <c r="C188" s="9" t="s">
        <v>760</v>
      </c>
      <c r="D188" s="9" t="s">
        <v>761</v>
      </c>
      <c r="E188" s="9" t="s">
        <v>762</v>
      </c>
      <c r="F188" s="9" t="s">
        <v>113</v>
      </c>
      <c r="G188" s="9" t="s">
        <v>27</v>
      </c>
      <c r="H188" s="9" t="s">
        <v>763</v>
      </c>
      <c r="V188" t="str">
        <f>IF(基本登録情報!$C$7="","",IF(基本登録情報!$C$7=登録データ!F188,0,1))</f>
        <v/>
      </c>
    </row>
    <row r="189" spans="1:22">
      <c r="A189" s="8">
        <v>187</v>
      </c>
      <c r="B189" s="9" t="s">
        <v>764</v>
      </c>
      <c r="C189" s="9" t="s">
        <v>765</v>
      </c>
      <c r="D189" s="9" t="s">
        <v>25</v>
      </c>
      <c r="E189" s="9">
        <v>40</v>
      </c>
      <c r="F189" s="9" t="s">
        <v>113</v>
      </c>
      <c r="G189" s="9" t="s">
        <v>27</v>
      </c>
      <c r="H189" s="9" t="s">
        <v>766</v>
      </c>
      <c r="V189" t="str">
        <f>IF(基本登録情報!$C$7="","",IF(基本登録情報!$C$7=登録データ!F189,0,1))</f>
        <v/>
      </c>
    </row>
    <row r="190" spans="1:22">
      <c r="A190" s="8">
        <v>188</v>
      </c>
      <c r="B190" s="9" t="s">
        <v>767</v>
      </c>
      <c r="C190" s="9" t="s">
        <v>768</v>
      </c>
      <c r="D190" s="9" t="s">
        <v>168</v>
      </c>
      <c r="E190" s="9">
        <v>43</v>
      </c>
      <c r="F190" s="9" t="s">
        <v>113</v>
      </c>
      <c r="G190" s="9" t="s">
        <v>27</v>
      </c>
      <c r="H190" s="9" t="s">
        <v>769</v>
      </c>
      <c r="V190" t="str">
        <f>IF(基本登録情報!$C$7="","",IF(基本登録情報!$C$7=登録データ!F190,0,1))</f>
        <v/>
      </c>
    </row>
    <row r="191" spans="1:22">
      <c r="A191" s="8">
        <v>189</v>
      </c>
      <c r="B191" s="9" t="s">
        <v>770</v>
      </c>
      <c r="C191" s="9" t="s">
        <v>771</v>
      </c>
      <c r="D191" s="9" t="s">
        <v>772</v>
      </c>
      <c r="E191" s="9">
        <v>31</v>
      </c>
      <c r="F191" s="9" t="s">
        <v>113</v>
      </c>
      <c r="G191" s="9" t="s">
        <v>27</v>
      </c>
      <c r="H191" s="9" t="s">
        <v>773</v>
      </c>
      <c r="V191" t="str">
        <f>IF(基本登録情報!$C$7="","",IF(基本登録情報!$C$7=登録データ!F191,0,1))</f>
        <v/>
      </c>
    </row>
    <row r="192" spans="1:22">
      <c r="A192" s="8">
        <v>190</v>
      </c>
      <c r="B192" s="9" t="s">
        <v>774</v>
      </c>
      <c r="C192" s="9" t="s">
        <v>775</v>
      </c>
      <c r="D192" s="9" t="s">
        <v>34</v>
      </c>
      <c r="E192" s="9">
        <v>41</v>
      </c>
      <c r="F192" s="9" t="s">
        <v>113</v>
      </c>
      <c r="G192" s="9" t="s">
        <v>27</v>
      </c>
      <c r="H192" s="9" t="s">
        <v>776</v>
      </c>
      <c r="V192" t="str">
        <f>IF(基本登録情報!$C$7="","",IF(基本登録情報!$C$7=登録データ!F192,0,1))</f>
        <v/>
      </c>
    </row>
    <row r="193" spans="1:22">
      <c r="A193" s="8">
        <v>191</v>
      </c>
      <c r="B193" s="9" t="s">
        <v>4035</v>
      </c>
      <c r="C193" s="9" t="s">
        <v>777</v>
      </c>
      <c r="D193" s="9" t="s">
        <v>25</v>
      </c>
      <c r="E193" s="9">
        <v>40</v>
      </c>
      <c r="F193" s="9" t="s">
        <v>113</v>
      </c>
      <c r="G193" s="9" t="s">
        <v>27</v>
      </c>
      <c r="H193" s="9" t="s">
        <v>527</v>
      </c>
      <c r="V193" t="str">
        <f>IF(基本登録情報!$C$7="","",IF(基本登録情報!$C$7=登録データ!F193,0,1))</f>
        <v/>
      </c>
    </row>
    <row r="194" spans="1:22">
      <c r="A194" s="8">
        <v>192</v>
      </c>
      <c r="B194" s="9" t="s">
        <v>778</v>
      </c>
      <c r="C194" s="9" t="s">
        <v>434</v>
      </c>
      <c r="D194" s="9" t="s">
        <v>34</v>
      </c>
      <c r="E194" s="9">
        <v>41</v>
      </c>
      <c r="F194" s="9" t="s">
        <v>113</v>
      </c>
      <c r="G194" s="9" t="s">
        <v>27</v>
      </c>
      <c r="H194" s="9" t="s">
        <v>779</v>
      </c>
      <c r="V194" t="str">
        <f>IF(基本登録情報!$C$7="","",IF(基本登録情報!$C$7=登録データ!F194,0,1))</f>
        <v/>
      </c>
    </row>
    <row r="195" spans="1:22">
      <c r="A195" s="8">
        <v>193</v>
      </c>
      <c r="B195" s="9" t="s">
        <v>780</v>
      </c>
      <c r="C195" s="9" t="s">
        <v>781</v>
      </c>
      <c r="D195" s="9" t="s">
        <v>25</v>
      </c>
      <c r="E195" s="9">
        <v>40</v>
      </c>
      <c r="F195" s="9" t="s">
        <v>113</v>
      </c>
      <c r="G195" s="9" t="s">
        <v>27</v>
      </c>
      <c r="H195" s="9" t="s">
        <v>782</v>
      </c>
      <c r="V195" t="str">
        <f>IF(基本登録情報!$C$7="","",IF(基本登録情報!$C$7=登録データ!F195,0,1))</f>
        <v/>
      </c>
    </row>
    <row r="196" spans="1:22">
      <c r="A196" s="8">
        <v>194</v>
      </c>
      <c r="B196" s="9" t="s">
        <v>783</v>
      </c>
      <c r="C196" s="9" t="s">
        <v>784</v>
      </c>
      <c r="D196" s="9" t="s">
        <v>515</v>
      </c>
      <c r="E196" s="9">
        <v>34</v>
      </c>
      <c r="F196" s="9" t="s">
        <v>113</v>
      </c>
      <c r="G196" s="9" t="s">
        <v>27</v>
      </c>
      <c r="H196" s="9" t="s">
        <v>785</v>
      </c>
      <c r="V196" t="str">
        <f>IF(基本登録情報!$C$7="","",IF(基本登録情報!$C$7=登録データ!F196,0,1))</f>
        <v/>
      </c>
    </row>
    <row r="197" spans="1:22">
      <c r="A197" s="8">
        <v>195</v>
      </c>
      <c r="B197" s="9" t="s">
        <v>786</v>
      </c>
      <c r="C197" s="9" t="s">
        <v>787</v>
      </c>
      <c r="D197" s="9" t="s">
        <v>610</v>
      </c>
      <c r="E197" s="9">
        <v>33</v>
      </c>
      <c r="F197" s="9" t="s">
        <v>113</v>
      </c>
      <c r="G197" s="9" t="s">
        <v>27</v>
      </c>
      <c r="H197" s="9" t="s">
        <v>788</v>
      </c>
      <c r="V197" t="str">
        <f>IF(基本登録情報!$C$7="","",IF(基本登録情報!$C$7=登録データ!F197,0,1))</f>
        <v/>
      </c>
    </row>
    <row r="198" spans="1:22">
      <c r="A198" s="8">
        <v>196</v>
      </c>
      <c r="B198" s="9" t="s">
        <v>789</v>
      </c>
      <c r="C198" s="9" t="s">
        <v>790</v>
      </c>
      <c r="D198" s="9" t="s">
        <v>515</v>
      </c>
      <c r="E198" s="9">
        <v>34</v>
      </c>
      <c r="F198" s="9" t="s">
        <v>113</v>
      </c>
      <c r="G198" s="9" t="s">
        <v>27</v>
      </c>
      <c r="H198" s="9" t="s">
        <v>580</v>
      </c>
      <c r="V198" t="str">
        <f>IF(基本登録情報!$C$7="","",IF(基本登録情報!$C$7=登録データ!F198,0,1))</f>
        <v/>
      </c>
    </row>
    <row r="199" spans="1:22">
      <c r="A199" s="8">
        <v>197</v>
      </c>
      <c r="B199" s="9" t="s">
        <v>791</v>
      </c>
      <c r="C199" s="9" t="s">
        <v>792</v>
      </c>
      <c r="D199" s="9" t="s">
        <v>111</v>
      </c>
      <c r="E199" s="9">
        <v>44</v>
      </c>
      <c r="F199" s="9" t="s">
        <v>113</v>
      </c>
      <c r="G199" s="9" t="s">
        <v>27</v>
      </c>
      <c r="H199" s="9" t="s">
        <v>793</v>
      </c>
      <c r="V199" t="str">
        <f>IF(基本登録情報!$C$7="","",IF(基本登録情報!$C$7=登録データ!F199,0,1))</f>
        <v/>
      </c>
    </row>
    <row r="200" spans="1:22">
      <c r="A200" s="8">
        <v>198</v>
      </c>
      <c r="B200" s="9" t="s">
        <v>794</v>
      </c>
      <c r="C200" s="9" t="s">
        <v>795</v>
      </c>
      <c r="D200" s="9" t="s">
        <v>573</v>
      </c>
      <c r="E200" s="9">
        <v>11</v>
      </c>
      <c r="F200" s="9" t="s">
        <v>113</v>
      </c>
      <c r="G200" s="9" t="s">
        <v>27</v>
      </c>
      <c r="H200" s="9" t="s">
        <v>796</v>
      </c>
      <c r="V200" t="str">
        <f>IF(基本登録情報!$C$7="","",IF(基本登録情報!$C$7=登録データ!F200,0,1))</f>
        <v/>
      </c>
    </row>
    <row r="201" spans="1:22">
      <c r="A201" s="8">
        <v>199</v>
      </c>
      <c r="B201" s="9" t="s">
        <v>797</v>
      </c>
      <c r="C201" s="9" t="s">
        <v>798</v>
      </c>
      <c r="D201" s="9" t="s">
        <v>25</v>
      </c>
      <c r="E201" s="9">
        <v>40</v>
      </c>
      <c r="F201" s="9" t="s">
        <v>113</v>
      </c>
      <c r="G201" s="9" t="s">
        <v>27</v>
      </c>
      <c r="H201" s="9" t="s">
        <v>799</v>
      </c>
      <c r="V201" t="str">
        <f>IF(基本登録情報!$C$7="","",IF(基本登録情報!$C$7=登録データ!F201,0,1))</f>
        <v/>
      </c>
    </row>
    <row r="202" spans="1:22">
      <c r="A202" s="8">
        <v>200</v>
      </c>
      <c r="B202" s="9" t="s">
        <v>800</v>
      </c>
      <c r="C202" s="9" t="s">
        <v>801</v>
      </c>
      <c r="D202" s="9" t="s">
        <v>515</v>
      </c>
      <c r="E202" s="9">
        <v>34</v>
      </c>
      <c r="F202" s="9" t="s">
        <v>113</v>
      </c>
      <c r="G202" s="9" t="s">
        <v>27</v>
      </c>
      <c r="H202" s="9" t="s">
        <v>802</v>
      </c>
      <c r="V202" t="str">
        <f>IF(基本登録情報!$C$7="","",IF(基本登録情報!$C$7=登録データ!F202,0,1))</f>
        <v/>
      </c>
    </row>
    <row r="203" spans="1:22">
      <c r="A203" s="8">
        <v>201</v>
      </c>
      <c r="B203" s="9" t="s">
        <v>4036</v>
      </c>
      <c r="C203" s="9" t="s">
        <v>803</v>
      </c>
      <c r="D203" s="9" t="s">
        <v>140</v>
      </c>
      <c r="E203" s="9">
        <v>45</v>
      </c>
      <c r="F203" s="9" t="s">
        <v>113</v>
      </c>
      <c r="G203" s="9" t="s">
        <v>27</v>
      </c>
      <c r="H203" s="9" t="s">
        <v>804</v>
      </c>
      <c r="V203" t="str">
        <f>IF(基本登録情報!$C$7="","",IF(基本登録情報!$C$7=登録データ!F203,0,1))</f>
        <v/>
      </c>
    </row>
    <row r="204" spans="1:22">
      <c r="A204" s="8">
        <v>202</v>
      </c>
      <c r="B204" s="9" t="s">
        <v>805</v>
      </c>
      <c r="C204" s="9" t="s">
        <v>806</v>
      </c>
      <c r="D204" s="9" t="s">
        <v>515</v>
      </c>
      <c r="E204" s="9">
        <v>34</v>
      </c>
      <c r="F204" s="9" t="s">
        <v>113</v>
      </c>
      <c r="G204" s="9" t="s">
        <v>27</v>
      </c>
      <c r="H204" s="9" t="s">
        <v>807</v>
      </c>
      <c r="V204" t="str">
        <f>IF(基本登録情報!$C$7="","",IF(基本登録情報!$C$7=登録データ!F204,0,1))</f>
        <v/>
      </c>
    </row>
    <row r="205" spans="1:22">
      <c r="A205" s="8">
        <v>203</v>
      </c>
      <c r="B205" s="9" t="s">
        <v>808</v>
      </c>
      <c r="C205" s="9" t="s">
        <v>809</v>
      </c>
      <c r="D205" s="9" t="s">
        <v>25</v>
      </c>
      <c r="E205" s="9">
        <v>40</v>
      </c>
      <c r="F205" s="9" t="s">
        <v>113</v>
      </c>
      <c r="G205" s="9" t="s">
        <v>27</v>
      </c>
      <c r="H205" s="9" t="s">
        <v>810</v>
      </c>
      <c r="V205" t="str">
        <f>IF(基本登録情報!$C$7="","",IF(基本登録情報!$C$7=登録データ!F205,0,1))</f>
        <v/>
      </c>
    </row>
    <row r="206" spans="1:22">
      <c r="A206" s="8">
        <v>204</v>
      </c>
      <c r="B206" s="9" t="s">
        <v>811</v>
      </c>
      <c r="C206" s="9" t="s">
        <v>812</v>
      </c>
      <c r="D206" s="9" t="s">
        <v>25</v>
      </c>
      <c r="E206" s="9">
        <v>40</v>
      </c>
      <c r="F206" s="9" t="s">
        <v>113</v>
      </c>
      <c r="G206" s="9" t="s">
        <v>27</v>
      </c>
      <c r="H206" s="9" t="s">
        <v>813</v>
      </c>
      <c r="V206" t="str">
        <f>IF(基本登録情報!$C$7="","",IF(基本登録情報!$C$7=登録データ!F206,0,1))</f>
        <v/>
      </c>
    </row>
    <row r="207" spans="1:22">
      <c r="A207" s="8">
        <v>205</v>
      </c>
      <c r="B207" s="9" t="s">
        <v>814</v>
      </c>
      <c r="C207" s="9" t="s">
        <v>815</v>
      </c>
      <c r="D207" s="9" t="s">
        <v>25</v>
      </c>
      <c r="E207" s="9">
        <v>40</v>
      </c>
      <c r="F207" s="9" t="s">
        <v>113</v>
      </c>
      <c r="G207" s="9" t="s">
        <v>27</v>
      </c>
      <c r="H207" s="9" t="s">
        <v>816</v>
      </c>
      <c r="V207" t="str">
        <f>IF(基本登録情報!$C$7="","",IF(基本登録情報!$C$7=登録データ!F207,0,1))</f>
        <v/>
      </c>
    </row>
    <row r="208" spans="1:22">
      <c r="A208" s="8">
        <v>206</v>
      </c>
      <c r="B208" s="9" t="s">
        <v>817</v>
      </c>
      <c r="C208" s="9" t="s">
        <v>818</v>
      </c>
      <c r="D208" s="9" t="s">
        <v>467</v>
      </c>
      <c r="E208" s="9">
        <v>32</v>
      </c>
      <c r="F208" s="9" t="s">
        <v>113</v>
      </c>
      <c r="G208" s="9" t="s">
        <v>27</v>
      </c>
      <c r="H208" s="9" t="s">
        <v>372</v>
      </c>
      <c r="V208" t="str">
        <f>IF(基本登録情報!$C$7="","",IF(基本登録情報!$C$7=登録データ!F208,0,1))</f>
        <v/>
      </c>
    </row>
    <row r="209" spans="1:22">
      <c r="A209" s="8">
        <v>207</v>
      </c>
      <c r="B209" s="9" t="s">
        <v>4037</v>
      </c>
      <c r="C209" s="9" t="s">
        <v>819</v>
      </c>
      <c r="D209" s="9" t="s">
        <v>593</v>
      </c>
      <c r="E209" s="9">
        <v>47</v>
      </c>
      <c r="F209" s="9" t="s">
        <v>113</v>
      </c>
      <c r="G209" s="9" t="s">
        <v>27</v>
      </c>
      <c r="H209" s="9" t="s">
        <v>820</v>
      </c>
      <c r="V209" t="str">
        <f>IF(基本登録情報!$C$7="","",IF(基本登録情報!$C$7=登録データ!F209,0,1))</f>
        <v/>
      </c>
    </row>
    <row r="210" spans="1:22">
      <c r="A210" s="8">
        <v>208</v>
      </c>
      <c r="B210" s="9" t="s">
        <v>4038</v>
      </c>
      <c r="C210" s="9" t="s">
        <v>821</v>
      </c>
      <c r="D210" s="9" t="s">
        <v>25</v>
      </c>
      <c r="E210" s="9">
        <v>40</v>
      </c>
      <c r="F210" s="9" t="s">
        <v>113</v>
      </c>
      <c r="G210" s="9" t="s">
        <v>27</v>
      </c>
      <c r="H210" s="9" t="s">
        <v>822</v>
      </c>
      <c r="V210" t="str">
        <f>IF(基本登録情報!$C$7="","",IF(基本登録情報!$C$7=登録データ!F210,0,1))</f>
        <v/>
      </c>
    </row>
    <row r="211" spans="1:22">
      <c r="A211" s="8">
        <v>209</v>
      </c>
      <c r="B211" s="9" t="s">
        <v>4039</v>
      </c>
      <c r="C211" s="9" t="s">
        <v>823</v>
      </c>
      <c r="D211" s="9" t="s">
        <v>25</v>
      </c>
      <c r="E211" s="9">
        <v>40</v>
      </c>
      <c r="F211" s="9" t="s">
        <v>113</v>
      </c>
      <c r="G211" s="9" t="s">
        <v>27</v>
      </c>
      <c r="H211" s="9" t="s">
        <v>824</v>
      </c>
      <c r="V211" t="str">
        <f>IF(基本登録情報!$C$7="","",IF(基本登録情報!$C$7=登録データ!F211,0,1))</f>
        <v/>
      </c>
    </row>
    <row r="212" spans="1:22">
      <c r="A212" s="8">
        <v>210</v>
      </c>
      <c r="B212" s="9" t="s">
        <v>4040</v>
      </c>
      <c r="C212" s="9" t="s">
        <v>825</v>
      </c>
      <c r="D212" s="9" t="s">
        <v>593</v>
      </c>
      <c r="E212" s="9">
        <v>47</v>
      </c>
      <c r="F212" s="9" t="s">
        <v>113</v>
      </c>
      <c r="G212" s="9" t="s">
        <v>27</v>
      </c>
      <c r="H212" s="9" t="s">
        <v>826</v>
      </c>
      <c r="V212" t="str">
        <f>IF(基本登録情報!$C$7="","",IF(基本登録情報!$C$7=登録データ!F212,0,1))</f>
        <v/>
      </c>
    </row>
    <row r="213" spans="1:22">
      <c r="A213" s="8">
        <v>211</v>
      </c>
      <c r="B213" s="9" t="s">
        <v>827</v>
      </c>
      <c r="C213" s="9" t="s">
        <v>828</v>
      </c>
      <c r="D213" s="9" t="s">
        <v>34</v>
      </c>
      <c r="E213" s="9">
        <v>41</v>
      </c>
      <c r="F213" s="9" t="s">
        <v>113</v>
      </c>
      <c r="G213" s="9" t="s">
        <v>41</v>
      </c>
      <c r="H213" s="9" t="s">
        <v>829</v>
      </c>
      <c r="V213" t="str">
        <f>IF(基本登録情報!$C$7="","",IF(基本登録情報!$C$7=登録データ!F213,0,1))</f>
        <v/>
      </c>
    </row>
    <row r="214" spans="1:22">
      <c r="A214" s="8">
        <v>212</v>
      </c>
      <c r="B214" s="9" t="s">
        <v>4041</v>
      </c>
      <c r="C214" s="9" t="s">
        <v>830</v>
      </c>
      <c r="D214" s="9" t="s">
        <v>34</v>
      </c>
      <c r="E214" s="9">
        <v>41</v>
      </c>
      <c r="F214" s="9" t="s">
        <v>113</v>
      </c>
      <c r="G214" s="9" t="s">
        <v>41</v>
      </c>
      <c r="H214" s="9" t="s">
        <v>831</v>
      </c>
      <c r="V214" t="str">
        <f>IF(基本登録情報!$C$7="","",IF(基本登録情報!$C$7=登録データ!F214,0,1))</f>
        <v/>
      </c>
    </row>
    <row r="215" spans="1:22">
      <c r="A215" s="8">
        <v>213</v>
      </c>
      <c r="B215" s="9" t="s">
        <v>4042</v>
      </c>
      <c r="C215" s="9" t="s">
        <v>832</v>
      </c>
      <c r="D215" s="9" t="s">
        <v>25</v>
      </c>
      <c r="E215" s="9">
        <v>40</v>
      </c>
      <c r="F215" s="9" t="s">
        <v>113</v>
      </c>
      <c r="G215" s="9" t="s">
        <v>41</v>
      </c>
      <c r="H215" s="9" t="s">
        <v>833</v>
      </c>
      <c r="V215" t="str">
        <f>IF(基本登録情報!$C$7="","",IF(基本登録情報!$C$7=登録データ!F215,0,1))</f>
        <v/>
      </c>
    </row>
    <row r="216" spans="1:22">
      <c r="A216" s="8">
        <v>214</v>
      </c>
      <c r="B216" s="9" t="s">
        <v>834</v>
      </c>
      <c r="C216" s="9" t="s">
        <v>835</v>
      </c>
      <c r="D216" s="9" t="s">
        <v>60</v>
      </c>
      <c r="E216" s="9">
        <v>46</v>
      </c>
      <c r="F216" s="9" t="s">
        <v>113</v>
      </c>
      <c r="G216" s="9" t="s">
        <v>41</v>
      </c>
      <c r="H216" s="9" t="s">
        <v>836</v>
      </c>
      <c r="V216" t="str">
        <f>IF(基本登録情報!$C$7="","",IF(基本登録情報!$C$7=登録データ!F216,0,1))</f>
        <v/>
      </c>
    </row>
    <row r="217" spans="1:22">
      <c r="A217" s="8">
        <v>215</v>
      </c>
      <c r="B217" s="9" t="s">
        <v>4043</v>
      </c>
      <c r="C217" s="9" t="s">
        <v>837</v>
      </c>
      <c r="D217" s="9" t="s">
        <v>34</v>
      </c>
      <c r="E217" s="9">
        <v>41</v>
      </c>
      <c r="F217" s="9" t="s">
        <v>113</v>
      </c>
      <c r="G217" s="9" t="s">
        <v>41</v>
      </c>
      <c r="H217" s="9" t="s">
        <v>838</v>
      </c>
      <c r="V217" t="str">
        <f>IF(基本登録情報!$C$7="","",IF(基本登録情報!$C$7=登録データ!F217,0,1))</f>
        <v/>
      </c>
    </row>
    <row r="218" spans="1:22">
      <c r="A218" s="8">
        <v>216</v>
      </c>
      <c r="B218" s="9" t="s">
        <v>839</v>
      </c>
      <c r="C218" s="9" t="s">
        <v>840</v>
      </c>
      <c r="D218" s="9" t="s">
        <v>60</v>
      </c>
      <c r="E218" s="9">
        <v>46</v>
      </c>
      <c r="F218" s="9" t="s">
        <v>113</v>
      </c>
      <c r="G218" s="9" t="s">
        <v>41</v>
      </c>
      <c r="H218" s="9" t="s">
        <v>841</v>
      </c>
      <c r="V218" t="str">
        <f>IF(基本登録情報!$C$7="","",IF(基本登録情報!$C$7=登録データ!F218,0,1))</f>
        <v/>
      </c>
    </row>
    <row r="219" spans="1:22">
      <c r="A219" s="8">
        <v>217</v>
      </c>
      <c r="B219" s="9" t="s">
        <v>4044</v>
      </c>
      <c r="C219" s="9" t="s">
        <v>842</v>
      </c>
      <c r="D219" s="9" t="s">
        <v>25</v>
      </c>
      <c r="E219" s="9">
        <v>40</v>
      </c>
      <c r="F219" s="9" t="s">
        <v>113</v>
      </c>
      <c r="G219" s="9" t="s">
        <v>41</v>
      </c>
      <c r="H219" s="9" t="s">
        <v>843</v>
      </c>
      <c r="V219" t="str">
        <f>IF(基本登録情報!$C$7="","",IF(基本登録情報!$C$7=登録データ!F219,0,1))</f>
        <v/>
      </c>
    </row>
    <row r="220" spans="1:22">
      <c r="A220" s="8">
        <v>218</v>
      </c>
      <c r="B220" s="9" t="s">
        <v>4045</v>
      </c>
      <c r="C220" s="9" t="s">
        <v>844</v>
      </c>
      <c r="D220" s="9" t="s">
        <v>140</v>
      </c>
      <c r="E220" s="9">
        <v>45</v>
      </c>
      <c r="F220" s="9" t="s">
        <v>113</v>
      </c>
      <c r="G220" s="9" t="s">
        <v>41</v>
      </c>
      <c r="H220" s="9" t="s">
        <v>161</v>
      </c>
      <c r="V220" t="str">
        <f>IF(基本登録情報!$C$7="","",IF(基本登録情報!$C$7=登録データ!F220,0,1))</f>
        <v/>
      </c>
    </row>
    <row r="221" spans="1:22">
      <c r="A221" s="8">
        <v>219</v>
      </c>
      <c r="B221" s="9" t="s">
        <v>845</v>
      </c>
      <c r="C221" s="9" t="s">
        <v>846</v>
      </c>
      <c r="D221" s="9" t="s">
        <v>25</v>
      </c>
      <c r="E221" s="9">
        <v>40</v>
      </c>
      <c r="F221" s="9" t="s">
        <v>113</v>
      </c>
      <c r="G221" s="9" t="s">
        <v>41</v>
      </c>
      <c r="H221" s="9" t="s">
        <v>847</v>
      </c>
      <c r="V221" t="str">
        <f>IF(基本登録情報!$C$7="","",IF(基本登録情報!$C$7=登録データ!F221,0,1))</f>
        <v/>
      </c>
    </row>
    <row r="222" spans="1:22">
      <c r="A222" s="8">
        <v>220</v>
      </c>
      <c r="B222" s="9" t="s">
        <v>848</v>
      </c>
      <c r="C222" s="9" t="s">
        <v>849</v>
      </c>
      <c r="D222" s="9" t="s">
        <v>593</v>
      </c>
      <c r="E222" s="9">
        <v>47</v>
      </c>
      <c r="F222" s="9" t="s">
        <v>113</v>
      </c>
      <c r="G222" s="9" t="s">
        <v>41</v>
      </c>
      <c r="H222" s="9" t="s">
        <v>533</v>
      </c>
      <c r="V222" t="str">
        <f>IF(基本登録情報!$C$7="","",IF(基本登録情報!$C$7=登録データ!F222,0,1))</f>
        <v/>
      </c>
    </row>
    <row r="223" spans="1:22">
      <c r="A223" s="8">
        <v>221</v>
      </c>
      <c r="B223" s="9" t="s">
        <v>850</v>
      </c>
      <c r="C223" s="9" t="s">
        <v>851</v>
      </c>
      <c r="D223" s="9" t="s">
        <v>168</v>
      </c>
      <c r="E223" s="9">
        <v>43</v>
      </c>
      <c r="F223" s="9" t="s">
        <v>113</v>
      </c>
      <c r="G223" s="9" t="s">
        <v>41</v>
      </c>
      <c r="H223" s="9" t="s">
        <v>852</v>
      </c>
      <c r="V223" t="str">
        <f>IF(基本登録情報!$C$7="","",IF(基本登録情報!$C$7=登録データ!F223,0,1))</f>
        <v/>
      </c>
    </row>
    <row r="224" spans="1:22">
      <c r="A224" s="8">
        <v>222</v>
      </c>
      <c r="B224" s="9" t="s">
        <v>853</v>
      </c>
      <c r="C224" s="9" t="s">
        <v>854</v>
      </c>
      <c r="D224" s="9" t="s">
        <v>25</v>
      </c>
      <c r="E224" s="9">
        <v>40</v>
      </c>
      <c r="F224" s="9" t="s">
        <v>113</v>
      </c>
      <c r="G224" s="9" t="s">
        <v>41</v>
      </c>
      <c r="H224" s="9" t="s">
        <v>730</v>
      </c>
      <c r="V224" t="str">
        <f>IF(基本登録情報!$C$7="","",IF(基本登録情報!$C$7=登録データ!F224,0,1))</f>
        <v/>
      </c>
    </row>
    <row r="225" spans="1:22">
      <c r="A225" s="8">
        <v>223</v>
      </c>
      <c r="B225" s="9" t="s">
        <v>855</v>
      </c>
      <c r="C225" s="9" t="s">
        <v>856</v>
      </c>
      <c r="D225" s="9" t="s">
        <v>610</v>
      </c>
      <c r="E225" s="9">
        <v>33</v>
      </c>
      <c r="F225" s="9" t="s">
        <v>113</v>
      </c>
      <c r="G225" s="9" t="s">
        <v>41</v>
      </c>
      <c r="H225" s="9" t="s">
        <v>857</v>
      </c>
      <c r="V225" t="str">
        <f>IF(基本登録情報!$C$7="","",IF(基本登録情報!$C$7=登録データ!F225,0,1))</f>
        <v/>
      </c>
    </row>
    <row r="226" spans="1:22">
      <c r="A226" s="8">
        <v>224</v>
      </c>
      <c r="B226" s="9" t="s">
        <v>858</v>
      </c>
      <c r="C226" s="9" t="s">
        <v>859</v>
      </c>
      <c r="D226" s="9" t="s">
        <v>860</v>
      </c>
      <c r="E226" s="9">
        <v>30</v>
      </c>
      <c r="F226" s="9" t="s">
        <v>113</v>
      </c>
      <c r="G226" s="9" t="s">
        <v>41</v>
      </c>
      <c r="H226" s="9" t="s">
        <v>861</v>
      </c>
      <c r="V226" t="str">
        <f>IF(基本登録情報!$C$7="","",IF(基本登録情報!$C$7=登録データ!F226,0,1))</f>
        <v/>
      </c>
    </row>
    <row r="227" spans="1:22">
      <c r="A227" s="8">
        <v>225</v>
      </c>
      <c r="B227" s="9" t="s">
        <v>862</v>
      </c>
      <c r="C227" s="9" t="s">
        <v>863</v>
      </c>
      <c r="D227" s="9" t="s">
        <v>467</v>
      </c>
      <c r="E227" s="9">
        <v>32</v>
      </c>
      <c r="F227" s="9" t="s">
        <v>113</v>
      </c>
      <c r="G227" s="9" t="s">
        <v>41</v>
      </c>
      <c r="H227" s="9" t="s">
        <v>864</v>
      </c>
      <c r="V227" t="str">
        <f>IF(基本登録情報!$C$7="","",IF(基本登録情報!$C$7=登録データ!F227,0,1))</f>
        <v/>
      </c>
    </row>
    <row r="228" spans="1:22">
      <c r="A228" s="8">
        <v>226</v>
      </c>
      <c r="B228" s="9" t="s">
        <v>865</v>
      </c>
      <c r="C228" s="9" t="s">
        <v>866</v>
      </c>
      <c r="D228" s="9" t="s">
        <v>867</v>
      </c>
      <c r="E228" s="9">
        <v>26</v>
      </c>
      <c r="F228" s="9" t="s">
        <v>113</v>
      </c>
      <c r="G228" s="9" t="s">
        <v>41</v>
      </c>
      <c r="H228" s="9" t="s">
        <v>868</v>
      </c>
      <c r="V228" t="str">
        <f>IF(基本登録情報!$C$7="","",IF(基本登録情報!$C$7=登録データ!F228,0,1))</f>
        <v/>
      </c>
    </row>
    <row r="229" spans="1:22">
      <c r="A229" s="8">
        <v>227</v>
      </c>
      <c r="B229" s="9" t="s">
        <v>869</v>
      </c>
      <c r="C229" s="9" t="s">
        <v>870</v>
      </c>
      <c r="D229" s="9" t="s">
        <v>524</v>
      </c>
      <c r="E229" s="9">
        <v>38</v>
      </c>
      <c r="F229" s="9" t="s">
        <v>113</v>
      </c>
      <c r="G229" s="9" t="s">
        <v>41</v>
      </c>
      <c r="H229" s="9" t="s">
        <v>871</v>
      </c>
      <c r="V229" t="str">
        <f>IF(基本登録情報!$C$7="","",IF(基本登録情報!$C$7=登録データ!F229,0,1))</f>
        <v/>
      </c>
    </row>
    <row r="230" spans="1:22">
      <c r="A230" s="8">
        <v>228</v>
      </c>
      <c r="B230" s="9" t="s">
        <v>872</v>
      </c>
      <c r="C230" s="9" t="s">
        <v>873</v>
      </c>
      <c r="D230" s="9" t="s">
        <v>25</v>
      </c>
      <c r="E230" s="9">
        <v>40</v>
      </c>
      <c r="F230" s="9" t="s">
        <v>113</v>
      </c>
      <c r="G230" s="9" t="s">
        <v>41</v>
      </c>
      <c r="H230" s="9" t="s">
        <v>874</v>
      </c>
      <c r="V230" t="str">
        <f>IF(基本登録情報!$C$7="","",IF(基本登録情報!$C$7=登録データ!F230,0,1))</f>
        <v/>
      </c>
    </row>
    <row r="231" spans="1:22">
      <c r="A231" s="8">
        <v>229</v>
      </c>
      <c r="B231" s="9" t="s">
        <v>875</v>
      </c>
      <c r="C231" s="9" t="s">
        <v>876</v>
      </c>
      <c r="D231" s="9" t="s">
        <v>140</v>
      </c>
      <c r="E231" s="9">
        <v>45</v>
      </c>
      <c r="F231" s="9" t="s">
        <v>113</v>
      </c>
      <c r="G231" s="9" t="s">
        <v>41</v>
      </c>
      <c r="H231" s="9" t="s">
        <v>617</v>
      </c>
      <c r="V231" t="str">
        <f>IF(基本登録情報!$C$7="","",IF(基本登録情報!$C$7=登録データ!F231,0,1))</f>
        <v/>
      </c>
    </row>
    <row r="232" spans="1:22">
      <c r="A232" s="8">
        <v>230</v>
      </c>
      <c r="B232" s="9" t="s">
        <v>877</v>
      </c>
      <c r="C232" s="9" t="s">
        <v>878</v>
      </c>
      <c r="D232" s="9" t="s">
        <v>879</v>
      </c>
      <c r="E232" s="9" t="s">
        <v>880</v>
      </c>
      <c r="F232" s="9" t="s">
        <v>113</v>
      </c>
      <c r="G232" s="9" t="s">
        <v>41</v>
      </c>
      <c r="H232" s="9" t="s">
        <v>175</v>
      </c>
      <c r="V232" t="str">
        <f>IF(基本登録情報!$C$7="","",IF(基本登録情報!$C$7=登録データ!F232,0,1))</f>
        <v/>
      </c>
    </row>
    <row r="233" spans="1:22">
      <c r="A233" s="8">
        <v>231</v>
      </c>
      <c r="B233" s="9" t="s">
        <v>881</v>
      </c>
      <c r="C233" s="9" t="s">
        <v>882</v>
      </c>
      <c r="D233" s="9" t="s">
        <v>593</v>
      </c>
      <c r="E233" s="9">
        <v>47</v>
      </c>
      <c r="F233" s="9" t="s">
        <v>113</v>
      </c>
      <c r="G233" s="9" t="s">
        <v>41</v>
      </c>
      <c r="H233" s="9" t="s">
        <v>883</v>
      </c>
      <c r="V233" t="str">
        <f>IF(基本登録情報!$C$7="","",IF(基本登録情報!$C$7=登録データ!F233,0,1))</f>
        <v/>
      </c>
    </row>
    <row r="234" spans="1:22">
      <c r="A234" s="8">
        <v>232</v>
      </c>
      <c r="B234" s="9" t="s">
        <v>4046</v>
      </c>
      <c r="C234" s="9" t="s">
        <v>884</v>
      </c>
      <c r="D234" s="9" t="s">
        <v>593</v>
      </c>
      <c r="E234" s="9">
        <v>47</v>
      </c>
      <c r="F234" s="9" t="s">
        <v>113</v>
      </c>
      <c r="G234" s="9" t="s">
        <v>41</v>
      </c>
      <c r="H234" s="9" t="s">
        <v>874</v>
      </c>
      <c r="V234" t="str">
        <f>IF(基本登録情報!$C$7="","",IF(基本登録情報!$C$7=登録データ!F234,0,1))</f>
        <v/>
      </c>
    </row>
    <row r="235" spans="1:22">
      <c r="A235" s="8">
        <v>233</v>
      </c>
      <c r="B235" s="9" t="s">
        <v>885</v>
      </c>
      <c r="C235" s="9" t="s">
        <v>886</v>
      </c>
      <c r="D235" s="9" t="s">
        <v>25</v>
      </c>
      <c r="E235" s="9">
        <v>40</v>
      </c>
      <c r="F235" s="9" t="s">
        <v>113</v>
      </c>
      <c r="G235" s="9" t="s">
        <v>41</v>
      </c>
      <c r="H235" s="9" t="s">
        <v>887</v>
      </c>
      <c r="V235" t="str">
        <f>IF(基本登録情報!$C$7="","",IF(基本登録情報!$C$7=登録データ!F235,0,1))</f>
        <v/>
      </c>
    </row>
    <row r="236" spans="1:22">
      <c r="A236" s="8">
        <v>234</v>
      </c>
      <c r="B236" s="9" t="s">
        <v>4047</v>
      </c>
      <c r="C236" s="9" t="s">
        <v>888</v>
      </c>
      <c r="D236" s="9" t="s">
        <v>60</v>
      </c>
      <c r="E236" s="9">
        <v>46</v>
      </c>
      <c r="F236" s="9" t="s">
        <v>113</v>
      </c>
      <c r="G236" s="9" t="s">
        <v>41</v>
      </c>
      <c r="H236" s="9" t="s">
        <v>889</v>
      </c>
      <c r="V236" t="str">
        <f>IF(基本登録情報!$C$7="","",IF(基本登録情報!$C$7=登録データ!F236,0,1))</f>
        <v/>
      </c>
    </row>
    <row r="237" spans="1:22">
      <c r="A237" s="8">
        <v>235</v>
      </c>
      <c r="B237" s="9" t="s">
        <v>890</v>
      </c>
      <c r="C237" s="9" t="s">
        <v>891</v>
      </c>
      <c r="D237" s="9" t="s">
        <v>168</v>
      </c>
      <c r="E237" s="9">
        <v>43</v>
      </c>
      <c r="F237" s="9" t="s">
        <v>113</v>
      </c>
      <c r="G237" s="9" t="s">
        <v>41</v>
      </c>
      <c r="H237" s="9" t="s">
        <v>892</v>
      </c>
      <c r="V237" t="str">
        <f>IF(基本登録情報!$C$7="","",IF(基本登録情報!$C$7=登録データ!F237,0,1))</f>
        <v/>
      </c>
    </row>
    <row r="238" spans="1:22">
      <c r="A238" s="8">
        <v>236</v>
      </c>
      <c r="B238" s="9" t="s">
        <v>893</v>
      </c>
      <c r="C238" s="9" t="s">
        <v>894</v>
      </c>
      <c r="D238" s="9" t="s">
        <v>118</v>
      </c>
      <c r="E238" s="9">
        <v>35</v>
      </c>
      <c r="F238" s="9" t="s">
        <v>113</v>
      </c>
      <c r="G238" s="9" t="s">
        <v>41</v>
      </c>
      <c r="H238" s="9" t="s">
        <v>895</v>
      </c>
      <c r="V238" t="str">
        <f>IF(基本登録情報!$C$7="","",IF(基本登録情報!$C$7=登録データ!F238,0,1))</f>
        <v/>
      </c>
    </row>
    <row r="239" spans="1:22">
      <c r="A239" s="8">
        <v>237</v>
      </c>
      <c r="B239" s="9" t="s">
        <v>896</v>
      </c>
      <c r="C239" s="9" t="s">
        <v>897</v>
      </c>
      <c r="D239" s="9" t="s">
        <v>25</v>
      </c>
      <c r="E239" s="9">
        <v>40</v>
      </c>
      <c r="F239" s="9" t="s">
        <v>113</v>
      </c>
      <c r="G239" s="9" t="s">
        <v>41</v>
      </c>
      <c r="H239" s="9" t="s">
        <v>898</v>
      </c>
      <c r="V239" t="str">
        <f>IF(基本登録情報!$C$7="","",IF(基本登録情報!$C$7=登録データ!F239,0,1))</f>
        <v/>
      </c>
    </row>
    <row r="240" spans="1:22">
      <c r="A240" s="8">
        <v>238</v>
      </c>
      <c r="B240" s="9" t="s">
        <v>899</v>
      </c>
      <c r="C240" s="9" t="s">
        <v>900</v>
      </c>
      <c r="D240" s="9" t="s">
        <v>25</v>
      </c>
      <c r="E240" s="9">
        <v>40</v>
      </c>
      <c r="F240" s="9" t="s">
        <v>113</v>
      </c>
      <c r="G240" s="9" t="s">
        <v>41</v>
      </c>
      <c r="H240" s="9" t="s">
        <v>843</v>
      </c>
      <c r="V240" t="str">
        <f>IF(基本登録情報!$C$7="","",IF(基本登録情報!$C$7=登録データ!F240,0,1))</f>
        <v/>
      </c>
    </row>
    <row r="241" spans="1:22">
      <c r="A241" s="8">
        <v>239</v>
      </c>
      <c r="B241" s="9" t="s">
        <v>901</v>
      </c>
      <c r="C241" s="9" t="s">
        <v>902</v>
      </c>
      <c r="D241" s="9" t="s">
        <v>60</v>
      </c>
      <c r="E241" s="9">
        <v>46</v>
      </c>
      <c r="F241" s="9" t="s">
        <v>113</v>
      </c>
      <c r="G241" s="9" t="s">
        <v>41</v>
      </c>
      <c r="H241" s="9" t="s">
        <v>903</v>
      </c>
      <c r="V241" t="str">
        <f>IF(基本登録情報!$C$7="","",IF(基本登録情報!$C$7=登録データ!F241,0,1))</f>
        <v/>
      </c>
    </row>
    <row r="242" spans="1:22">
      <c r="A242" s="8">
        <v>240</v>
      </c>
      <c r="B242" s="9" t="s">
        <v>904</v>
      </c>
      <c r="C242" s="9" t="s">
        <v>905</v>
      </c>
      <c r="D242" s="9" t="s">
        <v>140</v>
      </c>
      <c r="E242" s="9">
        <v>45</v>
      </c>
      <c r="F242" s="9" t="s">
        <v>113</v>
      </c>
      <c r="G242" s="9" t="s">
        <v>41</v>
      </c>
      <c r="H242" s="9" t="s">
        <v>906</v>
      </c>
      <c r="V242" t="str">
        <f>IF(基本登録情報!$C$7="","",IF(基本登録情報!$C$7=登録データ!F242,0,1))</f>
        <v/>
      </c>
    </row>
    <row r="243" spans="1:22">
      <c r="A243" s="8">
        <v>241</v>
      </c>
      <c r="B243" s="9" t="s">
        <v>907</v>
      </c>
      <c r="C243" s="9" t="s">
        <v>908</v>
      </c>
      <c r="D243" s="9" t="s">
        <v>25</v>
      </c>
      <c r="E243" s="9">
        <v>40</v>
      </c>
      <c r="F243" s="9" t="s">
        <v>113</v>
      </c>
      <c r="G243" s="9" t="s">
        <v>41</v>
      </c>
      <c r="H243" s="9" t="s">
        <v>909</v>
      </c>
      <c r="V243" t="str">
        <f>IF(基本登録情報!$C$7="","",IF(基本登録情報!$C$7=登録データ!F243,0,1))</f>
        <v/>
      </c>
    </row>
    <row r="244" spans="1:22">
      <c r="A244" s="8">
        <v>242</v>
      </c>
      <c r="B244" s="9" t="s">
        <v>910</v>
      </c>
      <c r="C244" s="9" t="s">
        <v>911</v>
      </c>
      <c r="D244" s="9" t="s">
        <v>73</v>
      </c>
      <c r="E244" s="9">
        <v>42</v>
      </c>
      <c r="F244" s="9" t="s">
        <v>113</v>
      </c>
      <c r="G244" s="9" t="s">
        <v>41</v>
      </c>
      <c r="H244" s="9" t="s">
        <v>841</v>
      </c>
      <c r="V244" t="str">
        <f>IF(基本登録情報!$C$7="","",IF(基本登録情報!$C$7=登録データ!F244,0,1))</f>
        <v/>
      </c>
    </row>
    <row r="245" spans="1:22">
      <c r="A245" s="8">
        <v>243</v>
      </c>
      <c r="B245" s="9" t="s">
        <v>4048</v>
      </c>
      <c r="C245" s="9" t="s">
        <v>912</v>
      </c>
      <c r="D245" s="9" t="s">
        <v>34</v>
      </c>
      <c r="E245" s="9">
        <v>41</v>
      </c>
      <c r="F245" s="9" t="s">
        <v>113</v>
      </c>
      <c r="G245" s="9" t="s">
        <v>41</v>
      </c>
      <c r="H245" s="9" t="s">
        <v>913</v>
      </c>
      <c r="V245" t="str">
        <f>IF(基本登録情報!$C$7="","",IF(基本登録情報!$C$7=登録データ!F245,0,1))</f>
        <v/>
      </c>
    </row>
    <row r="246" spans="1:22">
      <c r="A246" s="8">
        <v>244</v>
      </c>
      <c r="B246" s="9" t="s">
        <v>4049</v>
      </c>
      <c r="C246" s="9" t="s">
        <v>914</v>
      </c>
      <c r="D246" s="9" t="s">
        <v>25</v>
      </c>
      <c r="E246" s="9">
        <v>40</v>
      </c>
      <c r="F246" s="9" t="s">
        <v>113</v>
      </c>
      <c r="G246" s="9" t="s">
        <v>41</v>
      </c>
      <c r="H246" s="9" t="s">
        <v>915</v>
      </c>
      <c r="V246" t="str">
        <f>IF(基本登録情報!$C$7="","",IF(基本登録情報!$C$7=登録データ!F246,0,1))</f>
        <v/>
      </c>
    </row>
    <row r="247" spans="1:22">
      <c r="A247" s="8">
        <v>245</v>
      </c>
      <c r="B247" s="9" t="s">
        <v>916</v>
      </c>
      <c r="C247" s="9" t="s">
        <v>917</v>
      </c>
      <c r="D247" s="9" t="s">
        <v>25</v>
      </c>
      <c r="E247" s="9">
        <v>40</v>
      </c>
      <c r="F247" s="9" t="s">
        <v>113</v>
      </c>
      <c r="G247" s="9" t="s">
        <v>41</v>
      </c>
      <c r="H247" s="9" t="s">
        <v>918</v>
      </c>
      <c r="V247" t="str">
        <f>IF(基本登録情報!$C$7="","",IF(基本登録情報!$C$7=登録データ!F247,0,1))</f>
        <v/>
      </c>
    </row>
    <row r="248" spans="1:22">
      <c r="A248" s="8">
        <v>246</v>
      </c>
      <c r="B248" s="9" t="s">
        <v>4050</v>
      </c>
      <c r="C248" s="9" t="s">
        <v>919</v>
      </c>
      <c r="D248" s="9" t="s">
        <v>60</v>
      </c>
      <c r="E248" s="9">
        <v>46</v>
      </c>
      <c r="F248" s="9" t="s">
        <v>113</v>
      </c>
      <c r="G248" s="9" t="s">
        <v>41</v>
      </c>
      <c r="H248" s="9" t="s">
        <v>864</v>
      </c>
      <c r="V248" t="str">
        <f>IF(基本登録情報!$C$7="","",IF(基本登録情報!$C$7=登録データ!F248,0,1))</f>
        <v/>
      </c>
    </row>
    <row r="249" spans="1:22">
      <c r="A249" s="8">
        <v>247</v>
      </c>
      <c r="B249" s="9" t="s">
        <v>920</v>
      </c>
      <c r="C249" s="9" t="s">
        <v>921</v>
      </c>
      <c r="D249" s="9" t="s">
        <v>610</v>
      </c>
      <c r="E249" s="9">
        <v>33</v>
      </c>
      <c r="F249" s="9" t="s">
        <v>113</v>
      </c>
      <c r="G249" s="9" t="s">
        <v>41</v>
      </c>
      <c r="H249" s="9" t="s">
        <v>918</v>
      </c>
      <c r="V249" t="str">
        <f>IF(基本登録情報!$C$7="","",IF(基本登録情報!$C$7=登録データ!F249,0,1))</f>
        <v/>
      </c>
    </row>
    <row r="250" spans="1:22">
      <c r="A250" s="8">
        <v>248</v>
      </c>
      <c r="B250" s="9" t="s">
        <v>4051</v>
      </c>
      <c r="C250" s="9" t="s">
        <v>922</v>
      </c>
      <c r="D250" s="9" t="s">
        <v>25</v>
      </c>
      <c r="E250" s="9">
        <v>40</v>
      </c>
      <c r="F250" s="9" t="s">
        <v>113</v>
      </c>
      <c r="G250" s="9" t="s">
        <v>41</v>
      </c>
      <c r="H250" s="9" t="s">
        <v>923</v>
      </c>
      <c r="V250" t="str">
        <f>IF(基本登録情報!$C$7="","",IF(基本登録情報!$C$7=登録データ!F250,0,1))</f>
        <v/>
      </c>
    </row>
    <row r="251" spans="1:22">
      <c r="A251" s="8">
        <v>249</v>
      </c>
      <c r="B251" s="9" t="s">
        <v>924</v>
      </c>
      <c r="C251" s="9" t="s">
        <v>925</v>
      </c>
      <c r="D251" s="9" t="s">
        <v>25</v>
      </c>
      <c r="E251" s="9">
        <v>40</v>
      </c>
      <c r="F251" s="9" t="s">
        <v>113</v>
      </c>
      <c r="G251" s="9" t="s">
        <v>41</v>
      </c>
      <c r="H251" s="9" t="s">
        <v>847</v>
      </c>
      <c r="V251" t="str">
        <f>IF(基本登録情報!$C$7="","",IF(基本登録情報!$C$7=登録データ!F251,0,1))</f>
        <v/>
      </c>
    </row>
    <row r="252" spans="1:22">
      <c r="A252" s="8">
        <v>250</v>
      </c>
      <c r="B252" s="9" t="s">
        <v>926</v>
      </c>
      <c r="C252" s="9" t="s">
        <v>927</v>
      </c>
      <c r="D252" s="9" t="s">
        <v>25</v>
      </c>
      <c r="E252" s="9">
        <v>40</v>
      </c>
      <c r="F252" s="9" t="s">
        <v>113</v>
      </c>
      <c r="G252" s="9" t="s">
        <v>41</v>
      </c>
      <c r="H252" s="9" t="s">
        <v>928</v>
      </c>
      <c r="V252" t="str">
        <f>IF(基本登録情報!$C$7="","",IF(基本登録情報!$C$7=登録データ!F252,0,1))</f>
        <v/>
      </c>
    </row>
    <row r="253" spans="1:22">
      <c r="A253" s="8">
        <v>251</v>
      </c>
      <c r="B253" s="9" t="s">
        <v>929</v>
      </c>
      <c r="C253" s="9" t="s">
        <v>930</v>
      </c>
      <c r="D253" s="9" t="s">
        <v>25</v>
      </c>
      <c r="E253" s="9">
        <v>40</v>
      </c>
      <c r="F253" s="9" t="s">
        <v>113</v>
      </c>
      <c r="G253" s="9" t="s">
        <v>41</v>
      </c>
      <c r="H253" s="9" t="s">
        <v>931</v>
      </c>
      <c r="V253" t="str">
        <f>IF(基本登録情報!$C$7="","",IF(基本登録情報!$C$7=登録データ!F253,0,1))</f>
        <v/>
      </c>
    </row>
    <row r="254" spans="1:22">
      <c r="A254" s="8">
        <v>252</v>
      </c>
      <c r="B254" s="9" t="s">
        <v>932</v>
      </c>
      <c r="C254" s="9" t="s">
        <v>933</v>
      </c>
      <c r="D254" s="9" t="s">
        <v>25</v>
      </c>
      <c r="E254" s="9">
        <v>40</v>
      </c>
      <c r="F254" s="9" t="s">
        <v>113</v>
      </c>
      <c r="G254" s="9" t="s">
        <v>41</v>
      </c>
      <c r="H254" s="9" t="s">
        <v>934</v>
      </c>
      <c r="V254" t="str">
        <f>IF(基本登録情報!$C$7="","",IF(基本登録情報!$C$7=登録データ!F254,0,1))</f>
        <v/>
      </c>
    </row>
    <row r="255" spans="1:22">
      <c r="A255" s="8">
        <v>253</v>
      </c>
      <c r="B255" s="9" t="s">
        <v>935</v>
      </c>
      <c r="C255" s="9" t="s">
        <v>936</v>
      </c>
      <c r="D255" s="9" t="s">
        <v>937</v>
      </c>
      <c r="E255" s="9">
        <v>25</v>
      </c>
      <c r="F255" s="9" t="s">
        <v>113</v>
      </c>
      <c r="G255" s="9" t="s">
        <v>41</v>
      </c>
      <c r="H255" s="9" t="s">
        <v>938</v>
      </c>
      <c r="V255" t="str">
        <f>IF(基本登録情報!$C$7="","",IF(基本登録情報!$C$7=登録データ!F255,0,1))</f>
        <v/>
      </c>
    </row>
    <row r="256" spans="1:22">
      <c r="A256" s="8">
        <v>254</v>
      </c>
      <c r="B256" s="9" t="s">
        <v>4052</v>
      </c>
      <c r="C256" s="9" t="s">
        <v>939</v>
      </c>
      <c r="D256" s="9" t="s">
        <v>25</v>
      </c>
      <c r="E256" s="9">
        <v>40</v>
      </c>
      <c r="F256" s="9" t="s">
        <v>113</v>
      </c>
      <c r="G256" s="9" t="s">
        <v>41</v>
      </c>
      <c r="H256" s="9" t="s">
        <v>940</v>
      </c>
      <c r="V256" t="str">
        <f>IF(基本登録情報!$C$7="","",IF(基本登録情報!$C$7=登録データ!F256,0,1))</f>
        <v/>
      </c>
    </row>
    <row r="257" spans="1:22">
      <c r="A257" s="8">
        <v>255</v>
      </c>
      <c r="B257" s="9" t="s">
        <v>941</v>
      </c>
      <c r="C257" s="9" t="s">
        <v>942</v>
      </c>
      <c r="D257" s="9" t="s">
        <v>25</v>
      </c>
      <c r="E257" s="9">
        <v>40</v>
      </c>
      <c r="F257" s="9" t="s">
        <v>113</v>
      </c>
      <c r="G257" s="9" t="s">
        <v>41</v>
      </c>
      <c r="H257" s="9" t="s">
        <v>943</v>
      </c>
      <c r="V257" t="str">
        <f>IF(基本登録情報!$C$7="","",IF(基本登録情報!$C$7=登録データ!F257,0,1))</f>
        <v/>
      </c>
    </row>
    <row r="258" spans="1:22">
      <c r="A258" s="8">
        <v>256</v>
      </c>
      <c r="B258" s="9" t="s">
        <v>4053</v>
      </c>
      <c r="C258" s="9" t="s">
        <v>944</v>
      </c>
      <c r="D258" s="9" t="s">
        <v>945</v>
      </c>
      <c r="E258" s="9">
        <v>21</v>
      </c>
      <c r="F258" s="9" t="s">
        <v>113</v>
      </c>
      <c r="G258" s="9" t="s">
        <v>41</v>
      </c>
      <c r="H258" s="9" t="s">
        <v>946</v>
      </c>
      <c r="V258" t="str">
        <f>IF(基本登録情報!$C$7="","",IF(基本登録情報!$C$7=登録データ!F258,0,1))</f>
        <v/>
      </c>
    </row>
    <row r="259" spans="1:22">
      <c r="A259" s="8">
        <v>257</v>
      </c>
      <c r="B259" s="9" t="s">
        <v>947</v>
      </c>
      <c r="C259" s="9" t="s">
        <v>948</v>
      </c>
      <c r="D259" s="9" t="s">
        <v>25</v>
      </c>
      <c r="E259" s="9">
        <v>40</v>
      </c>
      <c r="F259" s="9" t="s">
        <v>113</v>
      </c>
      <c r="G259" s="9" t="s">
        <v>41</v>
      </c>
      <c r="H259" s="9" t="s">
        <v>949</v>
      </c>
      <c r="V259" t="str">
        <f>IF(基本登録情報!$C$7="","",IF(基本登録情報!$C$7=登録データ!F259,0,1))</f>
        <v/>
      </c>
    </row>
    <row r="260" spans="1:22">
      <c r="A260" s="8">
        <v>258</v>
      </c>
      <c r="B260" s="9" t="s">
        <v>4054</v>
      </c>
      <c r="C260" s="9" t="s">
        <v>950</v>
      </c>
      <c r="D260" s="9" t="s">
        <v>140</v>
      </c>
      <c r="E260" s="9">
        <v>45</v>
      </c>
      <c r="F260" s="9" t="s">
        <v>113</v>
      </c>
      <c r="G260" s="9" t="s">
        <v>41</v>
      </c>
      <c r="H260" s="9" t="s">
        <v>951</v>
      </c>
      <c r="V260" t="str">
        <f>IF(基本登録情報!$C$7="","",IF(基本登録情報!$C$7=登録データ!F260,0,1))</f>
        <v/>
      </c>
    </row>
    <row r="261" spans="1:22">
      <c r="A261" s="8">
        <v>259</v>
      </c>
      <c r="B261" s="9" t="s">
        <v>952</v>
      </c>
      <c r="C261" s="9" t="s">
        <v>953</v>
      </c>
      <c r="D261" s="9" t="s">
        <v>25</v>
      </c>
      <c r="E261" s="9">
        <v>40</v>
      </c>
      <c r="F261" s="9" t="s">
        <v>113</v>
      </c>
      <c r="G261" s="9" t="s">
        <v>27</v>
      </c>
      <c r="H261" s="9" t="s">
        <v>954</v>
      </c>
      <c r="V261" t="str">
        <f>IF(基本登録情報!$C$7="","",IF(基本登録情報!$C$7=登録データ!F261,0,1))</f>
        <v/>
      </c>
    </row>
    <row r="262" spans="1:22">
      <c r="A262" s="8">
        <v>260</v>
      </c>
      <c r="B262" s="9" t="s">
        <v>955</v>
      </c>
      <c r="C262" s="9" t="s">
        <v>956</v>
      </c>
      <c r="D262" s="9" t="s">
        <v>25</v>
      </c>
      <c r="E262" s="9">
        <v>40</v>
      </c>
      <c r="F262" s="9" t="s">
        <v>113</v>
      </c>
      <c r="G262" s="9" t="s">
        <v>41</v>
      </c>
      <c r="H262" s="9" t="s">
        <v>957</v>
      </c>
      <c r="V262" t="str">
        <f>IF(基本登録情報!$C$7="","",IF(基本登録情報!$C$7=登録データ!F262,0,1))</f>
        <v/>
      </c>
    </row>
    <row r="263" spans="1:22">
      <c r="A263" s="8">
        <v>261</v>
      </c>
      <c r="B263" s="9" t="s">
        <v>958</v>
      </c>
      <c r="C263" s="9" t="s">
        <v>959</v>
      </c>
      <c r="D263" s="9" t="s">
        <v>118</v>
      </c>
      <c r="E263" s="9">
        <v>35</v>
      </c>
      <c r="F263" s="9" t="s">
        <v>113</v>
      </c>
      <c r="G263" s="9" t="s">
        <v>41</v>
      </c>
      <c r="H263" s="9" t="s">
        <v>960</v>
      </c>
      <c r="V263" t="str">
        <f>IF(基本登録情報!$C$7="","",IF(基本登録情報!$C$7=登録データ!F263,0,1))</f>
        <v/>
      </c>
    </row>
    <row r="264" spans="1:22">
      <c r="A264" s="8">
        <v>262</v>
      </c>
      <c r="B264" s="9" t="s">
        <v>961</v>
      </c>
      <c r="C264" s="9" t="s">
        <v>962</v>
      </c>
      <c r="D264" s="9" t="s">
        <v>34</v>
      </c>
      <c r="E264" s="9">
        <v>41</v>
      </c>
      <c r="F264" s="9" t="s">
        <v>113</v>
      </c>
      <c r="G264" s="9" t="s">
        <v>41</v>
      </c>
      <c r="H264" s="9" t="s">
        <v>963</v>
      </c>
      <c r="V264" t="str">
        <f>IF(基本登録情報!$C$7="","",IF(基本登録情報!$C$7=登録データ!F264,0,1))</f>
        <v/>
      </c>
    </row>
    <row r="265" spans="1:22">
      <c r="A265" s="8">
        <v>263</v>
      </c>
      <c r="B265" s="9" t="s">
        <v>964</v>
      </c>
      <c r="C265" s="9" t="s">
        <v>965</v>
      </c>
      <c r="D265" s="9" t="s">
        <v>25</v>
      </c>
      <c r="E265" s="9">
        <v>40</v>
      </c>
      <c r="F265" s="9" t="s">
        <v>113</v>
      </c>
      <c r="G265" s="9" t="s">
        <v>92</v>
      </c>
      <c r="H265" s="9" t="s">
        <v>966</v>
      </c>
      <c r="V265" t="str">
        <f>IF(基本登録情報!$C$7="","",IF(基本登録情報!$C$7=登録データ!F265,0,1))</f>
        <v/>
      </c>
    </row>
    <row r="266" spans="1:22">
      <c r="A266" s="8">
        <v>264</v>
      </c>
      <c r="B266" s="9" t="s">
        <v>967</v>
      </c>
      <c r="C266" s="9" t="s">
        <v>968</v>
      </c>
      <c r="D266" s="9" t="s">
        <v>25</v>
      </c>
      <c r="E266" s="9">
        <v>40</v>
      </c>
      <c r="F266" s="9" t="s">
        <v>113</v>
      </c>
      <c r="G266" s="9" t="s">
        <v>92</v>
      </c>
      <c r="H266" s="9" t="s">
        <v>969</v>
      </c>
      <c r="V266" t="str">
        <f>IF(基本登録情報!$C$7="","",IF(基本登録情報!$C$7=登録データ!F266,0,1))</f>
        <v/>
      </c>
    </row>
    <row r="267" spans="1:22">
      <c r="A267" s="8">
        <v>265</v>
      </c>
      <c r="B267" s="9" t="s">
        <v>4055</v>
      </c>
      <c r="C267" s="9" t="s">
        <v>970</v>
      </c>
      <c r="D267" s="9" t="s">
        <v>25</v>
      </c>
      <c r="E267" s="9">
        <v>40</v>
      </c>
      <c r="F267" s="9" t="s">
        <v>113</v>
      </c>
      <c r="G267" s="9" t="s">
        <v>92</v>
      </c>
      <c r="H267" s="9" t="s">
        <v>971</v>
      </c>
      <c r="V267" t="str">
        <f>IF(基本登録情報!$C$7="","",IF(基本登録情報!$C$7=登録データ!F267,0,1))</f>
        <v/>
      </c>
    </row>
    <row r="268" spans="1:22">
      <c r="A268" s="8">
        <v>266</v>
      </c>
      <c r="B268" s="9" t="s">
        <v>972</v>
      </c>
      <c r="C268" s="9" t="s">
        <v>973</v>
      </c>
      <c r="D268" s="9" t="s">
        <v>60</v>
      </c>
      <c r="E268" s="9">
        <v>46</v>
      </c>
      <c r="F268" s="9" t="s">
        <v>113</v>
      </c>
      <c r="G268" s="9" t="s">
        <v>92</v>
      </c>
      <c r="H268" s="9" t="s">
        <v>974</v>
      </c>
      <c r="V268" t="str">
        <f>IF(基本登録情報!$C$7="","",IF(基本登録情報!$C$7=登録データ!F268,0,1))</f>
        <v/>
      </c>
    </row>
    <row r="269" spans="1:22">
      <c r="A269" s="8">
        <v>267</v>
      </c>
      <c r="B269" s="9" t="s">
        <v>975</v>
      </c>
      <c r="C269" s="9" t="s">
        <v>976</v>
      </c>
      <c r="D269" s="9" t="s">
        <v>140</v>
      </c>
      <c r="E269" s="9">
        <v>45</v>
      </c>
      <c r="F269" s="9" t="s">
        <v>113</v>
      </c>
      <c r="G269" s="9" t="s">
        <v>92</v>
      </c>
      <c r="H269" s="9" t="s">
        <v>977</v>
      </c>
      <c r="V269" t="str">
        <f>IF(基本登録情報!$C$7="","",IF(基本登録情報!$C$7=登録データ!F269,0,1))</f>
        <v/>
      </c>
    </row>
    <row r="270" spans="1:22">
      <c r="A270" s="8">
        <v>268</v>
      </c>
      <c r="B270" s="9" t="s">
        <v>4056</v>
      </c>
      <c r="C270" s="9" t="s">
        <v>978</v>
      </c>
      <c r="D270" s="9" t="s">
        <v>111</v>
      </c>
      <c r="E270" s="9">
        <v>44</v>
      </c>
      <c r="F270" s="9" t="s">
        <v>113</v>
      </c>
      <c r="G270" s="9" t="s">
        <v>92</v>
      </c>
      <c r="H270" s="9" t="s">
        <v>979</v>
      </c>
      <c r="V270" t="str">
        <f>IF(基本登録情報!$C$7="","",IF(基本登録情報!$C$7=登録データ!F270,0,1))</f>
        <v/>
      </c>
    </row>
    <row r="271" spans="1:22">
      <c r="A271" s="8">
        <v>269</v>
      </c>
      <c r="B271" s="9" t="s">
        <v>980</v>
      </c>
      <c r="C271" s="9" t="s">
        <v>981</v>
      </c>
      <c r="D271" s="9" t="s">
        <v>73</v>
      </c>
      <c r="E271" s="9">
        <v>42</v>
      </c>
      <c r="F271" s="9" t="s">
        <v>113</v>
      </c>
      <c r="G271" s="9" t="s">
        <v>92</v>
      </c>
      <c r="H271" s="9" t="s">
        <v>982</v>
      </c>
      <c r="V271" t="str">
        <f>IF(基本登録情報!$C$7="","",IF(基本登録情報!$C$7=登録データ!F271,0,1))</f>
        <v/>
      </c>
    </row>
    <row r="272" spans="1:22">
      <c r="A272" s="8">
        <v>270</v>
      </c>
      <c r="B272" s="9" t="s">
        <v>983</v>
      </c>
      <c r="C272" s="9" t="s">
        <v>984</v>
      </c>
      <c r="D272" s="9" t="s">
        <v>25</v>
      </c>
      <c r="E272" s="9">
        <v>40</v>
      </c>
      <c r="F272" s="9" t="s">
        <v>113</v>
      </c>
      <c r="G272" s="9" t="s">
        <v>92</v>
      </c>
      <c r="H272" s="9" t="s">
        <v>985</v>
      </c>
      <c r="V272" t="str">
        <f>IF(基本登録情報!$C$7="","",IF(基本登録情報!$C$7=登録データ!F272,0,1))</f>
        <v/>
      </c>
    </row>
    <row r="273" spans="1:22">
      <c r="A273" s="8">
        <v>271</v>
      </c>
      <c r="B273" s="9" t="s">
        <v>986</v>
      </c>
      <c r="C273" s="9" t="s">
        <v>987</v>
      </c>
      <c r="D273" s="9" t="s">
        <v>73</v>
      </c>
      <c r="E273" s="9">
        <v>42</v>
      </c>
      <c r="F273" s="9" t="s">
        <v>113</v>
      </c>
      <c r="G273" s="9" t="s">
        <v>92</v>
      </c>
      <c r="H273" s="9" t="s">
        <v>988</v>
      </c>
      <c r="V273" t="str">
        <f>IF(基本登録情報!$C$7="","",IF(基本登録情報!$C$7=登録データ!F273,0,1))</f>
        <v/>
      </c>
    </row>
    <row r="274" spans="1:22">
      <c r="A274" s="8">
        <v>272</v>
      </c>
      <c r="B274" s="9" t="s">
        <v>4057</v>
      </c>
      <c r="C274" s="9" t="s">
        <v>989</v>
      </c>
      <c r="D274" s="9" t="s">
        <v>25</v>
      </c>
      <c r="E274" s="9">
        <v>40</v>
      </c>
      <c r="F274" s="9" t="s">
        <v>113</v>
      </c>
      <c r="G274" s="9" t="s">
        <v>92</v>
      </c>
      <c r="H274" s="9" t="s">
        <v>285</v>
      </c>
      <c r="V274" t="str">
        <f>IF(基本登録情報!$C$7="","",IF(基本登録情報!$C$7=登録データ!F274,0,1))</f>
        <v/>
      </c>
    </row>
    <row r="275" spans="1:22">
      <c r="A275" s="8">
        <v>273</v>
      </c>
      <c r="B275" s="9" t="s">
        <v>4058</v>
      </c>
      <c r="C275" s="9" t="s">
        <v>990</v>
      </c>
      <c r="D275" s="9" t="s">
        <v>25</v>
      </c>
      <c r="E275" s="9">
        <v>40</v>
      </c>
      <c r="F275" s="9" t="s">
        <v>113</v>
      </c>
      <c r="G275" s="9" t="s">
        <v>92</v>
      </c>
      <c r="H275" s="9" t="s">
        <v>991</v>
      </c>
      <c r="V275" t="str">
        <f>IF(基本登録情報!$C$7="","",IF(基本登録情報!$C$7=登録データ!F275,0,1))</f>
        <v/>
      </c>
    </row>
    <row r="276" spans="1:22">
      <c r="A276" s="8">
        <v>274</v>
      </c>
      <c r="B276" s="9" t="s">
        <v>992</v>
      </c>
      <c r="C276" s="9" t="s">
        <v>993</v>
      </c>
      <c r="D276" s="9" t="s">
        <v>860</v>
      </c>
      <c r="E276" s="9">
        <v>30</v>
      </c>
      <c r="F276" s="9" t="s">
        <v>113</v>
      </c>
      <c r="G276" s="9" t="s">
        <v>92</v>
      </c>
      <c r="H276" s="9" t="s">
        <v>994</v>
      </c>
      <c r="V276" t="str">
        <f>IF(基本登録情報!$C$7="","",IF(基本登録情報!$C$7=登録データ!F276,0,1))</f>
        <v/>
      </c>
    </row>
    <row r="277" spans="1:22">
      <c r="A277" s="8">
        <v>275</v>
      </c>
      <c r="B277" s="9" t="s">
        <v>995</v>
      </c>
      <c r="C277" s="9" t="s">
        <v>996</v>
      </c>
      <c r="D277" s="9" t="s">
        <v>637</v>
      </c>
      <c r="E277" s="9">
        <v>15</v>
      </c>
      <c r="F277" s="9" t="s">
        <v>113</v>
      </c>
      <c r="G277" s="9" t="s">
        <v>92</v>
      </c>
      <c r="H277" s="9" t="s">
        <v>997</v>
      </c>
      <c r="V277" t="str">
        <f>IF(基本登録情報!$C$7="","",IF(基本登録情報!$C$7=登録データ!F277,0,1))</f>
        <v/>
      </c>
    </row>
    <row r="278" spans="1:22">
      <c r="A278" s="8">
        <v>276</v>
      </c>
      <c r="B278" s="9" t="s">
        <v>998</v>
      </c>
      <c r="C278" s="9" t="s">
        <v>999</v>
      </c>
      <c r="D278" s="9" t="s">
        <v>168</v>
      </c>
      <c r="E278" s="9">
        <v>43</v>
      </c>
      <c r="F278" s="9" t="s">
        <v>113</v>
      </c>
      <c r="G278" s="9" t="s">
        <v>92</v>
      </c>
      <c r="H278" s="9" t="s">
        <v>1000</v>
      </c>
      <c r="V278" t="str">
        <f>IF(基本登録情報!$C$7="","",IF(基本登録情報!$C$7=登録データ!F278,0,1))</f>
        <v/>
      </c>
    </row>
    <row r="279" spans="1:22">
      <c r="A279" s="8">
        <v>277</v>
      </c>
      <c r="B279" s="9" t="s">
        <v>1001</v>
      </c>
      <c r="C279" s="9" t="s">
        <v>1002</v>
      </c>
      <c r="D279" s="9" t="s">
        <v>867</v>
      </c>
      <c r="E279" s="9">
        <v>26</v>
      </c>
      <c r="F279" s="9" t="s">
        <v>113</v>
      </c>
      <c r="G279" s="9" t="s">
        <v>92</v>
      </c>
      <c r="H279" s="9" t="s">
        <v>678</v>
      </c>
      <c r="V279" t="str">
        <f>IF(基本登録情報!$C$7="","",IF(基本登録情報!$C$7=登録データ!F279,0,1))</f>
        <v/>
      </c>
    </row>
    <row r="280" spans="1:22">
      <c r="A280" s="8">
        <v>278</v>
      </c>
      <c r="B280" s="9" t="s">
        <v>1003</v>
      </c>
      <c r="C280" s="9" t="s">
        <v>1004</v>
      </c>
      <c r="D280" s="9" t="s">
        <v>1005</v>
      </c>
      <c r="E280" s="9">
        <v>24</v>
      </c>
      <c r="F280" s="9" t="s">
        <v>113</v>
      </c>
      <c r="G280" s="9" t="s">
        <v>92</v>
      </c>
      <c r="H280" s="9" t="s">
        <v>509</v>
      </c>
      <c r="V280" t="str">
        <f>IF(基本登録情報!$C$7="","",IF(基本登録情報!$C$7=登録データ!F280,0,1))</f>
        <v/>
      </c>
    </row>
    <row r="281" spans="1:22">
      <c r="A281" s="8">
        <v>279</v>
      </c>
      <c r="B281" s="9" t="s">
        <v>1006</v>
      </c>
      <c r="C281" s="9" t="s">
        <v>1007</v>
      </c>
      <c r="D281" s="9" t="s">
        <v>140</v>
      </c>
      <c r="E281" s="9">
        <v>45</v>
      </c>
      <c r="F281" s="9" t="s">
        <v>113</v>
      </c>
      <c r="G281" s="9" t="s">
        <v>92</v>
      </c>
      <c r="H281" s="9" t="s">
        <v>1008</v>
      </c>
      <c r="V281" t="str">
        <f>IF(基本登録情報!$C$7="","",IF(基本登録情報!$C$7=登録データ!F281,0,1))</f>
        <v/>
      </c>
    </row>
    <row r="282" spans="1:22">
      <c r="A282" s="8">
        <v>280</v>
      </c>
      <c r="B282" s="9" t="s">
        <v>1009</v>
      </c>
      <c r="C282" s="9" t="s">
        <v>1010</v>
      </c>
      <c r="D282" s="9" t="s">
        <v>1005</v>
      </c>
      <c r="E282" s="9">
        <v>24</v>
      </c>
      <c r="F282" s="9" t="s">
        <v>113</v>
      </c>
      <c r="G282" s="9" t="s">
        <v>92</v>
      </c>
      <c r="H282" s="9" t="s">
        <v>1011</v>
      </c>
      <c r="V282" t="str">
        <f>IF(基本登録情報!$C$7="","",IF(基本登録情報!$C$7=登録データ!F282,0,1))</f>
        <v/>
      </c>
    </row>
    <row r="283" spans="1:22">
      <c r="A283" s="8">
        <v>281</v>
      </c>
      <c r="B283" s="9" t="s">
        <v>4059</v>
      </c>
      <c r="C283" s="9" t="s">
        <v>1012</v>
      </c>
      <c r="D283" s="9" t="s">
        <v>60</v>
      </c>
      <c r="E283" s="9">
        <v>46</v>
      </c>
      <c r="F283" s="9" t="s">
        <v>113</v>
      </c>
      <c r="G283" s="9" t="s">
        <v>92</v>
      </c>
      <c r="H283" s="9" t="s">
        <v>596</v>
      </c>
      <c r="V283" t="str">
        <f>IF(基本登録情報!$C$7="","",IF(基本登録情報!$C$7=登録データ!F283,0,1))</f>
        <v/>
      </c>
    </row>
    <row r="284" spans="1:22">
      <c r="A284" s="8">
        <v>282</v>
      </c>
      <c r="B284" s="9" t="s">
        <v>1013</v>
      </c>
      <c r="C284" s="9" t="s">
        <v>1014</v>
      </c>
      <c r="D284" s="9" t="s">
        <v>25</v>
      </c>
      <c r="E284" s="9">
        <v>40</v>
      </c>
      <c r="F284" s="9" t="s">
        <v>113</v>
      </c>
      <c r="G284" s="9" t="s">
        <v>92</v>
      </c>
      <c r="H284" s="9" t="s">
        <v>1015</v>
      </c>
      <c r="V284" t="str">
        <f>IF(基本登録情報!$C$7="","",IF(基本登録情報!$C$7=登録データ!F284,0,1))</f>
        <v/>
      </c>
    </row>
    <row r="285" spans="1:22">
      <c r="A285" s="8">
        <v>283</v>
      </c>
      <c r="B285" s="9" t="s">
        <v>1016</v>
      </c>
      <c r="C285" s="9" t="s">
        <v>1017</v>
      </c>
      <c r="D285" s="9" t="s">
        <v>140</v>
      </c>
      <c r="E285" s="9">
        <v>45</v>
      </c>
      <c r="F285" s="9" t="s">
        <v>113</v>
      </c>
      <c r="G285" s="9" t="s">
        <v>41</v>
      </c>
      <c r="H285" s="9" t="s">
        <v>689</v>
      </c>
      <c r="V285" t="str">
        <f>IF(基本登録情報!$C$7="","",IF(基本登録情報!$C$7=登録データ!F285,0,1))</f>
        <v/>
      </c>
    </row>
    <row r="286" spans="1:22">
      <c r="A286" s="8">
        <v>284</v>
      </c>
      <c r="B286" s="9" t="s">
        <v>1018</v>
      </c>
      <c r="C286" s="9" t="s">
        <v>1019</v>
      </c>
      <c r="D286" s="9" t="s">
        <v>25</v>
      </c>
      <c r="E286" s="9">
        <v>40</v>
      </c>
      <c r="F286" s="9" t="s">
        <v>113</v>
      </c>
      <c r="G286" s="9" t="s">
        <v>92</v>
      </c>
      <c r="H286" s="9" t="s">
        <v>1020</v>
      </c>
      <c r="V286" t="str">
        <f>IF(基本登録情報!$C$7="","",IF(基本登録情報!$C$7=登録データ!F286,0,1))</f>
        <v/>
      </c>
    </row>
    <row r="287" spans="1:22">
      <c r="A287" s="8">
        <v>285</v>
      </c>
      <c r="B287" s="9" t="s">
        <v>1021</v>
      </c>
      <c r="C287" s="9" t="s">
        <v>1022</v>
      </c>
      <c r="D287" s="9" t="s">
        <v>25</v>
      </c>
      <c r="E287" s="9">
        <v>40</v>
      </c>
      <c r="F287" s="9" t="s">
        <v>113</v>
      </c>
      <c r="G287" s="9" t="s">
        <v>92</v>
      </c>
      <c r="H287" s="9" t="s">
        <v>1023</v>
      </c>
      <c r="V287" t="str">
        <f>IF(基本登録情報!$C$7="","",IF(基本登録情報!$C$7=登録データ!F287,0,1))</f>
        <v/>
      </c>
    </row>
    <row r="288" spans="1:22">
      <c r="A288" s="8">
        <v>286</v>
      </c>
      <c r="B288" s="9" t="s">
        <v>1024</v>
      </c>
      <c r="C288" s="9" t="s">
        <v>1025</v>
      </c>
      <c r="D288" s="9" t="s">
        <v>25</v>
      </c>
      <c r="E288" s="9">
        <v>40</v>
      </c>
      <c r="F288" s="9" t="s">
        <v>113</v>
      </c>
      <c r="G288" s="9" t="s">
        <v>92</v>
      </c>
      <c r="H288" s="9" t="s">
        <v>1026</v>
      </c>
      <c r="V288" t="str">
        <f>IF(基本登録情報!$C$7="","",IF(基本登録情報!$C$7=登録データ!F288,0,1))</f>
        <v/>
      </c>
    </row>
    <row r="289" spans="1:22">
      <c r="A289" s="8">
        <v>287</v>
      </c>
      <c r="B289" s="9" t="s">
        <v>1027</v>
      </c>
      <c r="C289" s="9" t="s">
        <v>1028</v>
      </c>
      <c r="D289" s="9" t="s">
        <v>515</v>
      </c>
      <c r="E289" s="9">
        <v>34</v>
      </c>
      <c r="F289" s="9" t="s">
        <v>113</v>
      </c>
      <c r="G289" s="9" t="s">
        <v>92</v>
      </c>
      <c r="H289" s="9" t="s">
        <v>1029</v>
      </c>
      <c r="V289" t="str">
        <f>IF(基本登録情報!$C$7="","",IF(基本登録情報!$C$7=登録データ!F289,0,1))</f>
        <v/>
      </c>
    </row>
    <row r="290" spans="1:22">
      <c r="A290" s="8">
        <v>288</v>
      </c>
      <c r="B290" s="9" t="s">
        <v>4060</v>
      </c>
      <c r="C290" s="9" t="s">
        <v>1030</v>
      </c>
      <c r="D290" s="9" t="s">
        <v>73</v>
      </c>
      <c r="E290" s="9">
        <v>42</v>
      </c>
      <c r="F290" s="9" t="s">
        <v>113</v>
      </c>
      <c r="G290" s="9" t="s">
        <v>92</v>
      </c>
      <c r="H290" s="9" t="s">
        <v>1031</v>
      </c>
      <c r="V290" t="str">
        <f>IF(基本登録情報!$C$7="","",IF(基本登録情報!$C$7=登録データ!F290,0,1))</f>
        <v/>
      </c>
    </row>
    <row r="291" spans="1:22">
      <c r="A291" s="8">
        <v>289</v>
      </c>
      <c r="B291" s="9" t="s">
        <v>4061</v>
      </c>
      <c r="C291" s="9" t="s">
        <v>1032</v>
      </c>
      <c r="D291" s="9" t="s">
        <v>593</v>
      </c>
      <c r="E291" s="9">
        <v>47</v>
      </c>
      <c r="F291" s="9" t="s">
        <v>113</v>
      </c>
      <c r="G291" s="9" t="s">
        <v>92</v>
      </c>
      <c r="H291" s="9" t="s">
        <v>93</v>
      </c>
      <c r="V291" t="str">
        <f>IF(基本登録情報!$C$7="","",IF(基本登録情報!$C$7=登録データ!F291,0,1))</f>
        <v/>
      </c>
    </row>
    <row r="292" spans="1:22">
      <c r="A292" s="8">
        <v>290</v>
      </c>
      <c r="B292" s="9" t="s">
        <v>1033</v>
      </c>
      <c r="C292" s="9" t="s">
        <v>1034</v>
      </c>
      <c r="D292" s="9" t="s">
        <v>25</v>
      </c>
      <c r="E292" s="9">
        <v>40</v>
      </c>
      <c r="F292" s="9" t="s">
        <v>113</v>
      </c>
      <c r="G292" s="9" t="s">
        <v>92</v>
      </c>
      <c r="H292" s="9" t="s">
        <v>1035</v>
      </c>
      <c r="V292" t="str">
        <f>IF(基本登録情報!$C$7="","",IF(基本登録情報!$C$7=登録データ!F292,0,1))</f>
        <v/>
      </c>
    </row>
    <row r="293" spans="1:22">
      <c r="A293" s="8">
        <v>291</v>
      </c>
      <c r="B293" s="9" t="s">
        <v>1036</v>
      </c>
      <c r="C293" s="9" t="s">
        <v>1037</v>
      </c>
      <c r="D293" s="9" t="s">
        <v>25</v>
      </c>
      <c r="E293" s="9">
        <v>40</v>
      </c>
      <c r="F293" s="9" t="s">
        <v>113</v>
      </c>
      <c r="G293" s="9" t="s">
        <v>92</v>
      </c>
      <c r="H293" s="9" t="s">
        <v>551</v>
      </c>
      <c r="V293" t="str">
        <f>IF(基本登録情報!$C$7="","",IF(基本登録情報!$C$7=登録データ!F293,0,1))</f>
        <v/>
      </c>
    </row>
    <row r="294" spans="1:22">
      <c r="A294" s="8">
        <v>292</v>
      </c>
      <c r="B294" s="9" t="s">
        <v>1038</v>
      </c>
      <c r="C294" s="9" t="s">
        <v>1039</v>
      </c>
      <c r="D294" s="9" t="s">
        <v>25</v>
      </c>
      <c r="E294" s="9">
        <v>40</v>
      </c>
      <c r="F294" s="9" t="s">
        <v>113</v>
      </c>
      <c r="G294" s="9" t="s">
        <v>92</v>
      </c>
      <c r="H294" s="9" t="s">
        <v>1040</v>
      </c>
      <c r="V294" t="str">
        <f>IF(基本登録情報!$C$7="","",IF(基本登録情報!$C$7=登録データ!F294,0,1))</f>
        <v/>
      </c>
    </row>
    <row r="295" spans="1:22">
      <c r="A295" s="8">
        <v>293</v>
      </c>
      <c r="B295" s="9" t="s">
        <v>1041</v>
      </c>
      <c r="C295" s="9" t="s">
        <v>1042</v>
      </c>
      <c r="D295" s="9" t="s">
        <v>140</v>
      </c>
      <c r="E295" s="9">
        <v>45</v>
      </c>
      <c r="F295" s="9" t="s">
        <v>113</v>
      </c>
      <c r="G295" s="9" t="s">
        <v>92</v>
      </c>
      <c r="H295" s="9" t="s">
        <v>1043</v>
      </c>
      <c r="V295" t="str">
        <f>IF(基本登録情報!$C$7="","",IF(基本登録情報!$C$7=登録データ!F295,0,1))</f>
        <v/>
      </c>
    </row>
    <row r="296" spans="1:22">
      <c r="A296" s="8">
        <v>294</v>
      </c>
      <c r="B296" s="9" t="s">
        <v>1044</v>
      </c>
      <c r="C296" s="9" t="s">
        <v>1045</v>
      </c>
      <c r="D296" s="9" t="s">
        <v>73</v>
      </c>
      <c r="E296" s="9">
        <v>42</v>
      </c>
      <c r="F296" s="9" t="s">
        <v>113</v>
      </c>
      <c r="G296" s="9" t="s">
        <v>92</v>
      </c>
      <c r="H296" s="9" t="s">
        <v>1046</v>
      </c>
      <c r="V296" t="str">
        <f>IF(基本登録情報!$C$7="","",IF(基本登録情報!$C$7=登録データ!F296,0,1))</f>
        <v/>
      </c>
    </row>
    <row r="297" spans="1:22">
      <c r="A297" s="8">
        <v>295</v>
      </c>
      <c r="B297" s="9" t="s">
        <v>1047</v>
      </c>
      <c r="C297" s="9" t="s">
        <v>1048</v>
      </c>
      <c r="D297" s="9" t="s">
        <v>593</v>
      </c>
      <c r="E297" s="9">
        <v>47</v>
      </c>
      <c r="F297" s="9" t="s">
        <v>113</v>
      </c>
      <c r="G297" s="9" t="s">
        <v>92</v>
      </c>
      <c r="H297" s="9" t="s">
        <v>448</v>
      </c>
      <c r="V297" t="str">
        <f>IF(基本登録情報!$C$7="","",IF(基本登録情報!$C$7=登録データ!F297,0,1))</f>
        <v/>
      </c>
    </row>
    <row r="298" spans="1:22">
      <c r="A298" s="8">
        <v>296</v>
      </c>
      <c r="B298" s="9" t="s">
        <v>1049</v>
      </c>
      <c r="C298" s="9" t="s">
        <v>1050</v>
      </c>
      <c r="D298" s="9" t="s">
        <v>25</v>
      </c>
      <c r="E298" s="9">
        <v>40</v>
      </c>
      <c r="F298" s="9" t="s">
        <v>113</v>
      </c>
      <c r="G298" s="9" t="s">
        <v>92</v>
      </c>
      <c r="H298" s="9" t="s">
        <v>1051</v>
      </c>
      <c r="V298" t="str">
        <f>IF(基本登録情報!$C$7="","",IF(基本登録情報!$C$7=登録データ!F298,0,1))</f>
        <v/>
      </c>
    </row>
    <row r="299" spans="1:22">
      <c r="A299" s="8">
        <v>297</v>
      </c>
      <c r="B299" s="9" t="s">
        <v>1052</v>
      </c>
      <c r="C299" s="9" t="s">
        <v>1053</v>
      </c>
      <c r="D299" s="9" t="s">
        <v>168</v>
      </c>
      <c r="E299" s="9">
        <v>43</v>
      </c>
      <c r="F299" s="9" t="s">
        <v>113</v>
      </c>
      <c r="G299" s="9" t="s">
        <v>92</v>
      </c>
      <c r="H299" s="9" t="s">
        <v>256</v>
      </c>
      <c r="V299" t="str">
        <f>IF(基本登録情報!$C$7="","",IF(基本登録情報!$C$7=登録データ!F299,0,1))</f>
        <v/>
      </c>
    </row>
    <row r="300" spans="1:22">
      <c r="A300" s="8">
        <v>298</v>
      </c>
      <c r="B300" s="9" t="s">
        <v>4062</v>
      </c>
      <c r="C300" s="9" t="s">
        <v>1054</v>
      </c>
      <c r="D300" s="9" t="s">
        <v>168</v>
      </c>
      <c r="E300" s="9">
        <v>43</v>
      </c>
      <c r="F300" s="9" t="s">
        <v>113</v>
      </c>
      <c r="G300" s="9" t="s">
        <v>92</v>
      </c>
      <c r="H300" s="9" t="s">
        <v>1055</v>
      </c>
      <c r="V300" t="str">
        <f>IF(基本登録情報!$C$7="","",IF(基本登録情報!$C$7=登録データ!F300,0,1))</f>
        <v/>
      </c>
    </row>
    <row r="301" spans="1:22">
      <c r="A301" s="8">
        <v>299</v>
      </c>
      <c r="B301" s="9" t="s">
        <v>1056</v>
      </c>
      <c r="C301" s="9" t="s">
        <v>1057</v>
      </c>
      <c r="D301" s="9" t="s">
        <v>25</v>
      </c>
      <c r="E301" s="9">
        <v>40</v>
      </c>
      <c r="F301" s="9" t="s">
        <v>113</v>
      </c>
      <c r="G301" s="9" t="s">
        <v>92</v>
      </c>
      <c r="H301" s="9" t="s">
        <v>1058</v>
      </c>
      <c r="V301" t="str">
        <f>IF(基本登録情報!$C$7="","",IF(基本登録情報!$C$7=登録データ!F301,0,1))</f>
        <v/>
      </c>
    </row>
    <row r="302" spans="1:22">
      <c r="A302" s="8">
        <v>300</v>
      </c>
      <c r="B302" s="9" t="s">
        <v>1059</v>
      </c>
      <c r="C302" s="9" t="s">
        <v>1060</v>
      </c>
      <c r="D302" s="9" t="s">
        <v>25</v>
      </c>
      <c r="E302" s="9">
        <v>40</v>
      </c>
      <c r="F302" s="9" t="s">
        <v>113</v>
      </c>
      <c r="G302" s="9" t="s">
        <v>92</v>
      </c>
      <c r="H302" s="9" t="s">
        <v>1061</v>
      </c>
      <c r="V302" t="str">
        <f>IF(基本登録情報!$C$7="","",IF(基本登録情報!$C$7=登録データ!F302,0,1))</f>
        <v/>
      </c>
    </row>
    <row r="303" spans="1:22">
      <c r="A303" s="8">
        <v>301</v>
      </c>
      <c r="B303" s="9" t="s">
        <v>1062</v>
      </c>
      <c r="C303" s="9" t="s">
        <v>1063</v>
      </c>
      <c r="D303" s="9" t="s">
        <v>25</v>
      </c>
      <c r="E303" s="9">
        <v>40</v>
      </c>
      <c r="F303" s="9" t="s">
        <v>113</v>
      </c>
      <c r="G303" s="9" t="s">
        <v>92</v>
      </c>
      <c r="H303" s="9" t="s">
        <v>1064</v>
      </c>
      <c r="V303" t="str">
        <f>IF(基本登録情報!$C$7="","",IF(基本登録情報!$C$7=登録データ!F303,0,1))</f>
        <v/>
      </c>
    </row>
    <row r="304" spans="1:22">
      <c r="A304" s="8">
        <v>302</v>
      </c>
      <c r="B304" s="9" t="s">
        <v>4063</v>
      </c>
      <c r="C304" s="9" t="s">
        <v>1065</v>
      </c>
      <c r="D304" s="9" t="s">
        <v>25</v>
      </c>
      <c r="E304" s="9">
        <v>40</v>
      </c>
      <c r="F304" s="9" t="s">
        <v>113</v>
      </c>
      <c r="G304" s="9" t="s">
        <v>92</v>
      </c>
      <c r="H304" s="9" t="s">
        <v>997</v>
      </c>
      <c r="V304" t="str">
        <f>IF(基本登録情報!$C$7="","",IF(基本登録情報!$C$7=登録データ!F304,0,1))</f>
        <v/>
      </c>
    </row>
    <row r="305" spans="1:22">
      <c r="A305" s="8">
        <v>303</v>
      </c>
      <c r="B305" s="9" t="s">
        <v>1066</v>
      </c>
      <c r="C305" s="9" t="s">
        <v>1067</v>
      </c>
      <c r="D305" s="9" t="s">
        <v>25</v>
      </c>
      <c r="E305" s="9">
        <v>40</v>
      </c>
      <c r="F305" s="9" t="s">
        <v>113</v>
      </c>
      <c r="G305" s="9" t="s">
        <v>92</v>
      </c>
      <c r="H305" s="9" t="s">
        <v>256</v>
      </c>
      <c r="V305" t="str">
        <f>IF(基本登録情報!$C$7="","",IF(基本登録情報!$C$7=登録データ!F305,0,1))</f>
        <v/>
      </c>
    </row>
    <row r="306" spans="1:22">
      <c r="A306" s="8">
        <v>304</v>
      </c>
      <c r="B306" s="9" t="s">
        <v>1068</v>
      </c>
      <c r="C306" s="9" t="s">
        <v>1069</v>
      </c>
      <c r="D306" s="9" t="s">
        <v>25</v>
      </c>
      <c r="E306" s="9">
        <v>40</v>
      </c>
      <c r="F306" s="9" t="s">
        <v>113</v>
      </c>
      <c r="G306" s="9" t="s">
        <v>92</v>
      </c>
      <c r="H306" s="9" t="s">
        <v>1070</v>
      </c>
      <c r="V306" t="str">
        <f>IF(基本登録情報!$C$7="","",IF(基本登録情報!$C$7=登録データ!F306,0,1))</f>
        <v/>
      </c>
    </row>
    <row r="307" spans="1:22">
      <c r="A307" s="8">
        <v>305</v>
      </c>
      <c r="B307" s="9" t="s">
        <v>1071</v>
      </c>
      <c r="C307" s="9" t="s">
        <v>1072</v>
      </c>
      <c r="D307" s="9" t="s">
        <v>25</v>
      </c>
      <c r="E307" s="9">
        <v>40</v>
      </c>
      <c r="F307" s="9" t="s">
        <v>113</v>
      </c>
      <c r="G307" s="9" t="s">
        <v>27</v>
      </c>
      <c r="H307" s="9" t="s">
        <v>1073</v>
      </c>
      <c r="V307" t="str">
        <f>IF(基本登録情報!$C$7="","",IF(基本登録情報!$C$7=登録データ!F307,0,1))</f>
        <v/>
      </c>
    </row>
    <row r="308" spans="1:22">
      <c r="A308" s="8">
        <v>306</v>
      </c>
      <c r="B308" s="9" t="s">
        <v>1074</v>
      </c>
      <c r="C308" s="9" t="s">
        <v>1075</v>
      </c>
      <c r="D308" s="9" t="s">
        <v>610</v>
      </c>
      <c r="E308" s="9">
        <v>33</v>
      </c>
      <c r="F308" s="9" t="s">
        <v>113</v>
      </c>
      <c r="G308" s="9" t="s">
        <v>27</v>
      </c>
      <c r="H308" s="9" t="s">
        <v>1076</v>
      </c>
      <c r="V308" t="str">
        <f>IF(基本登録情報!$C$7="","",IF(基本登録情報!$C$7=登録データ!F308,0,1))</f>
        <v/>
      </c>
    </row>
    <row r="309" spans="1:22">
      <c r="A309" s="8">
        <v>307</v>
      </c>
      <c r="B309" s="9" t="s">
        <v>1077</v>
      </c>
      <c r="C309" s="9" t="s">
        <v>1078</v>
      </c>
      <c r="D309" s="9" t="s">
        <v>25</v>
      </c>
      <c r="E309" s="9">
        <v>40</v>
      </c>
      <c r="F309" s="9" t="s">
        <v>113</v>
      </c>
      <c r="G309" s="9" t="s">
        <v>27</v>
      </c>
      <c r="H309" s="9" t="s">
        <v>1079</v>
      </c>
      <c r="V309" t="str">
        <f>IF(基本登録情報!$C$7="","",IF(基本登録情報!$C$7=登録データ!F309,0,1))</f>
        <v/>
      </c>
    </row>
    <row r="310" spans="1:22">
      <c r="A310" s="8">
        <v>308</v>
      </c>
      <c r="B310" s="9" t="s">
        <v>1080</v>
      </c>
      <c r="C310" s="9" t="s">
        <v>1081</v>
      </c>
      <c r="D310" s="9" t="s">
        <v>140</v>
      </c>
      <c r="E310" s="9">
        <v>45</v>
      </c>
      <c r="F310" s="9" t="s">
        <v>113</v>
      </c>
      <c r="G310" s="9" t="s">
        <v>92</v>
      </c>
      <c r="H310" s="9" t="s">
        <v>1082</v>
      </c>
      <c r="V310" t="str">
        <f>IF(基本登録情報!$C$7="","",IF(基本登録情報!$C$7=登録データ!F310,0,1))</f>
        <v/>
      </c>
    </row>
    <row r="311" spans="1:22">
      <c r="A311" s="8">
        <v>309</v>
      </c>
      <c r="B311" s="9" t="s">
        <v>1083</v>
      </c>
      <c r="C311" s="9" t="s">
        <v>1084</v>
      </c>
      <c r="D311" s="9" t="s">
        <v>25</v>
      </c>
      <c r="E311" s="9">
        <v>40</v>
      </c>
      <c r="F311" s="9" t="s">
        <v>113</v>
      </c>
      <c r="G311" s="9" t="s">
        <v>27</v>
      </c>
      <c r="H311" s="9" t="s">
        <v>339</v>
      </c>
      <c r="V311" t="str">
        <f>IF(基本登録情報!$C$7="","",IF(基本登録情報!$C$7=登録データ!F311,0,1))</f>
        <v/>
      </c>
    </row>
    <row r="312" spans="1:22">
      <c r="A312" s="8">
        <v>310</v>
      </c>
      <c r="B312" s="9" t="s">
        <v>4064</v>
      </c>
      <c r="C312" s="9" t="s">
        <v>1085</v>
      </c>
      <c r="D312" s="9" t="s">
        <v>25</v>
      </c>
      <c r="E312" s="9">
        <v>40</v>
      </c>
      <c r="F312" s="9" t="s">
        <v>113</v>
      </c>
      <c r="G312" s="9" t="s">
        <v>27</v>
      </c>
      <c r="H312" s="9" t="s">
        <v>1086</v>
      </c>
      <c r="V312" t="str">
        <f>IF(基本登録情報!$C$7="","",IF(基本登録情報!$C$7=登録データ!F312,0,1))</f>
        <v/>
      </c>
    </row>
    <row r="313" spans="1:22">
      <c r="A313" s="8">
        <v>311</v>
      </c>
      <c r="B313" s="9" t="s">
        <v>1087</v>
      </c>
      <c r="C313" s="9" t="s">
        <v>1088</v>
      </c>
      <c r="D313" s="9" t="s">
        <v>25</v>
      </c>
      <c r="E313" s="9">
        <v>40</v>
      </c>
      <c r="F313" s="9" t="s">
        <v>113</v>
      </c>
      <c r="G313" s="9" t="s">
        <v>92</v>
      </c>
      <c r="H313" s="9" t="s">
        <v>657</v>
      </c>
      <c r="V313" t="str">
        <f>IF(基本登録情報!$C$7="","",IF(基本登録情報!$C$7=登録データ!F313,0,1))</f>
        <v/>
      </c>
    </row>
    <row r="314" spans="1:22">
      <c r="A314" s="8">
        <v>312</v>
      </c>
      <c r="B314" s="9" t="s">
        <v>1089</v>
      </c>
      <c r="C314" s="9" t="s">
        <v>1090</v>
      </c>
      <c r="D314" s="9" t="s">
        <v>25</v>
      </c>
      <c r="E314" s="9">
        <v>40</v>
      </c>
      <c r="F314" s="9" t="s">
        <v>126</v>
      </c>
      <c r="G314" s="9" t="s">
        <v>27</v>
      </c>
      <c r="H314" s="9" t="s">
        <v>1091</v>
      </c>
      <c r="V314" t="str">
        <f>IF(基本登録情報!$C$7="","",IF(基本登録情報!$C$7=登録データ!F314,0,1))</f>
        <v/>
      </c>
    </row>
    <row r="315" spans="1:22">
      <c r="A315" s="8">
        <v>313</v>
      </c>
      <c r="B315" s="9" t="s">
        <v>1092</v>
      </c>
      <c r="C315" s="9" t="s">
        <v>1093</v>
      </c>
      <c r="D315" s="9" t="s">
        <v>73</v>
      </c>
      <c r="E315" s="9">
        <v>42</v>
      </c>
      <c r="F315" s="9" t="s">
        <v>126</v>
      </c>
      <c r="G315" s="9" t="s">
        <v>27</v>
      </c>
      <c r="H315" s="9" t="s">
        <v>1094</v>
      </c>
      <c r="V315" t="str">
        <f>IF(基本登録情報!$C$7="","",IF(基本登録情報!$C$7=登録データ!F315,0,1))</f>
        <v/>
      </c>
    </row>
    <row r="316" spans="1:22">
      <c r="A316" s="8">
        <v>314</v>
      </c>
      <c r="B316" s="9" t="s">
        <v>1095</v>
      </c>
      <c r="C316" s="9" t="s">
        <v>1096</v>
      </c>
      <c r="D316" s="9" t="s">
        <v>168</v>
      </c>
      <c r="E316" s="9">
        <v>43</v>
      </c>
      <c r="F316" s="9" t="s">
        <v>126</v>
      </c>
      <c r="G316" s="9" t="s">
        <v>27</v>
      </c>
      <c r="H316" s="9" t="s">
        <v>793</v>
      </c>
      <c r="V316" t="str">
        <f>IF(基本登録情報!$C$7="","",IF(基本登録情報!$C$7=登録データ!F316,0,1))</f>
        <v/>
      </c>
    </row>
    <row r="317" spans="1:22">
      <c r="A317" s="8">
        <v>315</v>
      </c>
      <c r="B317" s="9" t="s">
        <v>4065</v>
      </c>
      <c r="C317" s="9" t="s">
        <v>1097</v>
      </c>
      <c r="D317" s="9" t="s">
        <v>25</v>
      </c>
      <c r="E317" s="9">
        <v>40</v>
      </c>
      <c r="F317" s="9" t="s">
        <v>126</v>
      </c>
      <c r="G317" s="9" t="s">
        <v>27</v>
      </c>
      <c r="H317" s="9" t="s">
        <v>1098</v>
      </c>
      <c r="V317" t="str">
        <f>IF(基本登録情報!$C$7="","",IF(基本登録情報!$C$7=登録データ!F317,0,1))</f>
        <v/>
      </c>
    </row>
    <row r="318" spans="1:22">
      <c r="A318" s="8">
        <v>316</v>
      </c>
      <c r="B318" s="9" t="s">
        <v>1099</v>
      </c>
      <c r="C318" s="9" t="s">
        <v>1100</v>
      </c>
      <c r="D318" s="9" t="s">
        <v>25</v>
      </c>
      <c r="E318" s="9">
        <v>40</v>
      </c>
      <c r="F318" s="9" t="s">
        <v>126</v>
      </c>
      <c r="G318" s="9" t="s">
        <v>92</v>
      </c>
      <c r="H318" s="9" t="s">
        <v>1101</v>
      </c>
      <c r="V318" t="str">
        <f>IF(基本登録情報!$C$7="","",IF(基本登録情報!$C$7=登録データ!F318,0,1))</f>
        <v/>
      </c>
    </row>
    <row r="319" spans="1:22">
      <c r="A319" s="8">
        <v>317</v>
      </c>
      <c r="B319" s="9" t="s">
        <v>1102</v>
      </c>
      <c r="C319" s="9" t="s">
        <v>1103</v>
      </c>
      <c r="D319" s="9" t="s">
        <v>25</v>
      </c>
      <c r="E319" s="9">
        <v>40</v>
      </c>
      <c r="F319" s="9" t="s">
        <v>126</v>
      </c>
      <c r="G319" s="9" t="s">
        <v>92</v>
      </c>
      <c r="H319" s="9" t="s">
        <v>278</v>
      </c>
      <c r="V319" t="str">
        <f>IF(基本登録情報!$C$7="","",IF(基本登録情報!$C$7=登録データ!F319,0,1))</f>
        <v/>
      </c>
    </row>
    <row r="320" spans="1:22">
      <c r="A320" s="8">
        <v>318</v>
      </c>
      <c r="B320" s="9" t="s">
        <v>1104</v>
      </c>
      <c r="C320" s="9" t="s">
        <v>1105</v>
      </c>
      <c r="D320" s="9" t="s">
        <v>25</v>
      </c>
      <c r="E320" s="9">
        <v>40</v>
      </c>
      <c r="F320" s="9" t="s">
        <v>126</v>
      </c>
      <c r="G320" s="9" t="s">
        <v>92</v>
      </c>
      <c r="H320" s="9" t="s">
        <v>1106</v>
      </c>
      <c r="V320" t="str">
        <f>IF(基本登録情報!$C$7="","",IF(基本登録情報!$C$7=登録データ!F320,0,1))</f>
        <v/>
      </c>
    </row>
    <row r="321" spans="1:22">
      <c r="A321" s="8">
        <v>319</v>
      </c>
      <c r="B321" s="9" t="s">
        <v>1107</v>
      </c>
      <c r="C321" s="9" t="s">
        <v>1108</v>
      </c>
      <c r="D321" s="9" t="s">
        <v>25</v>
      </c>
      <c r="E321" s="9">
        <v>40</v>
      </c>
      <c r="F321" s="9" t="s">
        <v>126</v>
      </c>
      <c r="G321" s="9" t="s">
        <v>27</v>
      </c>
      <c r="H321" s="9" t="s">
        <v>1109</v>
      </c>
      <c r="V321" t="str">
        <f>IF(基本登録情報!$C$7="","",IF(基本登録情報!$C$7=登録データ!F321,0,1))</f>
        <v/>
      </c>
    </row>
    <row r="322" spans="1:22">
      <c r="A322" s="8">
        <v>320</v>
      </c>
      <c r="B322" s="9" t="s">
        <v>1110</v>
      </c>
      <c r="C322" s="9" t="s">
        <v>1111</v>
      </c>
      <c r="D322" s="9" t="s">
        <v>25</v>
      </c>
      <c r="E322" s="9">
        <v>40</v>
      </c>
      <c r="F322" s="9" t="s">
        <v>126</v>
      </c>
      <c r="G322" s="9" t="s">
        <v>27</v>
      </c>
      <c r="H322" s="9" t="s">
        <v>577</v>
      </c>
      <c r="V322" t="str">
        <f>IF(基本登録情報!$C$7="","",IF(基本登録情報!$C$7=登録データ!F322,0,1))</f>
        <v/>
      </c>
    </row>
    <row r="323" spans="1:22">
      <c r="A323" s="8">
        <v>321</v>
      </c>
      <c r="B323" s="9" t="s">
        <v>1112</v>
      </c>
      <c r="C323" s="9" t="s">
        <v>1113</v>
      </c>
      <c r="D323" s="9" t="s">
        <v>25</v>
      </c>
      <c r="E323" s="9">
        <v>40</v>
      </c>
      <c r="F323" s="9" t="s">
        <v>126</v>
      </c>
      <c r="G323" s="9" t="s">
        <v>27</v>
      </c>
      <c r="H323" s="9" t="s">
        <v>1114</v>
      </c>
      <c r="V323" t="str">
        <f>IF(基本登録情報!$C$7="","",IF(基本登録情報!$C$7=登録データ!F323,0,1))</f>
        <v/>
      </c>
    </row>
    <row r="324" spans="1:22">
      <c r="A324" s="8">
        <v>322</v>
      </c>
      <c r="B324" s="9" t="s">
        <v>1115</v>
      </c>
      <c r="C324" s="9" t="s">
        <v>1116</v>
      </c>
      <c r="D324" s="9" t="s">
        <v>25</v>
      </c>
      <c r="E324" s="9">
        <v>40</v>
      </c>
      <c r="F324" s="9" t="s">
        <v>126</v>
      </c>
      <c r="G324" s="9" t="s">
        <v>41</v>
      </c>
      <c r="H324" s="9" t="s">
        <v>1117</v>
      </c>
      <c r="V324" t="str">
        <f>IF(基本登録情報!$C$7="","",IF(基本登録情報!$C$7=登録データ!F324,0,1))</f>
        <v/>
      </c>
    </row>
    <row r="325" spans="1:22">
      <c r="A325" s="8">
        <v>323</v>
      </c>
      <c r="B325" s="9" t="s">
        <v>4066</v>
      </c>
      <c r="C325" s="9" t="s">
        <v>1118</v>
      </c>
      <c r="D325" s="9" t="s">
        <v>25</v>
      </c>
      <c r="E325" s="9">
        <v>40</v>
      </c>
      <c r="F325" s="9" t="s">
        <v>126</v>
      </c>
      <c r="G325" s="9" t="s">
        <v>41</v>
      </c>
      <c r="H325" s="9" t="s">
        <v>588</v>
      </c>
      <c r="V325" t="str">
        <f>IF(基本登録情報!$C$7="","",IF(基本登録情報!$C$7=登録データ!F325,0,1))</f>
        <v/>
      </c>
    </row>
    <row r="326" spans="1:22">
      <c r="A326" s="8">
        <v>324</v>
      </c>
      <c r="B326" s="9" t="s">
        <v>1119</v>
      </c>
      <c r="C326" s="9" t="s">
        <v>1120</v>
      </c>
      <c r="D326" s="9" t="s">
        <v>25</v>
      </c>
      <c r="E326" s="9">
        <v>40</v>
      </c>
      <c r="F326" s="9" t="s">
        <v>134</v>
      </c>
      <c r="G326" s="9" t="s">
        <v>41</v>
      </c>
      <c r="H326" s="9" t="s">
        <v>1121</v>
      </c>
      <c r="V326" t="str">
        <f>IF(基本登録情報!$C$7="","",IF(基本登録情報!$C$7=登録データ!F326,0,1))</f>
        <v/>
      </c>
    </row>
    <row r="327" spans="1:22">
      <c r="A327" s="8">
        <v>325</v>
      </c>
      <c r="B327" s="9" t="s">
        <v>4067</v>
      </c>
      <c r="C327" s="9" t="s">
        <v>1122</v>
      </c>
      <c r="D327" s="9" t="s">
        <v>25</v>
      </c>
      <c r="E327" s="9">
        <v>40</v>
      </c>
      <c r="F327" s="9" t="s">
        <v>134</v>
      </c>
      <c r="G327" s="9" t="s">
        <v>41</v>
      </c>
      <c r="H327" s="9" t="s">
        <v>1123</v>
      </c>
      <c r="V327" t="str">
        <f>IF(基本登録情報!$C$7="","",IF(基本登録情報!$C$7=登録データ!F327,0,1))</f>
        <v/>
      </c>
    </row>
    <row r="328" spans="1:22">
      <c r="A328" s="8">
        <v>326</v>
      </c>
      <c r="B328" s="9" t="s">
        <v>4068</v>
      </c>
      <c r="C328" s="9" t="s">
        <v>1124</v>
      </c>
      <c r="D328" s="9" t="s">
        <v>25</v>
      </c>
      <c r="E328" s="9">
        <v>40</v>
      </c>
      <c r="F328" s="9" t="s">
        <v>134</v>
      </c>
      <c r="G328" s="9" t="s">
        <v>92</v>
      </c>
      <c r="H328" s="9" t="s">
        <v>1125</v>
      </c>
      <c r="V328" t="str">
        <f>IF(基本登録情報!$C$7="","",IF(基本登録情報!$C$7=登録データ!F328,0,1))</f>
        <v/>
      </c>
    </row>
    <row r="329" spans="1:22">
      <c r="A329" s="8">
        <v>327</v>
      </c>
      <c r="B329" s="9" t="s">
        <v>1126</v>
      </c>
      <c r="C329" s="9" t="s">
        <v>1127</v>
      </c>
      <c r="D329" s="9" t="s">
        <v>25</v>
      </c>
      <c r="E329" s="9">
        <v>40</v>
      </c>
      <c r="F329" s="9" t="s">
        <v>134</v>
      </c>
      <c r="G329" s="9" t="s">
        <v>92</v>
      </c>
      <c r="H329" s="9" t="s">
        <v>567</v>
      </c>
      <c r="V329" t="str">
        <f>IF(基本登録情報!$C$7="","",IF(基本登録情報!$C$7=登録データ!F329,0,1))</f>
        <v/>
      </c>
    </row>
    <row r="330" spans="1:22">
      <c r="A330" s="8">
        <v>328</v>
      </c>
      <c r="B330" s="9" t="s">
        <v>1128</v>
      </c>
      <c r="C330" s="9" t="s">
        <v>1129</v>
      </c>
      <c r="D330" s="9" t="s">
        <v>118</v>
      </c>
      <c r="E330" s="9">
        <v>35</v>
      </c>
      <c r="F330" s="9" t="s">
        <v>134</v>
      </c>
      <c r="G330" s="9" t="s">
        <v>291</v>
      </c>
      <c r="H330" s="9" t="s">
        <v>1130</v>
      </c>
      <c r="V330" t="str">
        <f>IF(基本登録情報!$C$7="","",IF(基本登録情報!$C$7=登録データ!F330,0,1))</f>
        <v/>
      </c>
    </row>
    <row r="331" spans="1:22">
      <c r="A331" s="8">
        <v>329</v>
      </c>
      <c r="B331" s="9" t="s">
        <v>1131</v>
      </c>
      <c r="C331" s="9" t="s">
        <v>1132</v>
      </c>
      <c r="D331" s="9" t="s">
        <v>111</v>
      </c>
      <c r="E331" s="9">
        <v>44</v>
      </c>
      <c r="F331" s="9" t="s">
        <v>134</v>
      </c>
      <c r="G331" s="9" t="s">
        <v>41</v>
      </c>
      <c r="H331" s="9" t="s">
        <v>1133</v>
      </c>
      <c r="V331" t="str">
        <f>IF(基本登録情報!$C$7="","",IF(基本登録情報!$C$7=登録データ!F331,0,1))</f>
        <v/>
      </c>
    </row>
    <row r="332" spans="1:22">
      <c r="A332" s="8">
        <v>330</v>
      </c>
      <c r="B332" s="9" t="s">
        <v>1134</v>
      </c>
      <c r="C332" s="9" t="s">
        <v>1135</v>
      </c>
      <c r="D332" s="9" t="s">
        <v>25</v>
      </c>
      <c r="E332" s="9">
        <v>40</v>
      </c>
      <c r="F332" s="9" t="s">
        <v>134</v>
      </c>
      <c r="G332" s="9" t="s">
        <v>92</v>
      </c>
      <c r="H332" s="9" t="s">
        <v>1136</v>
      </c>
      <c r="V332" t="str">
        <f>IF(基本登録情報!$C$7="","",IF(基本登録情報!$C$7=登録データ!F332,0,1))</f>
        <v/>
      </c>
    </row>
    <row r="333" spans="1:22">
      <c r="A333" s="8">
        <v>331</v>
      </c>
      <c r="B333" s="9" t="s">
        <v>1137</v>
      </c>
      <c r="C333" s="9" t="s">
        <v>1138</v>
      </c>
      <c r="D333" s="9" t="s">
        <v>25</v>
      </c>
      <c r="E333" s="9">
        <v>40</v>
      </c>
      <c r="F333" s="9" t="s">
        <v>134</v>
      </c>
      <c r="G333" s="9" t="s">
        <v>291</v>
      </c>
      <c r="H333" s="9" t="s">
        <v>629</v>
      </c>
      <c r="V333" t="str">
        <f>IF(基本登録情報!$C$7="","",IF(基本登録情報!$C$7=登録データ!F333,0,1))</f>
        <v/>
      </c>
    </row>
    <row r="334" spans="1:22">
      <c r="A334" s="8">
        <v>332</v>
      </c>
      <c r="B334" s="9" t="s">
        <v>1139</v>
      </c>
      <c r="C334" s="9" t="s">
        <v>1140</v>
      </c>
      <c r="D334" s="9" t="s">
        <v>25</v>
      </c>
      <c r="E334" s="9">
        <v>40</v>
      </c>
      <c r="F334" s="9" t="s">
        <v>134</v>
      </c>
      <c r="G334" s="9" t="s">
        <v>291</v>
      </c>
      <c r="H334" s="9" t="s">
        <v>1141</v>
      </c>
      <c r="V334" t="str">
        <f>IF(基本登録情報!$C$7="","",IF(基本登録情報!$C$7=登録データ!F334,0,1))</f>
        <v/>
      </c>
    </row>
    <row r="335" spans="1:22">
      <c r="A335" s="8">
        <v>333</v>
      </c>
      <c r="B335" s="9" t="s">
        <v>1142</v>
      </c>
      <c r="C335" s="9" t="s">
        <v>1143</v>
      </c>
      <c r="D335" s="9" t="s">
        <v>118</v>
      </c>
      <c r="E335" s="9">
        <v>35</v>
      </c>
      <c r="F335" s="9" t="s">
        <v>134</v>
      </c>
      <c r="G335" s="9" t="s">
        <v>291</v>
      </c>
      <c r="H335" s="9" t="s">
        <v>1144</v>
      </c>
      <c r="V335" t="str">
        <f>IF(基本登録情報!$C$7="","",IF(基本登録情報!$C$7=登録データ!F335,0,1))</f>
        <v/>
      </c>
    </row>
    <row r="336" spans="1:22">
      <c r="A336" s="8">
        <v>334</v>
      </c>
      <c r="B336" s="9" t="s">
        <v>1145</v>
      </c>
      <c r="C336" s="9" t="s">
        <v>1146</v>
      </c>
      <c r="D336" s="9" t="s">
        <v>73</v>
      </c>
      <c r="E336" s="9">
        <v>42</v>
      </c>
      <c r="F336" s="9" t="s">
        <v>134</v>
      </c>
      <c r="G336" s="9" t="s">
        <v>291</v>
      </c>
      <c r="H336" s="9" t="s">
        <v>1147</v>
      </c>
      <c r="V336" t="str">
        <f>IF(基本登録情報!$C$7="","",IF(基本登録情報!$C$7=登録データ!F336,0,1))</f>
        <v/>
      </c>
    </row>
    <row r="337" spans="1:22">
      <c r="A337" s="8">
        <v>335</v>
      </c>
      <c r="B337" s="9" t="s">
        <v>1148</v>
      </c>
      <c r="C337" s="9" t="s">
        <v>1149</v>
      </c>
      <c r="D337" s="9" t="s">
        <v>34</v>
      </c>
      <c r="E337" s="9">
        <v>41</v>
      </c>
      <c r="F337" s="9" t="s">
        <v>155</v>
      </c>
      <c r="G337" s="9" t="s">
        <v>27</v>
      </c>
      <c r="H337" s="9" t="s">
        <v>1150</v>
      </c>
      <c r="V337" t="str">
        <f>IF(基本登録情報!$C$7="","",IF(基本登録情報!$C$7=登録データ!F337,0,1))</f>
        <v/>
      </c>
    </row>
    <row r="338" spans="1:22">
      <c r="A338" s="8">
        <v>336</v>
      </c>
      <c r="B338" s="9" t="s">
        <v>1151</v>
      </c>
      <c r="C338" s="9" t="s">
        <v>1152</v>
      </c>
      <c r="D338" s="9" t="s">
        <v>140</v>
      </c>
      <c r="E338" s="9">
        <v>45</v>
      </c>
      <c r="F338" s="9" t="s">
        <v>155</v>
      </c>
      <c r="G338" s="9" t="s">
        <v>27</v>
      </c>
      <c r="H338" s="9" t="s">
        <v>1153</v>
      </c>
      <c r="V338" t="str">
        <f>IF(基本登録情報!$C$7="","",IF(基本登録情報!$C$7=登録データ!F338,0,1))</f>
        <v/>
      </c>
    </row>
    <row r="339" spans="1:22">
      <c r="A339" s="8">
        <v>337</v>
      </c>
      <c r="B339" s="9" t="s">
        <v>1154</v>
      </c>
      <c r="C339" s="9" t="s">
        <v>1155</v>
      </c>
      <c r="D339" s="9" t="s">
        <v>25</v>
      </c>
      <c r="E339" s="9">
        <v>40</v>
      </c>
      <c r="F339" s="9" t="s">
        <v>155</v>
      </c>
      <c r="G339" s="9" t="s">
        <v>92</v>
      </c>
      <c r="H339" s="9" t="s">
        <v>1156</v>
      </c>
      <c r="V339" t="str">
        <f>IF(基本登録情報!$C$7="","",IF(基本登録情報!$C$7=登録データ!F339,0,1))</f>
        <v/>
      </c>
    </row>
    <row r="340" spans="1:22">
      <c r="A340" s="8">
        <v>338</v>
      </c>
      <c r="B340" s="9" t="s">
        <v>4069</v>
      </c>
      <c r="C340" s="9" t="s">
        <v>1157</v>
      </c>
      <c r="D340" s="9" t="s">
        <v>25</v>
      </c>
      <c r="E340" s="9">
        <v>40</v>
      </c>
      <c r="F340" s="9" t="s">
        <v>155</v>
      </c>
      <c r="G340" s="9" t="s">
        <v>92</v>
      </c>
      <c r="H340" s="9" t="s">
        <v>1158</v>
      </c>
      <c r="V340" t="str">
        <f>IF(基本登録情報!$C$7="","",IF(基本登録情報!$C$7=登録データ!F340,0,1))</f>
        <v/>
      </c>
    </row>
    <row r="341" spans="1:22">
      <c r="A341" s="8">
        <v>339</v>
      </c>
      <c r="B341" s="9" t="s">
        <v>4070</v>
      </c>
      <c r="C341" s="9" t="s">
        <v>1159</v>
      </c>
      <c r="D341" s="9" t="s">
        <v>25</v>
      </c>
      <c r="E341" s="9">
        <v>40</v>
      </c>
      <c r="F341" s="9" t="s">
        <v>155</v>
      </c>
      <c r="G341" s="9" t="s">
        <v>92</v>
      </c>
      <c r="H341" s="9" t="s">
        <v>1160</v>
      </c>
      <c r="V341" t="str">
        <f>IF(基本登録情報!$C$7="","",IF(基本登録情報!$C$7=登録データ!F341,0,1))</f>
        <v/>
      </c>
    </row>
    <row r="342" spans="1:22">
      <c r="A342" s="8">
        <v>340</v>
      </c>
      <c r="B342" s="9" t="s">
        <v>1161</v>
      </c>
      <c r="C342" s="9" t="s">
        <v>1162</v>
      </c>
      <c r="D342" s="9" t="s">
        <v>118</v>
      </c>
      <c r="E342" s="9">
        <v>35</v>
      </c>
      <c r="F342" s="9" t="s">
        <v>155</v>
      </c>
      <c r="G342" s="9" t="s">
        <v>27</v>
      </c>
      <c r="H342" s="9" t="s">
        <v>1163</v>
      </c>
      <c r="V342" t="str">
        <f>IF(基本登録情報!$C$7="","",IF(基本登録情報!$C$7=登録データ!F342,0,1))</f>
        <v/>
      </c>
    </row>
    <row r="343" spans="1:22">
      <c r="A343" s="8">
        <v>341</v>
      </c>
      <c r="B343" s="9" t="s">
        <v>4071</v>
      </c>
      <c r="C343" s="9" t="s">
        <v>1164</v>
      </c>
      <c r="D343" s="9" t="s">
        <v>118</v>
      </c>
      <c r="E343" s="9">
        <v>35</v>
      </c>
      <c r="F343" s="9" t="s">
        <v>155</v>
      </c>
      <c r="G343" s="9" t="s">
        <v>92</v>
      </c>
      <c r="H343" s="9" t="s">
        <v>1165</v>
      </c>
      <c r="V343" t="str">
        <f>IF(基本登録情報!$C$7="","",IF(基本登録情報!$C$7=登録データ!F343,0,1))</f>
        <v/>
      </c>
    </row>
    <row r="344" spans="1:22">
      <c r="A344" s="8">
        <v>342</v>
      </c>
      <c r="B344" s="9" t="s">
        <v>1166</v>
      </c>
      <c r="C344" s="9" t="s">
        <v>1167</v>
      </c>
      <c r="D344" s="9" t="s">
        <v>25</v>
      </c>
      <c r="E344" s="9">
        <v>40</v>
      </c>
      <c r="F344" s="9" t="s">
        <v>155</v>
      </c>
      <c r="G344" s="9" t="s">
        <v>41</v>
      </c>
      <c r="H344" s="9" t="s">
        <v>1168</v>
      </c>
      <c r="V344" t="str">
        <f>IF(基本登録情報!$C$7="","",IF(基本登録情報!$C$7=登録データ!F344,0,1))</f>
        <v/>
      </c>
    </row>
    <row r="345" spans="1:22">
      <c r="A345" s="8">
        <v>343</v>
      </c>
      <c r="B345" s="9" t="s">
        <v>1169</v>
      </c>
      <c r="C345" s="9" t="s">
        <v>1170</v>
      </c>
      <c r="D345" s="9" t="s">
        <v>140</v>
      </c>
      <c r="E345" s="9">
        <v>45</v>
      </c>
      <c r="F345" s="9" t="s">
        <v>155</v>
      </c>
      <c r="G345" s="9" t="s">
        <v>92</v>
      </c>
      <c r="H345" s="9" t="s">
        <v>222</v>
      </c>
      <c r="V345" t="str">
        <f>IF(基本登録情報!$C$7="","",IF(基本登録情報!$C$7=登録データ!F345,0,1))</f>
        <v/>
      </c>
    </row>
    <row r="346" spans="1:22">
      <c r="A346" s="8">
        <v>344</v>
      </c>
      <c r="B346" s="9" t="s">
        <v>1171</v>
      </c>
      <c r="C346" s="9" t="s">
        <v>1172</v>
      </c>
      <c r="D346" s="9" t="s">
        <v>739</v>
      </c>
      <c r="E346" s="9">
        <v>28</v>
      </c>
      <c r="F346" s="9" t="s">
        <v>155</v>
      </c>
      <c r="G346" s="9" t="s">
        <v>1173</v>
      </c>
      <c r="H346" s="9" t="s">
        <v>1174</v>
      </c>
      <c r="V346" t="str">
        <f>IF(基本登録情報!$C$7="","",IF(基本登録情報!$C$7=登録データ!F346,0,1))</f>
        <v/>
      </c>
    </row>
    <row r="347" spans="1:22">
      <c r="A347" s="8">
        <v>345</v>
      </c>
      <c r="B347" s="9" t="s">
        <v>1175</v>
      </c>
      <c r="C347" s="9" t="s">
        <v>1176</v>
      </c>
      <c r="D347" s="9" t="s">
        <v>25</v>
      </c>
      <c r="E347" s="9">
        <v>40</v>
      </c>
      <c r="F347" s="9" t="s">
        <v>155</v>
      </c>
      <c r="G347" s="9" t="s">
        <v>429</v>
      </c>
      <c r="H347" s="9" t="s">
        <v>1177</v>
      </c>
      <c r="V347" t="str">
        <f>IF(基本登録情報!$C$7="","",IF(基本登録情報!$C$7=登録データ!F347,0,1))</f>
        <v/>
      </c>
    </row>
    <row r="348" spans="1:22">
      <c r="A348" s="8">
        <v>346</v>
      </c>
      <c r="B348" s="9" t="s">
        <v>1178</v>
      </c>
      <c r="C348" s="9" t="s">
        <v>1179</v>
      </c>
      <c r="D348" s="9" t="s">
        <v>1180</v>
      </c>
      <c r="E348" s="9">
        <v>23</v>
      </c>
      <c r="F348" s="9" t="s">
        <v>155</v>
      </c>
      <c r="G348" s="9" t="s">
        <v>92</v>
      </c>
      <c r="H348" s="9" t="s">
        <v>1181</v>
      </c>
      <c r="V348" t="str">
        <f>IF(基本登録情報!$C$7="","",IF(基本登録情報!$C$7=登録データ!F348,0,1))</f>
        <v/>
      </c>
    </row>
    <row r="349" spans="1:22">
      <c r="A349" s="8">
        <v>347</v>
      </c>
      <c r="B349" s="9" t="s">
        <v>1182</v>
      </c>
      <c r="C349" s="9" t="s">
        <v>1183</v>
      </c>
      <c r="D349" s="9" t="s">
        <v>1184</v>
      </c>
      <c r="E349" s="9">
        <v>22</v>
      </c>
      <c r="F349" s="9" t="s">
        <v>155</v>
      </c>
      <c r="G349" s="9" t="s">
        <v>27</v>
      </c>
      <c r="H349" s="9" t="s">
        <v>779</v>
      </c>
      <c r="V349" t="str">
        <f>IF(基本登録情報!$C$7="","",IF(基本登録情報!$C$7=登録データ!F349,0,1))</f>
        <v/>
      </c>
    </row>
    <row r="350" spans="1:22">
      <c r="A350" s="8">
        <v>348</v>
      </c>
      <c r="B350" s="9" t="s">
        <v>4072</v>
      </c>
      <c r="C350" s="9" t="s">
        <v>1185</v>
      </c>
      <c r="D350" s="9" t="s">
        <v>25</v>
      </c>
      <c r="E350" s="9">
        <v>40</v>
      </c>
      <c r="F350" s="9" t="s">
        <v>155</v>
      </c>
      <c r="G350" s="9" t="s">
        <v>92</v>
      </c>
      <c r="H350" s="9" t="s">
        <v>868</v>
      </c>
      <c r="V350" t="str">
        <f>IF(基本登録情報!$C$7="","",IF(基本登録情報!$C$7=登録データ!F350,0,1))</f>
        <v/>
      </c>
    </row>
    <row r="351" spans="1:22">
      <c r="A351" s="8">
        <v>349</v>
      </c>
      <c r="B351" s="9" t="s">
        <v>1186</v>
      </c>
      <c r="C351" s="9" t="s">
        <v>1187</v>
      </c>
      <c r="D351" s="9" t="s">
        <v>168</v>
      </c>
      <c r="E351" s="9">
        <v>43</v>
      </c>
      <c r="F351" s="9" t="s">
        <v>155</v>
      </c>
      <c r="G351" s="9" t="s">
        <v>41</v>
      </c>
      <c r="H351" s="9" t="s">
        <v>1188</v>
      </c>
      <c r="V351" t="str">
        <f>IF(基本登録情報!$C$7="","",IF(基本登録情報!$C$7=登録データ!F351,0,1))</f>
        <v/>
      </c>
    </row>
    <row r="352" spans="1:22">
      <c r="A352" s="8">
        <v>350</v>
      </c>
      <c r="B352" s="9" t="s">
        <v>1189</v>
      </c>
      <c r="C352" s="9" t="s">
        <v>1190</v>
      </c>
      <c r="D352" s="9" t="s">
        <v>25</v>
      </c>
      <c r="E352" s="9">
        <v>40</v>
      </c>
      <c r="F352" s="9" t="s">
        <v>155</v>
      </c>
      <c r="G352" s="9" t="s">
        <v>92</v>
      </c>
      <c r="H352" s="9" t="s">
        <v>1191</v>
      </c>
      <c r="V352" t="str">
        <f>IF(基本登録情報!$C$7="","",IF(基本登録情報!$C$7=登録データ!F352,0,1))</f>
        <v/>
      </c>
    </row>
    <row r="353" spans="1:22">
      <c r="A353" s="8">
        <v>351</v>
      </c>
      <c r="B353" s="9" t="s">
        <v>1192</v>
      </c>
      <c r="C353" s="9" t="s">
        <v>1193</v>
      </c>
      <c r="D353" s="9" t="s">
        <v>140</v>
      </c>
      <c r="E353" s="9">
        <v>45</v>
      </c>
      <c r="F353" s="9" t="s">
        <v>155</v>
      </c>
      <c r="G353" s="9" t="s">
        <v>41</v>
      </c>
      <c r="H353" s="9" t="s">
        <v>1194</v>
      </c>
      <c r="V353" t="str">
        <f>IF(基本登録情報!$C$7="","",IF(基本登録情報!$C$7=登録データ!F353,0,1))</f>
        <v/>
      </c>
    </row>
    <row r="354" spans="1:22">
      <c r="A354" s="8">
        <v>352</v>
      </c>
      <c r="B354" s="9" t="s">
        <v>1195</v>
      </c>
      <c r="C354" s="9" t="s">
        <v>1196</v>
      </c>
      <c r="D354" s="9" t="s">
        <v>25</v>
      </c>
      <c r="E354" s="9">
        <v>40</v>
      </c>
      <c r="F354" s="9" t="s">
        <v>155</v>
      </c>
      <c r="G354" s="9" t="s">
        <v>27</v>
      </c>
      <c r="H354" s="9" t="s">
        <v>1197</v>
      </c>
      <c r="V354" t="str">
        <f>IF(基本登録情報!$C$7="","",IF(基本登録情報!$C$7=登録データ!F354,0,1))</f>
        <v/>
      </c>
    </row>
    <row r="355" spans="1:22">
      <c r="A355" s="8">
        <v>353</v>
      </c>
      <c r="B355" s="9" t="s">
        <v>4073</v>
      </c>
      <c r="C355" s="9" t="s">
        <v>1198</v>
      </c>
      <c r="D355" s="9" t="s">
        <v>1180</v>
      </c>
      <c r="E355" s="9">
        <v>23</v>
      </c>
      <c r="F355" s="9" t="s">
        <v>155</v>
      </c>
      <c r="G355" s="9" t="s">
        <v>41</v>
      </c>
      <c r="H355" s="9" t="s">
        <v>1199</v>
      </c>
      <c r="V355" t="str">
        <f>IF(基本登録情報!$C$7="","",IF(基本登録情報!$C$7=登録データ!F355,0,1))</f>
        <v/>
      </c>
    </row>
    <row r="356" spans="1:22">
      <c r="A356" s="8">
        <v>354</v>
      </c>
      <c r="B356" s="9" t="s">
        <v>4074</v>
      </c>
      <c r="C356" s="9" t="s">
        <v>1200</v>
      </c>
      <c r="D356" s="9" t="s">
        <v>25</v>
      </c>
      <c r="E356" s="9">
        <v>40</v>
      </c>
      <c r="F356" s="9" t="s">
        <v>155</v>
      </c>
      <c r="G356" s="9" t="s">
        <v>92</v>
      </c>
      <c r="H356" s="9" t="s">
        <v>678</v>
      </c>
      <c r="V356" t="str">
        <f>IF(基本登録情報!$C$7="","",IF(基本登録情報!$C$7=登録データ!F356,0,1))</f>
        <v/>
      </c>
    </row>
    <row r="357" spans="1:22">
      <c r="A357" s="8">
        <v>355</v>
      </c>
      <c r="B357" s="9" t="s">
        <v>1201</v>
      </c>
      <c r="C357" s="9" t="s">
        <v>1202</v>
      </c>
      <c r="D357" s="9" t="s">
        <v>25</v>
      </c>
      <c r="E357" s="9">
        <v>40</v>
      </c>
      <c r="F357" s="9" t="s">
        <v>155</v>
      </c>
      <c r="G357" s="9" t="s">
        <v>429</v>
      </c>
      <c r="H357" s="9" t="s">
        <v>1203</v>
      </c>
      <c r="V357" t="str">
        <f>IF(基本登録情報!$C$7="","",IF(基本登録情報!$C$7=登録データ!F357,0,1))</f>
        <v/>
      </c>
    </row>
    <row r="358" spans="1:22">
      <c r="A358" s="8">
        <v>356</v>
      </c>
      <c r="B358" s="9" t="s">
        <v>1204</v>
      </c>
      <c r="C358" s="9" t="s">
        <v>1205</v>
      </c>
      <c r="D358" s="9" t="s">
        <v>937</v>
      </c>
      <c r="E358" s="9">
        <v>25</v>
      </c>
      <c r="F358" s="9" t="s">
        <v>155</v>
      </c>
      <c r="G358" s="9" t="s">
        <v>41</v>
      </c>
      <c r="H358" s="9" t="s">
        <v>203</v>
      </c>
      <c r="V358" t="str">
        <f>IF(基本登録情報!$C$7="","",IF(基本登録情報!$C$7=登録データ!F358,0,1))</f>
        <v/>
      </c>
    </row>
    <row r="359" spans="1:22">
      <c r="A359" s="8">
        <v>357</v>
      </c>
      <c r="B359" s="9" t="s">
        <v>1206</v>
      </c>
      <c r="C359" s="9" t="s">
        <v>1207</v>
      </c>
      <c r="D359" s="9" t="s">
        <v>739</v>
      </c>
      <c r="E359" s="9">
        <v>28</v>
      </c>
      <c r="F359" s="9" t="s">
        <v>155</v>
      </c>
      <c r="G359" s="9" t="s">
        <v>27</v>
      </c>
      <c r="H359" s="9" t="s">
        <v>1208</v>
      </c>
      <c r="V359" t="str">
        <f>IF(基本登録情報!$C$7="","",IF(基本登録情報!$C$7=登録データ!F359,0,1))</f>
        <v/>
      </c>
    </row>
    <row r="360" spans="1:22">
      <c r="A360" s="8">
        <v>358</v>
      </c>
      <c r="B360" s="9" t="s">
        <v>4075</v>
      </c>
      <c r="C360" s="9" t="s">
        <v>1209</v>
      </c>
      <c r="D360" s="9" t="s">
        <v>25</v>
      </c>
      <c r="E360" s="9">
        <v>40</v>
      </c>
      <c r="F360" s="9" t="s">
        <v>155</v>
      </c>
      <c r="G360" s="9" t="s">
        <v>1173</v>
      </c>
      <c r="H360" s="9" t="s">
        <v>1210</v>
      </c>
      <c r="V360" t="str">
        <f>IF(基本登録情報!$C$7="","",IF(基本登録情報!$C$7=登録データ!F360,0,1))</f>
        <v/>
      </c>
    </row>
    <row r="361" spans="1:22">
      <c r="A361" s="8">
        <v>359</v>
      </c>
      <c r="B361" s="9" t="s">
        <v>1211</v>
      </c>
      <c r="C361" s="9" t="s">
        <v>1212</v>
      </c>
      <c r="D361" s="9" t="s">
        <v>25</v>
      </c>
      <c r="E361" s="9">
        <v>40</v>
      </c>
      <c r="F361" s="9" t="s">
        <v>155</v>
      </c>
      <c r="G361" s="9" t="s">
        <v>41</v>
      </c>
      <c r="H361" s="9" t="s">
        <v>86</v>
      </c>
      <c r="V361" t="str">
        <f>IF(基本登録情報!$C$7="","",IF(基本登録情報!$C$7=登録データ!F361,0,1))</f>
        <v/>
      </c>
    </row>
    <row r="362" spans="1:22">
      <c r="A362" s="8">
        <v>360</v>
      </c>
      <c r="B362" s="9" t="s">
        <v>1213</v>
      </c>
      <c r="C362" s="9" t="s">
        <v>1214</v>
      </c>
      <c r="D362" s="9" t="s">
        <v>111</v>
      </c>
      <c r="E362" s="9">
        <v>44</v>
      </c>
      <c r="F362" s="9" t="s">
        <v>155</v>
      </c>
      <c r="G362" s="9" t="s">
        <v>27</v>
      </c>
      <c r="H362" s="9" t="s">
        <v>1215</v>
      </c>
      <c r="V362" t="str">
        <f>IF(基本登録情報!$C$7="","",IF(基本登録情報!$C$7=登録データ!F362,0,1))</f>
        <v/>
      </c>
    </row>
    <row r="363" spans="1:22">
      <c r="A363" s="8">
        <v>361</v>
      </c>
      <c r="B363" s="9" t="s">
        <v>1216</v>
      </c>
      <c r="C363" s="9" t="s">
        <v>1217</v>
      </c>
      <c r="D363" s="9" t="s">
        <v>1218</v>
      </c>
      <c r="E363" s="9">
        <v>14</v>
      </c>
      <c r="F363" s="9" t="s">
        <v>155</v>
      </c>
      <c r="G363" s="9" t="s">
        <v>41</v>
      </c>
      <c r="H363" s="9" t="s">
        <v>1219</v>
      </c>
      <c r="V363" t="str">
        <f>IF(基本登録情報!$C$7="","",IF(基本登録情報!$C$7=登録データ!F363,0,1))</f>
        <v/>
      </c>
    </row>
    <row r="364" spans="1:22">
      <c r="A364" s="8">
        <v>362</v>
      </c>
      <c r="B364" s="9" t="s">
        <v>1220</v>
      </c>
      <c r="C364" s="9" t="s">
        <v>1221</v>
      </c>
      <c r="D364" s="9" t="s">
        <v>25</v>
      </c>
      <c r="E364" s="9">
        <v>40</v>
      </c>
      <c r="F364" s="9" t="s">
        <v>155</v>
      </c>
      <c r="G364" s="9" t="s">
        <v>92</v>
      </c>
      <c r="H364" s="9" t="s">
        <v>562</v>
      </c>
      <c r="V364" t="str">
        <f>IF(基本登録情報!$C$7="","",IF(基本登録情報!$C$7=登録データ!F364,0,1))</f>
        <v/>
      </c>
    </row>
    <row r="365" spans="1:22">
      <c r="A365" s="8">
        <v>363</v>
      </c>
      <c r="B365" s="9" t="s">
        <v>1222</v>
      </c>
      <c r="C365" s="9" t="s">
        <v>1223</v>
      </c>
      <c r="D365" s="9" t="s">
        <v>610</v>
      </c>
      <c r="E365" s="9">
        <v>33</v>
      </c>
      <c r="F365" s="9" t="s">
        <v>155</v>
      </c>
      <c r="G365" s="9" t="s">
        <v>92</v>
      </c>
      <c r="H365" s="9" t="s">
        <v>1224</v>
      </c>
      <c r="V365" t="str">
        <f>IF(基本登録情報!$C$7="","",IF(基本登録情報!$C$7=登録データ!F365,0,1))</f>
        <v/>
      </c>
    </row>
    <row r="366" spans="1:22">
      <c r="A366" s="8">
        <v>364</v>
      </c>
      <c r="B366" s="9" t="s">
        <v>1225</v>
      </c>
      <c r="C366" s="9" t="s">
        <v>1226</v>
      </c>
      <c r="D366" s="9" t="s">
        <v>25</v>
      </c>
      <c r="E366" s="9">
        <v>40</v>
      </c>
      <c r="F366" s="9" t="s">
        <v>155</v>
      </c>
      <c r="G366" s="9" t="s">
        <v>27</v>
      </c>
      <c r="H366" s="9" t="s">
        <v>1227</v>
      </c>
      <c r="V366" t="str">
        <f>IF(基本登録情報!$C$7="","",IF(基本登録情報!$C$7=登録データ!F366,0,1))</f>
        <v/>
      </c>
    </row>
    <row r="367" spans="1:22">
      <c r="A367" s="8">
        <v>365</v>
      </c>
      <c r="B367" s="9" t="s">
        <v>1228</v>
      </c>
      <c r="C367" s="9" t="s">
        <v>1229</v>
      </c>
      <c r="D367" s="9" t="s">
        <v>1184</v>
      </c>
      <c r="E367" s="9">
        <v>22</v>
      </c>
      <c r="F367" s="9" t="s">
        <v>155</v>
      </c>
      <c r="G367" s="9" t="s">
        <v>429</v>
      </c>
      <c r="H367" s="9" t="s">
        <v>1230</v>
      </c>
      <c r="V367" t="str">
        <f>IF(基本登録情報!$C$7="","",IF(基本登録情報!$C$7=登録データ!F367,0,1))</f>
        <v/>
      </c>
    </row>
    <row r="368" spans="1:22">
      <c r="A368" s="8">
        <v>366</v>
      </c>
      <c r="B368" s="9" t="s">
        <v>1231</v>
      </c>
      <c r="C368" s="9" t="s">
        <v>1232</v>
      </c>
      <c r="D368" s="9" t="s">
        <v>1233</v>
      </c>
      <c r="E368" s="9">
        <v>13</v>
      </c>
      <c r="F368" s="9" t="s">
        <v>155</v>
      </c>
      <c r="G368" s="9" t="s">
        <v>41</v>
      </c>
      <c r="H368" s="9" t="s">
        <v>1234</v>
      </c>
      <c r="V368" t="str">
        <f>IF(基本登録情報!$C$7="","",IF(基本登録情報!$C$7=登録データ!F368,0,1))</f>
        <v/>
      </c>
    </row>
    <row r="369" spans="1:22">
      <c r="A369" s="8">
        <v>367</v>
      </c>
      <c r="B369" s="9" t="s">
        <v>1235</v>
      </c>
      <c r="C369" s="9" t="s">
        <v>1236</v>
      </c>
      <c r="D369" s="9" t="s">
        <v>1184</v>
      </c>
      <c r="E369" s="9">
        <v>22</v>
      </c>
      <c r="F369" s="9" t="s">
        <v>155</v>
      </c>
      <c r="G369" s="9" t="s">
        <v>92</v>
      </c>
      <c r="H369" s="9" t="s">
        <v>1237</v>
      </c>
      <c r="V369" t="str">
        <f>IF(基本登録情報!$C$7="","",IF(基本登録情報!$C$7=登録データ!F369,0,1))</f>
        <v/>
      </c>
    </row>
    <row r="370" spans="1:22">
      <c r="A370" s="8">
        <v>368</v>
      </c>
      <c r="B370" s="9" t="s">
        <v>4076</v>
      </c>
      <c r="C370" s="9" t="s">
        <v>1238</v>
      </c>
      <c r="D370" s="9" t="s">
        <v>25</v>
      </c>
      <c r="E370" s="9">
        <v>40</v>
      </c>
      <c r="F370" s="9" t="s">
        <v>155</v>
      </c>
      <c r="G370" s="9" t="s">
        <v>41</v>
      </c>
      <c r="H370" s="9" t="s">
        <v>1239</v>
      </c>
      <c r="V370" t="str">
        <f>IF(基本登録情報!$C$7="","",IF(基本登録情報!$C$7=登録データ!F370,0,1))</f>
        <v/>
      </c>
    </row>
    <row r="371" spans="1:22">
      <c r="A371" s="8">
        <v>369</v>
      </c>
      <c r="B371" s="9" t="s">
        <v>1240</v>
      </c>
      <c r="C371" s="9" t="s">
        <v>1241</v>
      </c>
      <c r="D371" s="9" t="s">
        <v>25</v>
      </c>
      <c r="E371" s="9">
        <v>40</v>
      </c>
      <c r="F371" s="9" t="s">
        <v>155</v>
      </c>
      <c r="G371" s="9" t="s">
        <v>701</v>
      </c>
      <c r="H371" s="9" t="s">
        <v>1242</v>
      </c>
      <c r="V371" t="str">
        <f>IF(基本登録情報!$C$7="","",IF(基本登録情報!$C$7=登録データ!F371,0,1))</f>
        <v/>
      </c>
    </row>
    <row r="372" spans="1:22">
      <c r="A372" s="8">
        <v>370</v>
      </c>
      <c r="B372" s="9" t="s">
        <v>1243</v>
      </c>
      <c r="C372" s="9" t="s">
        <v>1244</v>
      </c>
      <c r="D372" s="9" t="s">
        <v>168</v>
      </c>
      <c r="E372" s="9">
        <v>43</v>
      </c>
      <c r="F372" s="9" t="s">
        <v>155</v>
      </c>
      <c r="G372" s="9" t="s">
        <v>27</v>
      </c>
      <c r="H372" s="9" t="s">
        <v>1245</v>
      </c>
      <c r="V372" t="str">
        <f>IF(基本登録情報!$C$7="","",IF(基本登録情報!$C$7=登録データ!F372,0,1))</f>
        <v/>
      </c>
    </row>
    <row r="373" spans="1:22">
      <c r="A373" s="8">
        <v>371</v>
      </c>
      <c r="B373" s="9" t="s">
        <v>4077</v>
      </c>
      <c r="C373" s="9" t="s">
        <v>1246</v>
      </c>
      <c r="D373" s="9" t="s">
        <v>60</v>
      </c>
      <c r="E373" s="9">
        <v>46</v>
      </c>
      <c r="F373" s="9" t="s">
        <v>155</v>
      </c>
      <c r="G373" s="9" t="s">
        <v>429</v>
      </c>
      <c r="H373" s="9" t="s">
        <v>1247</v>
      </c>
      <c r="V373" t="str">
        <f>IF(基本登録情報!$C$7="","",IF(基本登録情報!$C$7=登録データ!F373,0,1))</f>
        <v/>
      </c>
    </row>
    <row r="374" spans="1:22">
      <c r="A374" s="8">
        <v>372</v>
      </c>
      <c r="B374" s="9" t="s">
        <v>1248</v>
      </c>
      <c r="C374" s="9" t="s">
        <v>1249</v>
      </c>
      <c r="D374" s="9" t="s">
        <v>73</v>
      </c>
      <c r="E374" s="9">
        <v>42</v>
      </c>
      <c r="F374" s="9" t="s">
        <v>155</v>
      </c>
      <c r="G374" s="9" t="s">
        <v>27</v>
      </c>
      <c r="H374" s="9" t="s">
        <v>1250</v>
      </c>
      <c r="V374" t="str">
        <f>IF(基本登録情報!$C$7="","",IF(基本登録情報!$C$7=登録データ!F374,0,1))</f>
        <v/>
      </c>
    </row>
    <row r="375" spans="1:22">
      <c r="A375" s="8">
        <v>373</v>
      </c>
      <c r="B375" s="9" t="s">
        <v>4078</v>
      </c>
      <c r="C375" s="9" t="s">
        <v>1251</v>
      </c>
      <c r="D375" s="9" t="s">
        <v>610</v>
      </c>
      <c r="E375" s="9">
        <v>33</v>
      </c>
      <c r="F375" s="9" t="s">
        <v>155</v>
      </c>
      <c r="G375" s="9" t="s">
        <v>27</v>
      </c>
      <c r="H375" s="9" t="s">
        <v>1150</v>
      </c>
      <c r="V375" t="str">
        <f>IF(基本登録情報!$C$7="","",IF(基本登録情報!$C$7=登録データ!F375,0,1))</f>
        <v/>
      </c>
    </row>
    <row r="376" spans="1:22">
      <c r="A376" s="8">
        <v>374</v>
      </c>
      <c r="B376" s="9" t="s">
        <v>4079</v>
      </c>
      <c r="C376" s="9" t="s">
        <v>1252</v>
      </c>
      <c r="D376" s="9" t="s">
        <v>515</v>
      </c>
      <c r="E376" s="9">
        <v>34</v>
      </c>
      <c r="F376" s="9" t="s">
        <v>155</v>
      </c>
      <c r="G376" s="9" t="s">
        <v>41</v>
      </c>
      <c r="H376" s="9" t="s">
        <v>689</v>
      </c>
      <c r="V376" t="str">
        <f>IF(基本登録情報!$C$7="","",IF(基本登録情報!$C$7=登録データ!F376,0,1))</f>
        <v/>
      </c>
    </row>
    <row r="377" spans="1:22">
      <c r="A377" s="8">
        <v>375</v>
      </c>
      <c r="B377" s="9" t="s">
        <v>4080</v>
      </c>
      <c r="C377" s="9" t="s">
        <v>1253</v>
      </c>
      <c r="D377" s="9" t="s">
        <v>515</v>
      </c>
      <c r="E377" s="9">
        <v>34</v>
      </c>
      <c r="F377" s="9" t="s">
        <v>155</v>
      </c>
      <c r="G377" s="9" t="s">
        <v>27</v>
      </c>
      <c r="H377" s="9" t="s">
        <v>1254</v>
      </c>
      <c r="V377" t="str">
        <f>IF(基本登録情報!$C$7="","",IF(基本登録情報!$C$7=登録データ!F377,0,1))</f>
        <v/>
      </c>
    </row>
    <row r="378" spans="1:22">
      <c r="A378" s="8">
        <v>376</v>
      </c>
      <c r="B378" s="9" t="s">
        <v>4081</v>
      </c>
      <c r="C378" s="9" t="s">
        <v>1255</v>
      </c>
      <c r="D378" s="9" t="s">
        <v>25</v>
      </c>
      <c r="E378" s="9">
        <v>40</v>
      </c>
      <c r="F378" s="9" t="s">
        <v>155</v>
      </c>
      <c r="G378" s="9" t="s">
        <v>41</v>
      </c>
      <c r="H378" s="9" t="s">
        <v>1256</v>
      </c>
      <c r="V378" t="str">
        <f>IF(基本登録情報!$C$7="","",IF(基本登録情報!$C$7=登録データ!F378,0,1))</f>
        <v/>
      </c>
    </row>
    <row r="379" spans="1:22">
      <c r="A379" s="8">
        <v>377</v>
      </c>
      <c r="B379" s="9" t="s">
        <v>4082</v>
      </c>
      <c r="C379" s="9" t="s">
        <v>1257</v>
      </c>
      <c r="D379" s="9" t="s">
        <v>140</v>
      </c>
      <c r="E379" s="9">
        <v>45</v>
      </c>
      <c r="F379" s="9" t="s">
        <v>155</v>
      </c>
      <c r="G379" s="9" t="s">
        <v>41</v>
      </c>
      <c r="H379" s="9" t="s">
        <v>28</v>
      </c>
      <c r="V379" t="str">
        <f>IF(基本登録情報!$C$7="","",IF(基本登録情報!$C$7=登録データ!F379,0,1))</f>
        <v/>
      </c>
    </row>
    <row r="380" spans="1:22">
      <c r="A380" s="8">
        <v>378</v>
      </c>
      <c r="B380" s="9" t="s">
        <v>4083</v>
      </c>
      <c r="C380" s="9" t="s">
        <v>1258</v>
      </c>
      <c r="D380" s="9" t="s">
        <v>111</v>
      </c>
      <c r="E380" s="9">
        <v>44</v>
      </c>
      <c r="F380" s="9" t="s">
        <v>155</v>
      </c>
      <c r="G380" s="9" t="s">
        <v>27</v>
      </c>
      <c r="H380" s="9" t="s">
        <v>1259</v>
      </c>
      <c r="V380" t="str">
        <f>IF(基本登録情報!$C$7="","",IF(基本登録情報!$C$7=登録データ!F380,0,1))</f>
        <v/>
      </c>
    </row>
    <row r="381" spans="1:22">
      <c r="A381" s="8">
        <v>379</v>
      </c>
      <c r="B381" s="9" t="s">
        <v>1260</v>
      </c>
      <c r="C381" s="9" t="s">
        <v>1261</v>
      </c>
      <c r="D381" s="9" t="s">
        <v>25</v>
      </c>
      <c r="E381" s="9">
        <v>40</v>
      </c>
      <c r="F381" s="9" t="s">
        <v>155</v>
      </c>
      <c r="G381" s="9" t="s">
        <v>92</v>
      </c>
      <c r="H381" s="9" t="s">
        <v>1262</v>
      </c>
      <c r="V381" t="str">
        <f>IF(基本登録情報!$C$7="","",IF(基本登録情報!$C$7=登録データ!F381,0,1))</f>
        <v/>
      </c>
    </row>
    <row r="382" spans="1:22">
      <c r="A382" s="8">
        <v>380</v>
      </c>
      <c r="B382" s="9" t="s">
        <v>1263</v>
      </c>
      <c r="C382" s="9" t="s">
        <v>1264</v>
      </c>
      <c r="D382" s="9" t="s">
        <v>25</v>
      </c>
      <c r="E382" s="9">
        <v>40</v>
      </c>
      <c r="F382" s="9" t="s">
        <v>155</v>
      </c>
      <c r="G382" s="9" t="s">
        <v>27</v>
      </c>
      <c r="H382" s="9" t="s">
        <v>1265</v>
      </c>
      <c r="V382" t="str">
        <f>IF(基本登録情報!$C$7="","",IF(基本登録情報!$C$7=登録データ!F382,0,1))</f>
        <v/>
      </c>
    </row>
    <row r="383" spans="1:22">
      <c r="A383" s="8">
        <v>381</v>
      </c>
      <c r="B383" s="9" t="s">
        <v>1266</v>
      </c>
      <c r="C383" s="9" t="s">
        <v>1267</v>
      </c>
      <c r="D383" s="9" t="s">
        <v>515</v>
      </c>
      <c r="E383" s="9">
        <v>34</v>
      </c>
      <c r="F383" s="9" t="s">
        <v>155</v>
      </c>
      <c r="G383" s="9" t="s">
        <v>41</v>
      </c>
      <c r="H383" s="9" t="s">
        <v>713</v>
      </c>
      <c r="V383" t="str">
        <f>IF(基本登録情報!$C$7="","",IF(基本登録情報!$C$7=登録データ!F383,0,1))</f>
        <v/>
      </c>
    </row>
    <row r="384" spans="1:22">
      <c r="A384" s="8">
        <v>382</v>
      </c>
      <c r="B384" s="9" t="s">
        <v>4084</v>
      </c>
      <c r="C384" s="9" t="s">
        <v>1268</v>
      </c>
      <c r="D384" s="9" t="s">
        <v>556</v>
      </c>
      <c r="E384" s="9">
        <v>27</v>
      </c>
      <c r="F384" s="9" t="s">
        <v>155</v>
      </c>
      <c r="G384" s="9" t="s">
        <v>27</v>
      </c>
      <c r="H384" s="9" t="s">
        <v>1269</v>
      </c>
      <c r="V384" t="str">
        <f>IF(基本登録情報!$C$7="","",IF(基本登録情報!$C$7=登録データ!F384,0,1))</f>
        <v/>
      </c>
    </row>
    <row r="385" spans="1:22">
      <c r="A385" s="8">
        <v>383</v>
      </c>
      <c r="B385" s="9" t="s">
        <v>1270</v>
      </c>
      <c r="C385" s="9" t="s">
        <v>1271</v>
      </c>
      <c r="D385" s="9" t="s">
        <v>168</v>
      </c>
      <c r="E385" s="9">
        <v>43</v>
      </c>
      <c r="F385" s="9" t="s">
        <v>155</v>
      </c>
      <c r="G385" s="9" t="s">
        <v>92</v>
      </c>
      <c r="H385" s="9" t="s">
        <v>1272</v>
      </c>
      <c r="V385" t="str">
        <f>IF(基本登録情報!$C$7="","",IF(基本登録情報!$C$7=登録データ!F385,0,1))</f>
        <v/>
      </c>
    </row>
    <row r="386" spans="1:22">
      <c r="A386" s="8">
        <v>384</v>
      </c>
      <c r="B386" s="9" t="s">
        <v>1273</v>
      </c>
      <c r="C386" s="9" t="s">
        <v>1274</v>
      </c>
      <c r="D386" s="9" t="s">
        <v>25</v>
      </c>
      <c r="E386" s="9">
        <v>40</v>
      </c>
      <c r="F386" s="9" t="s">
        <v>155</v>
      </c>
      <c r="G386" s="9" t="s">
        <v>41</v>
      </c>
      <c r="H386" s="9" t="s">
        <v>1275</v>
      </c>
      <c r="V386" t="str">
        <f>IF(基本登録情報!$C$7="","",IF(基本登録情報!$C$7=登録データ!F386,0,1))</f>
        <v/>
      </c>
    </row>
    <row r="387" spans="1:22">
      <c r="A387" s="8">
        <v>385</v>
      </c>
      <c r="B387" s="9" t="s">
        <v>1276</v>
      </c>
      <c r="C387" s="9" t="s">
        <v>1277</v>
      </c>
      <c r="D387" s="9" t="s">
        <v>111</v>
      </c>
      <c r="E387" s="9">
        <v>44</v>
      </c>
      <c r="F387" s="9" t="s">
        <v>155</v>
      </c>
      <c r="G387" s="9" t="s">
        <v>27</v>
      </c>
      <c r="H387" s="9" t="s">
        <v>1278</v>
      </c>
      <c r="V387" t="str">
        <f>IF(基本登録情報!$C$7="","",IF(基本登録情報!$C$7=登録データ!F387,0,1))</f>
        <v/>
      </c>
    </row>
    <row r="388" spans="1:22">
      <c r="A388" s="8">
        <v>386</v>
      </c>
      <c r="B388" s="9" t="s">
        <v>4085</v>
      </c>
      <c r="C388" s="9" t="s">
        <v>1279</v>
      </c>
      <c r="D388" s="9" t="s">
        <v>524</v>
      </c>
      <c r="E388" s="9">
        <v>38</v>
      </c>
      <c r="F388" s="9" t="s">
        <v>155</v>
      </c>
      <c r="G388" s="9" t="s">
        <v>41</v>
      </c>
      <c r="H388" s="9" t="s">
        <v>1280</v>
      </c>
      <c r="V388" t="str">
        <f>IF(基本登録情報!$C$7="","",IF(基本登録情報!$C$7=登録データ!F388,0,1))</f>
        <v/>
      </c>
    </row>
    <row r="389" spans="1:22">
      <c r="A389" s="8">
        <v>387</v>
      </c>
      <c r="B389" s="9" t="s">
        <v>1281</v>
      </c>
      <c r="C389" s="9" t="s">
        <v>1282</v>
      </c>
      <c r="D389" s="9" t="s">
        <v>1283</v>
      </c>
      <c r="E389" s="9">
        <v>17</v>
      </c>
      <c r="F389" s="9" t="s">
        <v>155</v>
      </c>
      <c r="G389" s="9" t="s">
        <v>41</v>
      </c>
      <c r="H389" s="9" t="s">
        <v>824</v>
      </c>
      <c r="V389" t="str">
        <f>IF(基本登録情報!$C$7="","",IF(基本登録情報!$C$7=登録データ!F389,0,1))</f>
        <v/>
      </c>
    </row>
    <row r="390" spans="1:22">
      <c r="A390" s="8">
        <v>388</v>
      </c>
      <c r="B390" s="9" t="s">
        <v>1284</v>
      </c>
      <c r="C390" s="9" t="s">
        <v>1285</v>
      </c>
      <c r="D390" s="9" t="s">
        <v>25</v>
      </c>
      <c r="E390" s="9">
        <v>40</v>
      </c>
      <c r="F390" s="9" t="s">
        <v>155</v>
      </c>
      <c r="G390" s="9" t="s">
        <v>41</v>
      </c>
      <c r="H390" s="9" t="s">
        <v>1286</v>
      </c>
      <c r="V390" t="str">
        <f>IF(基本登録情報!$C$7="","",IF(基本登録情報!$C$7=登録データ!F390,0,1))</f>
        <v/>
      </c>
    </row>
    <row r="391" spans="1:22">
      <c r="A391" s="8">
        <v>389</v>
      </c>
      <c r="B391" s="9" t="s">
        <v>4086</v>
      </c>
      <c r="C391" s="9" t="s">
        <v>1287</v>
      </c>
      <c r="D391" s="9" t="s">
        <v>60</v>
      </c>
      <c r="E391" s="9">
        <v>46</v>
      </c>
      <c r="F391" s="9" t="s">
        <v>155</v>
      </c>
      <c r="G391" s="9" t="s">
        <v>41</v>
      </c>
      <c r="H391" s="9" t="s">
        <v>1288</v>
      </c>
      <c r="V391" t="str">
        <f>IF(基本登録情報!$C$7="","",IF(基本登録情報!$C$7=登録データ!F391,0,1))</f>
        <v/>
      </c>
    </row>
    <row r="392" spans="1:22">
      <c r="A392" s="8">
        <v>390</v>
      </c>
      <c r="B392" s="9" t="s">
        <v>4087</v>
      </c>
      <c r="C392" s="9" t="s">
        <v>1289</v>
      </c>
      <c r="D392" s="9" t="s">
        <v>34</v>
      </c>
      <c r="E392" s="9">
        <v>41</v>
      </c>
      <c r="F392" s="9" t="s">
        <v>155</v>
      </c>
      <c r="G392" s="9" t="s">
        <v>92</v>
      </c>
      <c r="H392" s="9" t="s">
        <v>1290</v>
      </c>
      <c r="V392" t="str">
        <f>IF(基本登録情報!$C$7="","",IF(基本登録情報!$C$7=登録データ!F392,0,1))</f>
        <v/>
      </c>
    </row>
    <row r="393" spans="1:22">
      <c r="A393" s="8">
        <v>391</v>
      </c>
      <c r="B393" s="9" t="s">
        <v>1291</v>
      </c>
      <c r="C393" s="9" t="s">
        <v>1292</v>
      </c>
      <c r="D393" s="9" t="s">
        <v>25</v>
      </c>
      <c r="E393" s="9">
        <v>40</v>
      </c>
      <c r="F393" s="9" t="s">
        <v>155</v>
      </c>
      <c r="G393" s="9" t="s">
        <v>27</v>
      </c>
      <c r="H393" s="9" t="s">
        <v>1293</v>
      </c>
      <c r="V393" t="str">
        <f>IF(基本登録情報!$C$7="","",IF(基本登録情報!$C$7=登録データ!F393,0,1))</f>
        <v/>
      </c>
    </row>
    <row r="394" spans="1:22">
      <c r="A394" s="8">
        <v>392</v>
      </c>
      <c r="B394" s="9" t="s">
        <v>4088</v>
      </c>
      <c r="C394" s="9" t="s">
        <v>1294</v>
      </c>
      <c r="D394" s="9" t="s">
        <v>25</v>
      </c>
      <c r="E394" s="9">
        <v>40</v>
      </c>
      <c r="F394" s="9" t="s">
        <v>155</v>
      </c>
      <c r="G394" s="9" t="s">
        <v>41</v>
      </c>
      <c r="H394" s="9" t="s">
        <v>1295</v>
      </c>
      <c r="V394" t="str">
        <f>IF(基本登録情報!$C$7="","",IF(基本登録情報!$C$7=登録データ!F394,0,1))</f>
        <v/>
      </c>
    </row>
    <row r="395" spans="1:22">
      <c r="A395" s="8">
        <v>393</v>
      </c>
      <c r="B395" s="9" t="s">
        <v>4089</v>
      </c>
      <c r="C395" s="9" t="s">
        <v>1296</v>
      </c>
      <c r="D395" s="9" t="s">
        <v>25</v>
      </c>
      <c r="E395" s="9">
        <v>40</v>
      </c>
      <c r="F395" s="9" t="s">
        <v>155</v>
      </c>
      <c r="G395" s="9" t="s">
        <v>92</v>
      </c>
      <c r="H395" s="9" t="s">
        <v>551</v>
      </c>
      <c r="V395" t="str">
        <f>IF(基本登録情報!$C$7="","",IF(基本登録情報!$C$7=登録データ!F395,0,1))</f>
        <v/>
      </c>
    </row>
    <row r="396" spans="1:22">
      <c r="A396" s="8">
        <v>394</v>
      </c>
      <c r="B396" s="9" t="s">
        <v>4090</v>
      </c>
      <c r="C396" s="9" t="s">
        <v>1297</v>
      </c>
      <c r="D396" s="9" t="s">
        <v>118</v>
      </c>
      <c r="E396" s="9">
        <v>35</v>
      </c>
      <c r="F396" s="9" t="s">
        <v>155</v>
      </c>
      <c r="G396" s="9" t="s">
        <v>41</v>
      </c>
      <c r="H396" s="9" t="s">
        <v>1239</v>
      </c>
      <c r="V396" t="str">
        <f>IF(基本登録情報!$C$7="","",IF(基本登録情報!$C$7=登録データ!F396,0,1))</f>
        <v/>
      </c>
    </row>
    <row r="397" spans="1:22">
      <c r="A397" s="8">
        <v>395</v>
      </c>
      <c r="B397" s="9" t="s">
        <v>1298</v>
      </c>
      <c r="C397" s="9" t="s">
        <v>1299</v>
      </c>
      <c r="D397" s="9" t="s">
        <v>25</v>
      </c>
      <c r="E397" s="9">
        <v>40</v>
      </c>
      <c r="F397" s="9" t="s">
        <v>155</v>
      </c>
      <c r="G397" s="9" t="s">
        <v>92</v>
      </c>
      <c r="H397" s="9" t="s">
        <v>1300</v>
      </c>
      <c r="V397" t="str">
        <f>IF(基本登録情報!$C$7="","",IF(基本登録情報!$C$7=登録データ!F397,0,1))</f>
        <v/>
      </c>
    </row>
    <row r="398" spans="1:22">
      <c r="A398" s="8">
        <v>396</v>
      </c>
      <c r="B398" s="9" t="s">
        <v>1301</v>
      </c>
      <c r="C398" s="9" t="s">
        <v>1302</v>
      </c>
      <c r="D398" s="9" t="s">
        <v>73</v>
      </c>
      <c r="E398" s="9">
        <v>42</v>
      </c>
      <c r="F398" s="9" t="s">
        <v>155</v>
      </c>
      <c r="G398" s="9" t="s">
        <v>653</v>
      </c>
      <c r="H398" s="9" t="s">
        <v>1303</v>
      </c>
      <c r="V398" t="str">
        <f>IF(基本登録情報!$C$7="","",IF(基本登録情報!$C$7=登録データ!F398,0,1))</f>
        <v/>
      </c>
    </row>
    <row r="399" spans="1:22">
      <c r="A399" s="8">
        <v>397</v>
      </c>
      <c r="B399" s="9" t="s">
        <v>4091</v>
      </c>
      <c r="C399" s="9" t="s">
        <v>1304</v>
      </c>
      <c r="D399" s="9" t="s">
        <v>168</v>
      </c>
      <c r="E399" s="9">
        <v>43</v>
      </c>
      <c r="F399" s="9" t="s">
        <v>190</v>
      </c>
      <c r="G399" s="9" t="s">
        <v>27</v>
      </c>
      <c r="H399" s="9" t="s">
        <v>1305</v>
      </c>
      <c r="V399" t="str">
        <f>IF(基本登録情報!$C$7="","",IF(基本登録情報!$C$7=登録データ!F399,0,1))</f>
        <v/>
      </c>
    </row>
    <row r="400" spans="1:22">
      <c r="A400" s="8">
        <v>398</v>
      </c>
      <c r="B400" s="9" t="s">
        <v>1306</v>
      </c>
      <c r="C400" s="9" t="s">
        <v>1307</v>
      </c>
      <c r="D400" s="9" t="s">
        <v>168</v>
      </c>
      <c r="E400" s="9">
        <v>43</v>
      </c>
      <c r="F400" s="9" t="s">
        <v>190</v>
      </c>
      <c r="G400" s="9" t="s">
        <v>27</v>
      </c>
      <c r="H400" s="9" t="s">
        <v>1308</v>
      </c>
      <c r="V400" t="str">
        <f>IF(基本登録情報!$C$7="","",IF(基本登録情報!$C$7=登録データ!F400,0,1))</f>
        <v/>
      </c>
    </row>
    <row r="401" spans="1:22">
      <c r="A401" s="8">
        <v>399</v>
      </c>
      <c r="B401" s="9" t="s">
        <v>4092</v>
      </c>
      <c r="C401" s="9" t="s">
        <v>1309</v>
      </c>
      <c r="D401" s="9" t="s">
        <v>168</v>
      </c>
      <c r="E401" s="9">
        <v>43</v>
      </c>
      <c r="F401" s="9" t="s">
        <v>190</v>
      </c>
      <c r="G401" s="9" t="s">
        <v>27</v>
      </c>
      <c r="H401" s="9" t="s">
        <v>1310</v>
      </c>
      <c r="V401" t="str">
        <f>IF(基本登録情報!$C$7="","",IF(基本登録情報!$C$7=登録データ!F401,0,1))</f>
        <v/>
      </c>
    </row>
    <row r="402" spans="1:22">
      <c r="A402" s="8">
        <v>400</v>
      </c>
      <c r="B402" s="9" t="s">
        <v>4093</v>
      </c>
      <c r="C402" s="9" t="s">
        <v>1311</v>
      </c>
      <c r="D402" s="9" t="s">
        <v>168</v>
      </c>
      <c r="E402" s="9">
        <v>43</v>
      </c>
      <c r="F402" s="9" t="s">
        <v>190</v>
      </c>
      <c r="G402" s="9" t="s">
        <v>27</v>
      </c>
      <c r="H402" s="9" t="s">
        <v>1312</v>
      </c>
      <c r="V402" t="str">
        <f>IF(基本登録情報!$C$7="","",IF(基本登録情報!$C$7=登録データ!F402,0,1))</f>
        <v/>
      </c>
    </row>
    <row r="403" spans="1:22">
      <c r="A403" s="8">
        <v>401</v>
      </c>
      <c r="B403" s="9" t="s">
        <v>4094</v>
      </c>
      <c r="C403" s="9" t="s">
        <v>1313</v>
      </c>
      <c r="D403" s="9" t="s">
        <v>168</v>
      </c>
      <c r="E403" s="9">
        <v>43</v>
      </c>
      <c r="F403" s="9" t="s">
        <v>190</v>
      </c>
      <c r="G403" s="9" t="s">
        <v>27</v>
      </c>
      <c r="H403" s="9" t="s">
        <v>810</v>
      </c>
      <c r="V403" t="str">
        <f>IF(基本登録情報!$C$7="","",IF(基本登録情報!$C$7=登録データ!F403,0,1))</f>
        <v/>
      </c>
    </row>
    <row r="404" spans="1:22">
      <c r="A404" s="8">
        <v>402</v>
      </c>
      <c r="B404" s="9" t="s">
        <v>1314</v>
      </c>
      <c r="C404" s="9" t="s">
        <v>1315</v>
      </c>
      <c r="D404" s="9" t="s">
        <v>515</v>
      </c>
      <c r="E404" s="9">
        <v>34</v>
      </c>
      <c r="F404" s="9" t="s">
        <v>190</v>
      </c>
      <c r="G404" s="9" t="s">
        <v>27</v>
      </c>
      <c r="H404" s="9" t="s">
        <v>1316</v>
      </c>
      <c r="V404" t="str">
        <f>IF(基本登録情報!$C$7="","",IF(基本登録情報!$C$7=登録データ!F404,0,1))</f>
        <v/>
      </c>
    </row>
    <row r="405" spans="1:22">
      <c r="A405" s="8">
        <v>403</v>
      </c>
      <c r="B405" s="9" t="s">
        <v>1317</v>
      </c>
      <c r="C405" s="9" t="s">
        <v>1318</v>
      </c>
      <c r="D405" s="9" t="s">
        <v>168</v>
      </c>
      <c r="E405" s="9">
        <v>43</v>
      </c>
      <c r="F405" s="9" t="s">
        <v>190</v>
      </c>
      <c r="G405" s="9" t="s">
        <v>41</v>
      </c>
      <c r="H405" s="9" t="s">
        <v>1319</v>
      </c>
      <c r="V405" t="str">
        <f>IF(基本登録情報!$C$7="","",IF(基本登録情報!$C$7=登録データ!F405,0,1))</f>
        <v/>
      </c>
    </row>
    <row r="406" spans="1:22">
      <c r="A406" s="8">
        <v>404</v>
      </c>
      <c r="B406" s="9" t="s">
        <v>1320</v>
      </c>
      <c r="C406" s="9" t="s">
        <v>1321</v>
      </c>
      <c r="D406" s="9" t="s">
        <v>73</v>
      </c>
      <c r="E406" s="9">
        <v>42</v>
      </c>
      <c r="F406" s="9" t="s">
        <v>190</v>
      </c>
      <c r="G406" s="9" t="s">
        <v>41</v>
      </c>
      <c r="H406" s="9" t="s">
        <v>841</v>
      </c>
      <c r="V406" t="str">
        <f>IF(基本登録情報!$C$7="","",IF(基本登録情報!$C$7=登録データ!F406,0,1))</f>
        <v/>
      </c>
    </row>
    <row r="407" spans="1:22">
      <c r="A407" s="8">
        <v>405</v>
      </c>
      <c r="B407" s="9" t="s">
        <v>4095</v>
      </c>
      <c r="C407" s="9" t="s">
        <v>1322</v>
      </c>
      <c r="D407" s="9" t="s">
        <v>168</v>
      </c>
      <c r="E407" s="9">
        <v>43</v>
      </c>
      <c r="F407" s="9" t="s">
        <v>190</v>
      </c>
      <c r="G407" s="9" t="s">
        <v>41</v>
      </c>
      <c r="H407" s="9" t="s">
        <v>617</v>
      </c>
      <c r="V407" t="str">
        <f>IF(基本登録情報!$C$7="","",IF(基本登録情報!$C$7=登録データ!F407,0,1))</f>
        <v/>
      </c>
    </row>
    <row r="408" spans="1:22">
      <c r="A408" s="8">
        <v>406</v>
      </c>
      <c r="B408" s="9" t="s">
        <v>1323</v>
      </c>
      <c r="C408" s="9" t="s">
        <v>1324</v>
      </c>
      <c r="D408" s="9" t="s">
        <v>168</v>
      </c>
      <c r="E408" s="9">
        <v>43</v>
      </c>
      <c r="F408" s="9" t="s">
        <v>190</v>
      </c>
      <c r="G408" s="9" t="s">
        <v>41</v>
      </c>
      <c r="H408" s="9" t="s">
        <v>1325</v>
      </c>
      <c r="V408" t="str">
        <f>IF(基本登録情報!$C$7="","",IF(基本登録情報!$C$7=登録データ!F408,0,1))</f>
        <v/>
      </c>
    </row>
    <row r="409" spans="1:22">
      <c r="A409" s="8">
        <v>407</v>
      </c>
      <c r="B409" s="9" t="s">
        <v>1326</v>
      </c>
      <c r="C409" s="9" t="s">
        <v>1327</v>
      </c>
      <c r="D409" s="9" t="s">
        <v>168</v>
      </c>
      <c r="E409" s="9">
        <v>43</v>
      </c>
      <c r="F409" s="9" t="s">
        <v>190</v>
      </c>
      <c r="G409" s="9" t="s">
        <v>41</v>
      </c>
      <c r="H409" s="9" t="s">
        <v>1328</v>
      </c>
      <c r="V409" t="str">
        <f>IF(基本登録情報!$C$7="","",IF(基本登録情報!$C$7=登録データ!F409,0,1))</f>
        <v/>
      </c>
    </row>
    <row r="410" spans="1:22">
      <c r="A410" s="8">
        <v>408</v>
      </c>
      <c r="B410" s="9" t="s">
        <v>1329</v>
      </c>
      <c r="C410" s="9" t="s">
        <v>1330</v>
      </c>
      <c r="D410" s="9" t="s">
        <v>168</v>
      </c>
      <c r="E410" s="9">
        <v>43</v>
      </c>
      <c r="F410" s="9" t="s">
        <v>190</v>
      </c>
      <c r="G410" s="9" t="s">
        <v>41</v>
      </c>
      <c r="H410" s="9" t="s">
        <v>1199</v>
      </c>
      <c r="V410" t="str">
        <f>IF(基本登録情報!$C$7="","",IF(基本登録情報!$C$7=登録データ!F410,0,1))</f>
        <v/>
      </c>
    </row>
    <row r="411" spans="1:22">
      <c r="A411" s="8">
        <v>409</v>
      </c>
      <c r="B411" s="9" t="s">
        <v>1331</v>
      </c>
      <c r="C411" s="9" t="s">
        <v>1332</v>
      </c>
      <c r="D411" s="9" t="s">
        <v>168</v>
      </c>
      <c r="E411" s="9">
        <v>43</v>
      </c>
      <c r="F411" s="9" t="s">
        <v>190</v>
      </c>
      <c r="G411" s="9" t="s">
        <v>41</v>
      </c>
      <c r="H411" s="9" t="s">
        <v>1333</v>
      </c>
      <c r="V411" t="str">
        <f>IF(基本登録情報!$C$7="","",IF(基本登録情報!$C$7=登録データ!F411,0,1))</f>
        <v/>
      </c>
    </row>
    <row r="412" spans="1:22">
      <c r="A412" s="8">
        <v>410</v>
      </c>
      <c r="B412" s="9" t="s">
        <v>1334</v>
      </c>
      <c r="C412" s="9" t="s">
        <v>449</v>
      </c>
      <c r="D412" s="9" t="s">
        <v>168</v>
      </c>
      <c r="E412" s="9">
        <v>43</v>
      </c>
      <c r="F412" s="9" t="s">
        <v>190</v>
      </c>
      <c r="G412" s="9" t="s">
        <v>41</v>
      </c>
      <c r="H412" s="9" t="s">
        <v>48</v>
      </c>
      <c r="V412" t="str">
        <f>IF(基本登録情報!$C$7="","",IF(基本登録情報!$C$7=登録データ!F412,0,1))</f>
        <v/>
      </c>
    </row>
    <row r="413" spans="1:22">
      <c r="A413" s="8">
        <v>411</v>
      </c>
      <c r="B413" s="9" t="s">
        <v>1335</v>
      </c>
      <c r="C413" s="9" t="s">
        <v>1336</v>
      </c>
      <c r="D413" s="9" t="s">
        <v>168</v>
      </c>
      <c r="E413" s="9">
        <v>43</v>
      </c>
      <c r="F413" s="9" t="s">
        <v>190</v>
      </c>
      <c r="G413" s="9" t="s">
        <v>41</v>
      </c>
      <c r="H413" s="9" t="s">
        <v>1337</v>
      </c>
      <c r="V413" t="str">
        <f>IF(基本登録情報!$C$7="","",IF(基本登録情報!$C$7=登録データ!F413,0,1))</f>
        <v/>
      </c>
    </row>
    <row r="414" spans="1:22">
      <c r="A414" s="8">
        <v>412</v>
      </c>
      <c r="B414" s="9" t="s">
        <v>896</v>
      </c>
      <c r="C414" s="9" t="s">
        <v>897</v>
      </c>
      <c r="D414" s="9" t="s">
        <v>168</v>
      </c>
      <c r="E414" s="9">
        <v>43</v>
      </c>
      <c r="F414" s="9" t="s">
        <v>190</v>
      </c>
      <c r="G414" s="9" t="s">
        <v>41</v>
      </c>
      <c r="H414" s="9" t="s">
        <v>1338</v>
      </c>
      <c r="V414" t="str">
        <f>IF(基本登録情報!$C$7="","",IF(基本登録情報!$C$7=登録データ!F414,0,1))</f>
        <v/>
      </c>
    </row>
    <row r="415" spans="1:22">
      <c r="A415" s="8">
        <v>413</v>
      </c>
      <c r="B415" s="9" t="s">
        <v>1339</v>
      </c>
      <c r="C415" s="9" t="s">
        <v>1340</v>
      </c>
      <c r="D415" s="9" t="s">
        <v>168</v>
      </c>
      <c r="E415" s="9">
        <v>43</v>
      </c>
      <c r="F415" s="9" t="s">
        <v>190</v>
      </c>
      <c r="G415" s="9" t="s">
        <v>41</v>
      </c>
      <c r="H415" s="9" t="s">
        <v>838</v>
      </c>
      <c r="V415" t="str">
        <f>IF(基本登録情報!$C$7="","",IF(基本登録情報!$C$7=登録データ!F415,0,1))</f>
        <v/>
      </c>
    </row>
    <row r="416" spans="1:22">
      <c r="A416" s="8">
        <v>414</v>
      </c>
      <c r="B416" s="9" t="s">
        <v>4096</v>
      </c>
      <c r="C416" s="9" t="s">
        <v>1341</v>
      </c>
      <c r="D416" s="9" t="s">
        <v>168</v>
      </c>
      <c r="E416" s="9">
        <v>43</v>
      </c>
      <c r="F416" s="9" t="s">
        <v>190</v>
      </c>
      <c r="G416" s="9" t="s">
        <v>92</v>
      </c>
      <c r="H416" s="9" t="s">
        <v>1342</v>
      </c>
      <c r="V416" t="str">
        <f>IF(基本登録情報!$C$7="","",IF(基本登録情報!$C$7=登録データ!F416,0,1))</f>
        <v/>
      </c>
    </row>
    <row r="417" spans="1:22">
      <c r="A417" s="8">
        <v>415</v>
      </c>
      <c r="B417" s="9" t="s">
        <v>1343</v>
      </c>
      <c r="C417" s="9" t="s">
        <v>1344</v>
      </c>
      <c r="D417" s="9" t="s">
        <v>73</v>
      </c>
      <c r="E417" s="9">
        <v>42</v>
      </c>
      <c r="F417" s="9" t="s">
        <v>190</v>
      </c>
      <c r="G417" s="9" t="s">
        <v>92</v>
      </c>
      <c r="H417" s="9" t="s">
        <v>1345</v>
      </c>
      <c r="V417" t="str">
        <f>IF(基本登録情報!$C$7="","",IF(基本登録情報!$C$7=登録データ!F417,0,1))</f>
        <v/>
      </c>
    </row>
    <row r="418" spans="1:22">
      <c r="A418" s="8">
        <v>416</v>
      </c>
      <c r="B418" s="9" t="s">
        <v>1110</v>
      </c>
      <c r="C418" s="9" t="s">
        <v>1111</v>
      </c>
      <c r="D418" s="9" t="s">
        <v>34</v>
      </c>
      <c r="E418" s="9">
        <v>41</v>
      </c>
      <c r="F418" s="9" t="s">
        <v>223</v>
      </c>
      <c r="G418" s="9" t="s">
        <v>27</v>
      </c>
      <c r="H418" s="9" t="s">
        <v>1346</v>
      </c>
      <c r="V418" t="str">
        <f>IF(基本登録情報!$C$7="","",IF(基本登録情報!$C$7=登録データ!F418,0,1))</f>
        <v/>
      </c>
    </row>
    <row r="419" spans="1:22">
      <c r="A419" s="8">
        <v>417</v>
      </c>
      <c r="B419" s="9" t="s">
        <v>1347</v>
      </c>
      <c r="C419" s="9" t="s">
        <v>1348</v>
      </c>
      <c r="D419" s="9" t="s">
        <v>34</v>
      </c>
      <c r="E419" s="9">
        <v>41</v>
      </c>
      <c r="F419" s="9" t="s">
        <v>223</v>
      </c>
      <c r="G419" s="9" t="s">
        <v>41</v>
      </c>
      <c r="H419" s="9" t="s">
        <v>358</v>
      </c>
      <c r="V419" t="str">
        <f>IF(基本登録情報!$C$7="","",IF(基本登録情報!$C$7=登録データ!F419,0,1))</f>
        <v/>
      </c>
    </row>
    <row r="420" spans="1:22">
      <c r="A420" s="8">
        <v>418</v>
      </c>
      <c r="B420" s="9" t="s">
        <v>1349</v>
      </c>
      <c r="C420" s="9" t="s">
        <v>1350</v>
      </c>
      <c r="D420" s="9" t="s">
        <v>34</v>
      </c>
      <c r="E420" s="9">
        <v>41</v>
      </c>
      <c r="F420" s="9" t="s">
        <v>223</v>
      </c>
      <c r="G420" s="9" t="s">
        <v>41</v>
      </c>
      <c r="H420" s="9" t="s">
        <v>698</v>
      </c>
      <c r="V420" t="str">
        <f>IF(基本登録情報!$C$7="","",IF(基本登録情報!$C$7=登録データ!F420,0,1))</f>
        <v/>
      </c>
    </row>
    <row r="421" spans="1:22">
      <c r="A421" s="8">
        <v>419</v>
      </c>
      <c r="B421" s="9" t="s">
        <v>1351</v>
      </c>
      <c r="C421" s="9" t="s">
        <v>1352</v>
      </c>
      <c r="D421" s="9" t="s">
        <v>34</v>
      </c>
      <c r="E421" s="9">
        <v>41</v>
      </c>
      <c r="F421" s="9" t="s">
        <v>223</v>
      </c>
      <c r="G421" s="9" t="s">
        <v>92</v>
      </c>
      <c r="H421" s="9" t="s">
        <v>1353</v>
      </c>
      <c r="V421" t="str">
        <f>IF(基本登録情報!$C$7="","",IF(基本登録情報!$C$7=登録データ!F421,0,1))</f>
        <v/>
      </c>
    </row>
    <row r="422" spans="1:22">
      <c r="A422" s="8">
        <v>420</v>
      </c>
      <c r="B422" s="9" t="s">
        <v>4097</v>
      </c>
      <c r="C422" s="9" t="s">
        <v>1354</v>
      </c>
      <c r="D422" s="9" t="s">
        <v>140</v>
      </c>
      <c r="E422" s="9">
        <v>45</v>
      </c>
      <c r="F422" s="9" t="s">
        <v>75</v>
      </c>
      <c r="G422" s="9" t="s">
        <v>92</v>
      </c>
      <c r="H422" s="9" t="s">
        <v>1355</v>
      </c>
      <c r="V422" t="str">
        <f>IF(基本登録情報!$C$7="","",IF(基本登録情報!$C$7=登録データ!F422,0,1))</f>
        <v/>
      </c>
    </row>
    <row r="423" spans="1:22">
      <c r="A423" s="8">
        <v>421</v>
      </c>
      <c r="B423" s="9" t="s">
        <v>1356</v>
      </c>
      <c r="C423" s="9" t="s">
        <v>1357</v>
      </c>
      <c r="D423" s="9" t="s">
        <v>60</v>
      </c>
      <c r="E423" s="9">
        <v>46</v>
      </c>
      <c r="F423" s="9" t="s">
        <v>75</v>
      </c>
      <c r="G423" s="9" t="s">
        <v>41</v>
      </c>
      <c r="H423" s="9" t="s">
        <v>585</v>
      </c>
      <c r="V423" t="str">
        <f>IF(基本登録情報!$C$7="","",IF(基本登録情報!$C$7=登録データ!F423,0,1))</f>
        <v/>
      </c>
    </row>
    <row r="424" spans="1:22">
      <c r="A424" s="8">
        <v>422</v>
      </c>
      <c r="B424" s="9" t="s">
        <v>1358</v>
      </c>
      <c r="C424" s="9" t="s">
        <v>1359</v>
      </c>
      <c r="D424" s="9" t="s">
        <v>60</v>
      </c>
      <c r="E424" s="9">
        <v>46</v>
      </c>
      <c r="F424" s="9" t="s">
        <v>75</v>
      </c>
      <c r="G424" s="9" t="s">
        <v>27</v>
      </c>
      <c r="H424" s="9" t="s">
        <v>442</v>
      </c>
      <c r="V424" t="str">
        <f>IF(基本登録情報!$C$7="","",IF(基本登録情報!$C$7=登録データ!F424,0,1))</f>
        <v/>
      </c>
    </row>
    <row r="425" spans="1:22">
      <c r="A425" s="8">
        <v>423</v>
      </c>
      <c r="B425" s="9" t="s">
        <v>1360</v>
      </c>
      <c r="C425" s="9" t="s">
        <v>1361</v>
      </c>
      <c r="D425" s="9" t="s">
        <v>60</v>
      </c>
      <c r="E425" s="9">
        <v>46</v>
      </c>
      <c r="F425" s="9" t="s">
        <v>75</v>
      </c>
      <c r="G425" s="9" t="s">
        <v>92</v>
      </c>
      <c r="H425" s="9" t="s">
        <v>1362</v>
      </c>
      <c r="V425" t="str">
        <f>IF(基本登録情報!$C$7="","",IF(基本登録情報!$C$7=登録データ!F425,0,1))</f>
        <v/>
      </c>
    </row>
    <row r="426" spans="1:22">
      <c r="A426" s="8">
        <v>424</v>
      </c>
      <c r="B426" s="9" t="s">
        <v>1363</v>
      </c>
      <c r="C426" s="9" t="s">
        <v>1364</v>
      </c>
      <c r="D426" s="9" t="s">
        <v>60</v>
      </c>
      <c r="E426" s="9">
        <v>46</v>
      </c>
      <c r="F426" s="9" t="s">
        <v>75</v>
      </c>
      <c r="G426" s="9" t="s">
        <v>291</v>
      </c>
      <c r="H426" s="9" t="s">
        <v>1365</v>
      </c>
      <c r="V426" t="str">
        <f>IF(基本登録情報!$C$7="","",IF(基本登録情報!$C$7=登録データ!F426,0,1))</f>
        <v/>
      </c>
    </row>
    <row r="427" spans="1:22">
      <c r="A427" s="8">
        <v>425</v>
      </c>
      <c r="B427" s="9" t="s">
        <v>1366</v>
      </c>
      <c r="C427" s="9" t="s">
        <v>1367</v>
      </c>
      <c r="D427" s="9" t="s">
        <v>60</v>
      </c>
      <c r="E427" s="9">
        <v>46</v>
      </c>
      <c r="F427" s="9" t="s">
        <v>75</v>
      </c>
      <c r="G427" s="9" t="s">
        <v>92</v>
      </c>
      <c r="H427" s="9" t="s">
        <v>1368</v>
      </c>
      <c r="V427" t="str">
        <f>IF(基本登録情報!$C$7="","",IF(基本登録情報!$C$7=登録データ!F427,0,1))</f>
        <v/>
      </c>
    </row>
    <row r="428" spans="1:22">
      <c r="A428" s="8">
        <v>426</v>
      </c>
      <c r="B428" s="9" t="s">
        <v>4098</v>
      </c>
      <c r="C428" s="9" t="s">
        <v>1369</v>
      </c>
      <c r="D428" s="9" t="s">
        <v>60</v>
      </c>
      <c r="E428" s="9">
        <v>46</v>
      </c>
      <c r="F428" s="9" t="s">
        <v>75</v>
      </c>
      <c r="G428" s="9" t="s">
        <v>92</v>
      </c>
      <c r="H428" s="9" t="s">
        <v>1370</v>
      </c>
      <c r="V428" t="str">
        <f>IF(基本登録情報!$C$7="","",IF(基本登録情報!$C$7=登録データ!F428,0,1))</f>
        <v/>
      </c>
    </row>
    <row r="429" spans="1:22">
      <c r="A429" s="8">
        <v>427</v>
      </c>
      <c r="B429" s="9" t="s">
        <v>1371</v>
      </c>
      <c r="C429" s="9" t="s">
        <v>1372</v>
      </c>
      <c r="D429" s="9" t="s">
        <v>60</v>
      </c>
      <c r="E429" s="9">
        <v>46</v>
      </c>
      <c r="F429" s="9" t="s">
        <v>75</v>
      </c>
      <c r="G429" s="9" t="s">
        <v>41</v>
      </c>
      <c r="H429" s="9" t="s">
        <v>1373</v>
      </c>
      <c r="V429" t="str">
        <f>IF(基本登録情報!$C$7="","",IF(基本登録情報!$C$7=登録データ!F429,0,1))</f>
        <v/>
      </c>
    </row>
    <row r="430" spans="1:22">
      <c r="A430" s="8">
        <v>428</v>
      </c>
      <c r="B430" s="9" t="s">
        <v>1374</v>
      </c>
      <c r="C430" s="9" t="s">
        <v>1375</v>
      </c>
      <c r="D430" s="9" t="s">
        <v>111</v>
      </c>
      <c r="E430" s="9">
        <v>44</v>
      </c>
      <c r="F430" s="9" t="s">
        <v>75</v>
      </c>
      <c r="G430" s="9" t="s">
        <v>41</v>
      </c>
      <c r="H430" s="9" t="s">
        <v>1376</v>
      </c>
      <c r="V430" t="str">
        <f>IF(基本登録情報!$C$7="","",IF(基本登録情報!$C$7=登録データ!F430,0,1))</f>
        <v/>
      </c>
    </row>
    <row r="431" spans="1:22">
      <c r="A431" s="8">
        <v>429</v>
      </c>
      <c r="B431" s="9" t="s">
        <v>1377</v>
      </c>
      <c r="C431" s="9" t="s">
        <v>1378</v>
      </c>
      <c r="D431" s="9" t="s">
        <v>140</v>
      </c>
      <c r="E431" s="9">
        <v>45</v>
      </c>
      <c r="F431" s="9" t="s">
        <v>75</v>
      </c>
      <c r="G431" s="9" t="s">
        <v>92</v>
      </c>
      <c r="H431" s="9" t="s">
        <v>1379</v>
      </c>
      <c r="V431" t="str">
        <f>IF(基本登録情報!$C$7="","",IF(基本登録情報!$C$7=登録データ!F431,0,1))</f>
        <v/>
      </c>
    </row>
    <row r="432" spans="1:22">
      <c r="A432" s="8">
        <v>430</v>
      </c>
      <c r="B432" s="9" t="s">
        <v>4099</v>
      </c>
      <c r="C432" s="9" t="s">
        <v>1380</v>
      </c>
      <c r="D432" s="9" t="s">
        <v>60</v>
      </c>
      <c r="E432" s="9">
        <v>46</v>
      </c>
      <c r="F432" s="9" t="s">
        <v>75</v>
      </c>
      <c r="G432" s="9" t="s">
        <v>41</v>
      </c>
      <c r="H432" s="9" t="s">
        <v>486</v>
      </c>
      <c r="V432" t="str">
        <f>IF(基本登録情報!$C$7="","",IF(基本登録情報!$C$7=登録データ!F432,0,1))</f>
        <v/>
      </c>
    </row>
    <row r="433" spans="1:22">
      <c r="A433" s="8">
        <v>431</v>
      </c>
      <c r="B433" s="9" t="s">
        <v>1381</v>
      </c>
      <c r="C433" s="9" t="s">
        <v>1382</v>
      </c>
      <c r="D433" s="9" t="s">
        <v>60</v>
      </c>
      <c r="E433" s="9">
        <v>46</v>
      </c>
      <c r="F433" s="9" t="s">
        <v>75</v>
      </c>
      <c r="G433" s="9" t="s">
        <v>92</v>
      </c>
      <c r="H433" s="9" t="s">
        <v>1383</v>
      </c>
      <c r="V433" t="str">
        <f>IF(基本登録情報!$C$7="","",IF(基本登録情報!$C$7=登録データ!F433,0,1))</f>
        <v/>
      </c>
    </row>
    <row r="434" spans="1:22">
      <c r="A434" s="8">
        <v>432</v>
      </c>
      <c r="B434" s="9" t="s">
        <v>1384</v>
      </c>
      <c r="C434" s="9" t="s">
        <v>1385</v>
      </c>
      <c r="D434" s="9" t="s">
        <v>118</v>
      </c>
      <c r="E434" s="9">
        <v>35</v>
      </c>
      <c r="F434" s="9" t="s">
        <v>75</v>
      </c>
      <c r="G434" s="9" t="s">
        <v>27</v>
      </c>
      <c r="H434" s="9" t="s">
        <v>1386</v>
      </c>
      <c r="V434" t="str">
        <f>IF(基本登録情報!$C$7="","",IF(基本登録情報!$C$7=登録データ!F434,0,1))</f>
        <v/>
      </c>
    </row>
    <row r="435" spans="1:22">
      <c r="A435" s="8">
        <v>433</v>
      </c>
      <c r="B435" s="9" t="s">
        <v>1387</v>
      </c>
      <c r="C435" s="9" t="s">
        <v>1388</v>
      </c>
      <c r="D435" s="9" t="s">
        <v>60</v>
      </c>
      <c r="E435" s="9">
        <v>46</v>
      </c>
      <c r="F435" s="9" t="s">
        <v>75</v>
      </c>
      <c r="G435" s="9" t="s">
        <v>27</v>
      </c>
      <c r="H435" s="9" t="s">
        <v>1389</v>
      </c>
      <c r="V435" t="str">
        <f>IF(基本登録情報!$C$7="","",IF(基本登録情報!$C$7=登録データ!F435,0,1))</f>
        <v/>
      </c>
    </row>
    <row r="436" spans="1:22">
      <c r="A436" s="8">
        <v>434</v>
      </c>
      <c r="B436" s="9" t="s">
        <v>1390</v>
      </c>
      <c r="C436" s="9" t="s">
        <v>1391</v>
      </c>
      <c r="D436" s="9" t="s">
        <v>25</v>
      </c>
      <c r="E436" s="9">
        <v>40</v>
      </c>
      <c r="F436" s="9" t="s">
        <v>75</v>
      </c>
      <c r="G436" s="9" t="s">
        <v>27</v>
      </c>
      <c r="H436" s="9" t="s">
        <v>1392</v>
      </c>
      <c r="V436" t="str">
        <f>IF(基本登録情報!$C$7="","",IF(基本登録情報!$C$7=登録データ!F436,0,1))</f>
        <v/>
      </c>
    </row>
    <row r="437" spans="1:22">
      <c r="A437" s="8">
        <v>435</v>
      </c>
      <c r="B437" s="9" t="s">
        <v>1393</v>
      </c>
      <c r="C437" s="9" t="s">
        <v>1394</v>
      </c>
      <c r="D437" s="9" t="s">
        <v>168</v>
      </c>
      <c r="E437" s="9">
        <v>43</v>
      </c>
      <c r="F437" s="9" t="s">
        <v>75</v>
      </c>
      <c r="G437" s="9" t="s">
        <v>41</v>
      </c>
      <c r="H437" s="9" t="s">
        <v>1395</v>
      </c>
      <c r="V437" t="str">
        <f>IF(基本登録情報!$C$7="","",IF(基本登録情報!$C$7=登録データ!F437,0,1))</f>
        <v/>
      </c>
    </row>
    <row r="438" spans="1:22">
      <c r="A438" s="8">
        <v>436</v>
      </c>
      <c r="B438" s="9" t="s">
        <v>1396</v>
      </c>
      <c r="C438" s="9" t="s">
        <v>1397</v>
      </c>
      <c r="D438" s="9" t="s">
        <v>60</v>
      </c>
      <c r="E438" s="9">
        <v>46</v>
      </c>
      <c r="F438" s="9" t="s">
        <v>75</v>
      </c>
      <c r="G438" s="9" t="s">
        <v>41</v>
      </c>
      <c r="H438" s="9" t="s">
        <v>820</v>
      </c>
      <c r="V438" t="str">
        <f>IF(基本登録情報!$C$7="","",IF(基本登録情報!$C$7=登録データ!F438,0,1))</f>
        <v/>
      </c>
    </row>
    <row r="439" spans="1:22">
      <c r="A439" s="8">
        <v>437</v>
      </c>
      <c r="B439" s="9" t="s">
        <v>4100</v>
      </c>
      <c r="C439" s="9" t="s">
        <v>1398</v>
      </c>
      <c r="D439" s="9" t="s">
        <v>60</v>
      </c>
      <c r="E439" s="9">
        <v>46</v>
      </c>
      <c r="F439" s="9" t="s">
        <v>75</v>
      </c>
      <c r="G439" s="9" t="s">
        <v>27</v>
      </c>
      <c r="H439" s="9" t="s">
        <v>1399</v>
      </c>
      <c r="V439" t="str">
        <f>IF(基本登録情報!$C$7="","",IF(基本登録情報!$C$7=登録データ!F439,0,1))</f>
        <v/>
      </c>
    </row>
    <row r="440" spans="1:22">
      <c r="A440" s="8">
        <v>438</v>
      </c>
      <c r="B440" s="9" t="s">
        <v>1400</v>
      </c>
      <c r="C440" s="9" t="s">
        <v>1401</v>
      </c>
      <c r="D440" s="9" t="s">
        <v>60</v>
      </c>
      <c r="E440" s="9">
        <v>46</v>
      </c>
      <c r="F440" s="9" t="s">
        <v>75</v>
      </c>
      <c r="G440" s="9" t="s">
        <v>41</v>
      </c>
      <c r="H440" s="9" t="s">
        <v>913</v>
      </c>
      <c r="V440" t="str">
        <f>IF(基本登録情報!$C$7="","",IF(基本登録情報!$C$7=登録データ!F440,0,1))</f>
        <v/>
      </c>
    </row>
    <row r="441" spans="1:22">
      <c r="A441" s="8">
        <v>439</v>
      </c>
      <c r="B441" s="9" t="s">
        <v>1402</v>
      </c>
      <c r="C441" s="9" t="s">
        <v>1403</v>
      </c>
      <c r="D441" s="9" t="s">
        <v>60</v>
      </c>
      <c r="E441" s="9">
        <v>46</v>
      </c>
      <c r="F441" s="9" t="s">
        <v>75</v>
      </c>
      <c r="G441" s="9" t="s">
        <v>92</v>
      </c>
      <c r="H441" s="9" t="s">
        <v>401</v>
      </c>
      <c r="V441" t="str">
        <f>IF(基本登録情報!$C$7="","",IF(基本登録情報!$C$7=登録データ!F441,0,1))</f>
        <v/>
      </c>
    </row>
    <row r="442" spans="1:22">
      <c r="A442" s="8">
        <v>440</v>
      </c>
      <c r="B442" s="9" t="s">
        <v>1404</v>
      </c>
      <c r="C442" s="9" t="s">
        <v>195</v>
      </c>
      <c r="D442" s="9" t="s">
        <v>111</v>
      </c>
      <c r="E442" s="9">
        <v>44</v>
      </c>
      <c r="F442" s="9" t="s">
        <v>75</v>
      </c>
      <c r="G442" s="9" t="s">
        <v>92</v>
      </c>
      <c r="H442" s="9" t="s">
        <v>1405</v>
      </c>
      <c r="V442" t="str">
        <f>IF(基本登録情報!$C$7="","",IF(基本登録情報!$C$7=登録データ!F442,0,1))</f>
        <v/>
      </c>
    </row>
    <row r="443" spans="1:22">
      <c r="A443" s="8">
        <v>441</v>
      </c>
      <c r="B443" s="9" t="s">
        <v>1406</v>
      </c>
      <c r="C443" s="9" t="s">
        <v>1407</v>
      </c>
      <c r="D443" s="9" t="s">
        <v>140</v>
      </c>
      <c r="E443" s="9">
        <v>45</v>
      </c>
      <c r="F443" s="9" t="s">
        <v>75</v>
      </c>
      <c r="G443" s="9" t="s">
        <v>653</v>
      </c>
      <c r="H443" s="9" t="s">
        <v>1408</v>
      </c>
      <c r="V443" t="str">
        <f>IF(基本登録情報!$C$7="","",IF(基本登録情報!$C$7=登録データ!F443,0,1))</f>
        <v/>
      </c>
    </row>
    <row r="444" spans="1:22">
      <c r="A444" s="8">
        <v>442</v>
      </c>
      <c r="B444" s="9" t="s">
        <v>4101</v>
      </c>
      <c r="C444" s="9" t="s">
        <v>1409</v>
      </c>
      <c r="D444" s="9" t="s">
        <v>60</v>
      </c>
      <c r="E444" s="9">
        <v>46</v>
      </c>
      <c r="F444" s="9" t="s">
        <v>75</v>
      </c>
      <c r="G444" s="9" t="s">
        <v>27</v>
      </c>
      <c r="H444" s="9" t="s">
        <v>1410</v>
      </c>
      <c r="V444" t="str">
        <f>IF(基本登録情報!$C$7="","",IF(基本登録情報!$C$7=登録データ!F444,0,1))</f>
        <v/>
      </c>
    </row>
    <row r="445" spans="1:22">
      <c r="A445" s="8">
        <v>443</v>
      </c>
      <c r="B445" s="9" t="s">
        <v>1411</v>
      </c>
      <c r="C445" s="9" t="s">
        <v>1412</v>
      </c>
      <c r="D445" s="9" t="s">
        <v>60</v>
      </c>
      <c r="E445" s="9">
        <v>46</v>
      </c>
      <c r="F445" s="9" t="s">
        <v>75</v>
      </c>
      <c r="G445" s="9" t="s">
        <v>27</v>
      </c>
      <c r="H445" s="9" t="s">
        <v>1413</v>
      </c>
      <c r="V445" t="str">
        <f>IF(基本登録情報!$C$7="","",IF(基本登録情報!$C$7=登録データ!F445,0,1))</f>
        <v/>
      </c>
    </row>
    <row r="446" spans="1:22">
      <c r="A446" s="8">
        <v>444</v>
      </c>
      <c r="B446" s="9" t="s">
        <v>1414</v>
      </c>
      <c r="C446" s="9" t="s">
        <v>1415</v>
      </c>
      <c r="D446" s="9" t="s">
        <v>60</v>
      </c>
      <c r="E446" s="9">
        <v>46</v>
      </c>
      <c r="F446" s="9" t="s">
        <v>75</v>
      </c>
      <c r="G446" s="9" t="s">
        <v>27</v>
      </c>
      <c r="H446" s="9" t="s">
        <v>1416</v>
      </c>
      <c r="V446" t="str">
        <f>IF(基本登録情報!$C$7="","",IF(基本登録情報!$C$7=登録データ!F446,0,1))</f>
        <v/>
      </c>
    </row>
    <row r="447" spans="1:22">
      <c r="A447" s="8">
        <v>445</v>
      </c>
      <c r="B447" s="9" t="s">
        <v>1417</v>
      </c>
      <c r="C447" s="9" t="s">
        <v>1418</v>
      </c>
      <c r="D447" s="9" t="s">
        <v>111</v>
      </c>
      <c r="E447" s="9">
        <v>44</v>
      </c>
      <c r="F447" s="9" t="s">
        <v>75</v>
      </c>
      <c r="G447" s="9" t="s">
        <v>41</v>
      </c>
      <c r="H447" s="9" t="s">
        <v>913</v>
      </c>
      <c r="V447" t="str">
        <f>IF(基本登録情報!$C$7="","",IF(基本登録情報!$C$7=登録データ!F447,0,1))</f>
        <v/>
      </c>
    </row>
    <row r="448" spans="1:22">
      <c r="A448" s="8">
        <v>446</v>
      </c>
      <c r="B448" s="9" t="s">
        <v>4102</v>
      </c>
      <c r="C448" s="9" t="s">
        <v>1419</v>
      </c>
      <c r="D448" s="9" t="s">
        <v>60</v>
      </c>
      <c r="E448" s="9">
        <v>46</v>
      </c>
      <c r="F448" s="9" t="s">
        <v>75</v>
      </c>
      <c r="G448" s="9" t="s">
        <v>92</v>
      </c>
      <c r="H448" s="9" t="s">
        <v>1420</v>
      </c>
      <c r="V448" t="str">
        <f>IF(基本登録情報!$C$7="","",IF(基本登録情報!$C$7=登録データ!F448,0,1))</f>
        <v/>
      </c>
    </row>
    <row r="449" spans="1:22">
      <c r="A449" s="8">
        <v>447</v>
      </c>
      <c r="B449" s="9" t="s">
        <v>4103</v>
      </c>
      <c r="C449" s="9" t="s">
        <v>1421</v>
      </c>
      <c r="D449" s="9" t="s">
        <v>60</v>
      </c>
      <c r="E449" s="9">
        <v>46</v>
      </c>
      <c r="F449" s="9" t="s">
        <v>75</v>
      </c>
      <c r="G449" s="9" t="s">
        <v>92</v>
      </c>
      <c r="H449" s="9" t="s">
        <v>585</v>
      </c>
      <c r="V449" t="str">
        <f>IF(基本登録情報!$C$7="","",IF(基本登録情報!$C$7=登録データ!F449,0,1))</f>
        <v/>
      </c>
    </row>
    <row r="450" spans="1:22">
      <c r="A450" s="8">
        <v>448</v>
      </c>
      <c r="B450" s="9" t="s">
        <v>1422</v>
      </c>
      <c r="C450" s="9" t="s">
        <v>1423</v>
      </c>
      <c r="D450" s="9" t="s">
        <v>60</v>
      </c>
      <c r="E450" s="9">
        <v>46</v>
      </c>
      <c r="F450" s="9" t="s">
        <v>75</v>
      </c>
      <c r="G450" s="9" t="s">
        <v>41</v>
      </c>
      <c r="H450" s="9" t="s">
        <v>209</v>
      </c>
      <c r="V450" t="str">
        <f>IF(基本登録情報!$C$7="","",IF(基本登録情報!$C$7=登録データ!F450,0,1))</f>
        <v/>
      </c>
    </row>
    <row r="451" spans="1:22">
      <c r="A451" s="8">
        <v>449</v>
      </c>
      <c r="B451" s="9" t="s">
        <v>1424</v>
      </c>
      <c r="C451" s="9" t="s">
        <v>1425</v>
      </c>
      <c r="D451" s="9" t="s">
        <v>60</v>
      </c>
      <c r="E451" s="9">
        <v>46</v>
      </c>
      <c r="F451" s="9" t="s">
        <v>75</v>
      </c>
      <c r="G451" s="9" t="s">
        <v>27</v>
      </c>
      <c r="H451" s="9" t="s">
        <v>1426</v>
      </c>
      <c r="V451" t="str">
        <f>IF(基本登録情報!$C$7="","",IF(基本登録情報!$C$7=登録データ!F451,0,1))</f>
        <v/>
      </c>
    </row>
    <row r="452" spans="1:22">
      <c r="A452" s="8">
        <v>450</v>
      </c>
      <c r="B452" s="9" t="s">
        <v>1427</v>
      </c>
      <c r="C452" s="9" t="s">
        <v>1428</v>
      </c>
      <c r="D452" s="9" t="s">
        <v>60</v>
      </c>
      <c r="E452" s="9">
        <v>46</v>
      </c>
      <c r="F452" s="9" t="s">
        <v>75</v>
      </c>
      <c r="G452" s="9" t="s">
        <v>92</v>
      </c>
      <c r="H452" s="9" t="s">
        <v>1429</v>
      </c>
      <c r="V452" t="str">
        <f>IF(基本登録情報!$C$7="","",IF(基本登録情報!$C$7=登録データ!F452,0,1))</f>
        <v/>
      </c>
    </row>
    <row r="453" spans="1:22">
      <c r="A453" s="8">
        <v>451</v>
      </c>
      <c r="B453" s="9" t="s">
        <v>1430</v>
      </c>
      <c r="C453" s="9" t="s">
        <v>1431</v>
      </c>
      <c r="D453" s="9" t="s">
        <v>60</v>
      </c>
      <c r="E453" s="9">
        <v>46</v>
      </c>
      <c r="F453" s="9" t="s">
        <v>75</v>
      </c>
      <c r="G453" s="9" t="s">
        <v>291</v>
      </c>
      <c r="H453" s="9" t="s">
        <v>599</v>
      </c>
      <c r="V453" t="str">
        <f>IF(基本登録情報!$C$7="","",IF(基本登録情報!$C$7=登録データ!F453,0,1))</f>
        <v/>
      </c>
    </row>
    <row r="454" spans="1:22">
      <c r="A454" s="8">
        <v>452</v>
      </c>
      <c r="B454" s="9" t="s">
        <v>1432</v>
      </c>
      <c r="C454" s="9" t="s">
        <v>1433</v>
      </c>
      <c r="D454" s="9" t="s">
        <v>60</v>
      </c>
      <c r="E454" s="9">
        <v>46</v>
      </c>
      <c r="F454" s="9" t="s">
        <v>75</v>
      </c>
      <c r="G454" s="9" t="s">
        <v>92</v>
      </c>
      <c r="H454" s="9" t="s">
        <v>1434</v>
      </c>
      <c r="V454" t="str">
        <f>IF(基本登録情報!$C$7="","",IF(基本登録情報!$C$7=登録データ!F454,0,1))</f>
        <v/>
      </c>
    </row>
    <row r="455" spans="1:22">
      <c r="A455" s="8">
        <v>453</v>
      </c>
      <c r="B455" s="9" t="s">
        <v>1435</v>
      </c>
      <c r="C455" s="9" t="s">
        <v>1436</v>
      </c>
      <c r="D455" s="9" t="s">
        <v>73</v>
      </c>
      <c r="E455" s="9">
        <v>42</v>
      </c>
      <c r="F455" s="9" t="s">
        <v>257</v>
      </c>
      <c r="G455" s="9" t="s">
        <v>27</v>
      </c>
      <c r="H455" s="9" t="s">
        <v>804</v>
      </c>
      <c r="V455" t="str">
        <f>IF(基本登録情報!$C$7="","",IF(基本登録情報!$C$7=登録データ!F455,0,1))</f>
        <v/>
      </c>
    </row>
    <row r="456" spans="1:22">
      <c r="A456" s="8">
        <v>454</v>
      </c>
      <c r="B456" s="9" t="s">
        <v>1437</v>
      </c>
      <c r="C456" s="9" t="s">
        <v>1438</v>
      </c>
      <c r="D456" s="9" t="s">
        <v>60</v>
      </c>
      <c r="E456" s="9">
        <v>46</v>
      </c>
      <c r="F456" s="9" t="s">
        <v>257</v>
      </c>
      <c r="G456" s="9" t="s">
        <v>27</v>
      </c>
      <c r="H456" s="9" t="s">
        <v>785</v>
      </c>
      <c r="V456" t="str">
        <f>IF(基本登録情報!$C$7="","",IF(基本登録情報!$C$7=登録データ!F456,0,1))</f>
        <v/>
      </c>
    </row>
    <row r="457" spans="1:22">
      <c r="A457" s="8">
        <v>455</v>
      </c>
      <c r="B457" s="9" t="s">
        <v>4104</v>
      </c>
      <c r="C457" s="9" t="s">
        <v>1439</v>
      </c>
      <c r="D457" s="9" t="s">
        <v>60</v>
      </c>
      <c r="E457" s="9">
        <v>46</v>
      </c>
      <c r="F457" s="9" t="s">
        <v>257</v>
      </c>
      <c r="G457" s="9" t="s">
        <v>27</v>
      </c>
      <c r="H457" s="9" t="s">
        <v>1440</v>
      </c>
      <c r="V457" t="str">
        <f>IF(基本登録情報!$C$7="","",IF(基本登録情報!$C$7=登録データ!F457,0,1))</f>
        <v/>
      </c>
    </row>
    <row r="458" spans="1:22">
      <c r="A458" s="8">
        <v>456</v>
      </c>
      <c r="B458" s="9" t="s">
        <v>4105</v>
      </c>
      <c r="C458" s="9" t="s">
        <v>1441</v>
      </c>
      <c r="D458" s="9" t="s">
        <v>60</v>
      </c>
      <c r="E458" s="9">
        <v>46</v>
      </c>
      <c r="F458" s="9" t="s">
        <v>257</v>
      </c>
      <c r="G458" s="9" t="s">
        <v>27</v>
      </c>
      <c r="H458" s="9" t="s">
        <v>1442</v>
      </c>
      <c r="V458" t="str">
        <f>IF(基本登録情報!$C$7="","",IF(基本登録情報!$C$7=登録データ!F458,0,1))</f>
        <v/>
      </c>
    </row>
    <row r="459" spans="1:22">
      <c r="A459" s="8">
        <v>457</v>
      </c>
      <c r="B459" s="9" t="s">
        <v>1443</v>
      </c>
      <c r="C459" s="9" t="s">
        <v>1444</v>
      </c>
      <c r="D459" s="9" t="s">
        <v>60</v>
      </c>
      <c r="E459" s="9">
        <v>46</v>
      </c>
      <c r="F459" s="9" t="s">
        <v>257</v>
      </c>
      <c r="G459" s="9" t="s">
        <v>27</v>
      </c>
      <c r="H459" s="9" t="s">
        <v>1445</v>
      </c>
      <c r="V459" t="str">
        <f>IF(基本登録情報!$C$7="","",IF(基本登録情報!$C$7=登録データ!F459,0,1))</f>
        <v/>
      </c>
    </row>
    <row r="460" spans="1:22">
      <c r="A460" s="8">
        <v>458</v>
      </c>
      <c r="B460" s="9" t="s">
        <v>1446</v>
      </c>
      <c r="C460" s="9" t="s">
        <v>1447</v>
      </c>
      <c r="D460" s="9" t="s">
        <v>60</v>
      </c>
      <c r="E460" s="9">
        <v>46</v>
      </c>
      <c r="F460" s="9" t="s">
        <v>257</v>
      </c>
      <c r="G460" s="9" t="s">
        <v>41</v>
      </c>
      <c r="H460" s="9" t="s">
        <v>1448</v>
      </c>
      <c r="V460" t="str">
        <f>IF(基本登録情報!$C$7="","",IF(基本登録情報!$C$7=登録データ!F460,0,1))</f>
        <v/>
      </c>
    </row>
    <row r="461" spans="1:22">
      <c r="A461" s="8">
        <v>459</v>
      </c>
      <c r="B461" s="9" t="s">
        <v>1449</v>
      </c>
      <c r="C461" s="9" t="s">
        <v>1450</v>
      </c>
      <c r="D461" s="9" t="s">
        <v>73</v>
      </c>
      <c r="E461" s="9">
        <v>42</v>
      </c>
      <c r="F461" s="9" t="s">
        <v>257</v>
      </c>
      <c r="G461" s="9" t="s">
        <v>41</v>
      </c>
      <c r="H461" s="9" t="s">
        <v>1199</v>
      </c>
      <c r="V461" t="str">
        <f>IF(基本登録情報!$C$7="","",IF(基本登録情報!$C$7=登録データ!F461,0,1))</f>
        <v/>
      </c>
    </row>
    <row r="462" spans="1:22">
      <c r="A462" s="8">
        <v>460</v>
      </c>
      <c r="B462" s="9" t="s">
        <v>1451</v>
      </c>
      <c r="C462" s="9" t="s">
        <v>1452</v>
      </c>
      <c r="D462" s="9" t="s">
        <v>60</v>
      </c>
      <c r="E462" s="9">
        <v>46</v>
      </c>
      <c r="F462" s="9" t="s">
        <v>257</v>
      </c>
      <c r="G462" s="9" t="s">
        <v>41</v>
      </c>
      <c r="H462" s="9" t="s">
        <v>946</v>
      </c>
      <c r="V462" t="str">
        <f>IF(基本登録情報!$C$7="","",IF(基本登録情報!$C$7=登録データ!F462,0,1))</f>
        <v/>
      </c>
    </row>
    <row r="463" spans="1:22">
      <c r="A463" s="8">
        <v>461</v>
      </c>
      <c r="B463" s="9" t="s">
        <v>1453</v>
      </c>
      <c r="C463" s="9" t="s">
        <v>1454</v>
      </c>
      <c r="D463" s="9" t="s">
        <v>60</v>
      </c>
      <c r="E463" s="9">
        <v>46</v>
      </c>
      <c r="F463" s="9" t="s">
        <v>257</v>
      </c>
      <c r="G463" s="9" t="s">
        <v>41</v>
      </c>
      <c r="H463" s="9" t="s">
        <v>682</v>
      </c>
      <c r="V463" t="str">
        <f>IF(基本登録情報!$C$7="","",IF(基本登録情報!$C$7=登録データ!F463,0,1))</f>
        <v/>
      </c>
    </row>
    <row r="464" spans="1:22">
      <c r="A464" s="8">
        <v>462</v>
      </c>
      <c r="B464" s="9" t="s">
        <v>1455</v>
      </c>
      <c r="C464" s="9" t="s">
        <v>1456</v>
      </c>
      <c r="D464" s="9" t="s">
        <v>60</v>
      </c>
      <c r="E464" s="9">
        <v>46</v>
      </c>
      <c r="F464" s="9" t="s">
        <v>257</v>
      </c>
      <c r="G464" s="9" t="s">
        <v>41</v>
      </c>
      <c r="H464" s="9" t="s">
        <v>623</v>
      </c>
      <c r="V464" t="str">
        <f>IF(基本登録情報!$C$7="","",IF(基本登録情報!$C$7=登録データ!F464,0,1))</f>
        <v/>
      </c>
    </row>
    <row r="465" spans="1:22">
      <c r="A465" s="8">
        <v>463</v>
      </c>
      <c r="B465" s="9" t="s">
        <v>1457</v>
      </c>
      <c r="C465" s="9" t="s">
        <v>1458</v>
      </c>
      <c r="D465" s="9" t="s">
        <v>60</v>
      </c>
      <c r="E465" s="9">
        <v>46</v>
      </c>
      <c r="F465" s="9" t="s">
        <v>257</v>
      </c>
      <c r="G465" s="9" t="s">
        <v>41</v>
      </c>
      <c r="H465" s="9" t="s">
        <v>614</v>
      </c>
      <c r="V465" t="str">
        <f>IF(基本登録情報!$C$7="","",IF(基本登録情報!$C$7=登録データ!F465,0,1))</f>
        <v/>
      </c>
    </row>
    <row r="466" spans="1:22">
      <c r="A466" s="8">
        <v>464</v>
      </c>
      <c r="B466" s="9" t="s">
        <v>1459</v>
      </c>
      <c r="C466" s="9" t="s">
        <v>1460</v>
      </c>
      <c r="D466" s="9" t="s">
        <v>60</v>
      </c>
      <c r="E466" s="9">
        <v>46</v>
      </c>
      <c r="F466" s="9" t="s">
        <v>257</v>
      </c>
      <c r="G466" s="9" t="s">
        <v>41</v>
      </c>
      <c r="H466" s="9" t="s">
        <v>1158</v>
      </c>
      <c r="V466" t="str">
        <f>IF(基本登録情報!$C$7="","",IF(基本登録情報!$C$7=登録データ!F466,0,1))</f>
        <v/>
      </c>
    </row>
    <row r="467" spans="1:22">
      <c r="A467" s="8">
        <v>465</v>
      </c>
      <c r="B467" s="9" t="s">
        <v>4106</v>
      </c>
      <c r="C467" s="9" t="s">
        <v>1461</v>
      </c>
      <c r="D467" s="9" t="s">
        <v>60</v>
      </c>
      <c r="E467" s="9">
        <v>46</v>
      </c>
      <c r="F467" s="9" t="s">
        <v>257</v>
      </c>
      <c r="G467" s="9" t="s">
        <v>41</v>
      </c>
      <c r="H467" s="9" t="s">
        <v>913</v>
      </c>
      <c r="V467" t="str">
        <f>IF(基本登録情報!$C$7="","",IF(基本登録情報!$C$7=登録データ!F467,0,1))</f>
        <v/>
      </c>
    </row>
    <row r="468" spans="1:22">
      <c r="A468" s="8">
        <v>466</v>
      </c>
      <c r="B468" s="9" t="s">
        <v>4107</v>
      </c>
      <c r="C468" s="9" t="s">
        <v>1462</v>
      </c>
      <c r="D468" s="9" t="s">
        <v>60</v>
      </c>
      <c r="E468" s="9">
        <v>46</v>
      </c>
      <c r="F468" s="9" t="s">
        <v>257</v>
      </c>
      <c r="G468" s="9" t="s">
        <v>41</v>
      </c>
      <c r="H468" s="9" t="s">
        <v>1463</v>
      </c>
      <c r="V468" t="str">
        <f>IF(基本登録情報!$C$7="","",IF(基本登録情報!$C$7=登録データ!F468,0,1))</f>
        <v/>
      </c>
    </row>
    <row r="469" spans="1:22">
      <c r="A469" s="8">
        <v>467</v>
      </c>
      <c r="B469" s="9" t="s">
        <v>1464</v>
      </c>
      <c r="C469" s="9" t="s">
        <v>1465</v>
      </c>
      <c r="D469" s="9" t="s">
        <v>73</v>
      </c>
      <c r="E469" s="9">
        <v>42</v>
      </c>
      <c r="F469" s="9" t="s">
        <v>257</v>
      </c>
      <c r="G469" s="9" t="s">
        <v>41</v>
      </c>
      <c r="H469" s="9" t="s">
        <v>889</v>
      </c>
      <c r="V469" t="str">
        <f>IF(基本登録情報!$C$7="","",IF(基本登録情報!$C$7=登録データ!F469,0,1))</f>
        <v/>
      </c>
    </row>
    <row r="470" spans="1:22">
      <c r="A470" s="8">
        <v>468</v>
      </c>
      <c r="B470" s="9" t="s">
        <v>4108</v>
      </c>
      <c r="C470" s="9" t="s">
        <v>1466</v>
      </c>
      <c r="D470" s="9" t="s">
        <v>60</v>
      </c>
      <c r="E470" s="9">
        <v>46</v>
      </c>
      <c r="F470" s="9" t="s">
        <v>257</v>
      </c>
      <c r="G470" s="9" t="s">
        <v>41</v>
      </c>
      <c r="H470" s="9" t="s">
        <v>1467</v>
      </c>
      <c r="V470" t="str">
        <f>IF(基本登録情報!$C$7="","",IF(基本登録情報!$C$7=登録データ!F470,0,1))</f>
        <v/>
      </c>
    </row>
    <row r="471" spans="1:22">
      <c r="A471" s="8">
        <v>469</v>
      </c>
      <c r="B471" s="9" t="s">
        <v>1468</v>
      </c>
      <c r="C471" s="9" t="s">
        <v>1469</v>
      </c>
      <c r="D471" s="9" t="s">
        <v>60</v>
      </c>
      <c r="E471" s="9">
        <v>46</v>
      </c>
      <c r="F471" s="9" t="s">
        <v>257</v>
      </c>
      <c r="G471" s="9" t="s">
        <v>41</v>
      </c>
      <c r="H471" s="9" t="s">
        <v>1470</v>
      </c>
      <c r="V471" t="str">
        <f>IF(基本登録情報!$C$7="","",IF(基本登録情報!$C$7=登録データ!F471,0,1))</f>
        <v/>
      </c>
    </row>
    <row r="472" spans="1:22">
      <c r="A472" s="8">
        <v>470</v>
      </c>
      <c r="B472" s="9" t="s">
        <v>4109</v>
      </c>
      <c r="C472" s="9" t="s">
        <v>1471</v>
      </c>
      <c r="D472" s="9" t="s">
        <v>60</v>
      </c>
      <c r="E472" s="9">
        <v>46</v>
      </c>
      <c r="F472" s="9" t="s">
        <v>257</v>
      </c>
      <c r="G472" s="9" t="s">
        <v>41</v>
      </c>
      <c r="H472" s="9" t="s">
        <v>906</v>
      </c>
      <c r="V472" t="str">
        <f>IF(基本登録情報!$C$7="","",IF(基本登録情報!$C$7=登録データ!F472,0,1))</f>
        <v/>
      </c>
    </row>
    <row r="473" spans="1:22">
      <c r="A473" s="8">
        <v>471</v>
      </c>
      <c r="B473" s="9" t="s">
        <v>1472</v>
      </c>
      <c r="C473" s="9" t="s">
        <v>1473</v>
      </c>
      <c r="D473" s="9" t="s">
        <v>60</v>
      </c>
      <c r="E473" s="9">
        <v>46</v>
      </c>
      <c r="F473" s="9" t="s">
        <v>257</v>
      </c>
      <c r="G473" s="9" t="s">
        <v>41</v>
      </c>
      <c r="H473" s="9" t="s">
        <v>1333</v>
      </c>
      <c r="V473" t="str">
        <f>IF(基本登録情報!$C$7="","",IF(基本登録情報!$C$7=登録データ!F473,0,1))</f>
        <v/>
      </c>
    </row>
    <row r="474" spans="1:22">
      <c r="A474" s="8">
        <v>472</v>
      </c>
      <c r="B474" s="9" t="s">
        <v>1474</v>
      </c>
      <c r="C474" s="9" t="s">
        <v>1475</v>
      </c>
      <c r="D474" s="9" t="s">
        <v>60</v>
      </c>
      <c r="E474" s="9">
        <v>46</v>
      </c>
      <c r="F474" s="9" t="s">
        <v>257</v>
      </c>
      <c r="G474" s="9" t="s">
        <v>41</v>
      </c>
      <c r="H474" s="9" t="s">
        <v>1476</v>
      </c>
      <c r="V474" t="str">
        <f>IF(基本登録情報!$C$7="","",IF(基本登録情報!$C$7=登録データ!F474,0,1))</f>
        <v/>
      </c>
    </row>
    <row r="475" spans="1:22">
      <c r="A475" s="8">
        <v>473</v>
      </c>
      <c r="B475" s="9" t="s">
        <v>1477</v>
      </c>
      <c r="C475" s="9" t="s">
        <v>1478</v>
      </c>
      <c r="D475" s="9" t="s">
        <v>60</v>
      </c>
      <c r="E475" s="9">
        <v>46</v>
      </c>
      <c r="F475" s="9" t="s">
        <v>257</v>
      </c>
      <c r="G475" s="9" t="s">
        <v>41</v>
      </c>
      <c r="H475" s="9" t="s">
        <v>831</v>
      </c>
      <c r="V475" t="str">
        <f>IF(基本登録情報!$C$7="","",IF(基本登録情報!$C$7=登録データ!F475,0,1))</f>
        <v/>
      </c>
    </row>
    <row r="476" spans="1:22">
      <c r="A476" s="8">
        <v>474</v>
      </c>
      <c r="B476" s="9" t="s">
        <v>1479</v>
      </c>
      <c r="C476" s="9" t="s">
        <v>1480</v>
      </c>
      <c r="D476" s="9" t="s">
        <v>60</v>
      </c>
      <c r="E476" s="9">
        <v>46</v>
      </c>
      <c r="F476" s="9" t="s">
        <v>257</v>
      </c>
      <c r="G476" s="9" t="s">
        <v>92</v>
      </c>
      <c r="H476" s="9" t="s">
        <v>1061</v>
      </c>
      <c r="V476" t="str">
        <f>IF(基本登録情報!$C$7="","",IF(基本登録情報!$C$7=登録データ!F476,0,1))</f>
        <v/>
      </c>
    </row>
    <row r="477" spans="1:22">
      <c r="A477" s="8">
        <v>475</v>
      </c>
      <c r="B477" s="9" t="s">
        <v>1481</v>
      </c>
      <c r="C477" s="9" t="s">
        <v>1482</v>
      </c>
      <c r="D477" s="9" t="s">
        <v>73</v>
      </c>
      <c r="E477" s="9">
        <v>42</v>
      </c>
      <c r="F477" s="9" t="s">
        <v>257</v>
      </c>
      <c r="G477" s="9" t="s">
        <v>92</v>
      </c>
      <c r="H477" s="9" t="s">
        <v>553</v>
      </c>
      <c r="V477" t="str">
        <f>IF(基本登録情報!$C$7="","",IF(基本登録情報!$C$7=登録データ!F477,0,1))</f>
        <v/>
      </c>
    </row>
    <row r="478" spans="1:22">
      <c r="A478" s="8">
        <v>476</v>
      </c>
      <c r="B478" s="9" t="s">
        <v>4110</v>
      </c>
      <c r="C478" s="9" t="s">
        <v>1483</v>
      </c>
      <c r="D478" s="9" t="s">
        <v>60</v>
      </c>
      <c r="E478" s="9">
        <v>46</v>
      </c>
      <c r="F478" s="9" t="s">
        <v>257</v>
      </c>
      <c r="G478" s="9" t="s">
        <v>92</v>
      </c>
      <c r="H478" s="9" t="s">
        <v>1020</v>
      </c>
      <c r="V478" t="str">
        <f>IF(基本登録情報!$C$7="","",IF(基本登録情報!$C$7=登録データ!F478,0,1))</f>
        <v/>
      </c>
    </row>
    <row r="479" spans="1:22">
      <c r="A479" s="8">
        <v>477</v>
      </c>
      <c r="B479" s="9" t="s">
        <v>1484</v>
      </c>
      <c r="C479" s="9" t="s">
        <v>1485</v>
      </c>
      <c r="D479" s="9" t="s">
        <v>60</v>
      </c>
      <c r="E479" s="9">
        <v>46</v>
      </c>
      <c r="F479" s="9" t="s">
        <v>257</v>
      </c>
      <c r="G479" s="9" t="s">
        <v>92</v>
      </c>
      <c r="H479" s="9" t="s">
        <v>1486</v>
      </c>
      <c r="V479" t="str">
        <f>IF(基本登録情報!$C$7="","",IF(基本登録情報!$C$7=登録データ!F479,0,1))</f>
        <v/>
      </c>
    </row>
    <row r="480" spans="1:22">
      <c r="A480" s="8">
        <v>478</v>
      </c>
      <c r="B480" s="9" t="s">
        <v>1487</v>
      </c>
      <c r="C480" s="9" t="s">
        <v>1488</v>
      </c>
      <c r="D480" s="9" t="s">
        <v>60</v>
      </c>
      <c r="E480" s="9">
        <v>46</v>
      </c>
      <c r="F480" s="9" t="s">
        <v>257</v>
      </c>
      <c r="G480" s="9" t="s">
        <v>92</v>
      </c>
      <c r="H480" s="9" t="s">
        <v>1031</v>
      </c>
      <c r="V480" t="str">
        <f>IF(基本登録情報!$C$7="","",IF(基本登録情報!$C$7=登録データ!F480,0,1))</f>
        <v/>
      </c>
    </row>
    <row r="481" spans="1:22">
      <c r="A481" s="8">
        <v>479</v>
      </c>
      <c r="B481" s="9" t="s">
        <v>1489</v>
      </c>
      <c r="C481" s="9" t="s">
        <v>1490</v>
      </c>
      <c r="D481" s="9" t="s">
        <v>73</v>
      </c>
      <c r="E481" s="9">
        <v>42</v>
      </c>
      <c r="F481" s="9" t="s">
        <v>257</v>
      </c>
      <c r="G481" s="9" t="s">
        <v>92</v>
      </c>
      <c r="H481" s="9" t="s">
        <v>974</v>
      </c>
      <c r="V481" t="str">
        <f>IF(基本登録情報!$C$7="","",IF(基本登録情報!$C$7=登録データ!F481,0,1))</f>
        <v/>
      </c>
    </row>
    <row r="482" spans="1:22">
      <c r="A482" s="8">
        <v>480</v>
      </c>
      <c r="B482" s="9" t="s">
        <v>4111</v>
      </c>
      <c r="C482" s="9" t="s">
        <v>1491</v>
      </c>
      <c r="D482" s="9" t="s">
        <v>60</v>
      </c>
      <c r="E482" s="9">
        <v>46</v>
      </c>
      <c r="F482" s="9" t="s">
        <v>257</v>
      </c>
      <c r="G482" s="9" t="s">
        <v>92</v>
      </c>
      <c r="H482" s="9" t="s">
        <v>1492</v>
      </c>
      <c r="V482" t="str">
        <f>IF(基本登録情報!$C$7="","",IF(基本登録情報!$C$7=登録データ!F482,0,1))</f>
        <v/>
      </c>
    </row>
    <row r="483" spans="1:22">
      <c r="A483" s="8">
        <v>481</v>
      </c>
      <c r="B483" s="9" t="s">
        <v>1493</v>
      </c>
      <c r="C483" s="9" t="s">
        <v>1494</v>
      </c>
      <c r="D483" s="9" t="s">
        <v>73</v>
      </c>
      <c r="E483" s="9">
        <v>42</v>
      </c>
      <c r="F483" s="9" t="s">
        <v>257</v>
      </c>
      <c r="G483" s="9" t="s">
        <v>291</v>
      </c>
      <c r="H483" s="9" t="s">
        <v>1495</v>
      </c>
      <c r="V483" t="str">
        <f>IF(基本登録情報!$C$7="","",IF(基本登録情報!$C$7=登録データ!F483,0,1))</f>
        <v/>
      </c>
    </row>
    <row r="484" spans="1:22">
      <c r="A484" s="8">
        <v>482</v>
      </c>
      <c r="B484" s="9" t="s">
        <v>1496</v>
      </c>
      <c r="C484" s="9" t="s">
        <v>1497</v>
      </c>
      <c r="D484" s="9" t="s">
        <v>60</v>
      </c>
      <c r="E484" s="9">
        <v>46</v>
      </c>
      <c r="F484" s="9" t="s">
        <v>257</v>
      </c>
      <c r="G484" s="9" t="s">
        <v>291</v>
      </c>
      <c r="H484" s="9" t="s">
        <v>1498</v>
      </c>
      <c r="V484" t="str">
        <f>IF(基本登録情報!$C$7="","",IF(基本登録情報!$C$7=登録データ!F484,0,1))</f>
        <v/>
      </c>
    </row>
    <row r="485" spans="1:22">
      <c r="A485" s="8">
        <v>483</v>
      </c>
      <c r="B485" s="9" t="s">
        <v>4112</v>
      </c>
      <c r="C485" s="9" t="s">
        <v>1499</v>
      </c>
      <c r="D485" s="9" t="s">
        <v>60</v>
      </c>
      <c r="E485" s="9">
        <v>46</v>
      </c>
      <c r="F485" s="9" t="s">
        <v>257</v>
      </c>
      <c r="G485" s="9" t="s">
        <v>291</v>
      </c>
      <c r="H485" s="9" t="s">
        <v>1500</v>
      </c>
      <c r="V485" t="str">
        <f>IF(基本登録情報!$C$7="","",IF(基本登録情報!$C$7=登録データ!F485,0,1))</f>
        <v/>
      </c>
    </row>
    <row r="486" spans="1:22">
      <c r="A486" s="8">
        <v>484</v>
      </c>
      <c r="B486" s="9" t="s">
        <v>4113</v>
      </c>
      <c r="C486" s="9" t="s">
        <v>1501</v>
      </c>
      <c r="D486" s="9" t="s">
        <v>60</v>
      </c>
      <c r="E486" s="9">
        <v>46</v>
      </c>
      <c r="F486" s="9" t="s">
        <v>257</v>
      </c>
      <c r="G486" s="9" t="s">
        <v>291</v>
      </c>
      <c r="H486" s="9" t="s">
        <v>1502</v>
      </c>
      <c r="V486" t="str">
        <f>IF(基本登録情報!$C$7="","",IF(基本登録情報!$C$7=登録データ!F486,0,1))</f>
        <v/>
      </c>
    </row>
    <row r="487" spans="1:22">
      <c r="A487" s="8">
        <v>485</v>
      </c>
      <c r="B487" s="9" t="s">
        <v>1503</v>
      </c>
      <c r="C487" s="9" t="s">
        <v>1504</v>
      </c>
      <c r="D487" s="9" t="s">
        <v>60</v>
      </c>
      <c r="E487" s="9">
        <v>46</v>
      </c>
      <c r="F487" s="9" t="s">
        <v>257</v>
      </c>
      <c r="G487" s="9" t="s">
        <v>291</v>
      </c>
      <c r="H487" s="9" t="s">
        <v>1505</v>
      </c>
      <c r="V487" t="str">
        <f>IF(基本登録情報!$C$7="","",IF(基本登録情報!$C$7=登録データ!F487,0,1))</f>
        <v/>
      </c>
    </row>
    <row r="488" spans="1:22">
      <c r="A488" s="8">
        <v>486</v>
      </c>
      <c r="B488" s="9" t="s">
        <v>4114</v>
      </c>
      <c r="C488" s="9" t="s">
        <v>1506</v>
      </c>
      <c r="D488" s="9" t="s">
        <v>60</v>
      </c>
      <c r="E488" s="9">
        <v>46</v>
      </c>
      <c r="F488" s="9" t="s">
        <v>257</v>
      </c>
      <c r="G488" s="9" t="s">
        <v>291</v>
      </c>
      <c r="H488" s="9" t="s">
        <v>1507</v>
      </c>
      <c r="V488" t="str">
        <f>IF(基本登録情報!$C$7="","",IF(基本登録情報!$C$7=登録データ!F488,0,1))</f>
        <v/>
      </c>
    </row>
    <row r="489" spans="1:22">
      <c r="A489" s="8">
        <v>487</v>
      </c>
      <c r="B489" s="9" t="s">
        <v>1508</v>
      </c>
      <c r="C489" s="9" t="s">
        <v>1509</v>
      </c>
      <c r="D489" s="9" t="s">
        <v>73</v>
      </c>
      <c r="E489" s="9">
        <v>42</v>
      </c>
      <c r="F489" s="9" t="s">
        <v>257</v>
      </c>
      <c r="G489" s="9" t="s">
        <v>291</v>
      </c>
      <c r="H489" s="9" t="s">
        <v>1510</v>
      </c>
      <c r="V489" t="str">
        <f>IF(基本登録情報!$C$7="","",IF(基本登録情報!$C$7=登録データ!F489,0,1))</f>
        <v/>
      </c>
    </row>
    <row r="490" spans="1:22">
      <c r="A490" s="8">
        <v>488</v>
      </c>
      <c r="B490" s="9" t="s">
        <v>1511</v>
      </c>
      <c r="C490" s="9" t="s">
        <v>1512</v>
      </c>
      <c r="D490" s="9" t="s">
        <v>60</v>
      </c>
      <c r="E490" s="9">
        <v>46</v>
      </c>
      <c r="F490" s="9" t="s">
        <v>257</v>
      </c>
      <c r="G490" s="9" t="s">
        <v>291</v>
      </c>
      <c r="H490" s="9" t="s">
        <v>1513</v>
      </c>
      <c r="V490" t="str">
        <f>IF(基本登録情報!$C$7="","",IF(基本登録情報!$C$7=登録データ!F490,0,1))</f>
        <v/>
      </c>
    </row>
    <row r="491" spans="1:22">
      <c r="A491" s="8">
        <v>489</v>
      </c>
      <c r="B491" s="9" t="s">
        <v>1514</v>
      </c>
      <c r="C491" s="9" t="s">
        <v>1515</v>
      </c>
      <c r="D491" s="9" t="s">
        <v>73</v>
      </c>
      <c r="E491" s="9">
        <v>42</v>
      </c>
      <c r="F491" s="9" t="s">
        <v>257</v>
      </c>
      <c r="G491" s="9" t="s">
        <v>291</v>
      </c>
      <c r="H491" s="9" t="s">
        <v>1516</v>
      </c>
      <c r="V491" t="str">
        <f>IF(基本登録情報!$C$7="","",IF(基本登録情報!$C$7=登録データ!F491,0,1))</f>
        <v/>
      </c>
    </row>
    <row r="492" spans="1:22">
      <c r="A492" s="8">
        <v>490</v>
      </c>
      <c r="B492" s="9" t="s">
        <v>1517</v>
      </c>
      <c r="C492" s="9" t="s">
        <v>1518</v>
      </c>
      <c r="D492" s="9" t="s">
        <v>60</v>
      </c>
      <c r="E492" s="9">
        <v>46</v>
      </c>
      <c r="F492" s="9" t="s">
        <v>257</v>
      </c>
      <c r="G492" s="9" t="s">
        <v>291</v>
      </c>
      <c r="H492" s="9" t="s">
        <v>1519</v>
      </c>
      <c r="V492" t="str">
        <f>IF(基本登録情報!$C$7="","",IF(基本登録情報!$C$7=登録データ!F492,0,1))</f>
        <v/>
      </c>
    </row>
    <row r="493" spans="1:22">
      <c r="A493" s="8">
        <v>491</v>
      </c>
      <c r="B493" s="9" t="s">
        <v>1520</v>
      </c>
      <c r="C493" s="9" t="s">
        <v>1521</v>
      </c>
      <c r="D493" s="9" t="s">
        <v>60</v>
      </c>
      <c r="E493" s="9">
        <v>46</v>
      </c>
      <c r="F493" s="9" t="s">
        <v>257</v>
      </c>
      <c r="G493" s="9" t="s">
        <v>291</v>
      </c>
      <c r="H493" s="9" t="s">
        <v>1522</v>
      </c>
      <c r="V493" t="str">
        <f>IF(基本登録情報!$C$7="","",IF(基本登録情報!$C$7=登録データ!F493,0,1))</f>
        <v/>
      </c>
    </row>
    <row r="494" spans="1:22">
      <c r="A494" s="8">
        <v>492</v>
      </c>
      <c r="B494" s="9" t="s">
        <v>1523</v>
      </c>
      <c r="C494" s="9" t="s">
        <v>1524</v>
      </c>
      <c r="D494" s="9" t="s">
        <v>34</v>
      </c>
      <c r="E494" s="9">
        <v>41</v>
      </c>
      <c r="F494" s="9" t="s">
        <v>299</v>
      </c>
      <c r="G494" s="9" t="s">
        <v>92</v>
      </c>
      <c r="H494" s="9" t="s">
        <v>1525</v>
      </c>
      <c r="V494" t="str">
        <f>IF(基本登録情報!$C$7="","",IF(基本登録情報!$C$7=登録データ!F494,0,1))</f>
        <v/>
      </c>
    </row>
    <row r="495" spans="1:22">
      <c r="A495" s="8">
        <v>493</v>
      </c>
      <c r="B495" s="9" t="s">
        <v>1526</v>
      </c>
      <c r="C495" s="9" t="s">
        <v>1527</v>
      </c>
      <c r="D495" s="9" t="s">
        <v>73</v>
      </c>
      <c r="E495" s="9">
        <v>42</v>
      </c>
      <c r="F495" s="9" t="s">
        <v>293</v>
      </c>
      <c r="G495" s="9" t="s">
        <v>27</v>
      </c>
      <c r="H495" s="9" t="s">
        <v>1528</v>
      </c>
      <c r="V495" t="str">
        <f>IF(基本登録情報!$C$7="","",IF(基本登録情報!$C$7=登録データ!F495,0,1))</f>
        <v/>
      </c>
    </row>
    <row r="496" spans="1:22">
      <c r="A496" s="8">
        <v>494</v>
      </c>
      <c r="B496" s="9" t="s">
        <v>1529</v>
      </c>
      <c r="C496" s="9" t="s">
        <v>1530</v>
      </c>
      <c r="D496" s="9" t="s">
        <v>73</v>
      </c>
      <c r="E496" s="9">
        <v>42</v>
      </c>
      <c r="F496" s="9" t="s">
        <v>293</v>
      </c>
      <c r="G496" s="9" t="s">
        <v>27</v>
      </c>
      <c r="H496" s="9" t="s">
        <v>1531</v>
      </c>
      <c r="V496" t="str">
        <f>IF(基本登録情報!$C$7="","",IF(基本登録情報!$C$7=登録データ!F496,0,1))</f>
        <v/>
      </c>
    </row>
    <row r="497" spans="1:22">
      <c r="A497" s="8">
        <v>495</v>
      </c>
      <c r="B497" s="9" t="s">
        <v>1532</v>
      </c>
      <c r="C497" s="9" t="s">
        <v>1533</v>
      </c>
      <c r="D497" s="9" t="s">
        <v>73</v>
      </c>
      <c r="E497" s="9">
        <v>42</v>
      </c>
      <c r="F497" s="9" t="s">
        <v>293</v>
      </c>
      <c r="G497" s="9" t="s">
        <v>41</v>
      </c>
      <c r="H497" s="9" t="s">
        <v>1534</v>
      </c>
      <c r="V497" t="str">
        <f>IF(基本登録情報!$C$7="","",IF(基本登録情報!$C$7=登録データ!F497,0,1))</f>
        <v/>
      </c>
    </row>
    <row r="498" spans="1:22">
      <c r="A498" s="8">
        <v>496</v>
      </c>
      <c r="B498" s="9" t="s">
        <v>1535</v>
      </c>
      <c r="C498" s="9" t="s">
        <v>1536</v>
      </c>
      <c r="D498" s="9" t="s">
        <v>73</v>
      </c>
      <c r="E498" s="9">
        <v>42</v>
      </c>
      <c r="F498" s="9" t="s">
        <v>293</v>
      </c>
      <c r="G498" s="9" t="s">
        <v>41</v>
      </c>
      <c r="H498" s="9" t="s">
        <v>1537</v>
      </c>
      <c r="V498" t="str">
        <f>IF(基本登録情報!$C$7="","",IF(基本登録情報!$C$7=登録データ!F498,0,1))</f>
        <v/>
      </c>
    </row>
    <row r="499" spans="1:22">
      <c r="A499" s="8">
        <v>497</v>
      </c>
      <c r="B499" s="9" t="s">
        <v>4115</v>
      </c>
      <c r="C499" s="9" t="s">
        <v>1538</v>
      </c>
      <c r="D499" s="9" t="s">
        <v>73</v>
      </c>
      <c r="E499" s="9">
        <v>42</v>
      </c>
      <c r="F499" s="9" t="s">
        <v>293</v>
      </c>
      <c r="G499" s="9" t="s">
        <v>92</v>
      </c>
      <c r="H499" s="9" t="s">
        <v>1539</v>
      </c>
      <c r="V499" t="str">
        <f>IF(基本登録情報!$C$7="","",IF(基本登録情報!$C$7=登録データ!F499,0,1))</f>
        <v/>
      </c>
    </row>
    <row r="500" spans="1:22">
      <c r="A500" s="8">
        <v>498</v>
      </c>
      <c r="B500" s="9" t="s">
        <v>1540</v>
      </c>
      <c r="C500" s="9" t="s">
        <v>1541</v>
      </c>
      <c r="D500" s="9" t="s">
        <v>73</v>
      </c>
      <c r="E500" s="9">
        <v>42</v>
      </c>
      <c r="F500" s="9" t="s">
        <v>293</v>
      </c>
      <c r="G500" s="9" t="s">
        <v>92</v>
      </c>
      <c r="H500" s="9" t="s">
        <v>1542</v>
      </c>
      <c r="V500" t="str">
        <f>IF(基本登録情報!$C$7="","",IF(基本登録情報!$C$7=登録データ!F500,0,1))</f>
        <v/>
      </c>
    </row>
    <row r="501" spans="1:22">
      <c r="A501" s="8">
        <v>499</v>
      </c>
      <c r="B501" s="9" t="s">
        <v>1543</v>
      </c>
      <c r="C501" s="9" t="s">
        <v>1544</v>
      </c>
      <c r="D501" s="9" t="s">
        <v>73</v>
      </c>
      <c r="E501" s="9">
        <v>42</v>
      </c>
      <c r="F501" s="9" t="s">
        <v>293</v>
      </c>
      <c r="G501" s="9" t="s">
        <v>92</v>
      </c>
      <c r="H501" s="9" t="s">
        <v>1545</v>
      </c>
      <c r="V501" t="str">
        <f>IF(基本登録情報!$C$7="","",IF(基本登録情報!$C$7=登録データ!F501,0,1))</f>
        <v/>
      </c>
    </row>
    <row r="502" spans="1:22">
      <c r="A502" s="8">
        <v>500</v>
      </c>
      <c r="B502" s="9" t="s">
        <v>1546</v>
      </c>
      <c r="C502" s="9" t="s">
        <v>1547</v>
      </c>
      <c r="D502" s="9" t="s">
        <v>73</v>
      </c>
      <c r="E502" s="9">
        <v>42</v>
      </c>
      <c r="F502" s="9" t="s">
        <v>293</v>
      </c>
      <c r="G502" s="9" t="s">
        <v>92</v>
      </c>
      <c r="H502" s="9" t="s">
        <v>1548</v>
      </c>
      <c r="V502" t="str">
        <f>IF(基本登録情報!$C$7="","",IF(基本登録情報!$C$7=登録データ!F502,0,1))</f>
        <v/>
      </c>
    </row>
    <row r="503" spans="1:22">
      <c r="A503" s="8">
        <v>501</v>
      </c>
      <c r="B503" s="9" t="s">
        <v>1549</v>
      </c>
      <c r="C503" s="9" t="s">
        <v>1550</v>
      </c>
      <c r="D503" s="9" t="s">
        <v>73</v>
      </c>
      <c r="E503" s="9">
        <v>42</v>
      </c>
      <c r="F503" s="9" t="s">
        <v>293</v>
      </c>
      <c r="G503" s="9" t="s">
        <v>92</v>
      </c>
      <c r="H503" s="9" t="s">
        <v>1551</v>
      </c>
      <c r="V503" t="str">
        <f>IF(基本登録情報!$C$7="","",IF(基本登録情報!$C$7=登録データ!F503,0,1))</f>
        <v/>
      </c>
    </row>
    <row r="504" spans="1:22">
      <c r="A504" s="8">
        <v>502</v>
      </c>
      <c r="B504" s="9" t="s">
        <v>1552</v>
      </c>
      <c r="C504" s="9" t="s">
        <v>1553</v>
      </c>
      <c r="D504" s="9" t="s">
        <v>73</v>
      </c>
      <c r="E504" s="9">
        <v>42</v>
      </c>
      <c r="F504" s="9" t="s">
        <v>293</v>
      </c>
      <c r="G504" s="9" t="s">
        <v>92</v>
      </c>
      <c r="H504" s="9" t="s">
        <v>670</v>
      </c>
      <c r="V504" t="str">
        <f>IF(基本登録情報!$C$7="","",IF(基本登録情報!$C$7=登録データ!F504,0,1))</f>
        <v/>
      </c>
    </row>
    <row r="505" spans="1:22">
      <c r="A505" s="8">
        <v>503</v>
      </c>
      <c r="B505" s="9" t="s">
        <v>1554</v>
      </c>
      <c r="C505" s="9" t="s">
        <v>1555</v>
      </c>
      <c r="D505" s="9" t="s">
        <v>73</v>
      </c>
      <c r="E505" s="9">
        <v>42</v>
      </c>
      <c r="F505" s="9" t="s">
        <v>293</v>
      </c>
      <c r="G505" s="9" t="s">
        <v>92</v>
      </c>
      <c r="H505" s="9" t="s">
        <v>1556</v>
      </c>
      <c r="V505" t="str">
        <f>IF(基本登録情報!$C$7="","",IF(基本登録情報!$C$7=登録データ!F505,0,1))</f>
        <v/>
      </c>
    </row>
    <row r="506" spans="1:22">
      <c r="A506" s="8">
        <v>504</v>
      </c>
      <c r="B506" s="9" t="s">
        <v>1557</v>
      </c>
      <c r="C506" s="9" t="s">
        <v>1558</v>
      </c>
      <c r="D506" s="9" t="s">
        <v>73</v>
      </c>
      <c r="E506" s="9">
        <v>42</v>
      </c>
      <c r="F506" s="9" t="s">
        <v>293</v>
      </c>
      <c r="G506" s="9" t="s">
        <v>92</v>
      </c>
      <c r="H506" s="9" t="s">
        <v>1023</v>
      </c>
      <c r="V506" t="str">
        <f>IF(基本登録情報!$C$7="","",IF(基本登録情報!$C$7=登録データ!F506,0,1))</f>
        <v/>
      </c>
    </row>
    <row r="507" spans="1:22">
      <c r="A507" s="8">
        <v>505</v>
      </c>
      <c r="B507" s="9" t="s">
        <v>1559</v>
      </c>
      <c r="C507" s="9" t="s">
        <v>1560</v>
      </c>
      <c r="D507" s="9" t="s">
        <v>73</v>
      </c>
      <c r="E507" s="9">
        <v>42</v>
      </c>
      <c r="F507" s="9" t="s">
        <v>293</v>
      </c>
      <c r="G507" s="9" t="s">
        <v>92</v>
      </c>
      <c r="H507" s="9" t="s">
        <v>1561</v>
      </c>
      <c r="V507" t="str">
        <f>IF(基本登録情報!$C$7="","",IF(基本登録情報!$C$7=登録データ!F507,0,1))</f>
        <v/>
      </c>
    </row>
    <row r="508" spans="1:22">
      <c r="A508" s="8">
        <v>506</v>
      </c>
      <c r="B508" s="9" t="s">
        <v>4116</v>
      </c>
      <c r="C508" s="9" t="s">
        <v>1562</v>
      </c>
      <c r="D508" s="9" t="s">
        <v>25</v>
      </c>
      <c r="E508" s="9">
        <v>40</v>
      </c>
      <c r="F508" s="9" t="s">
        <v>94</v>
      </c>
      <c r="G508" s="9" t="s">
        <v>429</v>
      </c>
      <c r="H508" s="9" t="s">
        <v>1542</v>
      </c>
      <c r="V508" t="str">
        <f>IF(基本登録情報!$C$7="","",IF(基本登録情報!$C$7=登録データ!F508,0,1))</f>
        <v/>
      </c>
    </row>
    <row r="509" spans="1:22">
      <c r="A509" s="8">
        <v>507</v>
      </c>
      <c r="B509" s="9" t="s">
        <v>4117</v>
      </c>
      <c r="C509" s="9" t="s">
        <v>1563</v>
      </c>
      <c r="D509" s="9" t="s">
        <v>25</v>
      </c>
      <c r="E509" s="9">
        <v>40</v>
      </c>
      <c r="F509" s="9" t="s">
        <v>94</v>
      </c>
      <c r="G509" s="9" t="s">
        <v>429</v>
      </c>
      <c r="H509" s="9" t="s">
        <v>1564</v>
      </c>
      <c r="V509" t="str">
        <f>IF(基本登録情報!$C$7="","",IF(基本登録情報!$C$7=登録データ!F509,0,1))</f>
        <v/>
      </c>
    </row>
    <row r="510" spans="1:22">
      <c r="A510" s="8">
        <v>508</v>
      </c>
      <c r="B510" s="9" t="s">
        <v>1565</v>
      </c>
      <c r="C510" s="9" t="s">
        <v>1566</v>
      </c>
      <c r="D510" s="9" t="s">
        <v>25</v>
      </c>
      <c r="E510" s="9">
        <v>40</v>
      </c>
      <c r="F510" s="9" t="s">
        <v>94</v>
      </c>
      <c r="G510" s="9" t="s">
        <v>429</v>
      </c>
      <c r="H510" s="9" t="s">
        <v>1567</v>
      </c>
      <c r="V510" t="str">
        <f>IF(基本登録情報!$C$7="","",IF(基本登録情報!$C$7=登録データ!F510,0,1))</f>
        <v/>
      </c>
    </row>
    <row r="511" spans="1:22">
      <c r="A511" s="8">
        <v>509</v>
      </c>
      <c r="B511" s="9" t="s">
        <v>1568</v>
      </c>
      <c r="C511" s="9" t="s">
        <v>1569</v>
      </c>
      <c r="D511" s="9" t="s">
        <v>25</v>
      </c>
      <c r="E511" s="9">
        <v>40</v>
      </c>
      <c r="F511" s="9" t="s">
        <v>100</v>
      </c>
      <c r="G511" s="9" t="s">
        <v>27</v>
      </c>
      <c r="H511" s="9" t="s">
        <v>826</v>
      </c>
      <c r="V511" t="str">
        <f>IF(基本登録情報!$C$7="","",IF(基本登録情報!$C$7=登録データ!F511,0,1))</f>
        <v/>
      </c>
    </row>
    <row r="512" spans="1:22">
      <c r="A512" s="8">
        <v>510</v>
      </c>
      <c r="B512" s="9" t="s">
        <v>1570</v>
      </c>
      <c r="C512" s="9" t="s">
        <v>1571</v>
      </c>
      <c r="D512" s="9" t="s">
        <v>25</v>
      </c>
      <c r="E512" s="9">
        <v>40</v>
      </c>
      <c r="F512" s="9" t="s">
        <v>100</v>
      </c>
      <c r="G512" s="9" t="s">
        <v>27</v>
      </c>
      <c r="H512" s="9" t="s">
        <v>1572</v>
      </c>
      <c r="V512" t="str">
        <f>IF(基本登録情報!$C$7="","",IF(基本登録情報!$C$7=登録データ!F512,0,1))</f>
        <v/>
      </c>
    </row>
    <row r="513" spans="1:22">
      <c r="A513" s="8">
        <v>511</v>
      </c>
      <c r="B513" s="9" t="s">
        <v>1573</v>
      </c>
      <c r="C513" s="9" t="s">
        <v>1574</v>
      </c>
      <c r="D513" s="9" t="s">
        <v>25</v>
      </c>
      <c r="E513" s="9">
        <v>40</v>
      </c>
      <c r="F513" s="9" t="s">
        <v>100</v>
      </c>
      <c r="G513" s="9" t="s">
        <v>41</v>
      </c>
      <c r="H513" s="9" t="s">
        <v>1575</v>
      </c>
      <c r="V513" t="str">
        <f>IF(基本登録情報!$C$7="","",IF(基本登録情報!$C$7=登録データ!F513,0,1))</f>
        <v/>
      </c>
    </row>
    <row r="514" spans="1:22">
      <c r="A514" s="8">
        <v>512</v>
      </c>
      <c r="B514" s="9" t="s">
        <v>1576</v>
      </c>
      <c r="C514" s="9" t="s">
        <v>1577</v>
      </c>
      <c r="D514" s="9" t="s">
        <v>25</v>
      </c>
      <c r="E514" s="9">
        <v>40</v>
      </c>
      <c r="F514" s="9" t="s">
        <v>100</v>
      </c>
      <c r="G514" s="9" t="s">
        <v>41</v>
      </c>
      <c r="H514" s="9" t="s">
        <v>1578</v>
      </c>
      <c r="V514" t="str">
        <f>IF(基本登録情報!$C$7="","",IF(基本登録情報!$C$7=登録データ!F514,0,1))</f>
        <v/>
      </c>
    </row>
    <row r="515" spans="1:22">
      <c r="A515" s="8">
        <v>513</v>
      </c>
      <c r="B515" s="9" t="s">
        <v>4118</v>
      </c>
      <c r="C515" s="9" t="s">
        <v>1579</v>
      </c>
      <c r="D515" s="9" t="s">
        <v>60</v>
      </c>
      <c r="E515" s="9">
        <v>46</v>
      </c>
      <c r="F515" s="9" t="s">
        <v>100</v>
      </c>
      <c r="G515" s="9" t="s">
        <v>41</v>
      </c>
      <c r="H515" s="9" t="s">
        <v>1580</v>
      </c>
      <c r="V515" t="str">
        <f>IF(基本登録情報!$C$7="","",IF(基本登録情報!$C$7=登録データ!F515,0,1))</f>
        <v/>
      </c>
    </row>
    <row r="516" spans="1:22">
      <c r="A516" s="8">
        <v>514</v>
      </c>
      <c r="B516" s="9" t="s">
        <v>4119</v>
      </c>
      <c r="C516" s="9" t="s">
        <v>1581</v>
      </c>
      <c r="D516" s="9" t="s">
        <v>25</v>
      </c>
      <c r="E516" s="9">
        <v>40</v>
      </c>
      <c r="F516" s="9" t="s">
        <v>100</v>
      </c>
      <c r="G516" s="9" t="s">
        <v>41</v>
      </c>
      <c r="H516" s="9" t="s">
        <v>898</v>
      </c>
      <c r="V516" t="str">
        <f>IF(基本登録情報!$C$7="","",IF(基本登録情報!$C$7=登録データ!F516,0,1))</f>
        <v/>
      </c>
    </row>
    <row r="517" spans="1:22">
      <c r="A517" s="8">
        <v>515</v>
      </c>
      <c r="B517" s="9" t="s">
        <v>1582</v>
      </c>
      <c r="C517" s="9" t="s">
        <v>1583</v>
      </c>
      <c r="D517" s="9" t="s">
        <v>111</v>
      </c>
      <c r="E517" s="9">
        <v>44</v>
      </c>
      <c r="F517" s="9" t="s">
        <v>100</v>
      </c>
      <c r="G517" s="9" t="s">
        <v>92</v>
      </c>
      <c r="H517" s="9" t="s">
        <v>1584</v>
      </c>
      <c r="V517" t="str">
        <f>IF(基本登録情報!$C$7="","",IF(基本登録情報!$C$7=登録データ!F517,0,1))</f>
        <v/>
      </c>
    </row>
    <row r="518" spans="1:22">
      <c r="A518" s="8">
        <v>516</v>
      </c>
      <c r="B518" s="9" t="s">
        <v>1585</v>
      </c>
      <c r="C518" s="9" t="s">
        <v>1586</v>
      </c>
      <c r="D518" s="9" t="s">
        <v>25</v>
      </c>
      <c r="E518" s="9">
        <v>40</v>
      </c>
      <c r="F518" s="9" t="s">
        <v>100</v>
      </c>
      <c r="G518" s="9" t="s">
        <v>92</v>
      </c>
      <c r="H518" s="9" t="s">
        <v>974</v>
      </c>
      <c r="V518" t="str">
        <f>IF(基本登録情報!$C$7="","",IF(基本登録情報!$C$7=登録データ!F518,0,1))</f>
        <v/>
      </c>
    </row>
    <row r="519" spans="1:22">
      <c r="A519" s="8">
        <v>517</v>
      </c>
      <c r="B519" s="9" t="s">
        <v>1587</v>
      </c>
      <c r="C519" s="9" t="s">
        <v>1588</v>
      </c>
      <c r="D519" s="9" t="s">
        <v>556</v>
      </c>
      <c r="E519" s="9">
        <v>27</v>
      </c>
      <c r="F519" s="9" t="s">
        <v>100</v>
      </c>
      <c r="G519" s="9" t="s">
        <v>92</v>
      </c>
      <c r="H519" s="9" t="s">
        <v>678</v>
      </c>
      <c r="V519" t="str">
        <f>IF(基本登録情報!$C$7="","",IF(基本登録情報!$C$7=登録データ!F519,0,1))</f>
        <v/>
      </c>
    </row>
    <row r="520" spans="1:22">
      <c r="A520" s="8">
        <v>518</v>
      </c>
      <c r="B520" s="9" t="s">
        <v>1589</v>
      </c>
      <c r="C520" s="9" t="s">
        <v>1590</v>
      </c>
      <c r="D520" s="9" t="s">
        <v>25</v>
      </c>
      <c r="E520" s="9">
        <v>40</v>
      </c>
      <c r="F520" s="9" t="s">
        <v>100</v>
      </c>
      <c r="G520" s="9" t="s">
        <v>92</v>
      </c>
      <c r="H520" s="9" t="s">
        <v>1591</v>
      </c>
      <c r="V520" t="str">
        <f>IF(基本登録情報!$C$7="","",IF(基本登録情報!$C$7=登録データ!F520,0,1))</f>
        <v/>
      </c>
    </row>
    <row r="521" spans="1:22">
      <c r="A521" s="8">
        <v>519</v>
      </c>
      <c r="B521" s="9" t="s">
        <v>1592</v>
      </c>
      <c r="C521" s="9" t="s">
        <v>1593</v>
      </c>
      <c r="D521" s="9" t="s">
        <v>25</v>
      </c>
      <c r="E521" s="9">
        <v>40</v>
      </c>
      <c r="F521" s="9" t="s">
        <v>100</v>
      </c>
      <c r="G521" s="9" t="s">
        <v>92</v>
      </c>
      <c r="H521" s="9" t="s">
        <v>657</v>
      </c>
      <c r="V521" t="str">
        <f>IF(基本登録情報!$C$7="","",IF(基本登録情報!$C$7=登録データ!F521,0,1))</f>
        <v/>
      </c>
    </row>
    <row r="522" spans="1:22">
      <c r="A522" s="8">
        <v>520</v>
      </c>
      <c r="B522" s="9" t="s">
        <v>4120</v>
      </c>
      <c r="C522" s="9" t="s">
        <v>1594</v>
      </c>
      <c r="D522" s="9" t="s">
        <v>593</v>
      </c>
      <c r="E522" s="9">
        <v>47</v>
      </c>
      <c r="F522" s="9" t="s">
        <v>100</v>
      </c>
      <c r="G522" s="9" t="s">
        <v>92</v>
      </c>
      <c r="H522" s="9" t="s">
        <v>1595</v>
      </c>
      <c r="V522" t="str">
        <f>IF(基本登録情報!$C$7="","",IF(基本登録情報!$C$7=登録データ!F522,0,1))</f>
        <v/>
      </c>
    </row>
    <row r="523" spans="1:22">
      <c r="A523" s="8">
        <v>521</v>
      </c>
      <c r="B523" s="9" t="s">
        <v>1596</v>
      </c>
      <c r="C523" s="9" t="s">
        <v>1597</v>
      </c>
      <c r="D523" s="9" t="s">
        <v>610</v>
      </c>
      <c r="E523" s="9">
        <v>33</v>
      </c>
      <c r="F523" s="9" t="s">
        <v>100</v>
      </c>
      <c r="G523" s="9" t="s">
        <v>92</v>
      </c>
      <c r="H523" s="9" t="s">
        <v>1591</v>
      </c>
      <c r="V523" t="str">
        <f>IF(基本登録情報!$C$7="","",IF(基本登録情報!$C$7=登録データ!F523,0,1))</f>
        <v/>
      </c>
    </row>
    <row r="524" spans="1:22">
      <c r="A524" s="8">
        <v>522</v>
      </c>
      <c r="B524" s="9" t="s">
        <v>4121</v>
      </c>
      <c r="C524" s="9" t="s">
        <v>1598</v>
      </c>
      <c r="D524" s="9" t="s">
        <v>118</v>
      </c>
      <c r="E524" s="9">
        <v>35</v>
      </c>
      <c r="F524" s="9" t="s">
        <v>100</v>
      </c>
      <c r="G524" s="9" t="s">
        <v>92</v>
      </c>
      <c r="H524" s="9" t="s">
        <v>1599</v>
      </c>
      <c r="V524" t="str">
        <f>IF(基本登録情報!$C$7="","",IF(基本登録情報!$C$7=登録データ!F524,0,1))</f>
        <v/>
      </c>
    </row>
    <row r="525" spans="1:22">
      <c r="A525" s="8">
        <v>523</v>
      </c>
      <c r="B525" s="9" t="s">
        <v>1600</v>
      </c>
      <c r="C525" s="9" t="s">
        <v>1601</v>
      </c>
      <c r="D525" s="9" t="s">
        <v>515</v>
      </c>
      <c r="E525" s="9">
        <v>34</v>
      </c>
      <c r="F525" s="9" t="s">
        <v>100</v>
      </c>
      <c r="G525" s="9" t="s">
        <v>92</v>
      </c>
      <c r="H525" s="9" t="s">
        <v>1602</v>
      </c>
      <c r="V525" t="str">
        <f>IF(基本登録情報!$C$7="","",IF(基本登録情報!$C$7=登録データ!F525,0,1))</f>
        <v/>
      </c>
    </row>
    <row r="526" spans="1:22">
      <c r="A526" s="8">
        <v>524</v>
      </c>
      <c r="B526" s="9" t="s">
        <v>1603</v>
      </c>
      <c r="C526" s="9" t="s">
        <v>1604</v>
      </c>
      <c r="D526" s="9" t="s">
        <v>25</v>
      </c>
      <c r="E526" s="9">
        <v>40</v>
      </c>
      <c r="F526" s="9" t="s">
        <v>100</v>
      </c>
      <c r="G526" s="9" t="s">
        <v>92</v>
      </c>
      <c r="H526" s="9" t="s">
        <v>1605</v>
      </c>
      <c r="V526" t="str">
        <f>IF(基本登録情報!$C$7="","",IF(基本登録情報!$C$7=登録データ!F526,0,1))</f>
        <v/>
      </c>
    </row>
    <row r="527" spans="1:22">
      <c r="A527" s="8">
        <v>525</v>
      </c>
      <c r="B527" s="9" t="s">
        <v>4122</v>
      </c>
      <c r="C527" s="9" t="s">
        <v>1606</v>
      </c>
      <c r="D527" s="9" t="s">
        <v>25</v>
      </c>
      <c r="E527" s="9">
        <v>40</v>
      </c>
      <c r="F527" s="9" t="s">
        <v>100</v>
      </c>
      <c r="G527" s="9" t="s">
        <v>92</v>
      </c>
      <c r="H527" s="9" t="s">
        <v>422</v>
      </c>
      <c r="V527" t="str">
        <f>IF(基本登録情報!$C$7="","",IF(基本登録情報!$C$7=登録データ!F527,0,1))</f>
        <v/>
      </c>
    </row>
    <row r="528" spans="1:22">
      <c r="A528" s="8">
        <v>526</v>
      </c>
      <c r="B528" s="9" t="s">
        <v>1607</v>
      </c>
      <c r="C528" s="9" t="s">
        <v>1608</v>
      </c>
      <c r="D528" s="9" t="s">
        <v>25</v>
      </c>
      <c r="E528" s="9">
        <v>40</v>
      </c>
      <c r="F528" s="9" t="s">
        <v>100</v>
      </c>
      <c r="G528" s="9" t="s">
        <v>92</v>
      </c>
      <c r="H528" s="9" t="s">
        <v>1548</v>
      </c>
      <c r="V528" t="str">
        <f>IF(基本登録情報!$C$7="","",IF(基本登録情報!$C$7=登録データ!F528,0,1))</f>
        <v/>
      </c>
    </row>
    <row r="529" spans="1:22">
      <c r="A529" s="8">
        <v>527</v>
      </c>
      <c r="B529" s="9" t="s">
        <v>1609</v>
      </c>
      <c r="C529" s="9" t="s">
        <v>1610</v>
      </c>
      <c r="D529" s="9" t="s">
        <v>34</v>
      </c>
      <c r="E529" s="9">
        <v>41</v>
      </c>
      <c r="F529" s="9" t="s">
        <v>223</v>
      </c>
      <c r="G529" s="9" t="s">
        <v>429</v>
      </c>
      <c r="H529" s="9" t="s">
        <v>1611</v>
      </c>
      <c r="V529" t="str">
        <f>IF(基本登録情報!$C$7="","",IF(基本登録情報!$C$7=登録データ!F529,0,1))</f>
        <v/>
      </c>
    </row>
    <row r="530" spans="1:22">
      <c r="A530" s="8">
        <v>528</v>
      </c>
      <c r="B530" s="9" t="s">
        <v>1612</v>
      </c>
      <c r="C530" s="9" t="s">
        <v>1613</v>
      </c>
      <c r="D530" s="9" t="s">
        <v>34</v>
      </c>
      <c r="E530" s="9">
        <v>41</v>
      </c>
      <c r="F530" s="9" t="s">
        <v>223</v>
      </c>
      <c r="G530" s="9" t="s">
        <v>429</v>
      </c>
      <c r="H530" s="9" t="s">
        <v>1614</v>
      </c>
      <c r="V530" t="str">
        <f>IF(基本登録情報!$C$7="","",IF(基本登録情報!$C$7=登録データ!F530,0,1))</f>
        <v/>
      </c>
    </row>
    <row r="531" spans="1:22">
      <c r="A531" s="8">
        <v>529</v>
      </c>
      <c r="B531" s="9" t="s">
        <v>1615</v>
      </c>
      <c r="C531" s="9" t="s">
        <v>1616</v>
      </c>
      <c r="D531" s="9" t="s">
        <v>34</v>
      </c>
      <c r="E531" s="9">
        <v>41</v>
      </c>
      <c r="F531" s="9" t="s">
        <v>223</v>
      </c>
      <c r="G531" s="9" t="s">
        <v>429</v>
      </c>
      <c r="H531" s="9" t="s">
        <v>1617</v>
      </c>
      <c r="V531" t="str">
        <f>IF(基本登録情報!$C$7="","",IF(基本登録情報!$C$7=登録データ!F531,0,1))</f>
        <v/>
      </c>
    </row>
    <row r="532" spans="1:22">
      <c r="A532" s="8">
        <v>530</v>
      </c>
      <c r="B532" s="9" t="s">
        <v>1618</v>
      </c>
      <c r="C532" s="9" t="s">
        <v>1619</v>
      </c>
      <c r="D532" s="9" t="s">
        <v>34</v>
      </c>
      <c r="E532" s="9">
        <v>41</v>
      </c>
      <c r="F532" s="9" t="s">
        <v>223</v>
      </c>
      <c r="G532" s="9" t="s">
        <v>41</v>
      </c>
      <c r="H532" s="9" t="s">
        <v>1620</v>
      </c>
      <c r="V532" t="str">
        <f>IF(基本登録情報!$C$7="","",IF(基本登録情報!$C$7=登録データ!F532,0,1))</f>
        <v/>
      </c>
    </row>
    <row r="533" spans="1:22">
      <c r="A533" s="8">
        <v>531</v>
      </c>
      <c r="B533" s="9" t="s">
        <v>1621</v>
      </c>
      <c r="C533" s="9" t="s">
        <v>1622</v>
      </c>
      <c r="D533" s="9" t="s">
        <v>34</v>
      </c>
      <c r="E533" s="9">
        <v>41</v>
      </c>
      <c r="F533" s="9" t="s">
        <v>223</v>
      </c>
      <c r="G533" s="9" t="s">
        <v>41</v>
      </c>
      <c r="H533" s="9" t="s">
        <v>1623</v>
      </c>
      <c r="V533" t="str">
        <f>IF(基本登録情報!$C$7="","",IF(基本登録情報!$C$7=登録データ!F533,0,1))</f>
        <v/>
      </c>
    </row>
    <row r="534" spans="1:22">
      <c r="A534" s="8">
        <v>532</v>
      </c>
      <c r="B534" s="9" t="s">
        <v>1624</v>
      </c>
      <c r="C534" s="9" t="s">
        <v>1625</v>
      </c>
      <c r="D534" s="9" t="s">
        <v>515</v>
      </c>
      <c r="E534" s="9">
        <v>34</v>
      </c>
      <c r="F534" s="9" t="s">
        <v>120</v>
      </c>
      <c r="G534" s="9" t="s">
        <v>701</v>
      </c>
      <c r="H534" s="9" t="s">
        <v>1626</v>
      </c>
      <c r="V534" t="str">
        <f>IF(基本登録情報!$C$7="","",IF(基本登録情報!$C$7=登録データ!F534,0,1))</f>
        <v/>
      </c>
    </row>
    <row r="535" spans="1:22">
      <c r="A535" s="8">
        <v>533</v>
      </c>
      <c r="B535" s="9" t="s">
        <v>1627</v>
      </c>
      <c r="C535" s="9" t="s">
        <v>1628</v>
      </c>
      <c r="D535" s="9" t="s">
        <v>515</v>
      </c>
      <c r="E535" s="9">
        <v>34</v>
      </c>
      <c r="F535" s="9" t="s">
        <v>120</v>
      </c>
      <c r="G535" s="9" t="s">
        <v>701</v>
      </c>
      <c r="H535" s="9" t="s">
        <v>1629</v>
      </c>
      <c r="V535" t="str">
        <f>IF(基本登録情報!$C$7="","",IF(基本登録情報!$C$7=登録データ!F535,0,1))</f>
        <v/>
      </c>
    </row>
    <row r="536" spans="1:22">
      <c r="A536" s="8">
        <v>534</v>
      </c>
      <c r="B536" s="9" t="s">
        <v>4123</v>
      </c>
      <c r="C536" s="9" t="s">
        <v>1630</v>
      </c>
      <c r="D536" s="9" t="s">
        <v>25</v>
      </c>
      <c r="E536" s="9">
        <v>40</v>
      </c>
      <c r="F536" s="9" t="s">
        <v>120</v>
      </c>
      <c r="G536" s="9" t="s">
        <v>701</v>
      </c>
      <c r="H536" s="9" t="s">
        <v>1631</v>
      </c>
      <c r="V536" t="str">
        <f>IF(基本登録情報!$C$7="","",IF(基本登録情報!$C$7=登録データ!F536,0,1))</f>
        <v/>
      </c>
    </row>
    <row r="537" spans="1:22">
      <c r="A537" s="8">
        <v>535</v>
      </c>
      <c r="B537" s="9" t="s">
        <v>1632</v>
      </c>
      <c r="C537" s="9" t="s">
        <v>1633</v>
      </c>
      <c r="D537" s="9" t="s">
        <v>25</v>
      </c>
      <c r="E537" s="9">
        <v>40</v>
      </c>
      <c r="F537" s="9" t="s">
        <v>120</v>
      </c>
      <c r="G537" s="9" t="s">
        <v>701</v>
      </c>
      <c r="H537" s="9" t="s">
        <v>1634</v>
      </c>
      <c r="V537" t="str">
        <f>IF(基本登録情報!$C$7="","",IF(基本登録情報!$C$7=登録データ!F537,0,1))</f>
        <v/>
      </c>
    </row>
    <row r="538" spans="1:22">
      <c r="A538" s="8">
        <v>536</v>
      </c>
      <c r="B538" s="9" t="s">
        <v>1635</v>
      </c>
      <c r="C538" s="9" t="s">
        <v>1636</v>
      </c>
      <c r="D538" s="9" t="s">
        <v>168</v>
      </c>
      <c r="E538" s="9">
        <v>43</v>
      </c>
      <c r="F538" s="9" t="s">
        <v>120</v>
      </c>
      <c r="G538" s="9" t="s">
        <v>701</v>
      </c>
      <c r="H538" s="9" t="s">
        <v>1637</v>
      </c>
      <c r="V538" t="str">
        <f>IF(基本登録情報!$C$7="","",IF(基本登録情報!$C$7=登録データ!F538,0,1))</f>
        <v/>
      </c>
    </row>
    <row r="539" spans="1:22">
      <c r="A539" s="8">
        <v>537</v>
      </c>
      <c r="B539" s="9" t="s">
        <v>4124</v>
      </c>
      <c r="C539" s="9" t="s">
        <v>1638</v>
      </c>
      <c r="D539" s="9" t="s">
        <v>25</v>
      </c>
      <c r="E539" s="9">
        <v>40</v>
      </c>
      <c r="F539" s="9" t="s">
        <v>120</v>
      </c>
      <c r="G539" s="9" t="s">
        <v>701</v>
      </c>
      <c r="H539" s="9" t="s">
        <v>1639</v>
      </c>
      <c r="V539" t="str">
        <f>IF(基本登録情報!$C$7="","",IF(基本登録情報!$C$7=登録データ!F539,0,1))</f>
        <v/>
      </c>
    </row>
    <row r="540" spans="1:22">
      <c r="A540" s="8">
        <v>538</v>
      </c>
      <c r="B540" s="9" t="s">
        <v>1640</v>
      </c>
      <c r="C540" s="9" t="s">
        <v>1641</v>
      </c>
      <c r="D540" s="9" t="s">
        <v>739</v>
      </c>
      <c r="E540" s="9">
        <v>28</v>
      </c>
      <c r="F540" s="9" t="s">
        <v>120</v>
      </c>
      <c r="G540" s="9" t="s">
        <v>653</v>
      </c>
      <c r="H540" s="9" t="s">
        <v>1642</v>
      </c>
      <c r="V540" t="str">
        <f>IF(基本登録情報!$C$7="","",IF(基本登録情報!$C$7=登録データ!F540,0,1))</f>
        <v/>
      </c>
    </row>
    <row r="541" spans="1:22">
      <c r="A541" s="8">
        <v>539</v>
      </c>
      <c r="B541" s="9" t="s">
        <v>1643</v>
      </c>
      <c r="C541" s="9" t="s">
        <v>1644</v>
      </c>
      <c r="D541" s="9" t="s">
        <v>772</v>
      </c>
      <c r="E541" s="9">
        <v>31</v>
      </c>
      <c r="F541" s="9" t="s">
        <v>120</v>
      </c>
      <c r="G541" s="9" t="s">
        <v>653</v>
      </c>
      <c r="H541" s="9" t="s">
        <v>1242</v>
      </c>
      <c r="V541" t="str">
        <f>IF(基本登録情報!$C$7="","",IF(基本登録情報!$C$7=登録データ!F541,0,1))</f>
        <v/>
      </c>
    </row>
    <row r="542" spans="1:22">
      <c r="A542" s="8">
        <v>540</v>
      </c>
      <c r="B542" s="9" t="s">
        <v>1645</v>
      </c>
      <c r="C542" s="9" t="s">
        <v>1646</v>
      </c>
      <c r="D542" s="9" t="s">
        <v>772</v>
      </c>
      <c r="E542" s="9">
        <v>31</v>
      </c>
      <c r="F542" s="9" t="s">
        <v>120</v>
      </c>
      <c r="G542" s="9" t="s">
        <v>653</v>
      </c>
      <c r="H542" s="9" t="s">
        <v>1647</v>
      </c>
      <c r="V542" t="str">
        <f>IF(基本登録情報!$C$7="","",IF(基本登録情報!$C$7=登録データ!F542,0,1))</f>
        <v/>
      </c>
    </row>
    <row r="543" spans="1:22">
      <c r="A543" s="8">
        <v>541</v>
      </c>
      <c r="B543" s="9" t="s">
        <v>1648</v>
      </c>
      <c r="C543" s="9" t="s">
        <v>1649</v>
      </c>
      <c r="D543" s="9" t="s">
        <v>25</v>
      </c>
      <c r="E543" s="9">
        <v>40</v>
      </c>
      <c r="F543" s="9" t="s">
        <v>120</v>
      </c>
      <c r="G543" s="9" t="s">
        <v>653</v>
      </c>
      <c r="H543" s="9" t="s">
        <v>1650</v>
      </c>
      <c r="V543" t="str">
        <f>IF(基本登録情報!$C$7="","",IF(基本登録情報!$C$7=登録データ!F543,0,1))</f>
        <v/>
      </c>
    </row>
    <row r="544" spans="1:22">
      <c r="A544" s="8">
        <v>542</v>
      </c>
      <c r="B544" s="9" t="s">
        <v>1651</v>
      </c>
      <c r="C544" s="9" t="s">
        <v>1652</v>
      </c>
      <c r="D544" s="9" t="s">
        <v>118</v>
      </c>
      <c r="E544" s="9">
        <v>35</v>
      </c>
      <c r="F544" s="9" t="s">
        <v>120</v>
      </c>
      <c r="G544" s="9" t="s">
        <v>653</v>
      </c>
      <c r="H544" s="9" t="s">
        <v>1653</v>
      </c>
      <c r="V544" t="str">
        <f>IF(基本登録情報!$C$7="","",IF(基本登録情報!$C$7=登録データ!F544,0,1))</f>
        <v/>
      </c>
    </row>
    <row r="545" spans="1:22">
      <c r="A545" s="8">
        <v>543</v>
      </c>
      <c r="B545" s="9" t="s">
        <v>1654</v>
      </c>
      <c r="C545" s="9" t="s">
        <v>1655</v>
      </c>
      <c r="D545" s="9" t="s">
        <v>515</v>
      </c>
      <c r="E545" s="9">
        <v>34</v>
      </c>
      <c r="F545" s="9" t="s">
        <v>120</v>
      </c>
      <c r="G545" s="9" t="s">
        <v>653</v>
      </c>
      <c r="H545" s="9" t="s">
        <v>1656</v>
      </c>
      <c r="V545" t="str">
        <f>IF(基本登録情報!$C$7="","",IF(基本登録情報!$C$7=登録データ!F545,0,1))</f>
        <v/>
      </c>
    </row>
    <row r="546" spans="1:22">
      <c r="A546" s="8">
        <v>544</v>
      </c>
      <c r="B546" s="9" t="s">
        <v>1657</v>
      </c>
      <c r="C546" s="9" t="s">
        <v>1658</v>
      </c>
      <c r="D546" s="9" t="s">
        <v>73</v>
      </c>
      <c r="E546" s="9">
        <v>42</v>
      </c>
      <c r="F546" s="9" t="s">
        <v>120</v>
      </c>
      <c r="G546" s="9" t="s">
        <v>27</v>
      </c>
      <c r="H546" s="9" t="s">
        <v>435</v>
      </c>
      <c r="V546" t="str">
        <f>IF(基本登録情報!$C$7="","",IF(基本登録情報!$C$7=登録データ!F546,0,1))</f>
        <v/>
      </c>
    </row>
    <row r="547" spans="1:22">
      <c r="A547" s="8">
        <v>545</v>
      </c>
      <c r="B547" s="9" t="s">
        <v>1659</v>
      </c>
      <c r="C547" s="9" t="s">
        <v>1660</v>
      </c>
      <c r="D547" s="9" t="s">
        <v>140</v>
      </c>
      <c r="E547" s="9">
        <v>45</v>
      </c>
      <c r="F547" s="9" t="s">
        <v>120</v>
      </c>
      <c r="G547" s="9" t="s">
        <v>27</v>
      </c>
      <c r="H547" s="9" t="s">
        <v>785</v>
      </c>
      <c r="V547" t="str">
        <f>IF(基本登録情報!$C$7="","",IF(基本登録情報!$C$7=登録データ!F547,0,1))</f>
        <v/>
      </c>
    </row>
    <row r="548" spans="1:22">
      <c r="A548" s="8">
        <v>546</v>
      </c>
      <c r="B548" s="9" t="s">
        <v>4125</v>
      </c>
      <c r="C548" s="9" t="s">
        <v>1661</v>
      </c>
      <c r="D548" s="9" t="s">
        <v>25</v>
      </c>
      <c r="E548" s="9">
        <v>40</v>
      </c>
      <c r="F548" s="9" t="s">
        <v>120</v>
      </c>
      <c r="G548" s="9" t="s">
        <v>27</v>
      </c>
      <c r="H548" s="9" t="s">
        <v>1662</v>
      </c>
      <c r="V548" t="str">
        <f>IF(基本登録情報!$C$7="","",IF(基本登録情報!$C$7=登録データ!F548,0,1))</f>
        <v/>
      </c>
    </row>
    <row r="549" spans="1:22">
      <c r="A549" s="8">
        <v>547</v>
      </c>
      <c r="B549" s="9" t="s">
        <v>1663</v>
      </c>
      <c r="C549" s="9" t="s">
        <v>1664</v>
      </c>
      <c r="D549" s="9" t="s">
        <v>118</v>
      </c>
      <c r="E549" s="9">
        <v>35</v>
      </c>
      <c r="F549" s="9" t="s">
        <v>120</v>
      </c>
      <c r="G549" s="9" t="s">
        <v>27</v>
      </c>
      <c r="H549" s="9" t="s">
        <v>1665</v>
      </c>
      <c r="V549" t="str">
        <f>IF(基本登録情報!$C$7="","",IF(基本登録情報!$C$7=登録データ!F549,0,1))</f>
        <v/>
      </c>
    </row>
    <row r="550" spans="1:22">
      <c r="A550" s="8">
        <v>548</v>
      </c>
      <c r="B550" s="9" t="s">
        <v>4126</v>
      </c>
      <c r="C550" s="9" t="s">
        <v>1666</v>
      </c>
      <c r="D550" s="9" t="s">
        <v>34</v>
      </c>
      <c r="E550" s="9">
        <v>41</v>
      </c>
      <c r="F550" s="9" t="s">
        <v>120</v>
      </c>
      <c r="G550" s="9" t="s">
        <v>27</v>
      </c>
      <c r="H550" s="9" t="s">
        <v>1667</v>
      </c>
      <c r="V550" t="str">
        <f>IF(基本登録情報!$C$7="","",IF(基本登録情報!$C$7=登録データ!F550,0,1))</f>
        <v/>
      </c>
    </row>
    <row r="551" spans="1:22">
      <c r="A551" s="8">
        <v>549</v>
      </c>
      <c r="B551" s="9" t="s">
        <v>1668</v>
      </c>
      <c r="C551" s="9" t="s">
        <v>1669</v>
      </c>
      <c r="D551" s="9" t="s">
        <v>593</v>
      </c>
      <c r="E551" s="9">
        <v>47</v>
      </c>
      <c r="F551" s="9" t="s">
        <v>120</v>
      </c>
      <c r="G551" s="9" t="s">
        <v>27</v>
      </c>
      <c r="H551" s="9" t="s">
        <v>1670</v>
      </c>
      <c r="V551" t="str">
        <f>IF(基本登録情報!$C$7="","",IF(基本登録情報!$C$7=登録データ!F551,0,1))</f>
        <v/>
      </c>
    </row>
    <row r="552" spans="1:22">
      <c r="A552" s="8">
        <v>550</v>
      </c>
      <c r="B552" s="9" t="s">
        <v>1671</v>
      </c>
      <c r="C552" s="9" t="s">
        <v>1672</v>
      </c>
      <c r="D552" s="9" t="s">
        <v>118</v>
      </c>
      <c r="E552" s="9">
        <v>35</v>
      </c>
      <c r="F552" s="9" t="s">
        <v>120</v>
      </c>
      <c r="G552" s="9" t="s">
        <v>27</v>
      </c>
      <c r="H552" s="9" t="s">
        <v>638</v>
      </c>
      <c r="V552" t="str">
        <f>IF(基本登録情報!$C$7="","",IF(基本登録情報!$C$7=登録データ!F552,0,1))</f>
        <v/>
      </c>
    </row>
    <row r="553" spans="1:22">
      <c r="A553" s="8">
        <v>551</v>
      </c>
      <c r="B553" s="9" t="s">
        <v>4127</v>
      </c>
      <c r="C553" s="9" t="s">
        <v>1673</v>
      </c>
      <c r="D553" s="9" t="s">
        <v>25</v>
      </c>
      <c r="E553" s="9">
        <v>40</v>
      </c>
      <c r="F553" s="9" t="s">
        <v>120</v>
      </c>
      <c r="G553" s="9" t="s">
        <v>27</v>
      </c>
      <c r="H553" s="9" t="s">
        <v>339</v>
      </c>
      <c r="V553" t="str">
        <f>IF(基本登録情報!$C$7="","",IF(基本登録情報!$C$7=登録データ!F553,0,1))</f>
        <v/>
      </c>
    </row>
    <row r="554" spans="1:22">
      <c r="A554" s="8">
        <v>552</v>
      </c>
      <c r="B554" s="9" t="s">
        <v>4128</v>
      </c>
      <c r="C554" s="9" t="s">
        <v>1674</v>
      </c>
      <c r="D554" s="9" t="s">
        <v>25</v>
      </c>
      <c r="E554" s="9">
        <v>40</v>
      </c>
      <c r="F554" s="9" t="s">
        <v>120</v>
      </c>
      <c r="G554" s="9" t="s">
        <v>41</v>
      </c>
      <c r="H554" s="9" t="s">
        <v>1675</v>
      </c>
      <c r="V554" t="str">
        <f>IF(基本登録情報!$C$7="","",IF(基本登録情報!$C$7=登録データ!F554,0,1))</f>
        <v/>
      </c>
    </row>
    <row r="555" spans="1:22">
      <c r="A555" s="8">
        <v>553</v>
      </c>
      <c r="B555" s="9" t="s">
        <v>1676</v>
      </c>
      <c r="C555" s="9" t="s">
        <v>1677</v>
      </c>
      <c r="D555" s="9" t="s">
        <v>25</v>
      </c>
      <c r="E555" s="9">
        <v>40</v>
      </c>
      <c r="F555" s="9" t="s">
        <v>120</v>
      </c>
      <c r="G555" s="9" t="s">
        <v>41</v>
      </c>
      <c r="H555" s="9" t="s">
        <v>1678</v>
      </c>
      <c r="V555" t="str">
        <f>IF(基本登録情報!$C$7="","",IF(基本登録情報!$C$7=登録データ!F555,0,1))</f>
        <v/>
      </c>
    </row>
    <row r="556" spans="1:22">
      <c r="A556" s="8">
        <v>554</v>
      </c>
      <c r="B556" s="9" t="s">
        <v>4129</v>
      </c>
      <c r="C556" s="9" t="s">
        <v>1679</v>
      </c>
      <c r="D556" s="9" t="s">
        <v>25</v>
      </c>
      <c r="E556" s="9">
        <v>40</v>
      </c>
      <c r="F556" s="9" t="s">
        <v>120</v>
      </c>
      <c r="G556" s="9" t="s">
        <v>41</v>
      </c>
      <c r="H556" s="9" t="s">
        <v>567</v>
      </c>
      <c r="V556" t="str">
        <f>IF(基本登録情報!$C$7="","",IF(基本登録情報!$C$7=登録データ!F556,0,1))</f>
        <v/>
      </c>
    </row>
    <row r="557" spans="1:22">
      <c r="A557" s="8">
        <v>555</v>
      </c>
      <c r="B557" s="9" t="s">
        <v>1680</v>
      </c>
      <c r="C557" s="9" t="s">
        <v>1681</v>
      </c>
      <c r="D557" s="9" t="s">
        <v>140</v>
      </c>
      <c r="E557" s="9">
        <v>45</v>
      </c>
      <c r="F557" s="9" t="s">
        <v>120</v>
      </c>
      <c r="G557" s="9" t="s">
        <v>41</v>
      </c>
      <c r="H557" s="9" t="s">
        <v>1682</v>
      </c>
      <c r="V557" t="str">
        <f>IF(基本登録情報!$C$7="","",IF(基本登録情報!$C$7=登録データ!F557,0,1))</f>
        <v/>
      </c>
    </row>
    <row r="558" spans="1:22">
      <c r="A558" s="8">
        <v>556</v>
      </c>
      <c r="B558" s="9" t="s">
        <v>1683</v>
      </c>
      <c r="C558" s="9" t="s">
        <v>1684</v>
      </c>
      <c r="D558" s="9" t="s">
        <v>73</v>
      </c>
      <c r="E558" s="9">
        <v>42</v>
      </c>
      <c r="F558" s="9" t="s">
        <v>120</v>
      </c>
      <c r="G558" s="9" t="s">
        <v>41</v>
      </c>
      <c r="H558" s="9" t="s">
        <v>1685</v>
      </c>
      <c r="V558" t="str">
        <f>IF(基本登録情報!$C$7="","",IF(基本登録情報!$C$7=登録データ!F558,0,1))</f>
        <v/>
      </c>
    </row>
    <row r="559" spans="1:22">
      <c r="A559" s="8">
        <v>557</v>
      </c>
      <c r="B559" s="9" t="s">
        <v>4130</v>
      </c>
      <c r="C559" s="9" t="s">
        <v>1686</v>
      </c>
      <c r="D559" s="9" t="s">
        <v>25</v>
      </c>
      <c r="E559" s="9">
        <v>40</v>
      </c>
      <c r="F559" s="9" t="s">
        <v>120</v>
      </c>
      <c r="G559" s="9" t="s">
        <v>41</v>
      </c>
      <c r="H559" s="9" t="s">
        <v>1687</v>
      </c>
      <c r="V559" t="str">
        <f>IF(基本登録情報!$C$7="","",IF(基本登録情報!$C$7=登録データ!F559,0,1))</f>
        <v/>
      </c>
    </row>
    <row r="560" spans="1:22">
      <c r="A560" s="8">
        <v>558</v>
      </c>
      <c r="B560" s="9" t="s">
        <v>1688</v>
      </c>
      <c r="C560" s="9" t="s">
        <v>1689</v>
      </c>
      <c r="D560" s="9" t="s">
        <v>610</v>
      </c>
      <c r="E560" s="9">
        <v>33</v>
      </c>
      <c r="F560" s="9" t="s">
        <v>120</v>
      </c>
      <c r="G560" s="9" t="s">
        <v>92</v>
      </c>
      <c r="H560" s="9" t="s">
        <v>1690</v>
      </c>
      <c r="V560" t="str">
        <f>IF(基本登録情報!$C$7="","",IF(基本登録情報!$C$7=登録データ!F560,0,1))</f>
        <v/>
      </c>
    </row>
    <row r="561" spans="1:22">
      <c r="A561" s="8">
        <v>559</v>
      </c>
      <c r="B561" s="9" t="s">
        <v>1691</v>
      </c>
      <c r="C561" s="9" t="s">
        <v>1692</v>
      </c>
      <c r="D561" s="9" t="s">
        <v>118</v>
      </c>
      <c r="E561" s="9">
        <v>35</v>
      </c>
      <c r="F561" s="9" t="s">
        <v>120</v>
      </c>
      <c r="G561" s="9" t="s">
        <v>92</v>
      </c>
      <c r="H561" s="9" t="s">
        <v>1008</v>
      </c>
      <c r="V561" t="str">
        <f>IF(基本登録情報!$C$7="","",IF(基本登録情報!$C$7=登録データ!F561,0,1))</f>
        <v/>
      </c>
    </row>
    <row r="562" spans="1:22">
      <c r="A562" s="8">
        <v>560</v>
      </c>
      <c r="B562" s="9" t="s">
        <v>1693</v>
      </c>
      <c r="C562" s="9" t="s">
        <v>1694</v>
      </c>
      <c r="D562" s="9" t="s">
        <v>111</v>
      </c>
      <c r="E562" s="9">
        <v>44</v>
      </c>
      <c r="F562" s="9" t="s">
        <v>120</v>
      </c>
      <c r="G562" s="9" t="s">
        <v>92</v>
      </c>
      <c r="H562" s="9" t="s">
        <v>1695</v>
      </c>
      <c r="V562" t="str">
        <f>IF(基本登録情報!$C$7="","",IF(基本登録情報!$C$7=登録データ!F562,0,1))</f>
        <v/>
      </c>
    </row>
    <row r="563" spans="1:22">
      <c r="A563" s="8">
        <v>561</v>
      </c>
      <c r="B563" s="9" t="s">
        <v>4131</v>
      </c>
      <c r="C563" s="9" t="s">
        <v>1696</v>
      </c>
      <c r="D563" s="9" t="s">
        <v>867</v>
      </c>
      <c r="E563" s="9">
        <v>26</v>
      </c>
      <c r="F563" s="9" t="s">
        <v>120</v>
      </c>
      <c r="G563" s="9" t="s">
        <v>92</v>
      </c>
      <c r="H563" s="9" t="s">
        <v>1697</v>
      </c>
      <c r="V563" t="str">
        <f>IF(基本登録情報!$C$7="","",IF(基本登録情報!$C$7=登録データ!F563,0,1))</f>
        <v/>
      </c>
    </row>
    <row r="564" spans="1:22">
      <c r="A564" s="8">
        <v>562</v>
      </c>
      <c r="B564" s="9" t="s">
        <v>4132</v>
      </c>
      <c r="C564" s="9" t="s">
        <v>1698</v>
      </c>
      <c r="D564" s="9" t="s">
        <v>25</v>
      </c>
      <c r="E564" s="9">
        <v>40</v>
      </c>
      <c r="F564" s="9" t="s">
        <v>120</v>
      </c>
      <c r="G564" s="9" t="s">
        <v>92</v>
      </c>
      <c r="H564" s="9" t="s">
        <v>898</v>
      </c>
      <c r="V564" t="str">
        <f>IF(基本登録情報!$C$7="","",IF(基本登録情報!$C$7=登録データ!F564,0,1))</f>
        <v/>
      </c>
    </row>
    <row r="565" spans="1:22">
      <c r="A565" s="8">
        <v>563</v>
      </c>
      <c r="B565" s="9" t="s">
        <v>4133</v>
      </c>
      <c r="C565" s="9" t="s">
        <v>1699</v>
      </c>
      <c r="D565" s="9" t="s">
        <v>25</v>
      </c>
      <c r="E565" s="9">
        <v>40</v>
      </c>
      <c r="F565" s="9" t="s">
        <v>120</v>
      </c>
      <c r="G565" s="9" t="s">
        <v>92</v>
      </c>
      <c r="H565" s="9" t="s">
        <v>1700</v>
      </c>
      <c r="V565" t="str">
        <f>IF(基本登録情報!$C$7="","",IF(基本登録情報!$C$7=登録データ!F565,0,1))</f>
        <v/>
      </c>
    </row>
    <row r="566" spans="1:22">
      <c r="A566" s="8">
        <v>564</v>
      </c>
      <c r="B566" s="9" t="s">
        <v>4134</v>
      </c>
      <c r="C566" s="9" t="s">
        <v>1701</v>
      </c>
      <c r="D566" s="9" t="s">
        <v>34</v>
      </c>
      <c r="E566" s="9">
        <v>41</v>
      </c>
      <c r="F566" s="9" t="s">
        <v>120</v>
      </c>
      <c r="G566" s="9" t="s">
        <v>92</v>
      </c>
      <c r="H566" s="9" t="s">
        <v>1702</v>
      </c>
      <c r="V566" t="str">
        <f>IF(基本登録情報!$C$7="","",IF(基本登録情報!$C$7=登録データ!F566,0,1))</f>
        <v/>
      </c>
    </row>
    <row r="567" spans="1:22">
      <c r="A567" s="8">
        <v>565</v>
      </c>
      <c r="B567" s="9" t="s">
        <v>1703</v>
      </c>
      <c r="C567" s="9" t="s">
        <v>1704</v>
      </c>
      <c r="D567" s="9" t="s">
        <v>739</v>
      </c>
      <c r="E567" s="9">
        <v>28</v>
      </c>
      <c r="F567" s="9" t="s">
        <v>120</v>
      </c>
      <c r="G567" s="9" t="s">
        <v>92</v>
      </c>
      <c r="H567" s="9" t="s">
        <v>1705</v>
      </c>
      <c r="V567" t="str">
        <f>IF(基本登録情報!$C$7="","",IF(基本登録情報!$C$7=登録データ!F567,0,1))</f>
        <v/>
      </c>
    </row>
    <row r="568" spans="1:22">
      <c r="A568" s="8">
        <v>566</v>
      </c>
      <c r="B568" s="9" t="s">
        <v>4135</v>
      </c>
      <c r="C568" s="9" t="s">
        <v>1706</v>
      </c>
      <c r="D568" s="9" t="s">
        <v>73</v>
      </c>
      <c r="E568" s="9">
        <v>42</v>
      </c>
      <c r="F568" s="9" t="s">
        <v>120</v>
      </c>
      <c r="G568" s="9" t="s">
        <v>92</v>
      </c>
      <c r="H568" s="9" t="s">
        <v>1707</v>
      </c>
      <c r="V568" t="str">
        <f>IF(基本登録情報!$C$7="","",IF(基本登録情報!$C$7=登録データ!F568,0,1))</f>
        <v/>
      </c>
    </row>
    <row r="569" spans="1:22">
      <c r="A569" s="8">
        <v>567</v>
      </c>
      <c r="B569" s="9" t="s">
        <v>1708</v>
      </c>
      <c r="C569" s="9" t="s">
        <v>1709</v>
      </c>
      <c r="D569" s="9" t="s">
        <v>25</v>
      </c>
      <c r="E569" s="9">
        <v>40</v>
      </c>
      <c r="F569" s="9" t="s">
        <v>120</v>
      </c>
      <c r="G569" s="9" t="s">
        <v>92</v>
      </c>
      <c r="H569" s="9" t="s">
        <v>567</v>
      </c>
      <c r="V569" t="str">
        <f>IF(基本登録情報!$C$7="","",IF(基本登録情報!$C$7=登録データ!F569,0,1))</f>
        <v/>
      </c>
    </row>
    <row r="570" spans="1:22">
      <c r="A570" s="8">
        <v>568</v>
      </c>
      <c r="B570" s="9" t="s">
        <v>1710</v>
      </c>
      <c r="C570" s="9" t="s">
        <v>1711</v>
      </c>
      <c r="D570" s="9" t="s">
        <v>25</v>
      </c>
      <c r="E570" s="9">
        <v>40</v>
      </c>
      <c r="F570" s="9" t="s">
        <v>120</v>
      </c>
      <c r="G570" s="9" t="s">
        <v>92</v>
      </c>
      <c r="H570" s="9" t="s">
        <v>1011</v>
      </c>
      <c r="V570" t="str">
        <f>IF(基本登録情報!$C$7="","",IF(基本登録情報!$C$7=登録データ!F570,0,1))</f>
        <v/>
      </c>
    </row>
    <row r="571" spans="1:22">
      <c r="A571" s="8">
        <v>569</v>
      </c>
      <c r="B571" s="9" t="s">
        <v>1712</v>
      </c>
      <c r="C571" s="9" t="s">
        <v>1713</v>
      </c>
      <c r="D571" s="9" t="s">
        <v>25</v>
      </c>
      <c r="E571" s="9">
        <v>40</v>
      </c>
      <c r="F571" s="9" t="s">
        <v>120</v>
      </c>
      <c r="G571" s="9" t="s">
        <v>92</v>
      </c>
      <c r="H571" s="9" t="s">
        <v>1365</v>
      </c>
      <c r="V571" t="str">
        <f>IF(基本登録情報!$C$7="","",IF(基本登録情報!$C$7=登録データ!F571,0,1))</f>
        <v/>
      </c>
    </row>
    <row r="572" spans="1:22">
      <c r="A572" s="8">
        <v>570</v>
      </c>
      <c r="B572" s="9" t="s">
        <v>1714</v>
      </c>
      <c r="C572" s="9" t="s">
        <v>1715</v>
      </c>
      <c r="D572" s="9" t="s">
        <v>524</v>
      </c>
      <c r="E572" s="9">
        <v>38</v>
      </c>
      <c r="F572" s="9" t="s">
        <v>155</v>
      </c>
      <c r="G572" s="9" t="s">
        <v>653</v>
      </c>
      <c r="H572" s="9" t="s">
        <v>1716</v>
      </c>
      <c r="V572" t="str">
        <f>IF(基本登録情報!$C$7="","",IF(基本登録情報!$C$7=登録データ!F572,0,1))</f>
        <v/>
      </c>
    </row>
    <row r="573" spans="1:22">
      <c r="A573" s="8">
        <v>571</v>
      </c>
      <c r="B573" s="9" t="s">
        <v>1717</v>
      </c>
      <c r="C573" s="9" t="s">
        <v>1718</v>
      </c>
      <c r="D573" s="9" t="s">
        <v>1719</v>
      </c>
      <c r="E573" s="9">
        <v>37</v>
      </c>
      <c r="F573" s="9" t="s">
        <v>155</v>
      </c>
      <c r="G573" s="9" t="s">
        <v>653</v>
      </c>
      <c r="H573" s="9" t="s">
        <v>1720</v>
      </c>
      <c r="V573" t="str">
        <f>IF(基本登録情報!$C$7="","",IF(基本登録情報!$C$7=登録データ!F573,0,1))</f>
        <v/>
      </c>
    </row>
    <row r="574" spans="1:22">
      <c r="A574" s="8">
        <v>572</v>
      </c>
      <c r="B574" s="9" t="s">
        <v>4136</v>
      </c>
      <c r="C574" s="9" t="s">
        <v>1721</v>
      </c>
      <c r="D574" s="9" t="s">
        <v>168</v>
      </c>
      <c r="E574" s="9">
        <v>43</v>
      </c>
      <c r="F574" s="9" t="s">
        <v>155</v>
      </c>
      <c r="G574" s="9" t="s">
        <v>653</v>
      </c>
      <c r="H574" s="9" t="s">
        <v>1722</v>
      </c>
      <c r="V574" t="str">
        <f>IF(基本登録情報!$C$7="","",IF(基本登録情報!$C$7=登録データ!F574,0,1))</f>
        <v/>
      </c>
    </row>
    <row r="575" spans="1:22">
      <c r="A575" s="8">
        <v>573</v>
      </c>
      <c r="B575" s="9" t="s">
        <v>1723</v>
      </c>
      <c r="C575" s="9" t="s">
        <v>1724</v>
      </c>
      <c r="D575" s="9" t="s">
        <v>34</v>
      </c>
      <c r="E575" s="9">
        <v>41</v>
      </c>
      <c r="F575" s="9" t="s">
        <v>155</v>
      </c>
      <c r="G575" s="9" t="s">
        <v>653</v>
      </c>
      <c r="H575" s="9" t="s">
        <v>1725</v>
      </c>
      <c r="V575" t="str">
        <f>IF(基本登録情報!$C$7="","",IF(基本登録情報!$C$7=登録データ!F575,0,1))</f>
        <v/>
      </c>
    </row>
    <row r="576" spans="1:22">
      <c r="A576" s="8">
        <v>574</v>
      </c>
      <c r="B576" s="9" t="s">
        <v>1726</v>
      </c>
      <c r="C576" s="9" t="s">
        <v>1727</v>
      </c>
      <c r="D576" s="9" t="s">
        <v>73</v>
      </c>
      <c r="E576" s="9">
        <v>42</v>
      </c>
      <c r="F576" s="9" t="s">
        <v>190</v>
      </c>
      <c r="G576" s="9" t="s">
        <v>27</v>
      </c>
      <c r="H576" s="9" t="s">
        <v>1670</v>
      </c>
      <c r="V576" t="str">
        <f>IF(基本登録情報!$C$7="","",IF(基本登録情報!$C$7=登録データ!F576,0,1))</f>
        <v/>
      </c>
    </row>
    <row r="577" spans="1:22">
      <c r="A577" s="8">
        <v>575</v>
      </c>
      <c r="B577" s="9" t="s">
        <v>1728</v>
      </c>
      <c r="C577" s="9" t="s">
        <v>1729</v>
      </c>
      <c r="D577" s="9" t="s">
        <v>168</v>
      </c>
      <c r="E577" s="9">
        <v>43</v>
      </c>
      <c r="F577" s="9" t="s">
        <v>190</v>
      </c>
      <c r="G577" s="9" t="s">
        <v>41</v>
      </c>
      <c r="H577" s="9" t="s">
        <v>785</v>
      </c>
      <c r="V577" t="str">
        <f>IF(基本登録情報!$C$7="","",IF(基本登録情報!$C$7=登録データ!F577,0,1))</f>
        <v/>
      </c>
    </row>
    <row r="578" spans="1:22">
      <c r="A578" s="8">
        <v>576</v>
      </c>
      <c r="B578" s="9" t="s">
        <v>1730</v>
      </c>
      <c r="C578" s="9" t="s">
        <v>1731</v>
      </c>
      <c r="D578" s="9" t="s">
        <v>168</v>
      </c>
      <c r="E578" s="9">
        <v>43</v>
      </c>
      <c r="F578" s="9" t="s">
        <v>190</v>
      </c>
      <c r="G578" s="9" t="s">
        <v>41</v>
      </c>
      <c r="H578" s="9" t="s">
        <v>1732</v>
      </c>
      <c r="V578" t="str">
        <f>IF(基本登録情報!$C$7="","",IF(基本登録情報!$C$7=登録データ!F578,0,1))</f>
        <v/>
      </c>
    </row>
    <row r="579" spans="1:22">
      <c r="A579" s="8">
        <v>577</v>
      </c>
      <c r="B579" s="9" t="s">
        <v>1733</v>
      </c>
      <c r="C579" s="9" t="s">
        <v>1734</v>
      </c>
      <c r="D579" s="9" t="s">
        <v>168</v>
      </c>
      <c r="E579" s="9">
        <v>43</v>
      </c>
      <c r="F579" s="9" t="s">
        <v>190</v>
      </c>
      <c r="G579" s="9" t="s">
        <v>41</v>
      </c>
      <c r="H579" s="9" t="s">
        <v>1735</v>
      </c>
      <c r="V579" t="str">
        <f>IF(基本登録情報!$C$7="","",IF(基本登録情報!$C$7=登録データ!F579,0,1))</f>
        <v/>
      </c>
    </row>
    <row r="580" spans="1:22">
      <c r="A580" s="8">
        <v>578</v>
      </c>
      <c r="B580" s="9" t="s">
        <v>1736</v>
      </c>
      <c r="C580" s="9" t="s">
        <v>1737</v>
      </c>
      <c r="D580" s="9" t="s">
        <v>168</v>
      </c>
      <c r="E580" s="9">
        <v>43</v>
      </c>
      <c r="F580" s="9" t="s">
        <v>190</v>
      </c>
      <c r="G580" s="9" t="s">
        <v>41</v>
      </c>
      <c r="H580" s="9" t="s">
        <v>1738</v>
      </c>
      <c r="V580" t="str">
        <f>IF(基本登録情報!$C$7="","",IF(基本登録情報!$C$7=登録データ!F580,0,1))</f>
        <v/>
      </c>
    </row>
    <row r="581" spans="1:22">
      <c r="A581" s="8">
        <v>579</v>
      </c>
      <c r="B581" s="9" t="s">
        <v>1739</v>
      </c>
      <c r="C581" s="9" t="s">
        <v>1740</v>
      </c>
      <c r="D581" s="9" t="s">
        <v>168</v>
      </c>
      <c r="E581" s="9">
        <v>43</v>
      </c>
      <c r="F581" s="9" t="s">
        <v>190</v>
      </c>
      <c r="G581" s="9" t="s">
        <v>41</v>
      </c>
      <c r="H581" s="9" t="s">
        <v>1741</v>
      </c>
      <c r="V581" t="str">
        <f>IF(基本登録情報!$C$7="","",IF(基本登録情報!$C$7=登録データ!F581,0,1))</f>
        <v/>
      </c>
    </row>
    <row r="582" spans="1:22">
      <c r="A582" s="8">
        <v>580</v>
      </c>
      <c r="B582" s="9" t="s">
        <v>1742</v>
      </c>
      <c r="C582" s="9" t="s">
        <v>1743</v>
      </c>
      <c r="D582" s="9" t="s">
        <v>168</v>
      </c>
      <c r="E582" s="9">
        <v>43</v>
      </c>
      <c r="F582" s="9" t="s">
        <v>190</v>
      </c>
      <c r="G582" s="9" t="s">
        <v>41</v>
      </c>
      <c r="H582" s="9" t="s">
        <v>617</v>
      </c>
      <c r="V582" t="str">
        <f>IF(基本登録情報!$C$7="","",IF(基本登録情報!$C$7=登録データ!F582,0,1))</f>
        <v/>
      </c>
    </row>
    <row r="583" spans="1:22">
      <c r="A583" s="8">
        <v>581</v>
      </c>
      <c r="B583" s="9" t="s">
        <v>1744</v>
      </c>
      <c r="C583" s="9" t="s">
        <v>1745</v>
      </c>
      <c r="D583" s="9" t="s">
        <v>168</v>
      </c>
      <c r="E583" s="9">
        <v>43</v>
      </c>
      <c r="F583" s="9" t="s">
        <v>190</v>
      </c>
      <c r="G583" s="9" t="s">
        <v>41</v>
      </c>
      <c r="H583" s="9" t="s">
        <v>1738</v>
      </c>
      <c r="V583" t="str">
        <f>IF(基本登録情報!$C$7="","",IF(基本登録情報!$C$7=登録データ!F583,0,1))</f>
        <v/>
      </c>
    </row>
    <row r="584" spans="1:22">
      <c r="A584" s="8">
        <v>582</v>
      </c>
      <c r="B584" s="9" t="s">
        <v>1746</v>
      </c>
      <c r="C584" s="9" t="s">
        <v>1747</v>
      </c>
      <c r="D584" s="9" t="s">
        <v>168</v>
      </c>
      <c r="E584" s="9">
        <v>43</v>
      </c>
      <c r="F584" s="9" t="s">
        <v>190</v>
      </c>
      <c r="G584" s="9" t="s">
        <v>41</v>
      </c>
      <c r="H584" s="9" t="s">
        <v>923</v>
      </c>
      <c r="V584" t="str">
        <f>IF(基本登録情報!$C$7="","",IF(基本登録情報!$C$7=登録データ!F584,0,1))</f>
        <v/>
      </c>
    </row>
    <row r="585" spans="1:22">
      <c r="A585" s="8">
        <v>583</v>
      </c>
      <c r="B585" s="9" t="s">
        <v>4137</v>
      </c>
      <c r="C585" s="9" t="s">
        <v>1748</v>
      </c>
      <c r="D585" s="9" t="s">
        <v>168</v>
      </c>
      <c r="E585" s="9">
        <v>43</v>
      </c>
      <c r="F585" s="9" t="s">
        <v>190</v>
      </c>
      <c r="G585" s="9" t="s">
        <v>92</v>
      </c>
      <c r="H585" s="9" t="s">
        <v>1749</v>
      </c>
      <c r="V585" t="str">
        <f>IF(基本登録情報!$C$7="","",IF(基本登録情報!$C$7=登録データ!F585,0,1))</f>
        <v/>
      </c>
    </row>
    <row r="586" spans="1:22">
      <c r="A586" s="8">
        <v>584</v>
      </c>
      <c r="B586" s="9" t="s">
        <v>1750</v>
      </c>
      <c r="C586" s="9" t="s">
        <v>1751</v>
      </c>
      <c r="D586" s="9" t="s">
        <v>168</v>
      </c>
      <c r="E586" s="9">
        <v>43</v>
      </c>
      <c r="F586" s="9" t="s">
        <v>190</v>
      </c>
      <c r="G586" s="9" t="s">
        <v>92</v>
      </c>
      <c r="H586" s="9" t="s">
        <v>1365</v>
      </c>
      <c r="V586" t="str">
        <f>IF(基本登録情報!$C$7="","",IF(基本登録情報!$C$7=登録データ!F586,0,1))</f>
        <v/>
      </c>
    </row>
    <row r="587" spans="1:22">
      <c r="A587" s="8">
        <v>585</v>
      </c>
      <c r="B587" s="9" t="s">
        <v>1752</v>
      </c>
      <c r="C587" s="9" t="s">
        <v>1753</v>
      </c>
      <c r="D587" s="9" t="s">
        <v>140</v>
      </c>
      <c r="E587" s="9">
        <v>45</v>
      </c>
      <c r="F587" s="9" t="s">
        <v>190</v>
      </c>
      <c r="G587" s="9" t="s">
        <v>92</v>
      </c>
      <c r="H587" s="9" t="s">
        <v>1754</v>
      </c>
      <c r="V587" t="str">
        <f>IF(基本登録情報!$C$7="","",IF(基本登録情報!$C$7=登録データ!F587,0,1))</f>
        <v/>
      </c>
    </row>
    <row r="588" spans="1:22">
      <c r="A588" s="8">
        <v>586</v>
      </c>
      <c r="B588" s="9" t="s">
        <v>1755</v>
      </c>
      <c r="C588" s="9" t="s">
        <v>1756</v>
      </c>
      <c r="D588" s="9" t="s">
        <v>111</v>
      </c>
      <c r="E588" s="9">
        <v>44</v>
      </c>
      <c r="F588" s="9" t="s">
        <v>190</v>
      </c>
      <c r="G588" s="9" t="s">
        <v>92</v>
      </c>
      <c r="H588" s="9" t="s">
        <v>1707</v>
      </c>
      <c r="V588" t="str">
        <f>IF(基本登録情報!$C$7="","",IF(基本登録情報!$C$7=登録データ!F588,0,1))</f>
        <v/>
      </c>
    </row>
    <row r="589" spans="1:22">
      <c r="A589" s="8">
        <v>587</v>
      </c>
      <c r="B589" s="9" t="s">
        <v>4138</v>
      </c>
      <c r="C589" s="9" t="s">
        <v>1757</v>
      </c>
      <c r="D589" s="9" t="s">
        <v>168</v>
      </c>
      <c r="E589" s="9">
        <v>43</v>
      </c>
      <c r="F589" s="9" t="s">
        <v>190</v>
      </c>
      <c r="G589" s="9" t="s">
        <v>92</v>
      </c>
      <c r="H589" s="9" t="s">
        <v>1758</v>
      </c>
      <c r="V589" t="str">
        <f>IF(基本登録情報!$C$7="","",IF(基本登録情報!$C$7=登録データ!F589,0,1))</f>
        <v/>
      </c>
    </row>
    <row r="590" spans="1:22">
      <c r="A590" s="8">
        <v>588</v>
      </c>
      <c r="B590" s="9" t="s">
        <v>1759</v>
      </c>
      <c r="C590" s="9" t="s">
        <v>1760</v>
      </c>
      <c r="D590" s="9" t="s">
        <v>168</v>
      </c>
      <c r="E590" s="9">
        <v>43</v>
      </c>
      <c r="F590" s="9" t="s">
        <v>190</v>
      </c>
      <c r="G590" s="9" t="s">
        <v>92</v>
      </c>
      <c r="H590" s="9" t="s">
        <v>1761</v>
      </c>
      <c r="V590" t="str">
        <f>IF(基本登録情報!$C$7="","",IF(基本登録情報!$C$7=登録データ!F590,0,1))</f>
        <v/>
      </c>
    </row>
    <row r="591" spans="1:22">
      <c r="A591" s="8">
        <v>589</v>
      </c>
      <c r="B591" s="9" t="s">
        <v>1762</v>
      </c>
      <c r="C591" s="9" t="s">
        <v>1763</v>
      </c>
      <c r="D591" s="9" t="s">
        <v>168</v>
      </c>
      <c r="E591" s="9">
        <v>43</v>
      </c>
      <c r="F591" s="9" t="s">
        <v>190</v>
      </c>
      <c r="G591" s="9" t="s">
        <v>92</v>
      </c>
      <c r="H591" s="9" t="s">
        <v>1031</v>
      </c>
      <c r="V591" t="str">
        <f>IF(基本登録情報!$C$7="","",IF(基本登録情報!$C$7=登録データ!F591,0,1))</f>
        <v/>
      </c>
    </row>
    <row r="592" spans="1:22">
      <c r="A592" s="8">
        <v>590</v>
      </c>
      <c r="B592" s="9" t="s">
        <v>1764</v>
      </c>
      <c r="C592" s="9" t="s">
        <v>1765</v>
      </c>
      <c r="D592" s="9" t="s">
        <v>168</v>
      </c>
      <c r="E592" s="9">
        <v>43</v>
      </c>
      <c r="F592" s="9" t="s">
        <v>190</v>
      </c>
      <c r="G592" s="9" t="s">
        <v>92</v>
      </c>
      <c r="H592" s="9" t="s">
        <v>1766</v>
      </c>
      <c r="V592" t="str">
        <f>IF(基本登録情報!$C$7="","",IF(基本登録情報!$C$7=登録データ!F592,0,1))</f>
        <v/>
      </c>
    </row>
    <row r="593" spans="1:22">
      <c r="A593" s="8">
        <v>591</v>
      </c>
      <c r="B593" s="9" t="s">
        <v>1767</v>
      </c>
      <c r="C593" s="9" t="s">
        <v>1768</v>
      </c>
      <c r="D593" s="9" t="s">
        <v>168</v>
      </c>
      <c r="E593" s="9">
        <v>43</v>
      </c>
      <c r="F593" s="9" t="s">
        <v>190</v>
      </c>
      <c r="G593" s="9" t="s">
        <v>92</v>
      </c>
      <c r="H593" s="9" t="s">
        <v>1769</v>
      </c>
      <c r="V593" t="str">
        <f>IF(基本登録情報!$C$7="","",IF(基本登録情報!$C$7=登録データ!F593,0,1))</f>
        <v/>
      </c>
    </row>
    <row r="594" spans="1:22">
      <c r="A594" s="8">
        <v>592</v>
      </c>
      <c r="B594" s="9" t="s">
        <v>1770</v>
      </c>
      <c r="C594" s="9" t="s">
        <v>1771</v>
      </c>
      <c r="D594" s="9" t="s">
        <v>73</v>
      </c>
      <c r="E594" s="9">
        <v>42</v>
      </c>
      <c r="F594" s="9" t="s">
        <v>190</v>
      </c>
      <c r="G594" s="9" t="s">
        <v>92</v>
      </c>
      <c r="H594" s="9" t="s">
        <v>1772</v>
      </c>
      <c r="V594" t="str">
        <f>IF(基本登録情報!$C$7="","",IF(基本登録情報!$C$7=登録データ!F594,0,1))</f>
        <v/>
      </c>
    </row>
    <row r="595" spans="1:22">
      <c r="A595" s="8">
        <v>593</v>
      </c>
      <c r="B595" s="9" t="s">
        <v>1773</v>
      </c>
      <c r="C595" s="9" t="s">
        <v>1774</v>
      </c>
      <c r="D595" s="9" t="s">
        <v>593</v>
      </c>
      <c r="E595" s="9">
        <v>47</v>
      </c>
      <c r="F595" s="9" t="s">
        <v>387</v>
      </c>
      <c r="G595" s="9" t="s">
        <v>27</v>
      </c>
      <c r="H595" s="9" t="s">
        <v>1775</v>
      </c>
      <c r="V595" t="str">
        <f>IF(基本登録情報!$C$7="","",IF(基本登録情報!$C$7=登録データ!F595,0,1))</f>
        <v/>
      </c>
    </row>
    <row r="596" spans="1:22">
      <c r="A596" s="8">
        <v>594</v>
      </c>
      <c r="B596" s="9" t="s">
        <v>4139</v>
      </c>
      <c r="C596" s="9" t="s">
        <v>1776</v>
      </c>
      <c r="D596" s="9" t="s">
        <v>593</v>
      </c>
      <c r="E596" s="9">
        <v>47</v>
      </c>
      <c r="F596" s="9" t="s">
        <v>387</v>
      </c>
      <c r="G596" s="9" t="s">
        <v>27</v>
      </c>
      <c r="H596" s="9" t="s">
        <v>1777</v>
      </c>
      <c r="V596" t="str">
        <f>IF(基本登録情報!$C$7="","",IF(基本登録情報!$C$7=登録データ!F596,0,1))</f>
        <v/>
      </c>
    </row>
    <row r="597" spans="1:22">
      <c r="A597" s="8">
        <v>595</v>
      </c>
      <c r="B597" s="9" t="s">
        <v>4140</v>
      </c>
      <c r="C597" s="9" t="s">
        <v>1778</v>
      </c>
      <c r="D597" s="9" t="s">
        <v>593</v>
      </c>
      <c r="E597" s="9">
        <v>47</v>
      </c>
      <c r="F597" s="9" t="s">
        <v>387</v>
      </c>
      <c r="G597" s="9" t="s">
        <v>27</v>
      </c>
      <c r="H597" s="9" t="s">
        <v>1076</v>
      </c>
      <c r="V597" t="str">
        <f>IF(基本登録情報!$C$7="","",IF(基本登録情報!$C$7=登録データ!F597,0,1))</f>
        <v/>
      </c>
    </row>
    <row r="598" spans="1:22">
      <c r="A598" s="8">
        <v>596</v>
      </c>
      <c r="B598" s="9" t="s">
        <v>4141</v>
      </c>
      <c r="C598" s="9" t="s">
        <v>1779</v>
      </c>
      <c r="D598" s="9" t="s">
        <v>593</v>
      </c>
      <c r="E598" s="9">
        <v>47</v>
      </c>
      <c r="F598" s="9" t="s">
        <v>387</v>
      </c>
      <c r="G598" s="9" t="s">
        <v>27</v>
      </c>
      <c r="H598" s="9" t="s">
        <v>1227</v>
      </c>
      <c r="V598" t="str">
        <f>IF(基本登録情報!$C$7="","",IF(基本登録情報!$C$7=登録データ!F598,0,1))</f>
        <v/>
      </c>
    </row>
    <row r="599" spans="1:22">
      <c r="A599" s="8">
        <v>597</v>
      </c>
      <c r="B599" s="9" t="s">
        <v>4142</v>
      </c>
      <c r="C599" s="9" t="s">
        <v>1780</v>
      </c>
      <c r="D599" s="9" t="s">
        <v>593</v>
      </c>
      <c r="E599" s="9">
        <v>47</v>
      </c>
      <c r="F599" s="9" t="s">
        <v>387</v>
      </c>
      <c r="G599" s="9" t="s">
        <v>27</v>
      </c>
      <c r="H599" s="9" t="s">
        <v>1781</v>
      </c>
      <c r="V599" t="str">
        <f>IF(基本登録情報!$C$7="","",IF(基本登録情報!$C$7=登録データ!F599,0,1))</f>
        <v/>
      </c>
    </row>
    <row r="600" spans="1:22">
      <c r="A600" s="8">
        <v>598</v>
      </c>
      <c r="B600" s="9" t="s">
        <v>1782</v>
      </c>
      <c r="C600" s="9" t="s">
        <v>1783</v>
      </c>
      <c r="D600" s="9" t="s">
        <v>593</v>
      </c>
      <c r="E600" s="9">
        <v>47</v>
      </c>
      <c r="F600" s="9" t="s">
        <v>387</v>
      </c>
      <c r="G600" s="9" t="s">
        <v>27</v>
      </c>
      <c r="H600" s="9" t="s">
        <v>1784</v>
      </c>
      <c r="V600" t="str">
        <f>IF(基本登録情報!$C$7="","",IF(基本登録情報!$C$7=登録データ!F600,0,1))</f>
        <v/>
      </c>
    </row>
    <row r="601" spans="1:22">
      <c r="A601" s="8">
        <v>599</v>
      </c>
      <c r="B601" s="9" t="s">
        <v>1785</v>
      </c>
      <c r="C601" s="9" t="s">
        <v>1786</v>
      </c>
      <c r="D601" s="9" t="s">
        <v>593</v>
      </c>
      <c r="E601" s="9">
        <v>47</v>
      </c>
      <c r="F601" s="9" t="s">
        <v>387</v>
      </c>
      <c r="G601" s="9" t="s">
        <v>27</v>
      </c>
      <c r="H601" s="9" t="s">
        <v>577</v>
      </c>
      <c r="V601" t="str">
        <f>IF(基本登録情報!$C$7="","",IF(基本登録情報!$C$7=登録データ!F601,0,1))</f>
        <v/>
      </c>
    </row>
    <row r="602" spans="1:22">
      <c r="A602" s="8">
        <v>600</v>
      </c>
      <c r="B602" s="9" t="s">
        <v>1787</v>
      </c>
      <c r="C602" s="9" t="s">
        <v>1788</v>
      </c>
      <c r="D602" s="9" t="s">
        <v>593</v>
      </c>
      <c r="E602" s="9">
        <v>47</v>
      </c>
      <c r="F602" s="9" t="s">
        <v>387</v>
      </c>
      <c r="G602" s="9" t="s">
        <v>41</v>
      </c>
      <c r="H602" s="9" t="s">
        <v>1789</v>
      </c>
      <c r="V602" t="str">
        <f>IF(基本登録情報!$C$7="","",IF(基本登録情報!$C$7=登録データ!F602,0,1))</f>
        <v/>
      </c>
    </row>
    <row r="603" spans="1:22">
      <c r="A603" s="8">
        <v>601</v>
      </c>
      <c r="B603" s="9" t="s">
        <v>1790</v>
      </c>
      <c r="C603" s="9" t="s">
        <v>1791</v>
      </c>
      <c r="D603" s="9" t="s">
        <v>111</v>
      </c>
      <c r="E603" s="9">
        <v>44</v>
      </c>
      <c r="F603" s="9" t="s">
        <v>387</v>
      </c>
      <c r="G603" s="9" t="s">
        <v>41</v>
      </c>
      <c r="H603" s="9" t="s">
        <v>940</v>
      </c>
      <c r="V603" t="str">
        <f>IF(基本登録情報!$C$7="","",IF(基本登録情報!$C$7=登録データ!F603,0,1))</f>
        <v/>
      </c>
    </row>
    <row r="604" spans="1:22">
      <c r="A604" s="8">
        <v>602</v>
      </c>
      <c r="B604" s="9" t="s">
        <v>1792</v>
      </c>
      <c r="C604" s="9" t="s">
        <v>1793</v>
      </c>
      <c r="D604" s="9" t="s">
        <v>593</v>
      </c>
      <c r="E604" s="9">
        <v>47</v>
      </c>
      <c r="F604" s="9" t="s">
        <v>387</v>
      </c>
      <c r="G604" s="9" t="s">
        <v>41</v>
      </c>
      <c r="H604" s="9" t="s">
        <v>1794</v>
      </c>
      <c r="V604" t="str">
        <f>IF(基本登録情報!$C$7="","",IF(基本登録情報!$C$7=登録データ!F604,0,1))</f>
        <v/>
      </c>
    </row>
    <row r="605" spans="1:22">
      <c r="A605" s="8">
        <v>603</v>
      </c>
      <c r="B605" s="9" t="s">
        <v>1795</v>
      </c>
      <c r="C605" s="9" t="s">
        <v>1796</v>
      </c>
      <c r="D605" s="9" t="s">
        <v>593</v>
      </c>
      <c r="E605" s="9">
        <v>47</v>
      </c>
      <c r="F605" s="9" t="s">
        <v>387</v>
      </c>
      <c r="G605" s="9" t="s">
        <v>92</v>
      </c>
      <c r="H605" s="9" t="s">
        <v>1707</v>
      </c>
      <c r="V605" t="str">
        <f>IF(基本登録情報!$C$7="","",IF(基本登録情報!$C$7=登録データ!F605,0,1))</f>
        <v/>
      </c>
    </row>
    <row r="606" spans="1:22">
      <c r="A606" s="8">
        <v>604</v>
      </c>
      <c r="B606" s="9" t="s">
        <v>4143</v>
      </c>
      <c r="C606" s="9" t="s">
        <v>1797</v>
      </c>
      <c r="D606" s="9" t="s">
        <v>593</v>
      </c>
      <c r="E606" s="9">
        <v>47</v>
      </c>
      <c r="F606" s="9" t="s">
        <v>387</v>
      </c>
      <c r="G606" s="9" t="s">
        <v>92</v>
      </c>
      <c r="H606" s="9" t="s">
        <v>1798</v>
      </c>
      <c r="V606" t="str">
        <f>IF(基本登録情報!$C$7="","",IF(基本登録情報!$C$7=登録データ!F606,0,1))</f>
        <v/>
      </c>
    </row>
    <row r="607" spans="1:22">
      <c r="A607" s="8">
        <v>605</v>
      </c>
      <c r="B607" s="9" t="s">
        <v>1799</v>
      </c>
      <c r="C607" s="9" t="s">
        <v>1800</v>
      </c>
      <c r="D607" s="9" t="s">
        <v>593</v>
      </c>
      <c r="E607" s="9">
        <v>47</v>
      </c>
      <c r="F607" s="9" t="s">
        <v>387</v>
      </c>
      <c r="G607" s="9" t="s">
        <v>92</v>
      </c>
      <c r="H607" s="9" t="s">
        <v>1801</v>
      </c>
      <c r="V607" t="str">
        <f>IF(基本登録情報!$C$7="","",IF(基本登録情報!$C$7=登録データ!F607,0,1))</f>
        <v/>
      </c>
    </row>
    <row r="608" spans="1:22">
      <c r="A608" s="8">
        <v>606</v>
      </c>
      <c r="B608" s="9" t="s">
        <v>1802</v>
      </c>
      <c r="C608" s="9" t="s">
        <v>1803</v>
      </c>
      <c r="D608" s="9" t="s">
        <v>168</v>
      </c>
      <c r="E608" s="9">
        <v>43</v>
      </c>
      <c r="F608" s="9" t="s">
        <v>387</v>
      </c>
      <c r="G608" s="9" t="s">
        <v>92</v>
      </c>
      <c r="H608" s="9" t="s">
        <v>1602</v>
      </c>
      <c r="V608" t="str">
        <f>IF(基本登録情報!$C$7="","",IF(基本登録情報!$C$7=登録データ!F608,0,1))</f>
        <v/>
      </c>
    </row>
    <row r="609" spans="1:22">
      <c r="A609" s="8">
        <v>607</v>
      </c>
      <c r="B609" s="9" t="s">
        <v>1804</v>
      </c>
      <c r="C609" s="9" t="s">
        <v>1805</v>
      </c>
      <c r="D609" s="9" t="s">
        <v>593</v>
      </c>
      <c r="E609" s="9">
        <v>47</v>
      </c>
      <c r="F609" s="9" t="s">
        <v>387</v>
      </c>
      <c r="G609" s="9" t="s">
        <v>92</v>
      </c>
      <c r="H609" s="9" t="s">
        <v>1806</v>
      </c>
      <c r="V609" t="str">
        <f>IF(基本登録情報!$C$7="","",IF(基本登録情報!$C$7=登録データ!F609,0,1))</f>
        <v/>
      </c>
    </row>
    <row r="610" spans="1:22">
      <c r="A610" s="8">
        <v>608</v>
      </c>
      <c r="B610" s="9" t="s">
        <v>1807</v>
      </c>
      <c r="C610" s="9" t="s">
        <v>434</v>
      </c>
      <c r="D610" s="9" t="s">
        <v>593</v>
      </c>
      <c r="E610" s="9">
        <v>47</v>
      </c>
      <c r="F610" s="9" t="s">
        <v>387</v>
      </c>
      <c r="G610" s="9" t="s">
        <v>92</v>
      </c>
      <c r="H610" s="9" t="s">
        <v>1808</v>
      </c>
      <c r="V610" t="str">
        <f>IF(基本登録情報!$C$7="","",IF(基本登録情報!$C$7=登録データ!F610,0,1))</f>
        <v/>
      </c>
    </row>
    <row r="611" spans="1:22">
      <c r="A611" s="8">
        <v>609</v>
      </c>
      <c r="B611" s="9" t="s">
        <v>1809</v>
      </c>
      <c r="C611" s="9" t="s">
        <v>1810</v>
      </c>
      <c r="D611" s="9" t="s">
        <v>593</v>
      </c>
      <c r="E611" s="9">
        <v>47</v>
      </c>
      <c r="F611" s="9" t="s">
        <v>387</v>
      </c>
      <c r="G611" s="9" t="s">
        <v>92</v>
      </c>
      <c r="H611" s="9" t="s">
        <v>1811</v>
      </c>
      <c r="V611" t="str">
        <f>IF(基本登録情報!$C$7="","",IF(基本登録情報!$C$7=登録データ!F611,0,1))</f>
        <v/>
      </c>
    </row>
    <row r="612" spans="1:22">
      <c r="A612" s="8">
        <v>610</v>
      </c>
      <c r="B612" s="9" t="s">
        <v>1812</v>
      </c>
      <c r="C612" s="9" t="s">
        <v>1813</v>
      </c>
      <c r="D612" s="9" t="s">
        <v>593</v>
      </c>
      <c r="E612" s="9">
        <v>47</v>
      </c>
      <c r="F612" s="9" t="s">
        <v>387</v>
      </c>
      <c r="G612" s="9" t="s">
        <v>92</v>
      </c>
      <c r="H612" s="9" t="s">
        <v>666</v>
      </c>
      <c r="V612" t="str">
        <f>IF(基本登録情報!$C$7="","",IF(基本登録情報!$C$7=登録データ!F612,0,1))</f>
        <v/>
      </c>
    </row>
    <row r="613" spans="1:22">
      <c r="A613" s="8">
        <v>611</v>
      </c>
      <c r="B613" s="9" t="s">
        <v>4144</v>
      </c>
      <c r="C613" s="9" t="s">
        <v>1814</v>
      </c>
      <c r="D613" s="9" t="s">
        <v>593</v>
      </c>
      <c r="E613" s="9">
        <v>47</v>
      </c>
      <c r="F613" s="9" t="s">
        <v>387</v>
      </c>
      <c r="G613" s="9" t="s">
        <v>92</v>
      </c>
      <c r="H613" s="9" t="s">
        <v>1815</v>
      </c>
      <c r="V613" t="str">
        <f>IF(基本登録情報!$C$7="","",IF(基本登録情報!$C$7=登録データ!F613,0,1))</f>
        <v/>
      </c>
    </row>
    <row r="614" spans="1:22">
      <c r="A614" s="8">
        <v>612</v>
      </c>
      <c r="B614" s="9" t="s">
        <v>4145</v>
      </c>
      <c r="C614" s="9" t="s">
        <v>1816</v>
      </c>
      <c r="D614" s="9" t="s">
        <v>60</v>
      </c>
      <c r="E614" s="9">
        <v>46</v>
      </c>
      <c r="F614" s="9" t="s">
        <v>387</v>
      </c>
      <c r="G614" s="9" t="s">
        <v>92</v>
      </c>
      <c r="H614" s="9" t="s">
        <v>1000</v>
      </c>
      <c r="V614" t="str">
        <f>IF(基本登録情報!$C$7="","",IF(基本登録情報!$C$7=登録データ!F614,0,1))</f>
        <v/>
      </c>
    </row>
    <row r="615" spans="1:22">
      <c r="A615" s="8">
        <v>613</v>
      </c>
      <c r="B615" s="9" t="s">
        <v>4146</v>
      </c>
      <c r="C615" s="9" t="s">
        <v>1817</v>
      </c>
      <c r="D615" s="9" t="s">
        <v>140</v>
      </c>
      <c r="E615" s="9">
        <v>45</v>
      </c>
      <c r="F615" s="9" t="s">
        <v>380</v>
      </c>
      <c r="G615" s="9" t="s">
        <v>1173</v>
      </c>
      <c r="H615" s="9" t="s">
        <v>1818</v>
      </c>
      <c r="V615" t="str">
        <f>IF(基本登録情報!$C$7="","",IF(基本登録情報!$C$7=登録データ!F615,0,1))</f>
        <v/>
      </c>
    </row>
    <row r="616" spans="1:22">
      <c r="A616" s="8">
        <v>614</v>
      </c>
      <c r="B616" s="9" t="s">
        <v>4147</v>
      </c>
      <c r="C616" s="9" t="s">
        <v>1819</v>
      </c>
      <c r="D616" s="9" t="s">
        <v>140</v>
      </c>
      <c r="E616" s="9">
        <v>45</v>
      </c>
      <c r="F616" s="9" t="s">
        <v>380</v>
      </c>
      <c r="G616" s="9" t="s">
        <v>1173</v>
      </c>
      <c r="H616" s="9" t="s">
        <v>1820</v>
      </c>
      <c r="V616" t="str">
        <f>IF(基本登録情報!$C$7="","",IF(基本登録情報!$C$7=登録データ!F616,0,1))</f>
        <v/>
      </c>
    </row>
    <row r="617" spans="1:22">
      <c r="A617" s="8">
        <v>615</v>
      </c>
      <c r="B617" s="9" t="s">
        <v>4148</v>
      </c>
      <c r="C617" s="9" t="s">
        <v>1821</v>
      </c>
      <c r="D617" s="9" t="s">
        <v>140</v>
      </c>
      <c r="E617" s="9">
        <v>45</v>
      </c>
      <c r="F617" s="9" t="s">
        <v>380</v>
      </c>
      <c r="G617" s="9" t="s">
        <v>429</v>
      </c>
      <c r="H617" s="9" t="s">
        <v>1822</v>
      </c>
      <c r="V617" t="str">
        <f>IF(基本登録情報!$C$7="","",IF(基本登録情報!$C$7=登録データ!F617,0,1))</f>
        <v/>
      </c>
    </row>
    <row r="618" spans="1:22">
      <c r="A618" s="8">
        <v>616</v>
      </c>
      <c r="B618" s="9" t="s">
        <v>1823</v>
      </c>
      <c r="C618" s="9" t="s">
        <v>1824</v>
      </c>
      <c r="D618" s="9" t="s">
        <v>140</v>
      </c>
      <c r="E618" s="9">
        <v>45</v>
      </c>
      <c r="F618" s="9" t="s">
        <v>380</v>
      </c>
      <c r="G618" s="9" t="s">
        <v>27</v>
      </c>
      <c r="H618" s="9" t="s">
        <v>1825</v>
      </c>
      <c r="V618" t="str">
        <f>IF(基本登録情報!$C$7="","",IF(基本登録情報!$C$7=登録データ!F618,0,1))</f>
        <v/>
      </c>
    </row>
    <row r="619" spans="1:22">
      <c r="A619" s="8">
        <v>617</v>
      </c>
      <c r="B619" s="9" t="s">
        <v>1826</v>
      </c>
      <c r="C619" s="9" t="s">
        <v>1827</v>
      </c>
      <c r="D619" s="9" t="s">
        <v>140</v>
      </c>
      <c r="E619" s="9">
        <v>45</v>
      </c>
      <c r="F619" s="9" t="s">
        <v>380</v>
      </c>
      <c r="G619" s="9" t="s">
        <v>27</v>
      </c>
      <c r="H619" s="9" t="s">
        <v>1828</v>
      </c>
      <c r="V619" t="str">
        <f>IF(基本登録情報!$C$7="","",IF(基本登録情報!$C$7=登録データ!F619,0,1))</f>
        <v/>
      </c>
    </row>
    <row r="620" spans="1:22">
      <c r="A620" s="8">
        <v>618</v>
      </c>
      <c r="B620" s="9" t="s">
        <v>1829</v>
      </c>
      <c r="C620" s="9" t="s">
        <v>1830</v>
      </c>
      <c r="D620" s="9" t="s">
        <v>140</v>
      </c>
      <c r="E620" s="9">
        <v>45</v>
      </c>
      <c r="F620" s="9" t="s">
        <v>380</v>
      </c>
      <c r="G620" s="9" t="s">
        <v>41</v>
      </c>
      <c r="H620" s="9" t="s">
        <v>1831</v>
      </c>
      <c r="V620" t="str">
        <f>IF(基本登録情報!$C$7="","",IF(基本登録情報!$C$7=登録データ!F620,0,1))</f>
        <v/>
      </c>
    </row>
    <row r="621" spans="1:22">
      <c r="A621" s="8">
        <v>619</v>
      </c>
      <c r="B621" s="9" t="s">
        <v>1832</v>
      </c>
      <c r="C621" s="9" t="s">
        <v>1833</v>
      </c>
      <c r="D621" s="9" t="s">
        <v>140</v>
      </c>
      <c r="E621" s="9">
        <v>45</v>
      </c>
      <c r="F621" s="9" t="s">
        <v>380</v>
      </c>
      <c r="G621" s="9" t="s">
        <v>41</v>
      </c>
      <c r="H621" s="9" t="s">
        <v>1834</v>
      </c>
      <c r="V621" t="str">
        <f>IF(基本登録情報!$C$7="","",IF(基本登録情報!$C$7=登録データ!F621,0,1))</f>
        <v/>
      </c>
    </row>
    <row r="622" spans="1:22">
      <c r="A622" s="8">
        <v>620</v>
      </c>
      <c r="B622" s="9" t="s">
        <v>1835</v>
      </c>
      <c r="C622" s="9" t="s">
        <v>1836</v>
      </c>
      <c r="D622" s="9" t="s">
        <v>140</v>
      </c>
      <c r="E622" s="9">
        <v>45</v>
      </c>
      <c r="F622" s="9" t="s">
        <v>380</v>
      </c>
      <c r="G622" s="9" t="s">
        <v>92</v>
      </c>
      <c r="H622" s="9" t="s">
        <v>1837</v>
      </c>
      <c r="V622" t="str">
        <f>IF(基本登録情報!$C$7="","",IF(基本登録情報!$C$7=登録データ!F622,0,1))</f>
        <v/>
      </c>
    </row>
    <row r="623" spans="1:22">
      <c r="A623" s="8">
        <v>621</v>
      </c>
      <c r="B623" s="9" t="s">
        <v>1838</v>
      </c>
      <c r="C623" s="9" t="s">
        <v>1839</v>
      </c>
      <c r="D623" s="9" t="s">
        <v>140</v>
      </c>
      <c r="E623" s="9">
        <v>45</v>
      </c>
      <c r="F623" s="9" t="s">
        <v>380</v>
      </c>
      <c r="G623" s="9" t="s">
        <v>92</v>
      </c>
      <c r="H623" s="9" t="s">
        <v>1840</v>
      </c>
      <c r="V623" t="str">
        <f>IF(基本登録情報!$C$7="","",IF(基本登録情報!$C$7=登録データ!F623,0,1))</f>
        <v/>
      </c>
    </row>
    <row r="624" spans="1:22">
      <c r="A624" s="8">
        <v>622</v>
      </c>
      <c r="B624" s="9" t="s">
        <v>1841</v>
      </c>
      <c r="C624" s="9" t="s">
        <v>1842</v>
      </c>
      <c r="D624" s="9" t="s">
        <v>140</v>
      </c>
      <c r="E624" s="9">
        <v>45</v>
      </c>
      <c r="F624" s="9" t="s">
        <v>380</v>
      </c>
      <c r="G624" s="9" t="s">
        <v>92</v>
      </c>
      <c r="H624" s="9" t="s">
        <v>1843</v>
      </c>
      <c r="V624" t="str">
        <f>IF(基本登録情報!$C$7="","",IF(基本登録情報!$C$7=登録データ!F624,0,1))</f>
        <v/>
      </c>
    </row>
    <row r="625" spans="1:22">
      <c r="A625" s="8">
        <v>623</v>
      </c>
      <c r="B625" s="9" t="s">
        <v>4149</v>
      </c>
      <c r="C625" s="9" t="s">
        <v>1844</v>
      </c>
      <c r="D625" s="9" t="s">
        <v>140</v>
      </c>
      <c r="E625" s="9">
        <v>45</v>
      </c>
      <c r="F625" s="9" t="s">
        <v>380</v>
      </c>
      <c r="G625" s="9" t="s">
        <v>92</v>
      </c>
      <c r="H625" s="9" t="s">
        <v>1845</v>
      </c>
      <c r="V625" t="str">
        <f>IF(基本登録情報!$C$7="","",IF(基本登録情報!$C$7=登録データ!F625,0,1))</f>
        <v/>
      </c>
    </row>
    <row r="626" spans="1:22">
      <c r="A626" s="8">
        <v>624</v>
      </c>
      <c r="B626" s="9" t="s">
        <v>1846</v>
      </c>
      <c r="C626" s="9" t="s">
        <v>1847</v>
      </c>
      <c r="D626" s="9" t="s">
        <v>140</v>
      </c>
      <c r="E626" s="9">
        <v>45</v>
      </c>
      <c r="F626" s="9" t="s">
        <v>380</v>
      </c>
      <c r="G626" s="9" t="s">
        <v>27</v>
      </c>
      <c r="H626" s="9" t="s">
        <v>1848</v>
      </c>
      <c r="V626" t="str">
        <f>IF(基本登録情報!$C$7="","",IF(基本登録情報!$C$7=登録データ!F626,0,1))</f>
        <v/>
      </c>
    </row>
    <row r="627" spans="1:22">
      <c r="A627" s="8">
        <v>625</v>
      </c>
      <c r="B627" s="9" t="s">
        <v>1849</v>
      </c>
      <c r="C627" s="9" t="s">
        <v>1850</v>
      </c>
      <c r="D627" s="9" t="s">
        <v>140</v>
      </c>
      <c r="E627" s="9">
        <v>45</v>
      </c>
      <c r="F627" s="9" t="s">
        <v>380</v>
      </c>
      <c r="G627" s="9" t="s">
        <v>27</v>
      </c>
      <c r="H627" s="9" t="s">
        <v>1851</v>
      </c>
      <c r="V627" t="str">
        <f>IF(基本登録情報!$C$7="","",IF(基本登録情報!$C$7=登録データ!F627,0,1))</f>
        <v/>
      </c>
    </row>
    <row r="628" spans="1:22">
      <c r="A628" s="8">
        <v>626</v>
      </c>
      <c r="B628" s="9" t="s">
        <v>1852</v>
      </c>
      <c r="C628" s="9" t="s">
        <v>1853</v>
      </c>
      <c r="D628" s="9" t="s">
        <v>140</v>
      </c>
      <c r="E628" s="9">
        <v>45</v>
      </c>
      <c r="F628" s="9" t="s">
        <v>380</v>
      </c>
      <c r="G628" s="9" t="s">
        <v>27</v>
      </c>
      <c r="H628" s="9" t="s">
        <v>1208</v>
      </c>
      <c r="V628" t="str">
        <f>IF(基本登録情報!$C$7="","",IF(基本登録情報!$C$7=登録データ!F628,0,1))</f>
        <v/>
      </c>
    </row>
    <row r="629" spans="1:22">
      <c r="A629" s="8">
        <v>627</v>
      </c>
      <c r="B629" s="9" t="s">
        <v>1854</v>
      </c>
      <c r="C629" s="9" t="s">
        <v>1855</v>
      </c>
      <c r="D629" s="9" t="s">
        <v>140</v>
      </c>
      <c r="E629" s="9">
        <v>45</v>
      </c>
      <c r="F629" s="9" t="s">
        <v>380</v>
      </c>
      <c r="G629" s="9" t="s">
        <v>27</v>
      </c>
      <c r="H629" s="9" t="s">
        <v>516</v>
      </c>
      <c r="V629" t="str">
        <f>IF(基本登録情報!$C$7="","",IF(基本登録情報!$C$7=登録データ!F629,0,1))</f>
        <v/>
      </c>
    </row>
    <row r="630" spans="1:22">
      <c r="A630" s="8">
        <v>628</v>
      </c>
      <c r="B630" s="9" t="s">
        <v>1856</v>
      </c>
      <c r="C630" s="9" t="s">
        <v>1857</v>
      </c>
      <c r="D630" s="9" t="s">
        <v>140</v>
      </c>
      <c r="E630" s="9">
        <v>45</v>
      </c>
      <c r="F630" s="9" t="s">
        <v>380</v>
      </c>
      <c r="G630" s="9" t="s">
        <v>41</v>
      </c>
      <c r="H630" s="9" t="s">
        <v>684</v>
      </c>
      <c r="V630" t="str">
        <f>IF(基本登録情報!$C$7="","",IF(基本登録情報!$C$7=登録データ!F630,0,1))</f>
        <v/>
      </c>
    </row>
    <row r="631" spans="1:22">
      <c r="A631" s="8">
        <v>629</v>
      </c>
      <c r="B631" s="9" t="s">
        <v>1858</v>
      </c>
      <c r="C631" s="9" t="s">
        <v>1859</v>
      </c>
      <c r="D631" s="9" t="s">
        <v>140</v>
      </c>
      <c r="E631" s="9">
        <v>45</v>
      </c>
      <c r="F631" s="9" t="s">
        <v>380</v>
      </c>
      <c r="G631" s="9" t="s">
        <v>41</v>
      </c>
      <c r="H631" s="9" t="s">
        <v>698</v>
      </c>
      <c r="V631" t="str">
        <f>IF(基本登録情報!$C$7="","",IF(基本登録情報!$C$7=登録データ!F631,0,1))</f>
        <v/>
      </c>
    </row>
    <row r="632" spans="1:22">
      <c r="A632" s="8">
        <v>630</v>
      </c>
      <c r="B632" s="9" t="s">
        <v>4150</v>
      </c>
      <c r="C632" s="9" t="s">
        <v>1860</v>
      </c>
      <c r="D632" s="9" t="s">
        <v>140</v>
      </c>
      <c r="E632" s="9">
        <v>45</v>
      </c>
      <c r="F632" s="9" t="s">
        <v>380</v>
      </c>
      <c r="G632" s="9" t="s">
        <v>41</v>
      </c>
      <c r="H632" s="9" t="s">
        <v>1861</v>
      </c>
      <c r="V632" t="str">
        <f>IF(基本登録情報!$C$7="","",IF(基本登録情報!$C$7=登録データ!F632,0,1))</f>
        <v/>
      </c>
    </row>
    <row r="633" spans="1:22">
      <c r="A633" s="8">
        <v>631</v>
      </c>
      <c r="B633" s="9" t="s">
        <v>1862</v>
      </c>
      <c r="C633" s="9" t="s">
        <v>1863</v>
      </c>
      <c r="D633" s="9" t="s">
        <v>140</v>
      </c>
      <c r="E633" s="9">
        <v>45</v>
      </c>
      <c r="F633" s="9" t="s">
        <v>380</v>
      </c>
      <c r="G633" s="9" t="s">
        <v>41</v>
      </c>
      <c r="H633" s="9" t="s">
        <v>1864</v>
      </c>
      <c r="V633" t="str">
        <f>IF(基本登録情報!$C$7="","",IF(基本登録情報!$C$7=登録データ!F633,0,1))</f>
        <v/>
      </c>
    </row>
    <row r="634" spans="1:22">
      <c r="A634" s="8">
        <v>632</v>
      </c>
      <c r="B634" s="9" t="s">
        <v>1865</v>
      </c>
      <c r="C634" s="9" t="s">
        <v>1866</v>
      </c>
      <c r="D634" s="9" t="s">
        <v>140</v>
      </c>
      <c r="E634" s="9">
        <v>45</v>
      </c>
      <c r="F634" s="9" t="s">
        <v>380</v>
      </c>
      <c r="G634" s="9" t="s">
        <v>41</v>
      </c>
      <c r="H634" s="9" t="s">
        <v>533</v>
      </c>
      <c r="V634" t="str">
        <f>IF(基本登録情報!$C$7="","",IF(基本登録情報!$C$7=登録データ!F634,0,1))</f>
        <v/>
      </c>
    </row>
    <row r="635" spans="1:22">
      <c r="A635" s="8">
        <v>633</v>
      </c>
      <c r="B635" s="9" t="s">
        <v>1867</v>
      </c>
      <c r="C635" s="9" t="s">
        <v>1868</v>
      </c>
      <c r="D635" s="9" t="s">
        <v>140</v>
      </c>
      <c r="E635" s="9">
        <v>45</v>
      </c>
      <c r="F635" s="9" t="s">
        <v>380</v>
      </c>
      <c r="G635" s="9" t="s">
        <v>41</v>
      </c>
      <c r="H635" s="9" t="s">
        <v>710</v>
      </c>
      <c r="V635" t="str">
        <f>IF(基本登録情報!$C$7="","",IF(基本登録情報!$C$7=登録データ!F635,0,1))</f>
        <v/>
      </c>
    </row>
    <row r="636" spans="1:22">
      <c r="A636" s="8">
        <v>634</v>
      </c>
      <c r="B636" s="9" t="s">
        <v>1869</v>
      </c>
      <c r="C636" s="9" t="s">
        <v>1870</v>
      </c>
      <c r="D636" s="9" t="s">
        <v>140</v>
      </c>
      <c r="E636" s="9">
        <v>45</v>
      </c>
      <c r="F636" s="9" t="s">
        <v>380</v>
      </c>
      <c r="G636" s="9" t="s">
        <v>41</v>
      </c>
      <c r="H636" s="9" t="s">
        <v>1871</v>
      </c>
      <c r="V636" t="str">
        <f>IF(基本登録情報!$C$7="","",IF(基本登録情報!$C$7=登録データ!F636,0,1))</f>
        <v/>
      </c>
    </row>
    <row r="637" spans="1:22">
      <c r="A637" s="8">
        <v>635</v>
      </c>
      <c r="B637" s="9" t="s">
        <v>1872</v>
      </c>
      <c r="C637" s="9" t="s">
        <v>1873</v>
      </c>
      <c r="D637" s="9" t="s">
        <v>140</v>
      </c>
      <c r="E637" s="9">
        <v>45</v>
      </c>
      <c r="F637" s="9" t="s">
        <v>380</v>
      </c>
      <c r="G637" s="9" t="s">
        <v>27</v>
      </c>
      <c r="H637" s="9" t="s">
        <v>1874</v>
      </c>
      <c r="V637" t="str">
        <f>IF(基本登録情報!$C$7="","",IF(基本登録情報!$C$7=登録データ!F637,0,1))</f>
        <v/>
      </c>
    </row>
    <row r="638" spans="1:22">
      <c r="A638" s="8">
        <v>636</v>
      </c>
      <c r="B638" s="9" t="s">
        <v>1875</v>
      </c>
      <c r="C638" s="9" t="s">
        <v>1876</v>
      </c>
      <c r="D638" s="9" t="s">
        <v>140</v>
      </c>
      <c r="E638" s="9">
        <v>45</v>
      </c>
      <c r="F638" s="9" t="s">
        <v>380</v>
      </c>
      <c r="G638" s="9" t="s">
        <v>92</v>
      </c>
      <c r="H638" s="9" t="s">
        <v>1877</v>
      </c>
      <c r="V638" t="str">
        <f>IF(基本登録情報!$C$7="","",IF(基本登録情報!$C$7=登録データ!F638,0,1))</f>
        <v/>
      </c>
    </row>
    <row r="639" spans="1:22">
      <c r="A639" s="8">
        <v>637</v>
      </c>
      <c r="B639" s="9" t="s">
        <v>4151</v>
      </c>
      <c r="C639" s="9" t="s">
        <v>1878</v>
      </c>
      <c r="D639" s="9" t="s">
        <v>140</v>
      </c>
      <c r="E639" s="9">
        <v>45</v>
      </c>
      <c r="F639" s="9" t="s">
        <v>380</v>
      </c>
      <c r="G639" s="9" t="s">
        <v>92</v>
      </c>
      <c r="H639" s="9" t="s">
        <v>562</v>
      </c>
      <c r="V639" t="str">
        <f>IF(基本登録情報!$C$7="","",IF(基本登録情報!$C$7=登録データ!F639,0,1))</f>
        <v/>
      </c>
    </row>
    <row r="640" spans="1:22">
      <c r="A640" s="8">
        <v>638</v>
      </c>
      <c r="B640" s="9" t="s">
        <v>1879</v>
      </c>
      <c r="C640" s="9" t="s">
        <v>665</v>
      </c>
      <c r="D640" s="9" t="s">
        <v>140</v>
      </c>
      <c r="E640" s="9">
        <v>45</v>
      </c>
      <c r="F640" s="9" t="s">
        <v>380</v>
      </c>
      <c r="G640" s="9" t="s">
        <v>92</v>
      </c>
      <c r="H640" s="9" t="s">
        <v>1880</v>
      </c>
      <c r="V640" t="str">
        <f>IF(基本登録情報!$C$7="","",IF(基本登録情報!$C$7=登録データ!F640,0,1))</f>
        <v/>
      </c>
    </row>
    <row r="641" spans="1:22">
      <c r="A641" s="8">
        <v>639</v>
      </c>
      <c r="B641" s="9" t="s">
        <v>1881</v>
      </c>
      <c r="C641" s="9" t="s">
        <v>1882</v>
      </c>
      <c r="D641" s="9" t="s">
        <v>111</v>
      </c>
      <c r="E641" s="9">
        <v>44</v>
      </c>
      <c r="F641" s="9" t="s">
        <v>380</v>
      </c>
      <c r="G641" s="9" t="s">
        <v>92</v>
      </c>
      <c r="H641" s="9" t="s">
        <v>982</v>
      </c>
      <c r="V641" t="str">
        <f>IF(基本登録情報!$C$7="","",IF(基本登録情報!$C$7=登録データ!F641,0,1))</f>
        <v/>
      </c>
    </row>
    <row r="642" spans="1:22">
      <c r="A642" s="8">
        <v>640</v>
      </c>
      <c r="B642" s="9" t="s">
        <v>1883</v>
      </c>
      <c r="C642" s="9" t="s">
        <v>1884</v>
      </c>
      <c r="D642" s="9" t="s">
        <v>140</v>
      </c>
      <c r="E642" s="9">
        <v>45</v>
      </c>
      <c r="F642" s="9" t="s">
        <v>380</v>
      </c>
      <c r="G642" s="9" t="s">
        <v>92</v>
      </c>
      <c r="H642" s="9" t="s">
        <v>404</v>
      </c>
      <c r="V642" t="str">
        <f>IF(基本登録情報!$C$7="","",IF(基本登録情報!$C$7=登録データ!F642,0,1))</f>
        <v/>
      </c>
    </row>
    <row r="643" spans="1:22">
      <c r="A643" s="8">
        <v>641</v>
      </c>
      <c r="B643" s="9" t="s">
        <v>1885</v>
      </c>
      <c r="C643" s="9" t="s">
        <v>1886</v>
      </c>
      <c r="D643" s="9" t="s">
        <v>140</v>
      </c>
      <c r="E643" s="9">
        <v>45</v>
      </c>
      <c r="F643" s="9" t="s">
        <v>380</v>
      </c>
      <c r="G643" s="9" t="s">
        <v>41</v>
      </c>
      <c r="H643" s="9" t="s">
        <v>1887</v>
      </c>
      <c r="V643" t="str">
        <f>IF(基本登録情報!$C$7="","",IF(基本登録情報!$C$7=登録データ!F643,0,1))</f>
        <v/>
      </c>
    </row>
    <row r="644" spans="1:22">
      <c r="A644" s="8">
        <v>642</v>
      </c>
      <c r="B644" s="9" t="s">
        <v>1888</v>
      </c>
      <c r="C644" s="9" t="s">
        <v>1889</v>
      </c>
      <c r="D644" s="9" t="s">
        <v>140</v>
      </c>
      <c r="E644" s="9">
        <v>45</v>
      </c>
      <c r="F644" s="9" t="s">
        <v>380</v>
      </c>
      <c r="G644" s="9" t="s">
        <v>41</v>
      </c>
      <c r="H644" s="9" t="s">
        <v>1890</v>
      </c>
      <c r="V644" t="str">
        <f>IF(基本登録情報!$C$7="","",IF(基本登録情報!$C$7=登録データ!F644,0,1))</f>
        <v/>
      </c>
    </row>
    <row r="645" spans="1:22">
      <c r="A645" s="8">
        <v>643</v>
      </c>
      <c r="B645" s="9" t="s">
        <v>1891</v>
      </c>
      <c r="C645" s="9" t="s">
        <v>1892</v>
      </c>
      <c r="D645" s="9" t="s">
        <v>140</v>
      </c>
      <c r="E645" s="9">
        <v>45</v>
      </c>
      <c r="F645" s="9" t="s">
        <v>380</v>
      </c>
      <c r="G645" s="9" t="s">
        <v>653</v>
      </c>
      <c r="H645" s="9" t="s">
        <v>1893</v>
      </c>
      <c r="V645" t="str">
        <f>IF(基本登録情報!$C$7="","",IF(基本登録情報!$C$7=登録データ!F645,0,1))</f>
        <v/>
      </c>
    </row>
    <row r="646" spans="1:22">
      <c r="A646" s="8">
        <v>644</v>
      </c>
      <c r="B646" s="9" t="s">
        <v>1894</v>
      </c>
      <c r="C646" s="9" t="s">
        <v>1895</v>
      </c>
      <c r="D646" s="9" t="s">
        <v>73</v>
      </c>
      <c r="E646" s="9">
        <v>42</v>
      </c>
      <c r="F646" s="9" t="s">
        <v>380</v>
      </c>
      <c r="G646" s="9" t="s">
        <v>27</v>
      </c>
      <c r="H646" s="9" t="s">
        <v>1896</v>
      </c>
      <c r="V646" t="str">
        <f>IF(基本登録情報!$C$7="","",IF(基本登録情報!$C$7=登録データ!F646,0,1))</f>
        <v/>
      </c>
    </row>
    <row r="647" spans="1:22">
      <c r="A647" s="8">
        <v>645</v>
      </c>
      <c r="B647" s="9" t="s">
        <v>1897</v>
      </c>
      <c r="C647" s="9" t="s">
        <v>1898</v>
      </c>
      <c r="D647" s="9" t="s">
        <v>140</v>
      </c>
      <c r="E647" s="9">
        <v>45</v>
      </c>
      <c r="F647" s="9" t="s">
        <v>380</v>
      </c>
      <c r="G647" s="9" t="s">
        <v>27</v>
      </c>
      <c r="H647" s="9" t="s">
        <v>1899</v>
      </c>
      <c r="V647" t="str">
        <f>IF(基本登録情報!$C$7="","",IF(基本登録情報!$C$7=登録データ!F647,0,1))</f>
        <v/>
      </c>
    </row>
    <row r="648" spans="1:22">
      <c r="A648" s="14">
        <v>646</v>
      </c>
      <c r="B648" s="14" t="s">
        <v>1900</v>
      </c>
      <c r="C648" s="14" t="s">
        <v>1901</v>
      </c>
      <c r="D648" s="14" t="s">
        <v>25</v>
      </c>
      <c r="E648" s="14">
        <v>40</v>
      </c>
      <c r="F648" s="14" t="s">
        <v>26</v>
      </c>
      <c r="G648" s="14">
        <v>2</v>
      </c>
      <c r="H648" s="14" t="s">
        <v>1902</v>
      </c>
      <c r="V648" t="str">
        <f>IF(基本登録情報!$C$7="","",IF(基本登録情報!$C$7=登録データ!F648,0,1))</f>
        <v/>
      </c>
    </row>
    <row r="649" spans="1:22">
      <c r="A649" s="14">
        <v>647</v>
      </c>
      <c r="B649" s="14" t="s">
        <v>1903</v>
      </c>
      <c r="C649" s="14" t="s">
        <v>1904</v>
      </c>
      <c r="D649" s="14" t="s">
        <v>467</v>
      </c>
      <c r="E649" s="14">
        <v>32</v>
      </c>
      <c r="F649" s="14" t="s">
        <v>155</v>
      </c>
      <c r="G649" s="14" t="s">
        <v>27</v>
      </c>
      <c r="H649" s="14" t="s">
        <v>1905</v>
      </c>
      <c r="V649" t="str">
        <f>IF(基本登録情報!$C$7="","",IF(基本登録情報!$C$7=登録データ!F649,0,1))</f>
        <v/>
      </c>
    </row>
    <row r="650" spans="1:22">
      <c r="A650" s="14">
        <v>648</v>
      </c>
      <c r="B650" s="14" t="s">
        <v>4152</v>
      </c>
      <c r="C650" s="14" t="s">
        <v>1906</v>
      </c>
      <c r="D650" s="14" t="s">
        <v>1719</v>
      </c>
      <c r="E650" s="14">
        <v>37</v>
      </c>
      <c r="F650" s="14" t="s">
        <v>155</v>
      </c>
      <c r="G650" s="14" t="s">
        <v>41</v>
      </c>
      <c r="H650" s="14" t="s">
        <v>1907</v>
      </c>
      <c r="V650" t="str">
        <f>IF(基本登録情報!$C$7="","",IF(基本登録情報!$C$7=登録データ!F650,0,1))</f>
        <v/>
      </c>
    </row>
    <row r="651" spans="1:22">
      <c r="A651" s="14">
        <v>649</v>
      </c>
      <c r="B651" s="14" t="s">
        <v>1908</v>
      </c>
      <c r="C651" s="14" t="s">
        <v>1909</v>
      </c>
      <c r="D651" s="14" t="s">
        <v>168</v>
      </c>
      <c r="E651" s="14">
        <v>43</v>
      </c>
      <c r="F651" s="14" t="s">
        <v>183</v>
      </c>
      <c r="G651" s="14" t="s">
        <v>429</v>
      </c>
      <c r="H651" s="14" t="s">
        <v>404</v>
      </c>
      <c r="V651" t="str">
        <f>IF(基本登録情報!$C$7="","",IF(基本登録情報!$C$7=登録データ!F651,0,1))</f>
        <v/>
      </c>
    </row>
    <row r="652" spans="1:22">
      <c r="A652" s="14">
        <v>650</v>
      </c>
      <c r="B652" s="14" t="s">
        <v>4153</v>
      </c>
      <c r="C652" s="14" t="s">
        <v>1910</v>
      </c>
      <c r="D652" s="14" t="s">
        <v>168</v>
      </c>
      <c r="E652" s="14">
        <v>43</v>
      </c>
      <c r="F652" s="14" t="s">
        <v>183</v>
      </c>
      <c r="G652" s="14" t="s">
        <v>429</v>
      </c>
      <c r="H652" s="14" t="s">
        <v>1911</v>
      </c>
      <c r="V652" t="str">
        <f>IF(基本登録情報!$C$7="","",IF(基本登録情報!$C$7=登録データ!F652,0,1))</f>
        <v/>
      </c>
    </row>
    <row r="653" spans="1:22">
      <c r="A653" s="14">
        <v>651</v>
      </c>
      <c r="B653" s="14" t="s">
        <v>1912</v>
      </c>
      <c r="C653" s="14" t="s">
        <v>1913</v>
      </c>
      <c r="D653" s="14" t="s">
        <v>168</v>
      </c>
      <c r="E653" s="14">
        <v>43</v>
      </c>
      <c r="F653" s="14" t="s">
        <v>183</v>
      </c>
      <c r="G653" s="14" t="s">
        <v>429</v>
      </c>
      <c r="H653" s="14" t="s">
        <v>604</v>
      </c>
      <c r="V653" t="str">
        <f>IF(基本登録情報!$C$7="","",IF(基本登録情報!$C$7=登録データ!F653,0,1))</f>
        <v/>
      </c>
    </row>
    <row r="654" spans="1:22">
      <c r="A654" s="14">
        <v>652</v>
      </c>
      <c r="B654" s="14" t="s">
        <v>1914</v>
      </c>
      <c r="C654" s="14" t="s">
        <v>1915</v>
      </c>
      <c r="D654" s="14" t="s">
        <v>34</v>
      </c>
      <c r="E654" s="14">
        <v>41</v>
      </c>
      <c r="F654" s="14" t="s">
        <v>223</v>
      </c>
      <c r="G654" s="14" t="s">
        <v>653</v>
      </c>
      <c r="H654" s="14" t="s">
        <v>1916</v>
      </c>
      <c r="V654" t="str">
        <f>IF(基本登録情報!$C$7="","",IF(基本登録情報!$C$7=登録データ!F654,0,1))</f>
        <v/>
      </c>
    </row>
    <row r="655" spans="1:22">
      <c r="A655" s="14">
        <v>653</v>
      </c>
      <c r="B655" s="14" t="s">
        <v>1917</v>
      </c>
      <c r="C655" s="14" t="s">
        <v>1918</v>
      </c>
      <c r="D655" s="14" t="s">
        <v>34</v>
      </c>
      <c r="E655" s="14">
        <v>41</v>
      </c>
      <c r="F655" s="14" t="s">
        <v>223</v>
      </c>
      <c r="G655" s="14" t="s">
        <v>27</v>
      </c>
      <c r="H655" s="14" t="s">
        <v>799</v>
      </c>
      <c r="V655" t="str">
        <f>IF(基本登録情報!$C$7="","",IF(基本登録情報!$C$7=登録データ!F655,0,1))</f>
        <v/>
      </c>
    </row>
    <row r="656" spans="1:22">
      <c r="A656" s="14">
        <v>654</v>
      </c>
      <c r="B656" s="14" t="s">
        <v>1919</v>
      </c>
      <c r="C656" s="14" t="s">
        <v>1920</v>
      </c>
      <c r="D656" s="14" t="s">
        <v>34</v>
      </c>
      <c r="E656" s="14">
        <v>41</v>
      </c>
      <c r="F656" s="14" t="s">
        <v>223</v>
      </c>
      <c r="G656" s="14" t="s">
        <v>27</v>
      </c>
      <c r="H656" s="14" t="s">
        <v>1123</v>
      </c>
      <c r="V656" t="str">
        <f>IF(基本登録情報!$C$7="","",IF(基本登録情報!$C$7=登録データ!F656,0,1))</f>
        <v/>
      </c>
    </row>
    <row r="657" spans="1:22">
      <c r="A657" s="14">
        <v>655</v>
      </c>
      <c r="B657" s="14" t="s">
        <v>1921</v>
      </c>
      <c r="C657" s="14" t="s">
        <v>1922</v>
      </c>
      <c r="D657" s="14" t="s">
        <v>34</v>
      </c>
      <c r="E657" s="14">
        <v>41</v>
      </c>
      <c r="F657" s="14" t="s">
        <v>223</v>
      </c>
      <c r="G657" s="14" t="s">
        <v>27</v>
      </c>
      <c r="H657" s="14" t="s">
        <v>1923</v>
      </c>
      <c r="V657" t="str">
        <f>IF(基本登録情報!$C$7="","",IF(基本登録情報!$C$7=登録データ!F657,0,1))</f>
        <v/>
      </c>
    </row>
    <row r="658" spans="1:22">
      <c r="A658" s="14">
        <v>656</v>
      </c>
      <c r="B658" s="14" t="s">
        <v>1924</v>
      </c>
      <c r="C658" s="14" t="s">
        <v>1925</v>
      </c>
      <c r="D658" s="14" t="s">
        <v>34</v>
      </c>
      <c r="E658" s="14">
        <v>41</v>
      </c>
      <c r="F658" s="14" t="s">
        <v>223</v>
      </c>
      <c r="G658" s="14" t="s">
        <v>27</v>
      </c>
      <c r="H658" s="14" t="s">
        <v>1926</v>
      </c>
      <c r="V658" t="str">
        <f>IF(基本登録情報!$C$7="","",IF(基本登録情報!$C$7=登録データ!F658,0,1))</f>
        <v/>
      </c>
    </row>
    <row r="659" spans="1:22">
      <c r="A659" s="14">
        <v>657</v>
      </c>
      <c r="B659" s="14" t="s">
        <v>1927</v>
      </c>
      <c r="C659" s="14" t="s">
        <v>1928</v>
      </c>
      <c r="D659" s="14" t="s">
        <v>34</v>
      </c>
      <c r="E659" s="14">
        <v>41</v>
      </c>
      <c r="F659" s="14" t="s">
        <v>223</v>
      </c>
      <c r="G659" s="14" t="s">
        <v>41</v>
      </c>
      <c r="H659" s="14" t="s">
        <v>847</v>
      </c>
      <c r="V659" t="str">
        <f>IF(基本登録情報!$C$7="","",IF(基本登録情報!$C$7=登録データ!F659,0,1))</f>
        <v/>
      </c>
    </row>
    <row r="660" spans="1:22">
      <c r="A660" s="14">
        <v>658</v>
      </c>
      <c r="B660" s="14" t="s">
        <v>1929</v>
      </c>
      <c r="C660" s="14" t="s">
        <v>1930</v>
      </c>
      <c r="D660" s="14" t="s">
        <v>34</v>
      </c>
      <c r="E660" s="14">
        <v>41</v>
      </c>
      <c r="F660" s="14" t="s">
        <v>223</v>
      </c>
      <c r="G660" s="14" t="s">
        <v>41</v>
      </c>
      <c r="H660" s="14" t="s">
        <v>1931</v>
      </c>
      <c r="V660" t="str">
        <f>IF(基本登録情報!$C$7="","",IF(基本登録情報!$C$7=登録データ!F660,0,1))</f>
        <v/>
      </c>
    </row>
    <row r="661" spans="1:22">
      <c r="A661" s="14">
        <v>659</v>
      </c>
      <c r="B661" s="14" t="s">
        <v>1932</v>
      </c>
      <c r="C661" s="14" t="s">
        <v>1933</v>
      </c>
      <c r="D661" s="14" t="s">
        <v>34</v>
      </c>
      <c r="E661" s="14">
        <v>41</v>
      </c>
      <c r="F661" s="14" t="s">
        <v>223</v>
      </c>
      <c r="G661" s="14" t="s">
        <v>41</v>
      </c>
      <c r="H661" s="14" t="s">
        <v>1934</v>
      </c>
      <c r="V661" t="str">
        <f>IF(基本登録情報!$C$7="","",IF(基本登録情報!$C$7=登録データ!F661,0,1))</f>
        <v/>
      </c>
    </row>
    <row r="662" spans="1:22">
      <c r="A662" s="14">
        <v>660</v>
      </c>
      <c r="B662" s="14" t="s">
        <v>1935</v>
      </c>
      <c r="C662" s="14" t="s">
        <v>1936</v>
      </c>
      <c r="D662" s="14" t="s">
        <v>34</v>
      </c>
      <c r="E662" s="14">
        <v>41</v>
      </c>
      <c r="F662" s="14" t="s">
        <v>223</v>
      </c>
      <c r="G662" s="14" t="s">
        <v>41</v>
      </c>
      <c r="H662" s="14" t="s">
        <v>716</v>
      </c>
      <c r="V662" t="str">
        <f>IF(基本登録情報!$C$7="","",IF(基本登録情報!$C$7=登録データ!F662,0,1))</f>
        <v/>
      </c>
    </row>
    <row r="663" spans="1:22">
      <c r="A663" s="14">
        <v>661</v>
      </c>
      <c r="B663" s="14" t="s">
        <v>1937</v>
      </c>
      <c r="C663" s="14" t="s">
        <v>1938</v>
      </c>
      <c r="D663" s="14" t="s">
        <v>34</v>
      </c>
      <c r="E663" s="14">
        <v>41</v>
      </c>
      <c r="F663" s="14" t="s">
        <v>223</v>
      </c>
      <c r="G663" s="14" t="s">
        <v>41</v>
      </c>
      <c r="H663" s="14" t="s">
        <v>1168</v>
      </c>
      <c r="V663" t="str">
        <f>IF(基本登録情報!$C$7="","",IF(基本登録情報!$C$7=登録データ!F663,0,1))</f>
        <v/>
      </c>
    </row>
    <row r="664" spans="1:22">
      <c r="A664" s="14">
        <v>662</v>
      </c>
      <c r="B664" s="14" t="s">
        <v>1939</v>
      </c>
      <c r="C664" s="14" t="s">
        <v>1940</v>
      </c>
      <c r="D664" s="14" t="s">
        <v>34</v>
      </c>
      <c r="E664" s="14">
        <v>41</v>
      </c>
      <c r="F664" s="14" t="s">
        <v>223</v>
      </c>
      <c r="G664" s="14" t="s">
        <v>92</v>
      </c>
      <c r="H664" s="14" t="s">
        <v>1941</v>
      </c>
      <c r="V664" t="str">
        <f>IF(基本登録情報!$C$7="","",IF(基本登録情報!$C$7=登録データ!F664,0,1))</f>
        <v/>
      </c>
    </row>
    <row r="665" spans="1:22">
      <c r="A665" s="14">
        <v>663</v>
      </c>
      <c r="B665" s="14" t="s">
        <v>1942</v>
      </c>
      <c r="C665" s="14" t="s">
        <v>1943</v>
      </c>
      <c r="D665" s="14" t="s">
        <v>34</v>
      </c>
      <c r="E665" s="14">
        <v>41</v>
      </c>
      <c r="F665" s="14" t="s">
        <v>223</v>
      </c>
      <c r="G665" s="14" t="s">
        <v>92</v>
      </c>
      <c r="H665" s="14" t="s">
        <v>1944</v>
      </c>
      <c r="V665" t="str">
        <f>IF(基本登録情報!$C$7="","",IF(基本登録情報!$C$7=登録データ!F665,0,1))</f>
        <v/>
      </c>
    </row>
    <row r="666" spans="1:22">
      <c r="A666" s="14">
        <v>664</v>
      </c>
      <c r="B666" s="14" t="s">
        <v>4154</v>
      </c>
      <c r="C666" s="14" t="s">
        <v>1945</v>
      </c>
      <c r="D666" s="14" t="s">
        <v>34</v>
      </c>
      <c r="E666" s="14">
        <v>41</v>
      </c>
      <c r="F666" s="14" t="s">
        <v>223</v>
      </c>
      <c r="G666" s="14" t="s">
        <v>92</v>
      </c>
      <c r="H666" s="14" t="s">
        <v>105</v>
      </c>
      <c r="V666" t="str">
        <f>IF(基本登録情報!$C$7="","",IF(基本登録情報!$C$7=登録データ!F666,0,1))</f>
        <v/>
      </c>
    </row>
    <row r="667" spans="1:22">
      <c r="A667" s="14">
        <v>665</v>
      </c>
      <c r="B667" s="14" t="s">
        <v>1946</v>
      </c>
      <c r="C667" s="14" t="s">
        <v>1947</v>
      </c>
      <c r="D667" s="14" t="s">
        <v>34</v>
      </c>
      <c r="E667" s="14">
        <v>41</v>
      </c>
      <c r="F667" s="14" t="s">
        <v>223</v>
      </c>
      <c r="G667" s="14" t="s">
        <v>92</v>
      </c>
      <c r="H667" s="14" t="s">
        <v>1224</v>
      </c>
      <c r="V667" t="str">
        <f>IF(基本登録情報!$C$7="","",IF(基本登録情報!$C$7=登録データ!F667,0,1))</f>
        <v/>
      </c>
    </row>
    <row r="668" spans="1:22">
      <c r="A668" s="14">
        <v>666</v>
      </c>
      <c r="B668" s="14" t="s">
        <v>1948</v>
      </c>
      <c r="C668" s="14" t="s">
        <v>1949</v>
      </c>
      <c r="D668" s="14" t="s">
        <v>34</v>
      </c>
      <c r="E668" s="14">
        <v>41</v>
      </c>
      <c r="F668" s="14" t="s">
        <v>223</v>
      </c>
      <c r="G668" s="14" t="s">
        <v>92</v>
      </c>
      <c r="H668" s="14" t="s">
        <v>99</v>
      </c>
      <c r="V668" t="str">
        <f>IF(基本登録情報!$C$7="","",IF(基本登録情報!$C$7=登録データ!F668,0,1))</f>
        <v/>
      </c>
    </row>
    <row r="669" spans="1:22">
      <c r="A669" s="14">
        <v>667</v>
      </c>
      <c r="B669" s="14" t="s">
        <v>1950</v>
      </c>
      <c r="C669" s="14" t="s">
        <v>1951</v>
      </c>
      <c r="D669" s="14" t="s">
        <v>34</v>
      </c>
      <c r="E669" s="14">
        <v>41</v>
      </c>
      <c r="F669" s="14" t="s">
        <v>223</v>
      </c>
      <c r="G669" s="14" t="s">
        <v>92</v>
      </c>
      <c r="H669" s="14" t="s">
        <v>1952</v>
      </c>
      <c r="V669" t="str">
        <f>IF(基本登録情報!$C$7="","",IF(基本登録情報!$C$7=登録データ!F669,0,1))</f>
        <v/>
      </c>
    </row>
    <row r="670" spans="1:22">
      <c r="A670" s="14">
        <v>668</v>
      </c>
      <c r="B670" s="14" t="s">
        <v>1953</v>
      </c>
      <c r="C670" s="14" t="s">
        <v>1954</v>
      </c>
      <c r="D670" s="14" t="s">
        <v>34</v>
      </c>
      <c r="E670" s="14">
        <v>41</v>
      </c>
      <c r="F670" s="14" t="s">
        <v>223</v>
      </c>
      <c r="G670" s="14" t="s">
        <v>27</v>
      </c>
      <c r="H670" s="14" t="s">
        <v>1955</v>
      </c>
      <c r="V670" t="str">
        <f>IF(基本登録情報!$C$7="","",IF(基本登録情報!$C$7=登録データ!F670,0,1))</f>
        <v/>
      </c>
    </row>
    <row r="671" spans="1:22">
      <c r="A671" s="14">
        <v>669</v>
      </c>
      <c r="B671" s="14" t="s">
        <v>1956</v>
      </c>
      <c r="C671" s="14" t="s">
        <v>1957</v>
      </c>
      <c r="D671" s="14" t="s">
        <v>34</v>
      </c>
      <c r="E671" s="14">
        <v>41</v>
      </c>
      <c r="F671" s="14" t="s">
        <v>223</v>
      </c>
      <c r="G671" s="14" t="s">
        <v>653</v>
      </c>
      <c r="H671" s="14" t="s">
        <v>1958</v>
      </c>
      <c r="V671" t="str">
        <f>IF(基本登録情報!$C$7="","",IF(基本登録情報!$C$7=登録データ!F671,0,1))</f>
        <v/>
      </c>
    </row>
    <row r="672" spans="1:22">
      <c r="A672" s="14">
        <v>670</v>
      </c>
      <c r="B672" s="14" t="s">
        <v>1959</v>
      </c>
      <c r="C672" s="14" t="s">
        <v>1960</v>
      </c>
      <c r="D672" s="14" t="s">
        <v>60</v>
      </c>
      <c r="E672" s="14">
        <v>46</v>
      </c>
      <c r="F672" s="14" t="s">
        <v>236</v>
      </c>
      <c r="G672" s="14" t="s">
        <v>27</v>
      </c>
      <c r="H672" s="14" t="s">
        <v>580</v>
      </c>
      <c r="V672" t="str">
        <f>IF(基本登録情報!$C$7="","",IF(基本登録情報!$C$7=登録データ!F672,0,1))</f>
        <v/>
      </c>
    </row>
    <row r="673" spans="1:22">
      <c r="A673" s="14">
        <v>671</v>
      </c>
      <c r="B673" s="14" t="s">
        <v>4155</v>
      </c>
      <c r="C673" s="14" t="s">
        <v>1961</v>
      </c>
      <c r="D673" s="14" t="s">
        <v>60</v>
      </c>
      <c r="E673" s="14">
        <v>46</v>
      </c>
      <c r="F673" s="14" t="s">
        <v>236</v>
      </c>
      <c r="G673" s="14" t="s">
        <v>27</v>
      </c>
      <c r="H673" s="14" t="s">
        <v>692</v>
      </c>
      <c r="V673" t="str">
        <f>IF(基本登録情報!$C$7="","",IF(基本登録情報!$C$7=登録データ!F673,0,1))</f>
        <v/>
      </c>
    </row>
    <row r="674" spans="1:22">
      <c r="A674" s="14">
        <v>672</v>
      </c>
      <c r="B674" s="14" t="s">
        <v>4156</v>
      </c>
      <c r="C674" s="14" t="s">
        <v>1962</v>
      </c>
      <c r="D674" s="14" t="s">
        <v>60</v>
      </c>
      <c r="E674" s="14">
        <v>46</v>
      </c>
      <c r="F674" s="14" t="s">
        <v>236</v>
      </c>
      <c r="G674" s="14" t="s">
        <v>27</v>
      </c>
      <c r="H674" s="14" t="s">
        <v>1963</v>
      </c>
      <c r="V674" t="str">
        <f>IF(基本登録情報!$C$7="","",IF(基本登録情報!$C$7=登録データ!F674,0,1))</f>
        <v/>
      </c>
    </row>
    <row r="675" spans="1:22">
      <c r="A675" s="14">
        <v>673</v>
      </c>
      <c r="B675" s="14" t="s">
        <v>1964</v>
      </c>
      <c r="C675" s="14" t="s">
        <v>1965</v>
      </c>
      <c r="D675" s="14" t="s">
        <v>60</v>
      </c>
      <c r="E675" s="14">
        <v>46</v>
      </c>
      <c r="F675" s="14" t="s">
        <v>236</v>
      </c>
      <c r="G675" s="14" t="s">
        <v>41</v>
      </c>
      <c r="H675" s="14" t="s">
        <v>42</v>
      </c>
      <c r="V675" t="str">
        <f>IF(基本登録情報!$C$7="","",IF(基本登録情報!$C$7=登録データ!F675,0,1))</f>
        <v/>
      </c>
    </row>
    <row r="676" spans="1:22">
      <c r="A676" s="14">
        <v>674</v>
      </c>
      <c r="B676" s="14" t="s">
        <v>1966</v>
      </c>
      <c r="C676" s="14" t="s">
        <v>1967</v>
      </c>
      <c r="D676" s="14" t="s">
        <v>60</v>
      </c>
      <c r="E676" s="14">
        <v>46</v>
      </c>
      <c r="F676" s="14" t="s">
        <v>236</v>
      </c>
      <c r="G676" s="14" t="s">
        <v>41</v>
      </c>
      <c r="H676" s="14" t="s">
        <v>352</v>
      </c>
      <c r="V676" t="str">
        <f>IF(基本登録情報!$C$7="","",IF(基本登録情報!$C$7=登録データ!F676,0,1))</f>
        <v/>
      </c>
    </row>
    <row r="677" spans="1:22">
      <c r="A677" s="14">
        <v>675</v>
      </c>
      <c r="B677" s="14" t="s">
        <v>1968</v>
      </c>
      <c r="C677" s="14" t="s">
        <v>1969</v>
      </c>
      <c r="D677" s="14" t="s">
        <v>60</v>
      </c>
      <c r="E677" s="14">
        <v>46</v>
      </c>
      <c r="F677" s="14" t="s">
        <v>236</v>
      </c>
      <c r="G677" s="14" t="s">
        <v>41</v>
      </c>
      <c r="H677" s="14" t="s">
        <v>864</v>
      </c>
      <c r="V677" t="str">
        <f>IF(基本登録情報!$C$7="","",IF(基本登録情報!$C$7=登録データ!F677,0,1))</f>
        <v/>
      </c>
    </row>
    <row r="678" spans="1:22">
      <c r="A678" s="14">
        <v>676</v>
      </c>
      <c r="B678" s="14" t="s">
        <v>1970</v>
      </c>
      <c r="C678" s="14" t="s">
        <v>1971</v>
      </c>
      <c r="D678" s="14" t="s">
        <v>60</v>
      </c>
      <c r="E678" s="14">
        <v>46</v>
      </c>
      <c r="F678" s="14" t="s">
        <v>236</v>
      </c>
      <c r="G678" s="14" t="s">
        <v>41</v>
      </c>
      <c r="H678" s="14" t="s">
        <v>410</v>
      </c>
      <c r="V678" t="str">
        <f>IF(基本登録情報!$C$7="","",IF(基本登録情報!$C$7=登録データ!F678,0,1))</f>
        <v/>
      </c>
    </row>
    <row r="679" spans="1:22">
      <c r="A679" s="14">
        <v>677</v>
      </c>
      <c r="B679" s="14" t="s">
        <v>1972</v>
      </c>
      <c r="C679" s="14" t="s">
        <v>1973</v>
      </c>
      <c r="D679" s="14" t="s">
        <v>60</v>
      </c>
      <c r="E679" s="14">
        <v>46</v>
      </c>
      <c r="F679" s="14" t="s">
        <v>236</v>
      </c>
      <c r="G679" s="14" t="s">
        <v>41</v>
      </c>
      <c r="H679" s="14" t="s">
        <v>1974</v>
      </c>
      <c r="V679" t="str">
        <f>IF(基本登録情報!$C$7="","",IF(基本登録情報!$C$7=登録データ!F679,0,1))</f>
        <v/>
      </c>
    </row>
    <row r="680" spans="1:22">
      <c r="A680" s="14">
        <v>678</v>
      </c>
      <c r="B680" s="14" t="s">
        <v>1975</v>
      </c>
      <c r="C680" s="14" t="s">
        <v>1976</v>
      </c>
      <c r="D680" s="14" t="s">
        <v>60</v>
      </c>
      <c r="E680" s="14">
        <v>46</v>
      </c>
      <c r="F680" s="14" t="s">
        <v>236</v>
      </c>
      <c r="G680" s="14" t="s">
        <v>41</v>
      </c>
      <c r="H680" s="14" t="s">
        <v>1738</v>
      </c>
      <c r="V680" t="str">
        <f>IF(基本登録情報!$C$7="","",IF(基本登録情報!$C$7=登録データ!F680,0,1))</f>
        <v/>
      </c>
    </row>
    <row r="681" spans="1:22">
      <c r="A681" s="14">
        <v>679</v>
      </c>
      <c r="B681" s="14" t="s">
        <v>4157</v>
      </c>
      <c r="C681" s="14" t="s">
        <v>1977</v>
      </c>
      <c r="D681" s="14" t="s">
        <v>60</v>
      </c>
      <c r="E681" s="14">
        <v>46</v>
      </c>
      <c r="F681" s="14" t="s">
        <v>236</v>
      </c>
      <c r="G681" s="14" t="s">
        <v>92</v>
      </c>
      <c r="H681" s="14" t="s">
        <v>1978</v>
      </c>
      <c r="V681" t="str">
        <f>IF(基本登録情報!$C$7="","",IF(基本登録情報!$C$7=登録データ!F681,0,1))</f>
        <v/>
      </c>
    </row>
    <row r="682" spans="1:22">
      <c r="A682" s="14">
        <v>680</v>
      </c>
      <c r="B682" s="14" t="s">
        <v>1979</v>
      </c>
      <c r="C682" s="14" t="s">
        <v>1980</v>
      </c>
      <c r="D682" s="14" t="s">
        <v>60</v>
      </c>
      <c r="E682" s="14">
        <v>46</v>
      </c>
      <c r="F682" s="14" t="s">
        <v>236</v>
      </c>
      <c r="G682" s="14" t="s">
        <v>92</v>
      </c>
      <c r="H682" s="14" t="s">
        <v>1584</v>
      </c>
      <c r="V682" t="str">
        <f>IF(基本登録情報!$C$7="","",IF(基本登録情報!$C$7=登録データ!F682,0,1))</f>
        <v/>
      </c>
    </row>
    <row r="683" spans="1:22">
      <c r="A683" s="14">
        <v>681</v>
      </c>
      <c r="B683" s="14" t="s">
        <v>4158</v>
      </c>
      <c r="C683" s="14" t="s">
        <v>1981</v>
      </c>
      <c r="D683" s="14" t="s">
        <v>60</v>
      </c>
      <c r="E683" s="14">
        <v>46</v>
      </c>
      <c r="F683" s="14" t="s">
        <v>236</v>
      </c>
      <c r="G683" s="14" t="s">
        <v>92</v>
      </c>
      <c r="H683" s="14" t="s">
        <v>1982</v>
      </c>
      <c r="V683" t="str">
        <f>IF(基本登録情報!$C$7="","",IF(基本登録情報!$C$7=登録データ!F683,0,1))</f>
        <v/>
      </c>
    </row>
    <row r="684" spans="1:22">
      <c r="A684" s="14">
        <v>682</v>
      </c>
      <c r="B684" s="14" t="s">
        <v>1983</v>
      </c>
      <c r="C684" s="14" t="s">
        <v>1984</v>
      </c>
      <c r="D684" s="14" t="s">
        <v>60</v>
      </c>
      <c r="E684" s="14">
        <v>46</v>
      </c>
      <c r="F684" s="14" t="s">
        <v>236</v>
      </c>
      <c r="G684" s="14" t="s">
        <v>92</v>
      </c>
      <c r="H684" s="14" t="s">
        <v>1985</v>
      </c>
      <c r="V684" t="str">
        <f>IF(基本登録情報!$C$7="","",IF(基本登録情報!$C$7=登録データ!F684,0,1))</f>
        <v/>
      </c>
    </row>
    <row r="685" spans="1:22">
      <c r="A685" s="14">
        <v>683</v>
      </c>
      <c r="B685" s="14" t="s">
        <v>4159</v>
      </c>
      <c r="C685" s="14" t="s">
        <v>1986</v>
      </c>
      <c r="D685" s="14" t="s">
        <v>60</v>
      </c>
      <c r="E685" s="14">
        <v>46</v>
      </c>
      <c r="F685" s="14" t="s">
        <v>236</v>
      </c>
      <c r="G685" s="14" t="s">
        <v>92</v>
      </c>
      <c r="H685" s="14" t="s">
        <v>93</v>
      </c>
      <c r="V685" t="str">
        <f>IF(基本登録情報!$C$7="","",IF(基本登録情報!$C$7=登録データ!F685,0,1))</f>
        <v/>
      </c>
    </row>
    <row r="686" spans="1:22">
      <c r="A686" s="14">
        <v>684</v>
      </c>
      <c r="B686" s="14" t="s">
        <v>1987</v>
      </c>
      <c r="C686" s="14" t="s">
        <v>1988</v>
      </c>
      <c r="D686" s="14" t="s">
        <v>60</v>
      </c>
      <c r="E686" s="14">
        <v>46</v>
      </c>
      <c r="F686" s="14" t="s">
        <v>236</v>
      </c>
      <c r="G686" s="14" t="s">
        <v>92</v>
      </c>
      <c r="H686" s="14" t="s">
        <v>1944</v>
      </c>
      <c r="V686" t="str">
        <f>IF(基本登録情報!$C$7="","",IF(基本登録情報!$C$7=登録データ!F686,0,1))</f>
        <v/>
      </c>
    </row>
    <row r="687" spans="1:22">
      <c r="A687" s="14">
        <v>685</v>
      </c>
      <c r="B687" s="14" t="s">
        <v>1989</v>
      </c>
      <c r="C687" s="14" t="s">
        <v>1990</v>
      </c>
      <c r="D687" s="14" t="s">
        <v>60</v>
      </c>
      <c r="E687" s="14">
        <v>46</v>
      </c>
      <c r="F687" s="14" t="s">
        <v>236</v>
      </c>
      <c r="G687" s="14" t="s">
        <v>92</v>
      </c>
      <c r="H687" s="14" t="s">
        <v>1991</v>
      </c>
      <c r="V687" t="str">
        <f>IF(基本登録情報!$C$7="","",IF(基本登録情報!$C$7=登録データ!F687,0,1))</f>
        <v/>
      </c>
    </row>
    <row r="688" spans="1:22">
      <c r="A688" s="14">
        <v>686</v>
      </c>
      <c r="B688" s="14" t="s">
        <v>1992</v>
      </c>
      <c r="C688" s="14" t="s">
        <v>1993</v>
      </c>
      <c r="D688" s="14" t="s">
        <v>60</v>
      </c>
      <c r="E688" s="14">
        <v>46</v>
      </c>
      <c r="F688" s="14" t="s">
        <v>236</v>
      </c>
      <c r="G688" s="14" t="s">
        <v>291</v>
      </c>
      <c r="H688" s="14" t="s">
        <v>1994</v>
      </c>
      <c r="V688" t="str">
        <f>IF(基本登録情報!$C$7="","",IF(基本登録情報!$C$7=登録データ!F688,0,1))</f>
        <v/>
      </c>
    </row>
    <row r="689" spans="1:22">
      <c r="A689" s="14">
        <v>687</v>
      </c>
      <c r="B689" s="14" t="s">
        <v>4160</v>
      </c>
      <c r="C689" s="14" t="s">
        <v>1995</v>
      </c>
      <c r="D689" s="14" t="s">
        <v>60</v>
      </c>
      <c r="E689" s="14">
        <v>46</v>
      </c>
      <c r="F689" s="14" t="s">
        <v>236</v>
      </c>
      <c r="G689" s="14" t="s">
        <v>291</v>
      </c>
      <c r="H689" s="14" t="s">
        <v>1996</v>
      </c>
      <c r="V689" t="str">
        <f>IF(基本登録情報!$C$7="","",IF(基本登録情報!$C$7=登録データ!F689,0,1))</f>
        <v/>
      </c>
    </row>
    <row r="690" spans="1:22">
      <c r="A690" s="14">
        <v>688</v>
      </c>
      <c r="B690" s="14" t="s">
        <v>4161</v>
      </c>
      <c r="C690" s="14" t="s">
        <v>1997</v>
      </c>
      <c r="D690" s="14" t="s">
        <v>60</v>
      </c>
      <c r="E690" s="14">
        <v>46</v>
      </c>
      <c r="F690" s="14" t="s">
        <v>236</v>
      </c>
      <c r="G690" s="14" t="s">
        <v>291</v>
      </c>
      <c r="H690" s="14" t="s">
        <v>1998</v>
      </c>
      <c r="V690" t="str">
        <f>IF(基本登録情報!$C$7="","",IF(基本登録情報!$C$7=登録データ!F690,0,1))</f>
        <v/>
      </c>
    </row>
    <row r="691" spans="1:22">
      <c r="A691" s="14">
        <v>689</v>
      </c>
      <c r="B691" s="14" t="s">
        <v>1999</v>
      </c>
      <c r="C691" s="14" t="s">
        <v>2000</v>
      </c>
      <c r="D691" s="14" t="s">
        <v>60</v>
      </c>
      <c r="E691" s="14">
        <v>46</v>
      </c>
      <c r="F691" s="14" t="s">
        <v>236</v>
      </c>
      <c r="G691" s="14" t="s">
        <v>27</v>
      </c>
      <c r="H691" s="14" t="s">
        <v>2001</v>
      </c>
      <c r="V691" t="str">
        <f>IF(基本登録情報!$C$7="","",IF(基本登録情報!$C$7=登録データ!F691,0,1))</f>
        <v/>
      </c>
    </row>
    <row r="692" spans="1:22">
      <c r="A692" s="14">
        <v>690</v>
      </c>
      <c r="B692" s="14" t="s">
        <v>2002</v>
      </c>
      <c r="C692" s="14" t="s">
        <v>2003</v>
      </c>
      <c r="D692" s="14" t="s">
        <v>60</v>
      </c>
      <c r="E692" s="14">
        <v>46</v>
      </c>
      <c r="F692" s="14" t="s">
        <v>236</v>
      </c>
      <c r="G692" s="14" t="s">
        <v>41</v>
      </c>
      <c r="H692" s="14" t="s">
        <v>847</v>
      </c>
      <c r="V692" t="str">
        <f>IF(基本登録情報!$C$7="","",IF(基本登録情報!$C$7=登録データ!F692,0,1))</f>
        <v/>
      </c>
    </row>
    <row r="693" spans="1:22">
      <c r="A693" s="14">
        <v>691</v>
      </c>
      <c r="B693" s="14" t="s">
        <v>2004</v>
      </c>
      <c r="C693" s="14" t="s">
        <v>2005</v>
      </c>
      <c r="D693" s="14" t="s">
        <v>73</v>
      </c>
      <c r="E693" s="14">
        <v>42</v>
      </c>
      <c r="F693" s="14" t="s">
        <v>236</v>
      </c>
      <c r="G693" s="14" t="s">
        <v>27</v>
      </c>
      <c r="H693" s="14" t="s">
        <v>2006</v>
      </c>
      <c r="V693" t="str">
        <f>IF(基本登録情報!$C$7="","",IF(基本登録情報!$C$7=登録データ!F693,0,1))</f>
        <v/>
      </c>
    </row>
    <row r="694" spans="1:22">
      <c r="A694" s="14">
        <v>692</v>
      </c>
      <c r="B694" s="14" t="s">
        <v>2007</v>
      </c>
      <c r="C694" s="14" t="s">
        <v>2008</v>
      </c>
      <c r="D694" s="14" t="s">
        <v>60</v>
      </c>
      <c r="E694" s="14">
        <v>46</v>
      </c>
      <c r="F694" s="14" t="s">
        <v>236</v>
      </c>
      <c r="G694" s="14" t="s">
        <v>27</v>
      </c>
      <c r="H694" s="14" t="s">
        <v>1442</v>
      </c>
      <c r="V694" t="str">
        <f>IF(基本登録情報!$C$7="","",IF(基本登録情報!$C$7=登録データ!F694,0,1))</f>
        <v/>
      </c>
    </row>
    <row r="695" spans="1:22">
      <c r="A695" s="14">
        <v>693</v>
      </c>
      <c r="B695" s="14" t="s">
        <v>4162</v>
      </c>
      <c r="C695" s="14" t="s">
        <v>2009</v>
      </c>
      <c r="D695" s="14" t="s">
        <v>60</v>
      </c>
      <c r="E695" s="14">
        <v>46</v>
      </c>
      <c r="F695" s="14" t="s">
        <v>236</v>
      </c>
      <c r="G695" s="14" t="s">
        <v>27</v>
      </c>
      <c r="H695" s="14" t="s">
        <v>461</v>
      </c>
      <c r="V695" t="str">
        <f>IF(基本登録情報!$C$7="","",IF(基本登録情報!$C$7=登録データ!F695,0,1))</f>
        <v/>
      </c>
    </row>
    <row r="696" spans="1:22">
      <c r="A696" s="14">
        <v>694</v>
      </c>
      <c r="B696" s="14" t="s">
        <v>2010</v>
      </c>
      <c r="C696" s="14" t="s">
        <v>2011</v>
      </c>
      <c r="D696" s="14" t="s">
        <v>60</v>
      </c>
      <c r="E696" s="14">
        <v>46</v>
      </c>
      <c r="F696" s="14" t="s">
        <v>236</v>
      </c>
      <c r="G696" s="14" t="s">
        <v>27</v>
      </c>
      <c r="H696" s="14" t="s">
        <v>2012</v>
      </c>
      <c r="V696" t="str">
        <f>IF(基本登録情報!$C$7="","",IF(基本登録情報!$C$7=登録データ!F696,0,1))</f>
        <v/>
      </c>
    </row>
    <row r="697" spans="1:22">
      <c r="A697" s="14">
        <v>695</v>
      </c>
      <c r="B697" s="14" t="s">
        <v>2013</v>
      </c>
      <c r="C697" s="14" t="s">
        <v>2014</v>
      </c>
      <c r="D697" s="14" t="s">
        <v>60</v>
      </c>
      <c r="E697" s="14">
        <v>46</v>
      </c>
      <c r="F697" s="14" t="s">
        <v>236</v>
      </c>
      <c r="G697" s="14" t="s">
        <v>27</v>
      </c>
      <c r="H697" s="14" t="s">
        <v>2015</v>
      </c>
      <c r="V697" t="str">
        <f>IF(基本登録情報!$C$7="","",IF(基本登録情報!$C$7=登録データ!F697,0,1))</f>
        <v/>
      </c>
    </row>
    <row r="698" spans="1:22">
      <c r="A698" s="14">
        <v>696</v>
      </c>
      <c r="B698" s="14" t="s">
        <v>2016</v>
      </c>
      <c r="C698" s="14" t="s">
        <v>2017</v>
      </c>
      <c r="D698" s="14" t="s">
        <v>60</v>
      </c>
      <c r="E698" s="14">
        <v>46</v>
      </c>
      <c r="F698" s="14" t="s">
        <v>236</v>
      </c>
      <c r="G698" s="14" t="s">
        <v>27</v>
      </c>
      <c r="H698" s="14" t="s">
        <v>2018</v>
      </c>
      <c r="V698" t="str">
        <f>IF(基本登録情報!$C$7="","",IF(基本登録情報!$C$7=登録データ!F698,0,1))</f>
        <v/>
      </c>
    </row>
    <row r="699" spans="1:22">
      <c r="A699" s="14">
        <v>697</v>
      </c>
      <c r="B699" s="14" t="s">
        <v>2019</v>
      </c>
      <c r="C699" s="14" t="s">
        <v>2020</v>
      </c>
      <c r="D699" s="14" t="s">
        <v>60</v>
      </c>
      <c r="E699" s="14">
        <v>46</v>
      </c>
      <c r="F699" s="14" t="s">
        <v>236</v>
      </c>
      <c r="G699" s="14" t="s">
        <v>27</v>
      </c>
      <c r="H699" s="14" t="s">
        <v>2021</v>
      </c>
      <c r="V699" t="str">
        <f>IF(基本登録情報!$C$7="","",IF(基本登録情報!$C$7=登録データ!F699,0,1))</f>
        <v/>
      </c>
    </row>
    <row r="700" spans="1:22">
      <c r="A700" s="14">
        <v>698</v>
      </c>
      <c r="B700" s="14" t="s">
        <v>4163</v>
      </c>
      <c r="C700" s="14" t="s">
        <v>2022</v>
      </c>
      <c r="D700" s="14" t="s">
        <v>60</v>
      </c>
      <c r="E700" s="14">
        <v>46</v>
      </c>
      <c r="F700" s="14" t="s">
        <v>236</v>
      </c>
      <c r="G700" s="14" t="s">
        <v>41</v>
      </c>
      <c r="H700" s="14" t="s">
        <v>626</v>
      </c>
      <c r="V700" t="str">
        <f>IF(基本登録情報!$C$7="","",IF(基本登録情報!$C$7=登録データ!F700,0,1))</f>
        <v/>
      </c>
    </row>
    <row r="701" spans="1:22">
      <c r="A701" s="14">
        <v>699</v>
      </c>
      <c r="B701" s="14" t="s">
        <v>4164</v>
      </c>
      <c r="C701" s="14" t="s">
        <v>2023</v>
      </c>
      <c r="D701" s="14" t="s">
        <v>60</v>
      </c>
      <c r="E701" s="14">
        <v>46</v>
      </c>
      <c r="F701" s="14" t="s">
        <v>236</v>
      </c>
      <c r="G701" s="14" t="s">
        <v>41</v>
      </c>
      <c r="H701" s="14" t="s">
        <v>2024</v>
      </c>
      <c r="V701" t="str">
        <f>IF(基本登録情報!$C$7="","",IF(基本登録情報!$C$7=登録データ!F701,0,1))</f>
        <v/>
      </c>
    </row>
    <row r="702" spans="1:22">
      <c r="A702" s="14">
        <v>700</v>
      </c>
      <c r="B702" s="14" t="s">
        <v>2025</v>
      </c>
      <c r="C702" s="14" t="s">
        <v>2026</v>
      </c>
      <c r="D702" s="14" t="s">
        <v>60</v>
      </c>
      <c r="E702" s="14">
        <v>46</v>
      </c>
      <c r="F702" s="14" t="s">
        <v>236</v>
      </c>
      <c r="G702" s="14" t="s">
        <v>41</v>
      </c>
      <c r="H702" s="14" t="s">
        <v>2027</v>
      </c>
      <c r="V702" t="str">
        <f>IF(基本登録情報!$C$7="","",IF(基本登録情報!$C$7=登録データ!F702,0,1))</f>
        <v/>
      </c>
    </row>
    <row r="703" spans="1:22">
      <c r="A703" s="14">
        <v>701</v>
      </c>
      <c r="B703" s="14" t="s">
        <v>2028</v>
      </c>
      <c r="C703" s="14" t="s">
        <v>2029</v>
      </c>
      <c r="D703" s="14" t="s">
        <v>60</v>
      </c>
      <c r="E703" s="14">
        <v>46</v>
      </c>
      <c r="F703" s="14" t="s">
        <v>236</v>
      </c>
      <c r="G703" s="14" t="s">
        <v>41</v>
      </c>
      <c r="H703" s="14" t="s">
        <v>2030</v>
      </c>
      <c r="V703" t="str">
        <f>IF(基本登録情報!$C$7="","",IF(基本登録情報!$C$7=登録データ!F703,0,1))</f>
        <v/>
      </c>
    </row>
    <row r="704" spans="1:22">
      <c r="A704" s="14">
        <v>702</v>
      </c>
      <c r="B704" s="14" t="s">
        <v>2031</v>
      </c>
      <c r="C704" s="14" t="s">
        <v>2032</v>
      </c>
      <c r="D704" s="14" t="s">
        <v>60</v>
      </c>
      <c r="E704" s="14">
        <v>46</v>
      </c>
      <c r="F704" s="14" t="s">
        <v>236</v>
      </c>
      <c r="G704" s="14" t="s">
        <v>41</v>
      </c>
      <c r="H704" s="14" t="s">
        <v>871</v>
      </c>
      <c r="V704" t="str">
        <f>IF(基本登録情報!$C$7="","",IF(基本登録情報!$C$7=登録データ!F704,0,1))</f>
        <v/>
      </c>
    </row>
    <row r="705" spans="1:22">
      <c r="A705" s="14">
        <v>703</v>
      </c>
      <c r="B705" s="14" t="s">
        <v>2033</v>
      </c>
      <c r="C705" s="14" t="s">
        <v>2034</v>
      </c>
      <c r="D705" s="14" t="s">
        <v>60</v>
      </c>
      <c r="E705" s="14">
        <v>46</v>
      </c>
      <c r="F705" s="14" t="s">
        <v>236</v>
      </c>
      <c r="G705" s="14" t="s">
        <v>92</v>
      </c>
      <c r="H705" s="14" t="s">
        <v>1237</v>
      </c>
      <c r="V705" t="str">
        <f>IF(基本登録情報!$C$7="","",IF(基本登録情報!$C$7=登録データ!F705,0,1))</f>
        <v/>
      </c>
    </row>
    <row r="706" spans="1:22">
      <c r="A706" s="14">
        <v>704</v>
      </c>
      <c r="B706" s="14" t="s">
        <v>2035</v>
      </c>
      <c r="C706" s="14" t="s">
        <v>2036</v>
      </c>
      <c r="D706" s="14" t="s">
        <v>60</v>
      </c>
      <c r="E706" s="14">
        <v>46</v>
      </c>
      <c r="F706" s="14" t="s">
        <v>236</v>
      </c>
      <c r="G706" s="14" t="s">
        <v>92</v>
      </c>
      <c r="H706" s="14" t="s">
        <v>1690</v>
      </c>
      <c r="V706" t="str">
        <f>IF(基本登録情報!$C$7="","",IF(基本登録情報!$C$7=登録データ!F706,0,1))</f>
        <v/>
      </c>
    </row>
    <row r="707" spans="1:22">
      <c r="A707" s="14">
        <v>705</v>
      </c>
      <c r="B707" s="14" t="s">
        <v>2037</v>
      </c>
      <c r="C707" s="14" t="s">
        <v>2038</v>
      </c>
      <c r="D707" s="14" t="s">
        <v>60</v>
      </c>
      <c r="E707" s="14">
        <v>46</v>
      </c>
      <c r="F707" s="14" t="s">
        <v>236</v>
      </c>
      <c r="G707" s="14" t="s">
        <v>291</v>
      </c>
      <c r="H707" s="14" t="s">
        <v>2039</v>
      </c>
      <c r="V707" t="str">
        <f>IF(基本登録情報!$C$7="","",IF(基本登録情報!$C$7=登録データ!F707,0,1))</f>
        <v/>
      </c>
    </row>
    <row r="708" spans="1:22">
      <c r="A708" s="14">
        <v>706</v>
      </c>
      <c r="B708" s="14" t="s">
        <v>2040</v>
      </c>
      <c r="C708" s="14" t="s">
        <v>2041</v>
      </c>
      <c r="D708" s="14" t="s">
        <v>60</v>
      </c>
      <c r="E708" s="14">
        <v>46</v>
      </c>
      <c r="F708" s="14" t="s">
        <v>236</v>
      </c>
      <c r="G708" s="14" t="s">
        <v>291</v>
      </c>
      <c r="H708" s="14" t="s">
        <v>2042</v>
      </c>
      <c r="V708" t="str">
        <f>IF(基本登録情報!$C$7="","",IF(基本登録情報!$C$7=登録データ!F708,0,1))</f>
        <v/>
      </c>
    </row>
    <row r="709" spans="1:22">
      <c r="A709" s="14">
        <v>707</v>
      </c>
      <c r="B709" s="14" t="s">
        <v>2043</v>
      </c>
      <c r="C709" s="14" t="s">
        <v>2044</v>
      </c>
      <c r="D709" s="14" t="s">
        <v>60</v>
      </c>
      <c r="E709" s="14">
        <v>46</v>
      </c>
      <c r="F709" s="14" t="s">
        <v>236</v>
      </c>
      <c r="G709" s="14" t="s">
        <v>291</v>
      </c>
      <c r="H709" s="14" t="s">
        <v>1516</v>
      </c>
      <c r="V709" t="str">
        <f>IF(基本登録情報!$C$7="","",IF(基本登録情報!$C$7=登録データ!F709,0,1))</f>
        <v/>
      </c>
    </row>
    <row r="710" spans="1:22">
      <c r="A710" s="14">
        <v>708</v>
      </c>
      <c r="B710" s="14" t="s">
        <v>2045</v>
      </c>
      <c r="C710" s="14" t="s">
        <v>2046</v>
      </c>
      <c r="D710" s="14" t="s">
        <v>60</v>
      </c>
      <c r="E710" s="14">
        <v>46</v>
      </c>
      <c r="F710" s="14" t="s">
        <v>236</v>
      </c>
      <c r="G710" s="14" t="s">
        <v>291</v>
      </c>
      <c r="H710" s="14" t="s">
        <v>2047</v>
      </c>
      <c r="V710" t="str">
        <f>IF(基本登録情報!$C$7="","",IF(基本登録情報!$C$7=登録データ!F710,0,1))</f>
        <v/>
      </c>
    </row>
    <row r="711" spans="1:22">
      <c r="A711" s="14">
        <v>709</v>
      </c>
      <c r="B711" s="14" t="s">
        <v>2048</v>
      </c>
      <c r="C711" s="14" t="s">
        <v>2049</v>
      </c>
      <c r="D711" s="14" t="s">
        <v>60</v>
      </c>
      <c r="E711" s="14">
        <v>46</v>
      </c>
      <c r="F711" s="14" t="s">
        <v>236</v>
      </c>
      <c r="G711" s="14" t="s">
        <v>291</v>
      </c>
      <c r="H711" s="14" t="s">
        <v>2050</v>
      </c>
      <c r="V711" t="str">
        <f>IF(基本登録情報!$C$7="","",IF(基本登録情報!$C$7=登録データ!F711,0,1))</f>
        <v/>
      </c>
    </row>
    <row r="712" spans="1:22">
      <c r="A712" s="14">
        <v>710</v>
      </c>
      <c r="B712" s="14" t="s">
        <v>4165</v>
      </c>
      <c r="C712" s="14" t="s">
        <v>2051</v>
      </c>
      <c r="D712" s="14" t="s">
        <v>60</v>
      </c>
      <c r="E712" s="14">
        <v>46</v>
      </c>
      <c r="F712" s="14" t="s">
        <v>236</v>
      </c>
      <c r="G712" s="14" t="s">
        <v>291</v>
      </c>
      <c r="H712" s="14" t="s">
        <v>2052</v>
      </c>
      <c r="V712" t="str">
        <f>IF(基本登録情報!$C$7="","",IF(基本登録情報!$C$7=登録データ!F712,0,1))</f>
        <v/>
      </c>
    </row>
    <row r="713" spans="1:22">
      <c r="A713" s="14">
        <v>711</v>
      </c>
      <c r="B713" s="14" t="s">
        <v>2053</v>
      </c>
      <c r="C713" s="14" t="s">
        <v>2054</v>
      </c>
      <c r="D713" s="14" t="s">
        <v>111</v>
      </c>
      <c r="E713" s="14">
        <v>44</v>
      </c>
      <c r="F713" s="14" t="s">
        <v>353</v>
      </c>
      <c r="G713" s="14" t="s">
        <v>291</v>
      </c>
      <c r="H713" s="14" t="s">
        <v>2055</v>
      </c>
      <c r="V713" t="str">
        <f>IF(基本登録情報!$C$7="","",IF(基本登録情報!$C$7=登録データ!F713,0,1))</f>
        <v/>
      </c>
    </row>
    <row r="714" spans="1:22">
      <c r="A714" s="14">
        <v>712</v>
      </c>
      <c r="B714" s="14" t="s">
        <v>4166</v>
      </c>
      <c r="C714" s="14" t="s">
        <v>2056</v>
      </c>
      <c r="D714" s="14" t="s">
        <v>593</v>
      </c>
      <c r="E714" s="14">
        <v>47</v>
      </c>
      <c r="F714" s="14" t="s">
        <v>353</v>
      </c>
      <c r="G714" s="14" t="s">
        <v>291</v>
      </c>
      <c r="H714" s="14" t="s">
        <v>2057</v>
      </c>
      <c r="V714" t="str">
        <f>IF(基本登録情報!$C$7="","",IF(基本登録情報!$C$7=登録データ!F714,0,1))</f>
        <v/>
      </c>
    </row>
    <row r="715" spans="1:22">
      <c r="A715" s="14">
        <v>713</v>
      </c>
      <c r="B715" s="14" t="s">
        <v>2058</v>
      </c>
      <c r="C715" s="14" t="s">
        <v>2059</v>
      </c>
      <c r="D715" s="14" t="s">
        <v>25</v>
      </c>
      <c r="E715" s="14">
        <v>40</v>
      </c>
      <c r="F715" s="14" t="s">
        <v>353</v>
      </c>
      <c r="G715" s="14" t="s">
        <v>291</v>
      </c>
      <c r="H715" s="14" t="s">
        <v>2060</v>
      </c>
      <c r="V715" t="str">
        <f>IF(基本登録情報!$C$7="","",IF(基本登録情報!$C$7=登録データ!F715,0,1))</f>
        <v/>
      </c>
    </row>
    <row r="716" spans="1:22">
      <c r="A716" s="14">
        <v>714</v>
      </c>
      <c r="B716" s="14" t="s">
        <v>2061</v>
      </c>
      <c r="C716" s="14" t="s">
        <v>2062</v>
      </c>
      <c r="D716" s="14" t="s">
        <v>739</v>
      </c>
      <c r="E716" s="14">
        <v>28</v>
      </c>
      <c r="F716" s="14" t="s">
        <v>353</v>
      </c>
      <c r="G716" s="14" t="s">
        <v>291</v>
      </c>
      <c r="H716" s="14" t="s">
        <v>2063</v>
      </c>
      <c r="V716" t="str">
        <f>IF(基本登録情報!$C$7="","",IF(基本登録情報!$C$7=登録データ!F716,0,1))</f>
        <v/>
      </c>
    </row>
    <row r="717" spans="1:22">
      <c r="A717" s="14">
        <v>715</v>
      </c>
      <c r="B717" s="14" t="s">
        <v>2064</v>
      </c>
      <c r="C717" s="14" t="s">
        <v>2065</v>
      </c>
      <c r="D717" s="14" t="s">
        <v>610</v>
      </c>
      <c r="E717" s="14">
        <v>33</v>
      </c>
      <c r="F717" s="14" t="s">
        <v>353</v>
      </c>
      <c r="G717" s="14" t="s">
        <v>291</v>
      </c>
      <c r="H717" s="14" t="s">
        <v>2066</v>
      </c>
      <c r="V717" t="str">
        <f>IF(基本登録情報!$C$7="","",IF(基本登録情報!$C$7=登録データ!F717,0,1))</f>
        <v/>
      </c>
    </row>
    <row r="718" spans="1:22">
      <c r="A718" s="14">
        <v>716</v>
      </c>
      <c r="B718" s="14" t="s">
        <v>4167</v>
      </c>
      <c r="C718" s="14" t="s">
        <v>2067</v>
      </c>
      <c r="D718" s="14" t="s">
        <v>73</v>
      </c>
      <c r="E718" s="14">
        <v>42</v>
      </c>
      <c r="F718" s="14" t="s">
        <v>353</v>
      </c>
      <c r="G718" s="14" t="s">
        <v>291</v>
      </c>
      <c r="H718" s="14" t="s">
        <v>2068</v>
      </c>
      <c r="V718" t="str">
        <f>IF(基本登録情報!$C$7="","",IF(基本登録情報!$C$7=登録データ!F718,0,1))</f>
        <v/>
      </c>
    </row>
    <row r="719" spans="1:22">
      <c r="A719" s="14">
        <v>717</v>
      </c>
      <c r="B719" s="14" t="s">
        <v>2069</v>
      </c>
      <c r="C719" s="14" t="s">
        <v>2070</v>
      </c>
      <c r="D719" s="14" t="s">
        <v>111</v>
      </c>
      <c r="E719" s="14">
        <v>44</v>
      </c>
      <c r="F719" s="14" t="s">
        <v>353</v>
      </c>
      <c r="G719" s="14" t="s">
        <v>291</v>
      </c>
      <c r="H719" s="14" t="s">
        <v>2071</v>
      </c>
      <c r="V719" t="str">
        <f>IF(基本登録情報!$C$7="","",IF(基本登録情報!$C$7=登録データ!F719,0,1))</f>
        <v/>
      </c>
    </row>
    <row r="720" spans="1:22">
      <c r="A720" s="14">
        <v>718</v>
      </c>
      <c r="B720" s="14" t="s">
        <v>2072</v>
      </c>
      <c r="C720" s="14" t="s">
        <v>2073</v>
      </c>
      <c r="D720" s="14" t="s">
        <v>25</v>
      </c>
      <c r="E720" s="14">
        <v>40</v>
      </c>
      <c r="F720" s="14" t="s">
        <v>353</v>
      </c>
      <c r="G720" s="14" t="s">
        <v>291</v>
      </c>
      <c r="H720" s="14" t="s">
        <v>2074</v>
      </c>
      <c r="V720" t="str">
        <f>IF(基本登録情報!$C$7="","",IF(基本登録情報!$C$7=登録データ!F720,0,1))</f>
        <v/>
      </c>
    </row>
    <row r="721" spans="1:22">
      <c r="A721" s="14">
        <v>719</v>
      </c>
      <c r="B721" s="14" t="s">
        <v>2075</v>
      </c>
      <c r="C721" s="14" t="s">
        <v>2076</v>
      </c>
      <c r="D721" s="14" t="s">
        <v>25</v>
      </c>
      <c r="E721" s="14">
        <v>40</v>
      </c>
      <c r="F721" s="14" t="s">
        <v>353</v>
      </c>
      <c r="G721" s="14" t="s">
        <v>291</v>
      </c>
      <c r="H721" s="14" t="s">
        <v>2077</v>
      </c>
      <c r="V721" t="str">
        <f>IF(基本登録情報!$C$7="","",IF(基本登録情報!$C$7=登録データ!F721,0,1))</f>
        <v/>
      </c>
    </row>
    <row r="722" spans="1:22">
      <c r="A722" s="14">
        <v>720</v>
      </c>
      <c r="B722" s="14" t="s">
        <v>4168</v>
      </c>
      <c r="C722" s="14" t="s">
        <v>2078</v>
      </c>
      <c r="D722" s="14" t="s">
        <v>140</v>
      </c>
      <c r="E722" s="14">
        <v>45</v>
      </c>
      <c r="F722" s="14" t="s">
        <v>353</v>
      </c>
      <c r="G722" s="14" t="s">
        <v>291</v>
      </c>
      <c r="H722" s="14" t="s">
        <v>2079</v>
      </c>
      <c r="V722" t="str">
        <f>IF(基本登録情報!$C$7="","",IF(基本登録情報!$C$7=登録データ!F722,0,1))</f>
        <v/>
      </c>
    </row>
    <row r="723" spans="1:22">
      <c r="A723" s="14">
        <v>721</v>
      </c>
      <c r="B723" s="14" t="s">
        <v>2080</v>
      </c>
      <c r="C723" s="14" t="s">
        <v>2081</v>
      </c>
      <c r="D723" s="14" t="s">
        <v>168</v>
      </c>
      <c r="E723" s="14">
        <v>43</v>
      </c>
      <c r="F723" s="14" t="s">
        <v>353</v>
      </c>
      <c r="G723" s="14" t="s">
        <v>291</v>
      </c>
      <c r="H723" s="14" t="s">
        <v>2082</v>
      </c>
      <c r="V723" t="str">
        <f>IF(基本登録情報!$C$7="","",IF(基本登録情報!$C$7=登録データ!F723,0,1))</f>
        <v/>
      </c>
    </row>
    <row r="724" spans="1:22">
      <c r="A724" s="14">
        <v>722</v>
      </c>
      <c r="B724" s="14" t="s">
        <v>2083</v>
      </c>
      <c r="C724" s="14" t="s">
        <v>2084</v>
      </c>
      <c r="D724" s="14" t="s">
        <v>111</v>
      </c>
      <c r="E724" s="14">
        <v>44</v>
      </c>
      <c r="F724" s="14" t="s">
        <v>353</v>
      </c>
      <c r="G724" s="14" t="s">
        <v>291</v>
      </c>
      <c r="H724" s="14" t="s">
        <v>2085</v>
      </c>
      <c r="V724" t="str">
        <f>IF(基本登録情報!$C$7="","",IF(基本登録情報!$C$7=登録データ!F724,0,1))</f>
        <v/>
      </c>
    </row>
    <row r="725" spans="1:22">
      <c r="A725" s="14">
        <v>723</v>
      </c>
      <c r="B725" s="14" t="s">
        <v>2086</v>
      </c>
      <c r="C725" s="14" t="s">
        <v>2087</v>
      </c>
      <c r="D725" s="14" t="s">
        <v>60</v>
      </c>
      <c r="E725" s="14">
        <v>46</v>
      </c>
      <c r="F725" s="14" t="s">
        <v>353</v>
      </c>
      <c r="G725" s="14" t="s">
        <v>291</v>
      </c>
      <c r="H725" s="14" t="s">
        <v>2088</v>
      </c>
      <c r="V725" t="str">
        <f>IF(基本登録情報!$C$7="","",IF(基本登録情報!$C$7=登録データ!F725,0,1))</f>
        <v/>
      </c>
    </row>
    <row r="726" spans="1:22">
      <c r="A726" s="14">
        <v>724</v>
      </c>
      <c r="B726" s="14" t="s">
        <v>2089</v>
      </c>
      <c r="C726" s="14" t="s">
        <v>2090</v>
      </c>
      <c r="D726" s="14" t="s">
        <v>739</v>
      </c>
      <c r="E726" s="14">
        <v>28</v>
      </c>
      <c r="F726" s="14" t="s">
        <v>353</v>
      </c>
      <c r="G726" s="14" t="s">
        <v>291</v>
      </c>
      <c r="H726" s="14" t="s">
        <v>2091</v>
      </c>
      <c r="V726" t="str">
        <f>IF(基本登録情報!$C$7="","",IF(基本登録情報!$C$7=登録データ!F726,0,1))</f>
        <v/>
      </c>
    </row>
    <row r="727" spans="1:22">
      <c r="A727" s="14">
        <v>725</v>
      </c>
      <c r="B727" s="14" t="s">
        <v>2092</v>
      </c>
      <c r="C727" s="14" t="s">
        <v>2093</v>
      </c>
      <c r="D727" s="14" t="s">
        <v>25</v>
      </c>
      <c r="E727" s="14">
        <v>40</v>
      </c>
      <c r="F727" s="14" t="s">
        <v>353</v>
      </c>
      <c r="G727" s="14" t="s">
        <v>291</v>
      </c>
      <c r="H727" s="14" t="s">
        <v>2094</v>
      </c>
      <c r="V727" t="str">
        <f>IF(基本登録情報!$C$7="","",IF(基本登録情報!$C$7=登録データ!F727,0,1))</f>
        <v/>
      </c>
    </row>
    <row r="728" spans="1:22">
      <c r="A728" s="14">
        <v>726</v>
      </c>
      <c r="B728" s="14" t="s">
        <v>2095</v>
      </c>
      <c r="C728" s="14" t="s">
        <v>2096</v>
      </c>
      <c r="D728" s="14" t="s">
        <v>593</v>
      </c>
      <c r="E728" s="14">
        <v>47</v>
      </c>
      <c r="F728" s="14" t="s">
        <v>353</v>
      </c>
      <c r="G728" s="14" t="s">
        <v>291</v>
      </c>
      <c r="H728" s="14" t="s">
        <v>2097</v>
      </c>
      <c r="V728" t="str">
        <f>IF(基本登録情報!$C$7="","",IF(基本登録情報!$C$7=登録データ!F728,0,1))</f>
        <v/>
      </c>
    </row>
    <row r="729" spans="1:22">
      <c r="A729" s="14">
        <v>727</v>
      </c>
      <c r="B729" s="14" t="s">
        <v>2098</v>
      </c>
      <c r="C729" s="14" t="s">
        <v>2099</v>
      </c>
      <c r="D729" s="14" t="s">
        <v>1218</v>
      </c>
      <c r="E729" s="14">
        <v>14</v>
      </c>
      <c r="F729" s="14" t="s">
        <v>353</v>
      </c>
      <c r="G729" s="14" t="s">
        <v>291</v>
      </c>
      <c r="H729" s="14" t="s">
        <v>2100</v>
      </c>
      <c r="V729" t="str">
        <f>IF(基本登録情報!$C$7="","",IF(基本登録情報!$C$7=登録データ!F729,0,1))</f>
        <v/>
      </c>
    </row>
    <row r="730" spans="1:22">
      <c r="A730" s="14">
        <v>728</v>
      </c>
      <c r="B730" s="14" t="s">
        <v>4169</v>
      </c>
      <c r="C730" s="14" t="s">
        <v>2101</v>
      </c>
      <c r="D730" s="14" t="s">
        <v>25</v>
      </c>
      <c r="E730" s="14">
        <v>40</v>
      </c>
      <c r="F730" s="14" t="s">
        <v>353</v>
      </c>
      <c r="G730" s="14" t="s">
        <v>291</v>
      </c>
      <c r="H730" s="14" t="s">
        <v>2102</v>
      </c>
      <c r="V730" t="str">
        <f>IF(基本登録情報!$C$7="","",IF(基本登録情報!$C$7=登録データ!F730,0,1))</f>
        <v/>
      </c>
    </row>
    <row r="731" spans="1:22">
      <c r="A731" s="14">
        <v>729</v>
      </c>
      <c r="B731" s="14" t="s">
        <v>4170</v>
      </c>
      <c r="C731" s="14" t="s">
        <v>2103</v>
      </c>
      <c r="D731" s="14" t="s">
        <v>467</v>
      </c>
      <c r="E731" s="14">
        <v>32</v>
      </c>
      <c r="F731" s="14" t="s">
        <v>353</v>
      </c>
      <c r="G731" s="14" t="s">
        <v>291</v>
      </c>
      <c r="H731" s="14" t="s">
        <v>2104</v>
      </c>
      <c r="V731" t="str">
        <f>IF(基本登録情報!$C$7="","",IF(基本登録情報!$C$7=登録データ!F731,0,1))</f>
        <v/>
      </c>
    </row>
    <row r="732" spans="1:22">
      <c r="A732" s="15">
        <v>730</v>
      </c>
      <c r="B732" s="15" t="s">
        <v>2105</v>
      </c>
      <c r="C732" s="15" t="s">
        <v>2106</v>
      </c>
      <c r="D732" s="15" t="s">
        <v>73</v>
      </c>
      <c r="E732" s="15">
        <v>42</v>
      </c>
      <c r="F732" s="15" t="s">
        <v>87</v>
      </c>
      <c r="G732" s="15" t="s">
        <v>27</v>
      </c>
      <c r="H732" s="15" t="s">
        <v>2107</v>
      </c>
      <c r="V732" t="str">
        <f>IF(基本登録情報!$C$7="","",IF(基本登録情報!$C$7=登録データ!F732,0,1))</f>
        <v/>
      </c>
    </row>
    <row r="733" spans="1:22">
      <c r="A733" s="15">
        <v>731</v>
      </c>
      <c r="B733" s="15" t="s">
        <v>4171</v>
      </c>
      <c r="C733" s="15" t="s">
        <v>2108</v>
      </c>
      <c r="D733" s="15" t="s">
        <v>34</v>
      </c>
      <c r="E733" s="15">
        <v>41</v>
      </c>
      <c r="F733" s="15" t="s">
        <v>87</v>
      </c>
      <c r="G733" s="15" t="s">
        <v>27</v>
      </c>
      <c r="H733" s="15" t="s">
        <v>2001</v>
      </c>
      <c r="V733" t="str">
        <f>IF(基本登録情報!$C$7="","",IF(基本登録情報!$C$7=登録データ!F733,0,1))</f>
        <v/>
      </c>
    </row>
    <row r="734" spans="1:22">
      <c r="A734" s="15">
        <v>732</v>
      </c>
      <c r="B734" s="15" t="s">
        <v>2109</v>
      </c>
      <c r="C734" s="15" t="s">
        <v>2110</v>
      </c>
      <c r="D734" s="15" t="s">
        <v>556</v>
      </c>
      <c r="E734" s="15">
        <v>27</v>
      </c>
      <c r="F734" s="15" t="s">
        <v>87</v>
      </c>
      <c r="G734" s="15" t="s">
        <v>27</v>
      </c>
      <c r="H734" s="15" t="s">
        <v>141</v>
      </c>
      <c r="V734" t="str">
        <f>IF(基本登録情報!$C$7="","",IF(基本登録情報!$C$7=登録データ!F734,0,1))</f>
        <v/>
      </c>
    </row>
    <row r="735" spans="1:22">
      <c r="A735" s="15">
        <v>733</v>
      </c>
      <c r="B735" s="15" t="s">
        <v>2111</v>
      </c>
      <c r="C735" s="15" t="s">
        <v>2112</v>
      </c>
      <c r="D735" s="15" t="s">
        <v>2113</v>
      </c>
      <c r="E735" s="15">
        <v>10</v>
      </c>
      <c r="F735" s="15" t="s">
        <v>87</v>
      </c>
      <c r="G735" s="15" t="s">
        <v>27</v>
      </c>
      <c r="H735" s="15" t="s">
        <v>2114</v>
      </c>
      <c r="V735" t="str">
        <f>IF(基本登録情報!$C$7="","",IF(基本登録情報!$C$7=登録データ!F735,0,1))</f>
        <v/>
      </c>
    </row>
    <row r="736" spans="1:22">
      <c r="A736" s="15">
        <v>734</v>
      </c>
      <c r="B736" s="15" t="s">
        <v>2115</v>
      </c>
      <c r="C736" s="15" t="s">
        <v>2116</v>
      </c>
      <c r="D736" s="15" t="s">
        <v>610</v>
      </c>
      <c r="E736" s="15">
        <v>33</v>
      </c>
      <c r="F736" s="15" t="s">
        <v>87</v>
      </c>
      <c r="G736" s="15" t="s">
        <v>27</v>
      </c>
      <c r="H736" s="15" t="s">
        <v>2117</v>
      </c>
      <c r="V736" t="str">
        <f>IF(基本登録情報!$C$7="","",IF(基本登録情報!$C$7=登録データ!F736,0,1))</f>
        <v/>
      </c>
    </row>
    <row r="737" spans="1:22">
      <c r="A737" s="15">
        <v>735</v>
      </c>
      <c r="B737" s="15" t="s">
        <v>4172</v>
      </c>
      <c r="C737" s="15" t="s">
        <v>2118</v>
      </c>
      <c r="D737" s="15" t="s">
        <v>739</v>
      </c>
      <c r="E737" s="15">
        <v>28</v>
      </c>
      <c r="F737" s="15" t="s">
        <v>87</v>
      </c>
      <c r="G737" s="15" t="s">
        <v>27</v>
      </c>
      <c r="H737" s="15" t="s">
        <v>2119</v>
      </c>
      <c r="V737" t="str">
        <f>IF(基本登録情報!$C$7="","",IF(基本登録情報!$C$7=登録データ!F737,0,1))</f>
        <v/>
      </c>
    </row>
    <row r="738" spans="1:22">
      <c r="A738" s="15">
        <v>736</v>
      </c>
      <c r="B738" s="15" t="s">
        <v>4173</v>
      </c>
      <c r="C738" s="15" t="s">
        <v>2120</v>
      </c>
      <c r="D738" s="15" t="s">
        <v>60</v>
      </c>
      <c r="E738" s="15">
        <v>46</v>
      </c>
      <c r="F738" s="15" t="s">
        <v>87</v>
      </c>
      <c r="G738" s="15" t="s">
        <v>27</v>
      </c>
      <c r="H738" s="15" t="s">
        <v>2121</v>
      </c>
      <c r="V738" t="str">
        <f>IF(基本登録情報!$C$7="","",IF(基本登録情報!$C$7=登録データ!F738,0,1))</f>
        <v/>
      </c>
    </row>
    <row r="739" spans="1:22">
      <c r="A739" s="15">
        <v>737</v>
      </c>
      <c r="B739" s="15" t="s">
        <v>2122</v>
      </c>
      <c r="C739" s="15" t="s">
        <v>2123</v>
      </c>
      <c r="D739" s="15" t="s">
        <v>515</v>
      </c>
      <c r="E739" s="15">
        <v>34</v>
      </c>
      <c r="F739" s="15" t="s">
        <v>87</v>
      </c>
      <c r="G739" s="15" t="s">
        <v>27</v>
      </c>
      <c r="H739" s="15" t="s">
        <v>2124</v>
      </c>
      <c r="V739" t="str">
        <f>IF(基本登録情報!$C$7="","",IF(基本登録情報!$C$7=登録データ!F739,0,1))</f>
        <v/>
      </c>
    </row>
    <row r="740" spans="1:22">
      <c r="A740" s="15">
        <v>738</v>
      </c>
      <c r="B740" s="15" t="s">
        <v>4174</v>
      </c>
      <c r="C740" s="15" t="s">
        <v>2125</v>
      </c>
      <c r="D740" s="15" t="s">
        <v>860</v>
      </c>
      <c r="E740" s="15">
        <v>30</v>
      </c>
      <c r="F740" s="15" t="s">
        <v>87</v>
      </c>
      <c r="G740" s="15" t="s">
        <v>27</v>
      </c>
      <c r="H740" s="15" t="s">
        <v>1781</v>
      </c>
      <c r="V740" t="str">
        <f>IF(基本登録情報!$C$7="","",IF(基本登録情報!$C$7=登録データ!F740,0,1))</f>
        <v/>
      </c>
    </row>
    <row r="741" spans="1:22">
      <c r="A741" s="15">
        <v>739</v>
      </c>
      <c r="B741" s="15" t="s">
        <v>2126</v>
      </c>
      <c r="C741" s="15" t="s">
        <v>2127</v>
      </c>
      <c r="D741" s="15" t="s">
        <v>515</v>
      </c>
      <c r="E741" s="15">
        <v>34</v>
      </c>
      <c r="F741" s="15" t="s">
        <v>87</v>
      </c>
      <c r="G741" s="15" t="s">
        <v>27</v>
      </c>
      <c r="H741" s="15" t="s">
        <v>2128</v>
      </c>
      <c r="V741" t="str">
        <f>IF(基本登録情報!$C$7="","",IF(基本登録情報!$C$7=登録データ!F741,0,1))</f>
        <v/>
      </c>
    </row>
    <row r="742" spans="1:22">
      <c r="A742" s="15">
        <v>740</v>
      </c>
      <c r="B742" s="15" t="s">
        <v>2129</v>
      </c>
      <c r="C742" s="15" t="s">
        <v>2130</v>
      </c>
      <c r="D742" s="15" t="s">
        <v>60</v>
      </c>
      <c r="E742" s="15">
        <v>46</v>
      </c>
      <c r="F742" s="15" t="s">
        <v>87</v>
      </c>
      <c r="G742" s="15" t="s">
        <v>27</v>
      </c>
      <c r="H742" s="15" t="s">
        <v>2021</v>
      </c>
      <c r="V742" t="str">
        <f>IF(基本登録情報!$C$7="","",IF(基本登録情報!$C$7=登録データ!F742,0,1))</f>
        <v/>
      </c>
    </row>
    <row r="743" spans="1:22">
      <c r="A743" s="15">
        <v>741</v>
      </c>
      <c r="B743" s="15" t="s">
        <v>4175</v>
      </c>
      <c r="C743" s="15" t="s">
        <v>2131</v>
      </c>
      <c r="D743" s="15" t="s">
        <v>34</v>
      </c>
      <c r="E743" s="15">
        <v>41</v>
      </c>
      <c r="F743" s="15" t="s">
        <v>87</v>
      </c>
      <c r="G743" s="15" t="s">
        <v>27</v>
      </c>
      <c r="H743" s="15" t="s">
        <v>776</v>
      </c>
      <c r="V743" t="str">
        <f>IF(基本登録情報!$C$7="","",IF(基本登録情報!$C$7=登録データ!F743,0,1))</f>
        <v/>
      </c>
    </row>
    <row r="744" spans="1:22">
      <c r="A744" s="15">
        <v>742</v>
      </c>
      <c r="B744" s="15" t="s">
        <v>4176</v>
      </c>
      <c r="C744" s="15" t="s">
        <v>2132</v>
      </c>
      <c r="D744" s="15" t="s">
        <v>168</v>
      </c>
      <c r="E744" s="15">
        <v>43</v>
      </c>
      <c r="F744" s="15" t="s">
        <v>87</v>
      </c>
      <c r="G744" s="15" t="s">
        <v>27</v>
      </c>
      <c r="H744" s="15" t="s">
        <v>1076</v>
      </c>
      <c r="V744" t="str">
        <f>IF(基本登録情報!$C$7="","",IF(基本登録情報!$C$7=登録データ!F744,0,1))</f>
        <v/>
      </c>
    </row>
    <row r="745" spans="1:22">
      <c r="A745" s="15">
        <v>743</v>
      </c>
      <c r="B745" s="15" t="s">
        <v>4177</v>
      </c>
      <c r="C745" s="15" t="s">
        <v>2133</v>
      </c>
      <c r="D745" s="15" t="s">
        <v>25</v>
      </c>
      <c r="E745" s="15">
        <v>40</v>
      </c>
      <c r="F745" s="15" t="s">
        <v>87</v>
      </c>
      <c r="G745" s="15" t="s">
        <v>27</v>
      </c>
      <c r="H745" s="15" t="s">
        <v>2134</v>
      </c>
      <c r="V745" t="str">
        <f>IF(基本登録情報!$C$7="","",IF(基本登録情報!$C$7=登録データ!F745,0,1))</f>
        <v/>
      </c>
    </row>
    <row r="746" spans="1:22">
      <c r="A746" s="15">
        <v>744</v>
      </c>
      <c r="B746" s="15" t="s">
        <v>2135</v>
      </c>
      <c r="C746" s="15" t="s">
        <v>2136</v>
      </c>
      <c r="D746" s="15" t="s">
        <v>168</v>
      </c>
      <c r="E746" s="15">
        <v>43</v>
      </c>
      <c r="F746" s="15" t="s">
        <v>87</v>
      </c>
      <c r="G746" s="15" t="s">
        <v>27</v>
      </c>
      <c r="H746" s="15" t="s">
        <v>2137</v>
      </c>
      <c r="V746" t="str">
        <f>IF(基本登録情報!$C$7="","",IF(基本登録情報!$C$7=登録データ!F746,0,1))</f>
        <v/>
      </c>
    </row>
    <row r="747" spans="1:22">
      <c r="A747" s="15">
        <v>745</v>
      </c>
      <c r="B747" s="15" t="s">
        <v>4178</v>
      </c>
      <c r="C747" s="15" t="s">
        <v>2138</v>
      </c>
      <c r="D747" s="15" t="s">
        <v>118</v>
      </c>
      <c r="E747" s="15">
        <v>35</v>
      </c>
      <c r="F747" s="15" t="s">
        <v>87</v>
      </c>
      <c r="G747" s="15" t="s">
        <v>27</v>
      </c>
      <c r="H747" s="15" t="s">
        <v>2139</v>
      </c>
      <c r="V747" t="str">
        <f>IF(基本登録情報!$C$7="","",IF(基本登録情報!$C$7=登録データ!F747,0,1))</f>
        <v/>
      </c>
    </row>
    <row r="748" spans="1:22">
      <c r="A748" s="15">
        <v>746</v>
      </c>
      <c r="B748" s="15" t="s">
        <v>2140</v>
      </c>
      <c r="C748" s="15" t="s">
        <v>2141</v>
      </c>
      <c r="D748" s="15" t="s">
        <v>168</v>
      </c>
      <c r="E748" s="15">
        <v>43</v>
      </c>
      <c r="F748" s="15" t="s">
        <v>87</v>
      </c>
      <c r="G748" s="15" t="s">
        <v>27</v>
      </c>
      <c r="H748" s="15" t="s">
        <v>1445</v>
      </c>
      <c r="V748" t="str">
        <f>IF(基本登録情報!$C$7="","",IF(基本登録情報!$C$7=登録データ!F748,0,1))</f>
        <v/>
      </c>
    </row>
    <row r="749" spans="1:22">
      <c r="A749" s="15">
        <v>747</v>
      </c>
      <c r="B749" s="15" t="s">
        <v>2142</v>
      </c>
      <c r="C749" s="15" t="s">
        <v>2143</v>
      </c>
      <c r="D749" s="15" t="s">
        <v>515</v>
      </c>
      <c r="E749" s="15">
        <v>34</v>
      </c>
      <c r="F749" s="15" t="s">
        <v>87</v>
      </c>
      <c r="G749" s="15" t="s">
        <v>41</v>
      </c>
      <c r="H749" s="15" t="s">
        <v>2144</v>
      </c>
      <c r="V749" t="str">
        <f>IF(基本登録情報!$C$7="","",IF(基本登録情報!$C$7=登録データ!F749,0,1))</f>
        <v/>
      </c>
    </row>
    <row r="750" spans="1:22">
      <c r="A750" s="15">
        <v>748</v>
      </c>
      <c r="B750" s="15" t="s">
        <v>4179</v>
      </c>
      <c r="C750" s="15" t="s">
        <v>2145</v>
      </c>
      <c r="D750" s="15" t="s">
        <v>25</v>
      </c>
      <c r="E750" s="15">
        <v>40</v>
      </c>
      <c r="F750" s="15" t="s">
        <v>87</v>
      </c>
      <c r="G750" s="15" t="s">
        <v>41</v>
      </c>
      <c r="H750" s="15" t="s">
        <v>1470</v>
      </c>
      <c r="V750" t="str">
        <f>IF(基本登録情報!$C$7="","",IF(基本登録情報!$C$7=登録データ!F750,0,1))</f>
        <v/>
      </c>
    </row>
    <row r="751" spans="1:22">
      <c r="A751" s="15">
        <v>749</v>
      </c>
      <c r="B751" s="15" t="s">
        <v>4180</v>
      </c>
      <c r="C751" s="15" t="s">
        <v>2146</v>
      </c>
      <c r="D751" s="15" t="s">
        <v>739</v>
      </c>
      <c r="E751" s="15">
        <v>28</v>
      </c>
      <c r="F751" s="15" t="s">
        <v>87</v>
      </c>
      <c r="G751" s="15" t="s">
        <v>41</v>
      </c>
      <c r="H751" s="15" t="s">
        <v>386</v>
      </c>
      <c r="V751" t="str">
        <f>IF(基本登録情報!$C$7="","",IF(基本登録情報!$C$7=登録データ!F751,0,1))</f>
        <v/>
      </c>
    </row>
    <row r="752" spans="1:22">
      <c r="A752" s="15">
        <v>750</v>
      </c>
      <c r="B752" s="15" t="s">
        <v>2147</v>
      </c>
      <c r="C752" s="15" t="s">
        <v>2148</v>
      </c>
      <c r="D752" s="15" t="s">
        <v>34</v>
      </c>
      <c r="E752" s="15">
        <v>41</v>
      </c>
      <c r="F752" s="15" t="s">
        <v>87</v>
      </c>
      <c r="G752" s="15" t="s">
        <v>41</v>
      </c>
      <c r="H752" s="15" t="s">
        <v>2149</v>
      </c>
      <c r="V752" t="str">
        <f>IF(基本登録情報!$C$7="","",IF(基本登録情報!$C$7=登録データ!F752,0,1))</f>
        <v/>
      </c>
    </row>
    <row r="753" spans="1:22">
      <c r="A753" s="15">
        <v>751</v>
      </c>
      <c r="B753" s="15" t="s">
        <v>2150</v>
      </c>
      <c r="C753" s="15" t="s">
        <v>2151</v>
      </c>
      <c r="D753" s="15" t="s">
        <v>111</v>
      </c>
      <c r="E753" s="15">
        <v>44</v>
      </c>
      <c r="F753" s="15" t="s">
        <v>87</v>
      </c>
      <c r="G753" s="15" t="s">
        <v>41</v>
      </c>
      <c r="H753" s="15" t="s">
        <v>215</v>
      </c>
      <c r="V753" t="str">
        <f>IF(基本登録情報!$C$7="","",IF(基本登録情報!$C$7=登録データ!F753,0,1))</f>
        <v/>
      </c>
    </row>
    <row r="754" spans="1:22">
      <c r="A754" s="15">
        <v>752</v>
      </c>
      <c r="B754" s="15" t="s">
        <v>2152</v>
      </c>
      <c r="C754" s="15" t="s">
        <v>2153</v>
      </c>
      <c r="D754" s="15" t="s">
        <v>60</v>
      </c>
      <c r="E754" s="15">
        <v>46</v>
      </c>
      <c r="F754" s="15" t="s">
        <v>87</v>
      </c>
      <c r="G754" s="15" t="s">
        <v>41</v>
      </c>
      <c r="H754" s="15" t="s">
        <v>2154</v>
      </c>
      <c r="V754" t="str">
        <f>IF(基本登録情報!$C$7="","",IF(基本登録情報!$C$7=登録データ!F754,0,1))</f>
        <v/>
      </c>
    </row>
    <row r="755" spans="1:22">
      <c r="A755" s="15">
        <v>753</v>
      </c>
      <c r="B755" s="15" t="s">
        <v>2155</v>
      </c>
      <c r="C755" s="15" t="s">
        <v>2156</v>
      </c>
      <c r="D755" s="15" t="s">
        <v>25</v>
      </c>
      <c r="E755" s="15">
        <v>40</v>
      </c>
      <c r="F755" s="15" t="s">
        <v>87</v>
      </c>
      <c r="G755" s="15" t="s">
        <v>41</v>
      </c>
      <c r="H755" s="15" t="s">
        <v>2157</v>
      </c>
      <c r="V755" t="str">
        <f>IF(基本登録情報!$C$7="","",IF(基本登録情報!$C$7=登録データ!F755,0,1))</f>
        <v/>
      </c>
    </row>
    <row r="756" spans="1:22">
      <c r="A756" s="15">
        <v>754</v>
      </c>
      <c r="B756" s="15" t="s">
        <v>4181</v>
      </c>
      <c r="C756" s="15" t="s">
        <v>2158</v>
      </c>
      <c r="D756" s="15" t="s">
        <v>1719</v>
      </c>
      <c r="E756" s="15">
        <v>37</v>
      </c>
      <c r="F756" s="15" t="s">
        <v>87</v>
      </c>
      <c r="G756" s="15" t="s">
        <v>41</v>
      </c>
      <c r="H756" s="15" t="s">
        <v>2030</v>
      </c>
      <c r="V756" t="str">
        <f>IF(基本登録情報!$C$7="","",IF(基本登録情報!$C$7=登録データ!F756,0,1))</f>
        <v/>
      </c>
    </row>
    <row r="757" spans="1:22">
      <c r="A757" s="15">
        <v>755</v>
      </c>
      <c r="B757" s="15" t="s">
        <v>2159</v>
      </c>
      <c r="C757" s="15" t="s">
        <v>2160</v>
      </c>
      <c r="D757" s="15" t="s">
        <v>1005</v>
      </c>
      <c r="E757" s="15">
        <v>24</v>
      </c>
      <c r="F757" s="15" t="s">
        <v>87</v>
      </c>
      <c r="G757" s="15" t="s">
        <v>41</v>
      </c>
      <c r="H757" s="15" t="s">
        <v>542</v>
      </c>
      <c r="V757" t="str">
        <f>IF(基本登録情報!$C$7="","",IF(基本登録情報!$C$7=登録データ!F757,0,1))</f>
        <v/>
      </c>
    </row>
    <row r="758" spans="1:22">
      <c r="A758" s="15">
        <v>756</v>
      </c>
      <c r="B758" s="15" t="s">
        <v>4182</v>
      </c>
      <c r="C758" s="15" t="s">
        <v>2161</v>
      </c>
      <c r="D758" s="15" t="s">
        <v>168</v>
      </c>
      <c r="E758" s="15">
        <v>43</v>
      </c>
      <c r="F758" s="15" t="s">
        <v>87</v>
      </c>
      <c r="G758" s="15" t="s">
        <v>41</v>
      </c>
      <c r="H758" s="15" t="s">
        <v>2162</v>
      </c>
      <c r="V758" t="str">
        <f>IF(基本登録情報!$C$7="","",IF(基本登録情報!$C$7=登録データ!F758,0,1))</f>
        <v/>
      </c>
    </row>
    <row r="759" spans="1:22">
      <c r="A759" s="15">
        <v>757</v>
      </c>
      <c r="B759" s="15" t="s">
        <v>4183</v>
      </c>
      <c r="C759" s="15" t="s">
        <v>2163</v>
      </c>
      <c r="D759" s="15" t="s">
        <v>524</v>
      </c>
      <c r="E759" s="15">
        <v>38</v>
      </c>
      <c r="F759" s="15" t="s">
        <v>87</v>
      </c>
      <c r="G759" s="15" t="s">
        <v>41</v>
      </c>
      <c r="H759" s="15" t="s">
        <v>940</v>
      </c>
      <c r="V759" t="str">
        <f>IF(基本登録情報!$C$7="","",IF(基本登録情報!$C$7=登録データ!F759,0,1))</f>
        <v/>
      </c>
    </row>
    <row r="760" spans="1:22">
      <c r="A760" s="15">
        <v>758</v>
      </c>
      <c r="B760" s="15" t="s">
        <v>2164</v>
      </c>
      <c r="C760" s="15" t="s">
        <v>2165</v>
      </c>
      <c r="D760" s="15" t="s">
        <v>593</v>
      </c>
      <c r="E760" s="15">
        <v>47</v>
      </c>
      <c r="F760" s="15" t="s">
        <v>87</v>
      </c>
      <c r="G760" s="15" t="s">
        <v>41</v>
      </c>
      <c r="H760" s="15" t="s">
        <v>1735</v>
      </c>
      <c r="V760" t="str">
        <f>IF(基本登録情報!$C$7="","",IF(基本登録情報!$C$7=登録データ!F760,0,1))</f>
        <v/>
      </c>
    </row>
    <row r="761" spans="1:22">
      <c r="A761" s="15">
        <v>759</v>
      </c>
      <c r="B761" s="15" t="s">
        <v>2166</v>
      </c>
      <c r="C761" s="15" t="s">
        <v>2167</v>
      </c>
      <c r="D761" s="15" t="s">
        <v>25</v>
      </c>
      <c r="E761" s="15">
        <v>40</v>
      </c>
      <c r="F761" s="15" t="s">
        <v>87</v>
      </c>
      <c r="G761" s="15" t="s">
        <v>41</v>
      </c>
      <c r="H761" s="15" t="s">
        <v>2168</v>
      </c>
      <c r="V761" t="str">
        <f>IF(基本登録情報!$C$7="","",IF(基本登録情報!$C$7=登録データ!F761,0,1))</f>
        <v/>
      </c>
    </row>
    <row r="762" spans="1:22">
      <c r="A762" s="15">
        <v>760</v>
      </c>
      <c r="B762" s="15" t="s">
        <v>2169</v>
      </c>
      <c r="C762" s="15" t="s">
        <v>2170</v>
      </c>
      <c r="D762" s="15" t="s">
        <v>739</v>
      </c>
      <c r="E762" s="15">
        <v>28</v>
      </c>
      <c r="F762" s="15" t="s">
        <v>87</v>
      </c>
      <c r="G762" s="15" t="s">
        <v>41</v>
      </c>
      <c r="H762" s="15" t="s">
        <v>2171</v>
      </c>
      <c r="V762" t="str">
        <f>IF(基本登録情報!$C$7="","",IF(基本登録情報!$C$7=登録データ!F762,0,1))</f>
        <v/>
      </c>
    </row>
    <row r="763" spans="1:22">
      <c r="A763" s="15">
        <v>761</v>
      </c>
      <c r="B763" s="15" t="s">
        <v>4184</v>
      </c>
      <c r="C763" s="15" t="s">
        <v>2172</v>
      </c>
      <c r="D763" s="15" t="s">
        <v>1719</v>
      </c>
      <c r="E763" s="15">
        <v>37</v>
      </c>
      <c r="F763" s="15" t="s">
        <v>87</v>
      </c>
      <c r="G763" s="15" t="s">
        <v>92</v>
      </c>
      <c r="H763" s="15" t="s">
        <v>1370</v>
      </c>
      <c r="V763" t="str">
        <f>IF(基本登録情報!$C$7="","",IF(基本登録情報!$C$7=登録データ!F763,0,1))</f>
        <v/>
      </c>
    </row>
    <row r="764" spans="1:22">
      <c r="A764" s="15">
        <v>762</v>
      </c>
      <c r="B764" s="15" t="s">
        <v>2173</v>
      </c>
      <c r="C764" s="15" t="s">
        <v>2174</v>
      </c>
      <c r="D764" s="15" t="s">
        <v>2175</v>
      </c>
      <c r="E764" s="15" t="s">
        <v>2176</v>
      </c>
      <c r="F764" s="15" t="s">
        <v>87</v>
      </c>
      <c r="G764" s="15" t="s">
        <v>92</v>
      </c>
      <c r="H764" s="15" t="s">
        <v>228</v>
      </c>
      <c r="V764" t="str">
        <f>IF(基本登録情報!$C$7="","",IF(基本登録情報!$C$7=登録データ!F764,0,1))</f>
        <v/>
      </c>
    </row>
    <row r="765" spans="1:22">
      <c r="A765" s="15">
        <v>763</v>
      </c>
      <c r="B765" s="15" t="s">
        <v>2177</v>
      </c>
      <c r="C765" s="15" t="s">
        <v>2178</v>
      </c>
      <c r="D765" s="15" t="s">
        <v>515</v>
      </c>
      <c r="E765" s="15">
        <v>34</v>
      </c>
      <c r="F765" s="15" t="s">
        <v>87</v>
      </c>
      <c r="G765" s="15" t="s">
        <v>92</v>
      </c>
      <c r="H765" s="15" t="s">
        <v>1370</v>
      </c>
      <c r="V765" t="str">
        <f>IF(基本登録情報!$C$7="","",IF(基本登録情報!$C$7=登録データ!F765,0,1))</f>
        <v/>
      </c>
    </row>
    <row r="766" spans="1:22">
      <c r="A766" s="15">
        <v>764</v>
      </c>
      <c r="B766" s="15" t="s">
        <v>4185</v>
      </c>
      <c r="C766" s="15" t="s">
        <v>2179</v>
      </c>
      <c r="D766" s="15" t="s">
        <v>34</v>
      </c>
      <c r="E766" s="15">
        <v>41</v>
      </c>
      <c r="F766" s="15" t="s">
        <v>87</v>
      </c>
      <c r="G766" s="15" t="s">
        <v>92</v>
      </c>
      <c r="H766" s="15" t="s">
        <v>2180</v>
      </c>
      <c r="V766" t="str">
        <f>IF(基本登録情報!$C$7="","",IF(基本登録情報!$C$7=登録データ!F766,0,1))</f>
        <v/>
      </c>
    </row>
    <row r="767" spans="1:22">
      <c r="A767" s="15">
        <v>765</v>
      </c>
      <c r="B767" s="15" t="s">
        <v>4186</v>
      </c>
      <c r="C767" s="15" t="s">
        <v>2181</v>
      </c>
      <c r="D767" s="15" t="s">
        <v>515</v>
      </c>
      <c r="E767" s="15">
        <v>34</v>
      </c>
      <c r="F767" s="15" t="s">
        <v>87</v>
      </c>
      <c r="G767" s="15" t="s">
        <v>92</v>
      </c>
      <c r="H767" s="15" t="s">
        <v>2182</v>
      </c>
      <c r="V767" t="str">
        <f>IF(基本登録情報!$C$7="","",IF(基本登録情報!$C$7=登録データ!F767,0,1))</f>
        <v/>
      </c>
    </row>
    <row r="768" spans="1:22">
      <c r="A768" s="15">
        <v>766</v>
      </c>
      <c r="B768" s="15" t="s">
        <v>4187</v>
      </c>
      <c r="C768" s="15" t="s">
        <v>2183</v>
      </c>
      <c r="D768" s="15" t="s">
        <v>60</v>
      </c>
      <c r="E768" s="15">
        <v>46</v>
      </c>
      <c r="F768" s="15" t="s">
        <v>87</v>
      </c>
      <c r="G768" s="15" t="s">
        <v>92</v>
      </c>
      <c r="H768" s="15" t="s">
        <v>1405</v>
      </c>
      <c r="V768" t="str">
        <f>IF(基本登録情報!$C$7="","",IF(基本登録情報!$C$7=登録データ!F768,0,1))</f>
        <v/>
      </c>
    </row>
    <row r="769" spans="1:22">
      <c r="A769" s="15">
        <v>767</v>
      </c>
      <c r="B769" s="15" t="s">
        <v>2184</v>
      </c>
      <c r="C769" s="15" t="s">
        <v>2185</v>
      </c>
      <c r="D769" s="15" t="s">
        <v>73</v>
      </c>
      <c r="E769" s="15">
        <v>42</v>
      </c>
      <c r="F769" s="15" t="s">
        <v>87</v>
      </c>
      <c r="G769" s="15" t="s">
        <v>92</v>
      </c>
      <c r="H769" s="15" t="s">
        <v>417</v>
      </c>
      <c r="V769" t="str">
        <f>IF(基本登録情報!$C$7="","",IF(基本登録情報!$C$7=登録データ!F769,0,1))</f>
        <v/>
      </c>
    </row>
    <row r="770" spans="1:22">
      <c r="A770" s="15">
        <v>768</v>
      </c>
      <c r="B770" s="15" t="s">
        <v>2186</v>
      </c>
      <c r="C770" s="15" t="s">
        <v>2187</v>
      </c>
      <c r="D770" s="15" t="s">
        <v>860</v>
      </c>
      <c r="E770" s="15">
        <v>30</v>
      </c>
      <c r="F770" s="15" t="s">
        <v>87</v>
      </c>
      <c r="G770" s="15" t="s">
        <v>92</v>
      </c>
      <c r="H770" s="15" t="s">
        <v>1599</v>
      </c>
      <c r="V770" t="str">
        <f>IF(基本登録情報!$C$7="","",IF(基本登録情報!$C$7=登録データ!F770,0,1))</f>
        <v/>
      </c>
    </row>
    <row r="771" spans="1:22">
      <c r="A771" s="15">
        <v>769</v>
      </c>
      <c r="B771" s="15" t="s">
        <v>2188</v>
      </c>
      <c r="C771" s="15" t="s">
        <v>2189</v>
      </c>
      <c r="D771" s="15" t="s">
        <v>25</v>
      </c>
      <c r="E771" s="15">
        <v>40</v>
      </c>
      <c r="F771" s="15" t="s">
        <v>87</v>
      </c>
      <c r="G771" s="15" t="s">
        <v>92</v>
      </c>
      <c r="H771" s="15" t="s">
        <v>2190</v>
      </c>
      <c r="V771" t="str">
        <f>IF(基本登録情報!$C$7="","",IF(基本登録情報!$C$7=登録データ!F771,0,1))</f>
        <v/>
      </c>
    </row>
    <row r="772" spans="1:22">
      <c r="A772" s="15">
        <v>770</v>
      </c>
      <c r="B772" s="15" t="s">
        <v>2191</v>
      </c>
      <c r="C772" s="15" t="s">
        <v>2192</v>
      </c>
      <c r="D772" s="15" t="s">
        <v>25</v>
      </c>
      <c r="E772" s="15">
        <v>40</v>
      </c>
      <c r="F772" s="15" t="s">
        <v>87</v>
      </c>
      <c r="G772" s="15" t="s">
        <v>92</v>
      </c>
      <c r="H772" s="15" t="s">
        <v>994</v>
      </c>
      <c r="V772" t="str">
        <f>IF(基本登録情報!$C$7="","",IF(基本登録情報!$C$7=登録データ!F772,0,1))</f>
        <v/>
      </c>
    </row>
    <row r="773" spans="1:22">
      <c r="A773" s="15">
        <v>771</v>
      </c>
      <c r="B773" s="15" t="s">
        <v>2193</v>
      </c>
      <c r="C773" s="15" t="s">
        <v>2194</v>
      </c>
      <c r="D773" s="15" t="s">
        <v>73</v>
      </c>
      <c r="E773" s="15">
        <v>42</v>
      </c>
      <c r="F773" s="15" t="s">
        <v>87</v>
      </c>
      <c r="G773" s="15" t="s">
        <v>92</v>
      </c>
      <c r="H773" s="15" t="s">
        <v>404</v>
      </c>
      <c r="V773" t="str">
        <f>IF(基本登録情報!$C$7="","",IF(基本登録情報!$C$7=登録データ!F773,0,1))</f>
        <v/>
      </c>
    </row>
    <row r="774" spans="1:22">
      <c r="A774" s="15">
        <v>772</v>
      </c>
      <c r="B774" s="15" t="s">
        <v>2195</v>
      </c>
      <c r="C774" s="15" t="s">
        <v>2196</v>
      </c>
      <c r="D774" s="15" t="s">
        <v>60</v>
      </c>
      <c r="E774" s="15">
        <v>46</v>
      </c>
      <c r="F774" s="15" t="s">
        <v>87</v>
      </c>
      <c r="G774" s="15" t="s">
        <v>92</v>
      </c>
      <c r="H774" s="15" t="s">
        <v>1978</v>
      </c>
      <c r="V774" t="str">
        <f>IF(基本登録情報!$C$7="","",IF(基本登録情報!$C$7=登録データ!F774,0,1))</f>
        <v/>
      </c>
    </row>
    <row r="775" spans="1:22">
      <c r="A775" s="15">
        <v>773</v>
      </c>
      <c r="B775" s="15" t="s">
        <v>2197</v>
      </c>
      <c r="C775" s="15" t="s">
        <v>2198</v>
      </c>
      <c r="D775" s="15" t="s">
        <v>573</v>
      </c>
      <c r="E775" s="15">
        <v>11</v>
      </c>
      <c r="F775" s="15" t="s">
        <v>87</v>
      </c>
      <c r="G775" s="15" t="s">
        <v>92</v>
      </c>
      <c r="H775" s="15" t="s">
        <v>1082</v>
      </c>
      <c r="V775" t="str">
        <f>IF(基本登録情報!$C$7="","",IF(基本登録情報!$C$7=登録データ!F775,0,1))</f>
        <v/>
      </c>
    </row>
    <row r="776" spans="1:22">
      <c r="A776" s="15">
        <v>774</v>
      </c>
      <c r="B776" s="15" t="s">
        <v>2199</v>
      </c>
      <c r="C776" s="15" t="s">
        <v>2200</v>
      </c>
      <c r="D776" s="15" t="s">
        <v>25</v>
      </c>
      <c r="E776" s="15">
        <v>40</v>
      </c>
      <c r="F776" s="15" t="s">
        <v>87</v>
      </c>
      <c r="G776" s="15" t="s">
        <v>92</v>
      </c>
      <c r="H776" s="15" t="s">
        <v>994</v>
      </c>
      <c r="V776" t="str">
        <f>IF(基本登録情報!$C$7="","",IF(基本登録情報!$C$7=登録データ!F776,0,1))</f>
        <v/>
      </c>
    </row>
    <row r="777" spans="1:22">
      <c r="A777" s="15">
        <v>775</v>
      </c>
      <c r="B777" s="15" t="s">
        <v>2201</v>
      </c>
      <c r="C777" s="15" t="s">
        <v>2202</v>
      </c>
      <c r="D777" s="15" t="s">
        <v>60</v>
      </c>
      <c r="E777" s="15">
        <v>46</v>
      </c>
      <c r="F777" s="15" t="s">
        <v>87</v>
      </c>
      <c r="G777" s="15" t="s">
        <v>92</v>
      </c>
      <c r="H777" s="15" t="s">
        <v>2203</v>
      </c>
      <c r="V777" t="str">
        <f>IF(基本登録情報!$C$7="","",IF(基本登録情報!$C$7=登録データ!F777,0,1))</f>
        <v/>
      </c>
    </row>
    <row r="778" spans="1:22">
      <c r="A778" s="15">
        <v>776</v>
      </c>
      <c r="B778" s="15" t="s">
        <v>4188</v>
      </c>
      <c r="C778" s="15" t="s">
        <v>2204</v>
      </c>
      <c r="D778" s="15" t="s">
        <v>60</v>
      </c>
      <c r="E778" s="15">
        <v>46</v>
      </c>
      <c r="F778" s="15" t="s">
        <v>87</v>
      </c>
      <c r="G778" s="15" t="s">
        <v>92</v>
      </c>
      <c r="H778" s="15" t="s">
        <v>1806</v>
      </c>
      <c r="V778" t="str">
        <f>IF(基本登録情報!$C$7="","",IF(基本登録情報!$C$7=登録データ!F778,0,1))</f>
        <v/>
      </c>
    </row>
    <row r="779" spans="1:22">
      <c r="A779" s="15">
        <v>777</v>
      </c>
      <c r="B779" s="15" t="s">
        <v>2205</v>
      </c>
      <c r="C779" s="15" t="s">
        <v>2206</v>
      </c>
      <c r="D779" s="15" t="s">
        <v>60</v>
      </c>
      <c r="E779" s="15">
        <v>46</v>
      </c>
      <c r="F779" s="15" t="s">
        <v>62</v>
      </c>
      <c r="G779" s="15" t="s">
        <v>27</v>
      </c>
      <c r="H779" s="15" t="s">
        <v>2207</v>
      </c>
      <c r="V779" t="str">
        <f>IF(基本登録情報!$C$7="","",IF(基本登録情報!$C$7=登録データ!F779,0,1))</f>
        <v/>
      </c>
    </row>
    <row r="780" spans="1:22">
      <c r="A780" s="15">
        <v>778</v>
      </c>
      <c r="B780" s="15" t="s">
        <v>2208</v>
      </c>
      <c r="C780" s="15" t="s">
        <v>2209</v>
      </c>
      <c r="D780" s="15" t="s">
        <v>60</v>
      </c>
      <c r="E780" s="15">
        <v>46</v>
      </c>
      <c r="F780" s="15" t="s">
        <v>62</v>
      </c>
      <c r="G780" s="15" t="s">
        <v>27</v>
      </c>
      <c r="H780" s="15" t="s">
        <v>2210</v>
      </c>
      <c r="V780" t="str">
        <f>IF(基本登録情報!$C$7="","",IF(基本登録情報!$C$7=登録データ!F780,0,1))</f>
        <v/>
      </c>
    </row>
    <row r="781" spans="1:22">
      <c r="A781" s="15">
        <v>779</v>
      </c>
      <c r="B781" s="15" t="s">
        <v>2211</v>
      </c>
      <c r="C781" s="15" t="s">
        <v>2212</v>
      </c>
      <c r="D781" s="15" t="s">
        <v>60</v>
      </c>
      <c r="E781" s="15">
        <v>46</v>
      </c>
      <c r="F781" s="15" t="s">
        <v>62</v>
      </c>
      <c r="G781" s="15" t="s">
        <v>27</v>
      </c>
      <c r="H781" s="15" t="s">
        <v>2213</v>
      </c>
      <c r="V781" t="str">
        <f>IF(基本登録情報!$C$7="","",IF(基本登録情報!$C$7=登録データ!F781,0,1))</f>
        <v/>
      </c>
    </row>
    <row r="782" spans="1:22">
      <c r="A782" s="15">
        <v>780</v>
      </c>
      <c r="B782" s="15" t="s">
        <v>4189</v>
      </c>
      <c r="C782" s="15" t="s">
        <v>2214</v>
      </c>
      <c r="D782" s="15" t="s">
        <v>593</v>
      </c>
      <c r="E782" s="15">
        <v>47</v>
      </c>
      <c r="F782" s="15" t="s">
        <v>387</v>
      </c>
      <c r="G782" s="15" t="s">
        <v>291</v>
      </c>
      <c r="H782" s="15" t="s">
        <v>2215</v>
      </c>
      <c r="V782" t="str">
        <f>IF(基本登録情報!$C$7="","",IF(基本登録情報!$C$7=登録データ!F782,0,1))</f>
        <v/>
      </c>
    </row>
    <row r="783" spans="1:22">
      <c r="A783" s="15">
        <v>781</v>
      </c>
      <c r="B783" s="15" t="s">
        <v>4190</v>
      </c>
      <c r="C783" s="15" t="s">
        <v>2216</v>
      </c>
      <c r="D783" s="15" t="s">
        <v>593</v>
      </c>
      <c r="E783" s="15">
        <v>47</v>
      </c>
      <c r="F783" s="15" t="s">
        <v>387</v>
      </c>
      <c r="G783" s="15" t="s">
        <v>291</v>
      </c>
      <c r="H783" s="15" t="s">
        <v>2217</v>
      </c>
      <c r="V783" t="str">
        <f>IF(基本登録情報!$C$7="","",IF(基本登録情報!$C$7=登録データ!F783,0,1))</f>
        <v/>
      </c>
    </row>
    <row r="784" spans="1:22">
      <c r="A784" s="15">
        <v>782</v>
      </c>
      <c r="B784" s="15" t="s">
        <v>2218</v>
      </c>
      <c r="C784" s="15" t="s">
        <v>2219</v>
      </c>
      <c r="D784" s="15" t="s">
        <v>593</v>
      </c>
      <c r="E784" s="15">
        <v>47</v>
      </c>
      <c r="F784" s="15" t="s">
        <v>387</v>
      </c>
      <c r="G784" s="15" t="s">
        <v>291</v>
      </c>
      <c r="H784" s="15" t="s">
        <v>2220</v>
      </c>
      <c r="V784" t="str">
        <f>IF(基本登録情報!$C$7="","",IF(基本登録情報!$C$7=登録データ!F784,0,1))</f>
        <v/>
      </c>
    </row>
    <row r="785" spans="1:22">
      <c r="A785" s="15">
        <v>783</v>
      </c>
      <c r="B785" s="15" t="s">
        <v>4191</v>
      </c>
      <c r="C785" s="15" t="s">
        <v>2221</v>
      </c>
      <c r="D785" s="15" t="s">
        <v>593</v>
      </c>
      <c r="E785" s="15">
        <v>47</v>
      </c>
      <c r="F785" s="15" t="s">
        <v>387</v>
      </c>
      <c r="G785" s="15" t="s">
        <v>291</v>
      </c>
      <c r="H785" s="15" t="s">
        <v>2222</v>
      </c>
      <c r="V785" t="str">
        <f>IF(基本登録情報!$C$7="","",IF(基本登録情報!$C$7=登録データ!F785,0,1))</f>
        <v/>
      </c>
    </row>
    <row r="786" spans="1:22">
      <c r="A786" s="15">
        <v>784</v>
      </c>
      <c r="B786" s="15" t="s">
        <v>4192</v>
      </c>
      <c r="C786" s="15" t="s">
        <v>2223</v>
      </c>
      <c r="D786" s="15" t="s">
        <v>593</v>
      </c>
      <c r="E786" s="15">
        <v>47</v>
      </c>
      <c r="F786" s="15" t="s">
        <v>387</v>
      </c>
      <c r="G786" s="15" t="s">
        <v>291</v>
      </c>
      <c r="H786" s="15" t="s">
        <v>2224</v>
      </c>
      <c r="V786" t="str">
        <f>IF(基本登録情報!$C$7="","",IF(基本登録情報!$C$7=登録データ!F786,0,1))</f>
        <v/>
      </c>
    </row>
    <row r="787" spans="1:22">
      <c r="A787" s="15">
        <v>785</v>
      </c>
      <c r="B787" s="15" t="s">
        <v>2225</v>
      </c>
      <c r="C787" s="15" t="s">
        <v>2226</v>
      </c>
      <c r="D787" s="15" t="s">
        <v>34</v>
      </c>
      <c r="E787" s="15">
        <v>41</v>
      </c>
      <c r="F787" s="15" t="s">
        <v>306</v>
      </c>
      <c r="G787" s="15" t="s">
        <v>41</v>
      </c>
      <c r="H787" s="15" t="s">
        <v>710</v>
      </c>
      <c r="V787" t="str">
        <f>IF(基本登録情報!$C$7="","",IF(基本登録情報!$C$7=登録データ!F787,0,1))</f>
        <v/>
      </c>
    </row>
    <row r="788" spans="1:22">
      <c r="A788" s="15">
        <v>786</v>
      </c>
      <c r="B788" s="15" t="s">
        <v>4193</v>
      </c>
      <c r="C788" s="15" t="s">
        <v>2227</v>
      </c>
      <c r="D788" s="15" t="s">
        <v>34</v>
      </c>
      <c r="E788" s="15">
        <v>41</v>
      </c>
      <c r="F788" s="15" t="s">
        <v>306</v>
      </c>
      <c r="G788" s="15" t="s">
        <v>92</v>
      </c>
      <c r="H788" s="15" t="s">
        <v>2228</v>
      </c>
      <c r="V788" t="str">
        <f>IF(基本登録情報!$C$7="","",IF(基本登録情報!$C$7=登録データ!F788,0,1))</f>
        <v/>
      </c>
    </row>
    <row r="789" spans="1:22">
      <c r="A789" s="15">
        <v>787</v>
      </c>
      <c r="B789" s="15" t="s">
        <v>2229</v>
      </c>
      <c r="C789" s="15" t="s">
        <v>2230</v>
      </c>
      <c r="D789" s="15" t="s">
        <v>34</v>
      </c>
      <c r="E789" s="15">
        <v>41</v>
      </c>
      <c r="F789" s="15" t="s">
        <v>306</v>
      </c>
      <c r="G789" s="15" t="s">
        <v>41</v>
      </c>
      <c r="H789" s="15" t="s">
        <v>2231</v>
      </c>
      <c r="V789" t="str">
        <f>IF(基本登録情報!$C$7="","",IF(基本登録情報!$C$7=登録データ!F789,0,1))</f>
        <v/>
      </c>
    </row>
    <row r="790" spans="1:22">
      <c r="A790" s="15">
        <v>788</v>
      </c>
      <c r="B790" s="15" t="s">
        <v>2232</v>
      </c>
      <c r="C790" s="15" t="s">
        <v>2233</v>
      </c>
      <c r="D790" s="15" t="s">
        <v>34</v>
      </c>
      <c r="E790" s="15">
        <v>41</v>
      </c>
      <c r="F790" s="15" t="s">
        <v>306</v>
      </c>
      <c r="G790" s="15" t="s">
        <v>92</v>
      </c>
      <c r="H790" s="15" t="s">
        <v>2234</v>
      </c>
      <c r="V790" t="str">
        <f>IF(基本登録情報!$C$7="","",IF(基本登録情報!$C$7=登録データ!F790,0,1))</f>
        <v/>
      </c>
    </row>
    <row r="791" spans="1:22">
      <c r="A791" s="15">
        <v>789</v>
      </c>
      <c r="B791" s="15" t="s">
        <v>2235</v>
      </c>
      <c r="C791" s="15" t="s">
        <v>2236</v>
      </c>
      <c r="D791" s="15" t="s">
        <v>34</v>
      </c>
      <c r="E791" s="15">
        <v>41</v>
      </c>
      <c r="F791" s="15" t="s">
        <v>306</v>
      </c>
      <c r="G791" s="15" t="s">
        <v>92</v>
      </c>
      <c r="H791" s="15" t="s">
        <v>1985</v>
      </c>
      <c r="V791" t="str">
        <f>IF(基本登録情報!$C$7="","",IF(基本登録情報!$C$7=登録データ!F791,0,1))</f>
        <v/>
      </c>
    </row>
    <row r="792" spans="1:22">
      <c r="A792" s="15">
        <v>790</v>
      </c>
      <c r="B792" s="15" t="s">
        <v>2237</v>
      </c>
      <c r="C792" s="15" t="s">
        <v>2238</v>
      </c>
      <c r="D792" s="15" t="s">
        <v>34</v>
      </c>
      <c r="E792" s="15">
        <v>41</v>
      </c>
      <c r="F792" s="15" t="s">
        <v>306</v>
      </c>
      <c r="G792" s="15" t="s">
        <v>92</v>
      </c>
      <c r="H792" s="15" t="s">
        <v>2239</v>
      </c>
      <c r="V792" t="str">
        <f>IF(基本登録情報!$C$7="","",IF(基本登録情報!$C$7=登録データ!F792,0,1))</f>
        <v/>
      </c>
    </row>
    <row r="793" spans="1:22">
      <c r="A793" s="15">
        <v>791</v>
      </c>
      <c r="B793" s="15" t="s">
        <v>2240</v>
      </c>
      <c r="C793" s="15" t="s">
        <v>2241</v>
      </c>
      <c r="D793" s="15" t="s">
        <v>73</v>
      </c>
      <c r="E793" s="15">
        <v>42</v>
      </c>
      <c r="F793" s="15" t="s">
        <v>272</v>
      </c>
      <c r="G793" s="15" t="s">
        <v>92</v>
      </c>
      <c r="H793" s="15" t="s">
        <v>512</v>
      </c>
      <c r="V793" t="str">
        <f>IF(基本登録情報!$C$7="","",IF(基本登録情報!$C$7=登録データ!F793,0,1))</f>
        <v/>
      </c>
    </row>
    <row r="794" spans="1:22">
      <c r="A794" s="15">
        <v>792</v>
      </c>
      <c r="B794" s="15" t="s">
        <v>2242</v>
      </c>
      <c r="C794" s="15" t="s">
        <v>2243</v>
      </c>
      <c r="D794" s="15" t="s">
        <v>73</v>
      </c>
      <c r="E794" s="15">
        <v>42</v>
      </c>
      <c r="F794" s="15" t="s">
        <v>272</v>
      </c>
      <c r="G794" s="15" t="s">
        <v>27</v>
      </c>
      <c r="H794" s="15" t="s">
        <v>2244</v>
      </c>
      <c r="V794" t="str">
        <f>IF(基本登録情報!$C$7="","",IF(基本登録情報!$C$7=登録データ!F794,0,1))</f>
        <v/>
      </c>
    </row>
    <row r="795" spans="1:22">
      <c r="A795" s="15">
        <v>793</v>
      </c>
      <c r="B795" s="15" t="s">
        <v>2245</v>
      </c>
      <c r="C795" s="15" t="s">
        <v>2246</v>
      </c>
      <c r="D795" s="15" t="s">
        <v>73</v>
      </c>
      <c r="E795" s="15">
        <v>42</v>
      </c>
      <c r="F795" s="15" t="s">
        <v>272</v>
      </c>
      <c r="G795" s="15" t="s">
        <v>92</v>
      </c>
      <c r="H795" s="15" t="s">
        <v>2247</v>
      </c>
      <c r="V795" t="str">
        <f>IF(基本登録情報!$C$7="","",IF(基本登録情報!$C$7=登録データ!F795,0,1))</f>
        <v/>
      </c>
    </row>
    <row r="796" spans="1:22">
      <c r="A796" s="15">
        <v>794</v>
      </c>
      <c r="B796" s="15" t="s">
        <v>2248</v>
      </c>
      <c r="C796" s="15" t="s">
        <v>2249</v>
      </c>
      <c r="D796" s="15" t="s">
        <v>140</v>
      </c>
      <c r="E796" s="15">
        <v>45</v>
      </c>
      <c r="F796" s="15" t="s">
        <v>340</v>
      </c>
      <c r="G796" s="15" t="s">
        <v>92</v>
      </c>
      <c r="H796" s="15" t="s">
        <v>2250</v>
      </c>
      <c r="V796" t="str">
        <f>IF(基本登録情報!$C$7="","",IF(基本登録情報!$C$7=登録データ!F796,0,1))</f>
        <v/>
      </c>
    </row>
    <row r="797" spans="1:22">
      <c r="A797" s="15">
        <v>795</v>
      </c>
      <c r="B797" s="15" t="s">
        <v>2251</v>
      </c>
      <c r="C797" s="15" t="s">
        <v>2252</v>
      </c>
      <c r="D797" s="15" t="s">
        <v>25</v>
      </c>
      <c r="E797" s="15">
        <v>40</v>
      </c>
      <c r="F797" s="15" t="s">
        <v>340</v>
      </c>
      <c r="G797" s="15" t="s">
        <v>291</v>
      </c>
      <c r="H797" s="15" t="s">
        <v>2253</v>
      </c>
      <c r="V797" t="str">
        <f>IF(基本登録情報!$C$7="","",IF(基本登録情報!$C$7=登録データ!F797,0,1))</f>
        <v/>
      </c>
    </row>
    <row r="798" spans="1:22">
      <c r="A798" s="15">
        <v>796</v>
      </c>
      <c r="B798" s="15" t="s">
        <v>2254</v>
      </c>
      <c r="C798" s="15" t="s">
        <v>2255</v>
      </c>
      <c r="D798" s="15" t="s">
        <v>168</v>
      </c>
      <c r="E798" s="15">
        <v>43</v>
      </c>
      <c r="F798" s="15" t="s">
        <v>340</v>
      </c>
      <c r="G798" s="15" t="s">
        <v>291</v>
      </c>
      <c r="H798" s="15" t="s">
        <v>2256</v>
      </c>
      <c r="V798" t="str">
        <f>IF(基本登録情報!$C$7="","",IF(基本登録情報!$C$7=登録データ!F798,0,1))</f>
        <v/>
      </c>
    </row>
    <row r="799" spans="1:22">
      <c r="A799" s="15">
        <v>797</v>
      </c>
      <c r="B799" s="15" t="s">
        <v>2257</v>
      </c>
      <c r="C799" s="15" t="s">
        <v>2258</v>
      </c>
      <c r="D799" s="15" t="s">
        <v>25</v>
      </c>
      <c r="E799" s="15">
        <v>40</v>
      </c>
      <c r="F799" s="15" t="s">
        <v>340</v>
      </c>
      <c r="G799" s="15" t="s">
        <v>291</v>
      </c>
      <c r="H799" s="15" t="s">
        <v>1502</v>
      </c>
      <c r="V799" t="str">
        <f>IF(基本登録情報!$C$7="","",IF(基本登録情報!$C$7=登録データ!F799,0,1))</f>
        <v/>
      </c>
    </row>
    <row r="800" spans="1:22">
      <c r="A800" s="15">
        <v>798</v>
      </c>
      <c r="B800" s="15" t="s">
        <v>2259</v>
      </c>
      <c r="C800" s="15" t="s">
        <v>2260</v>
      </c>
      <c r="D800" s="15" t="s">
        <v>25</v>
      </c>
      <c r="E800" s="15">
        <v>40</v>
      </c>
      <c r="F800" s="15" t="s">
        <v>340</v>
      </c>
      <c r="G800" s="15" t="s">
        <v>291</v>
      </c>
      <c r="H800" s="15" t="s">
        <v>2261</v>
      </c>
      <c r="V800" t="str">
        <f>IF(基本登録情報!$C$7="","",IF(基本登録情報!$C$7=登録データ!F800,0,1))</f>
        <v/>
      </c>
    </row>
    <row r="801" spans="1:22">
      <c r="A801" s="15">
        <v>799</v>
      </c>
      <c r="B801" s="15" t="s">
        <v>4194</v>
      </c>
      <c r="C801" s="15" t="s">
        <v>2262</v>
      </c>
      <c r="D801" s="15" t="s">
        <v>25</v>
      </c>
      <c r="E801" s="15">
        <v>40</v>
      </c>
      <c r="F801" s="15" t="s">
        <v>340</v>
      </c>
      <c r="G801" s="15" t="s">
        <v>291</v>
      </c>
      <c r="H801" s="15" t="s">
        <v>2263</v>
      </c>
      <c r="V801" t="str">
        <f>IF(基本登録情報!$C$7="","",IF(基本登録情報!$C$7=登録データ!F801,0,1))</f>
        <v/>
      </c>
    </row>
    <row r="802" spans="1:22">
      <c r="A802" s="15">
        <v>800</v>
      </c>
      <c r="B802" s="15" t="s">
        <v>4195</v>
      </c>
      <c r="C802" s="15" t="s">
        <v>2264</v>
      </c>
      <c r="D802" s="15" t="s">
        <v>118</v>
      </c>
      <c r="E802" s="15">
        <v>35</v>
      </c>
      <c r="F802" s="15" t="s">
        <v>340</v>
      </c>
      <c r="G802" s="15" t="s">
        <v>291</v>
      </c>
      <c r="H802" s="15" t="s">
        <v>2265</v>
      </c>
      <c r="V802" t="str">
        <f>IF(基本登録情報!$C$7="","",IF(基本登録情報!$C$7=登録データ!F802,0,1))</f>
        <v/>
      </c>
    </row>
    <row r="803" spans="1:22">
      <c r="A803" s="15">
        <v>801</v>
      </c>
      <c r="B803" s="15" t="s">
        <v>2266</v>
      </c>
      <c r="C803" s="15" t="s">
        <v>2267</v>
      </c>
      <c r="D803" s="15" t="s">
        <v>467</v>
      </c>
      <c r="E803" s="15">
        <v>32</v>
      </c>
      <c r="F803" s="15" t="s">
        <v>120</v>
      </c>
      <c r="G803" s="15" t="s">
        <v>291</v>
      </c>
      <c r="H803" s="15" t="s">
        <v>2268</v>
      </c>
      <c r="V803" t="str">
        <f>IF(基本登録情報!$C$7="","",IF(基本登録情報!$C$7=登録データ!F803,0,1))</f>
        <v/>
      </c>
    </row>
    <row r="804" spans="1:22">
      <c r="A804" s="15">
        <v>802</v>
      </c>
      <c r="B804" s="15" t="s">
        <v>4196</v>
      </c>
      <c r="C804" s="15" t="s">
        <v>2269</v>
      </c>
      <c r="D804" s="15" t="s">
        <v>610</v>
      </c>
      <c r="E804" s="15">
        <v>33</v>
      </c>
      <c r="F804" s="15" t="s">
        <v>120</v>
      </c>
      <c r="G804" s="15" t="s">
        <v>291</v>
      </c>
      <c r="H804" s="15" t="s">
        <v>1952</v>
      </c>
      <c r="V804" t="str">
        <f>IF(基本登録情報!$C$7="","",IF(基本登録情報!$C$7=登録データ!F804,0,1))</f>
        <v/>
      </c>
    </row>
    <row r="805" spans="1:22">
      <c r="A805" s="15">
        <v>803</v>
      </c>
      <c r="B805" s="15" t="s">
        <v>2270</v>
      </c>
      <c r="C805" s="15" t="s">
        <v>2271</v>
      </c>
      <c r="D805" s="15" t="s">
        <v>73</v>
      </c>
      <c r="E805" s="15">
        <v>42</v>
      </c>
      <c r="F805" s="15" t="s">
        <v>120</v>
      </c>
      <c r="G805" s="15" t="s">
        <v>291</v>
      </c>
      <c r="H805" s="15" t="s">
        <v>2272</v>
      </c>
      <c r="V805" t="str">
        <f>IF(基本登録情報!$C$7="","",IF(基本登録情報!$C$7=登録データ!F805,0,1))</f>
        <v/>
      </c>
    </row>
    <row r="806" spans="1:22">
      <c r="A806" s="15">
        <v>804</v>
      </c>
      <c r="B806" s="15" t="s">
        <v>2273</v>
      </c>
      <c r="C806" s="15" t="s">
        <v>2274</v>
      </c>
      <c r="D806" s="15" t="s">
        <v>34</v>
      </c>
      <c r="E806" s="15">
        <v>41</v>
      </c>
      <c r="F806" s="15" t="s">
        <v>113</v>
      </c>
      <c r="G806" s="15" t="s">
        <v>291</v>
      </c>
      <c r="H806" s="15" t="s">
        <v>2275</v>
      </c>
      <c r="V806" t="str">
        <f>IF(基本登録情報!$C$7="","",IF(基本登録情報!$C$7=登録データ!F806,0,1))</f>
        <v/>
      </c>
    </row>
    <row r="807" spans="1:22">
      <c r="A807" s="15">
        <v>805</v>
      </c>
      <c r="B807" s="15" t="s">
        <v>2276</v>
      </c>
      <c r="C807" s="15" t="s">
        <v>2277</v>
      </c>
      <c r="D807" s="15" t="s">
        <v>25</v>
      </c>
      <c r="E807" s="15">
        <v>40</v>
      </c>
      <c r="F807" s="15" t="s">
        <v>113</v>
      </c>
      <c r="G807" s="15" t="s">
        <v>291</v>
      </c>
      <c r="H807" s="15" t="s">
        <v>2278</v>
      </c>
      <c r="V807" t="str">
        <f>IF(基本登録情報!$C$7="","",IF(基本登録情報!$C$7=登録データ!F807,0,1))</f>
        <v/>
      </c>
    </row>
    <row r="808" spans="1:22">
      <c r="A808" s="15">
        <v>806</v>
      </c>
      <c r="B808" s="15" t="s">
        <v>4197</v>
      </c>
      <c r="C808" s="15" t="s">
        <v>2279</v>
      </c>
      <c r="D808" s="15" t="s">
        <v>118</v>
      </c>
      <c r="E808" s="15">
        <v>35</v>
      </c>
      <c r="F808" s="15" t="s">
        <v>113</v>
      </c>
      <c r="G808" s="15" t="s">
        <v>291</v>
      </c>
      <c r="H808" s="15" t="s">
        <v>1996</v>
      </c>
      <c r="V808" t="str">
        <f>IF(基本登録情報!$C$7="","",IF(基本登録情報!$C$7=登録データ!F808,0,1))</f>
        <v/>
      </c>
    </row>
    <row r="809" spans="1:22">
      <c r="A809" s="15">
        <v>807</v>
      </c>
      <c r="B809" s="15" t="s">
        <v>2280</v>
      </c>
      <c r="C809" s="15" t="s">
        <v>2281</v>
      </c>
      <c r="D809" s="15" t="s">
        <v>111</v>
      </c>
      <c r="E809" s="15">
        <v>44</v>
      </c>
      <c r="F809" s="15" t="s">
        <v>113</v>
      </c>
      <c r="G809" s="15" t="s">
        <v>291</v>
      </c>
      <c r="H809" s="15" t="s">
        <v>2282</v>
      </c>
      <c r="V809" t="str">
        <f>IF(基本登録情報!$C$7="","",IF(基本登録情報!$C$7=登録データ!F809,0,1))</f>
        <v/>
      </c>
    </row>
    <row r="810" spans="1:22">
      <c r="A810" s="15">
        <v>808</v>
      </c>
      <c r="B810" s="15" t="s">
        <v>2283</v>
      </c>
      <c r="C810" s="15" t="s">
        <v>2284</v>
      </c>
      <c r="D810" s="15" t="s">
        <v>60</v>
      </c>
      <c r="E810" s="15">
        <v>46</v>
      </c>
      <c r="F810" s="15" t="s">
        <v>113</v>
      </c>
      <c r="G810" s="15" t="s">
        <v>291</v>
      </c>
      <c r="H810" s="15" t="s">
        <v>2285</v>
      </c>
      <c r="V810" t="str">
        <f>IF(基本登録情報!$C$7="","",IF(基本登録情報!$C$7=登録データ!F810,0,1))</f>
        <v/>
      </c>
    </row>
    <row r="811" spans="1:22">
      <c r="A811" s="15">
        <v>809</v>
      </c>
      <c r="B811" s="15" t="s">
        <v>4198</v>
      </c>
      <c r="C811" s="15" t="s">
        <v>2286</v>
      </c>
      <c r="D811" s="15" t="s">
        <v>140</v>
      </c>
      <c r="E811" s="15">
        <v>45</v>
      </c>
      <c r="F811" s="15" t="s">
        <v>113</v>
      </c>
      <c r="G811" s="15" t="s">
        <v>291</v>
      </c>
      <c r="H811" s="15" t="s">
        <v>2287</v>
      </c>
      <c r="V811" t="str">
        <f>IF(基本登録情報!$C$7="","",IF(基本登録情報!$C$7=登録データ!F811,0,1))</f>
        <v/>
      </c>
    </row>
    <row r="812" spans="1:22">
      <c r="A812" s="15">
        <v>810</v>
      </c>
      <c r="B812" s="15" t="s">
        <v>2288</v>
      </c>
      <c r="C812" s="15" t="s">
        <v>2289</v>
      </c>
      <c r="D812" s="15" t="s">
        <v>25</v>
      </c>
      <c r="E812" s="15">
        <v>40</v>
      </c>
      <c r="F812" s="15" t="s">
        <v>113</v>
      </c>
      <c r="G812" s="15" t="s">
        <v>291</v>
      </c>
      <c r="H812" s="15" t="s">
        <v>2290</v>
      </c>
      <c r="V812" t="str">
        <f>IF(基本登録情報!$C$7="","",IF(基本登録情報!$C$7=登録データ!F812,0,1))</f>
        <v/>
      </c>
    </row>
    <row r="813" spans="1:22">
      <c r="A813" s="15">
        <v>811</v>
      </c>
      <c r="B813" s="15" t="s">
        <v>2291</v>
      </c>
      <c r="C813" s="15" t="s">
        <v>2292</v>
      </c>
      <c r="D813" s="15" t="s">
        <v>556</v>
      </c>
      <c r="E813" s="15">
        <v>27</v>
      </c>
      <c r="F813" s="15" t="s">
        <v>113</v>
      </c>
      <c r="G813" s="15" t="s">
        <v>291</v>
      </c>
      <c r="H813" s="15" t="s">
        <v>2088</v>
      </c>
      <c r="V813" t="str">
        <f>IF(基本登録情報!$C$7="","",IF(基本登録情報!$C$7=登録データ!F813,0,1))</f>
        <v/>
      </c>
    </row>
    <row r="814" spans="1:22">
      <c r="A814" s="15">
        <v>812</v>
      </c>
      <c r="B814" s="15" t="s">
        <v>2293</v>
      </c>
      <c r="C814" s="15" t="s">
        <v>2294</v>
      </c>
      <c r="D814" s="15" t="s">
        <v>25</v>
      </c>
      <c r="E814" s="15">
        <v>40</v>
      </c>
      <c r="F814" s="15" t="s">
        <v>113</v>
      </c>
      <c r="G814" s="15" t="s">
        <v>291</v>
      </c>
      <c r="H814" s="15" t="s">
        <v>2295</v>
      </c>
      <c r="V814" t="str">
        <f>IF(基本登録情報!$C$7="","",IF(基本登録情報!$C$7=登録データ!F814,0,1))</f>
        <v/>
      </c>
    </row>
    <row r="815" spans="1:22">
      <c r="A815" s="15">
        <v>813</v>
      </c>
      <c r="B815" s="15" t="s">
        <v>2296</v>
      </c>
      <c r="C815" s="15" t="s">
        <v>2297</v>
      </c>
      <c r="D815" s="15" t="s">
        <v>140</v>
      </c>
      <c r="E815" s="15">
        <v>45</v>
      </c>
      <c r="F815" s="15" t="s">
        <v>113</v>
      </c>
      <c r="G815" s="15" t="s">
        <v>291</v>
      </c>
      <c r="H815" s="15" t="s">
        <v>2298</v>
      </c>
      <c r="V815" t="str">
        <f>IF(基本登録情報!$C$7="","",IF(基本登録情報!$C$7=登録データ!F815,0,1))</f>
        <v/>
      </c>
    </row>
    <row r="816" spans="1:22">
      <c r="A816" s="15">
        <v>814</v>
      </c>
      <c r="B816" s="15" t="s">
        <v>4199</v>
      </c>
      <c r="C816" s="15" t="s">
        <v>2299</v>
      </c>
      <c r="D816" s="15" t="s">
        <v>937</v>
      </c>
      <c r="E816" s="15">
        <v>25</v>
      </c>
      <c r="F816" s="15" t="s">
        <v>113</v>
      </c>
      <c r="G816" s="15" t="s">
        <v>291</v>
      </c>
      <c r="H816" s="15" t="s">
        <v>2300</v>
      </c>
      <c r="V816" t="str">
        <f>IF(基本登録情報!$C$7="","",IF(基本登録情報!$C$7=登録データ!F816,0,1))</f>
        <v/>
      </c>
    </row>
    <row r="817" spans="1:22">
      <c r="A817" s="15">
        <v>815</v>
      </c>
      <c r="B817" s="15" t="s">
        <v>2301</v>
      </c>
      <c r="C817" s="15" t="s">
        <v>2302</v>
      </c>
      <c r="D817" s="15" t="s">
        <v>140</v>
      </c>
      <c r="E817" s="15">
        <v>45</v>
      </c>
      <c r="F817" s="15" t="s">
        <v>113</v>
      </c>
      <c r="G817" s="15" t="s">
        <v>291</v>
      </c>
      <c r="H817" s="15" t="s">
        <v>2303</v>
      </c>
      <c r="V817" t="str">
        <f>IF(基本登録情報!$C$7="","",IF(基本登録情報!$C$7=登録データ!F817,0,1))</f>
        <v/>
      </c>
    </row>
    <row r="818" spans="1:22">
      <c r="A818" s="15">
        <v>816</v>
      </c>
      <c r="B818" s="15" t="s">
        <v>2304</v>
      </c>
      <c r="C818" s="15" t="s">
        <v>2305</v>
      </c>
      <c r="D818" s="15" t="s">
        <v>73</v>
      </c>
      <c r="E818" s="15">
        <v>42</v>
      </c>
      <c r="F818" s="15" t="s">
        <v>113</v>
      </c>
      <c r="G818" s="15" t="s">
        <v>291</v>
      </c>
      <c r="H818" s="15" t="s">
        <v>2306</v>
      </c>
      <c r="V818" t="str">
        <f>IF(基本登録情報!$C$7="","",IF(基本登録情報!$C$7=登録データ!F818,0,1))</f>
        <v/>
      </c>
    </row>
    <row r="819" spans="1:22">
      <c r="A819" s="15">
        <v>817</v>
      </c>
      <c r="B819" s="15" t="s">
        <v>2307</v>
      </c>
      <c r="C819" s="15" t="s">
        <v>2308</v>
      </c>
      <c r="D819" s="15" t="s">
        <v>1719</v>
      </c>
      <c r="E819" s="15">
        <v>37</v>
      </c>
      <c r="F819" s="15" t="s">
        <v>113</v>
      </c>
      <c r="G819" s="15" t="s">
        <v>291</v>
      </c>
      <c r="H819" s="15" t="s">
        <v>2309</v>
      </c>
      <c r="V819" t="str">
        <f>IF(基本登録情報!$C$7="","",IF(基本登録情報!$C$7=登録データ!F819,0,1))</f>
        <v/>
      </c>
    </row>
    <row r="820" spans="1:22">
      <c r="A820" s="15">
        <v>818</v>
      </c>
      <c r="B820" s="15" t="s">
        <v>4200</v>
      </c>
      <c r="C820" s="15" t="s">
        <v>2310</v>
      </c>
      <c r="D820" s="15" t="s">
        <v>25</v>
      </c>
      <c r="E820" s="15">
        <v>40</v>
      </c>
      <c r="F820" s="15" t="s">
        <v>113</v>
      </c>
      <c r="G820" s="15" t="s">
        <v>291</v>
      </c>
      <c r="H820" s="15" t="s">
        <v>2311</v>
      </c>
      <c r="V820" t="str">
        <f>IF(基本登録情報!$C$7="","",IF(基本登録情報!$C$7=登録データ!F820,0,1))</f>
        <v/>
      </c>
    </row>
    <row r="821" spans="1:22">
      <c r="A821" s="15">
        <v>819</v>
      </c>
      <c r="B821" s="15" t="s">
        <v>2312</v>
      </c>
      <c r="C821" s="15" t="s">
        <v>2313</v>
      </c>
      <c r="D821" s="15" t="s">
        <v>73</v>
      </c>
      <c r="E821" s="15">
        <v>42</v>
      </c>
      <c r="F821" s="15" t="s">
        <v>113</v>
      </c>
      <c r="G821" s="15" t="s">
        <v>291</v>
      </c>
      <c r="H821" s="15" t="s">
        <v>2311</v>
      </c>
      <c r="V821" t="str">
        <f>IF(基本登録情報!$C$7="","",IF(基本登録情報!$C$7=登録データ!F821,0,1))</f>
        <v/>
      </c>
    </row>
    <row r="822" spans="1:22">
      <c r="A822" s="15">
        <v>820</v>
      </c>
      <c r="B822" s="15" t="s">
        <v>2314</v>
      </c>
      <c r="C822" s="15" t="s">
        <v>2315</v>
      </c>
      <c r="D822" s="15" t="s">
        <v>140</v>
      </c>
      <c r="E822" s="15">
        <v>45</v>
      </c>
      <c r="F822" s="15" t="s">
        <v>113</v>
      </c>
      <c r="G822" s="15" t="s">
        <v>291</v>
      </c>
      <c r="H822" s="15" t="s">
        <v>2316</v>
      </c>
      <c r="V822" t="str">
        <f>IF(基本登録情報!$C$7="","",IF(基本登録情報!$C$7=登録データ!F822,0,1))</f>
        <v/>
      </c>
    </row>
    <row r="823" spans="1:22">
      <c r="A823" s="15">
        <v>821</v>
      </c>
      <c r="B823" s="15" t="s">
        <v>2317</v>
      </c>
      <c r="C823" s="15" t="s">
        <v>2318</v>
      </c>
      <c r="D823" s="15" t="s">
        <v>73</v>
      </c>
      <c r="E823" s="15">
        <v>42</v>
      </c>
      <c r="F823" s="15" t="s">
        <v>113</v>
      </c>
      <c r="G823" s="15" t="s">
        <v>291</v>
      </c>
      <c r="H823" s="15" t="s">
        <v>2319</v>
      </c>
      <c r="V823" t="str">
        <f>IF(基本登録情報!$C$7="","",IF(基本登録情報!$C$7=登録データ!F823,0,1))</f>
        <v/>
      </c>
    </row>
    <row r="824" spans="1:22">
      <c r="A824" s="15">
        <v>822</v>
      </c>
      <c r="B824" s="15" t="s">
        <v>2320</v>
      </c>
      <c r="C824" s="15" t="s">
        <v>2321</v>
      </c>
      <c r="D824" s="15" t="s">
        <v>168</v>
      </c>
      <c r="E824" s="15">
        <v>43</v>
      </c>
      <c r="F824" s="15" t="s">
        <v>113</v>
      </c>
      <c r="G824" s="15" t="s">
        <v>291</v>
      </c>
      <c r="H824" s="15" t="s">
        <v>2322</v>
      </c>
      <c r="V824" t="str">
        <f>IF(基本登録情報!$C$7="","",IF(基本登録情報!$C$7=登録データ!F824,0,1))</f>
        <v/>
      </c>
    </row>
    <row r="825" spans="1:22">
      <c r="A825" s="15">
        <v>823</v>
      </c>
      <c r="B825" s="15" t="s">
        <v>2323</v>
      </c>
      <c r="C825" s="15" t="s">
        <v>2324</v>
      </c>
      <c r="D825" s="15" t="s">
        <v>25</v>
      </c>
      <c r="E825" s="15">
        <v>40</v>
      </c>
      <c r="F825" s="15" t="s">
        <v>113</v>
      </c>
      <c r="G825" s="15" t="s">
        <v>291</v>
      </c>
      <c r="H825" s="15" t="s">
        <v>2325</v>
      </c>
      <c r="V825" t="str">
        <f>IF(基本登録情報!$C$7="","",IF(基本登録情報!$C$7=登録データ!F825,0,1))</f>
        <v/>
      </c>
    </row>
    <row r="826" spans="1:22">
      <c r="A826" s="15">
        <v>824</v>
      </c>
      <c r="B826" s="15" t="s">
        <v>2326</v>
      </c>
      <c r="C826" s="15" t="s">
        <v>2327</v>
      </c>
      <c r="D826" s="15" t="s">
        <v>34</v>
      </c>
      <c r="E826" s="15">
        <v>41</v>
      </c>
      <c r="F826" s="15" t="s">
        <v>113</v>
      </c>
      <c r="G826" s="15" t="s">
        <v>291</v>
      </c>
      <c r="H826" s="15" t="s">
        <v>2328</v>
      </c>
      <c r="V826" t="str">
        <f>IF(基本登録情報!$C$7="","",IF(基本登録情報!$C$7=登録データ!F826,0,1))</f>
        <v/>
      </c>
    </row>
    <row r="827" spans="1:22">
      <c r="A827" s="15">
        <v>825</v>
      </c>
      <c r="B827" s="15" t="s">
        <v>2329</v>
      </c>
      <c r="C827" s="15" t="s">
        <v>2330</v>
      </c>
      <c r="D827" s="15" t="s">
        <v>739</v>
      </c>
      <c r="E827" s="15">
        <v>28</v>
      </c>
      <c r="F827" s="15" t="s">
        <v>113</v>
      </c>
      <c r="G827" s="15" t="s">
        <v>291</v>
      </c>
      <c r="H827" s="15" t="s">
        <v>2331</v>
      </c>
      <c r="V827" t="str">
        <f>IF(基本登録情報!$C$7="","",IF(基本登録情報!$C$7=登録データ!F827,0,1))</f>
        <v/>
      </c>
    </row>
    <row r="828" spans="1:22">
      <c r="A828" s="15">
        <v>826</v>
      </c>
      <c r="B828" s="15" t="s">
        <v>2332</v>
      </c>
      <c r="C828" s="15" t="s">
        <v>2333</v>
      </c>
      <c r="D828" s="15" t="s">
        <v>34</v>
      </c>
      <c r="E828" s="15">
        <v>41</v>
      </c>
      <c r="F828" s="15" t="s">
        <v>113</v>
      </c>
      <c r="G828" s="15" t="s">
        <v>291</v>
      </c>
      <c r="H828" s="15" t="s">
        <v>2334</v>
      </c>
      <c r="V828" t="str">
        <f>IF(基本登録情報!$C$7="","",IF(基本登録情報!$C$7=登録データ!F828,0,1))</f>
        <v/>
      </c>
    </row>
    <row r="829" spans="1:22">
      <c r="A829" s="15">
        <v>827</v>
      </c>
      <c r="B829" s="15" t="s">
        <v>2335</v>
      </c>
      <c r="C829" s="15" t="s">
        <v>2336</v>
      </c>
      <c r="D829" s="15" t="s">
        <v>25</v>
      </c>
      <c r="E829" s="15">
        <v>40</v>
      </c>
      <c r="F829" s="15" t="s">
        <v>113</v>
      </c>
      <c r="G829" s="15" t="s">
        <v>291</v>
      </c>
      <c r="H829" s="15" t="s">
        <v>2337</v>
      </c>
      <c r="V829" t="str">
        <f>IF(基本登録情報!$C$7="","",IF(基本登録情報!$C$7=登録データ!F829,0,1))</f>
        <v/>
      </c>
    </row>
    <row r="830" spans="1:22">
      <c r="A830" s="15">
        <v>828</v>
      </c>
      <c r="B830" s="15" t="s">
        <v>2338</v>
      </c>
      <c r="C830" s="15" t="s">
        <v>2339</v>
      </c>
      <c r="D830" s="15" t="s">
        <v>515</v>
      </c>
      <c r="E830" s="15">
        <v>34</v>
      </c>
      <c r="F830" s="15" t="s">
        <v>113</v>
      </c>
      <c r="G830" s="15" t="s">
        <v>291</v>
      </c>
      <c r="H830" s="15" t="s">
        <v>2340</v>
      </c>
      <c r="V830" t="str">
        <f>IF(基本登録情報!$C$7="","",IF(基本登録情報!$C$7=登録データ!F830,0,1))</f>
        <v/>
      </c>
    </row>
    <row r="831" spans="1:22">
      <c r="A831" s="15">
        <v>829</v>
      </c>
      <c r="B831" s="15" t="s">
        <v>4201</v>
      </c>
      <c r="C831" s="15" t="s">
        <v>2341</v>
      </c>
      <c r="D831" s="15" t="s">
        <v>60</v>
      </c>
      <c r="E831" s="15">
        <v>46</v>
      </c>
      <c r="F831" s="15" t="s">
        <v>113</v>
      </c>
      <c r="G831" s="15" t="s">
        <v>291</v>
      </c>
      <c r="H831" s="15" t="s">
        <v>2342</v>
      </c>
      <c r="V831" t="str">
        <f>IF(基本登録情報!$C$7="","",IF(基本登録情報!$C$7=登録データ!F831,0,1))</f>
        <v/>
      </c>
    </row>
    <row r="832" spans="1:22">
      <c r="A832" s="15">
        <v>830</v>
      </c>
      <c r="B832" s="15" t="s">
        <v>4202</v>
      </c>
      <c r="C832" s="15" t="s">
        <v>2343</v>
      </c>
      <c r="D832" s="15" t="s">
        <v>593</v>
      </c>
      <c r="E832" s="15">
        <v>47</v>
      </c>
      <c r="F832" s="15" t="s">
        <v>113</v>
      </c>
      <c r="G832" s="15" t="s">
        <v>291</v>
      </c>
      <c r="H832" s="15" t="s">
        <v>2344</v>
      </c>
      <c r="V832" t="str">
        <f>IF(基本登録情報!$C$7="","",IF(基本登録情報!$C$7=登録データ!F832,0,1))</f>
        <v/>
      </c>
    </row>
    <row r="833" spans="1:22">
      <c r="A833" s="15">
        <v>831</v>
      </c>
      <c r="B833" s="15" t="s">
        <v>2345</v>
      </c>
      <c r="C833" s="15" t="s">
        <v>2346</v>
      </c>
      <c r="D833" s="15" t="s">
        <v>168</v>
      </c>
      <c r="E833" s="15">
        <v>43</v>
      </c>
      <c r="F833" s="15" t="s">
        <v>113</v>
      </c>
      <c r="G833" s="15" t="s">
        <v>291</v>
      </c>
      <c r="H833" s="15" t="s">
        <v>2347</v>
      </c>
      <c r="V833" t="str">
        <f>IF(基本登録情報!$C$7="","",IF(基本登録情報!$C$7=登録データ!F833,0,1))</f>
        <v/>
      </c>
    </row>
    <row r="834" spans="1:22">
      <c r="A834" s="15">
        <v>832</v>
      </c>
      <c r="B834" s="15" t="s">
        <v>2348</v>
      </c>
      <c r="C834" s="15" t="s">
        <v>2349</v>
      </c>
      <c r="D834" s="15" t="s">
        <v>25</v>
      </c>
      <c r="E834" s="15">
        <v>40</v>
      </c>
      <c r="F834" s="15" t="s">
        <v>113</v>
      </c>
      <c r="G834" s="15" t="s">
        <v>291</v>
      </c>
      <c r="H834" s="15" t="s">
        <v>2350</v>
      </c>
      <c r="V834" t="str">
        <f>IF(基本登録情報!$C$7="","",IF(基本登録情報!$C$7=登録データ!F834,0,1))</f>
        <v/>
      </c>
    </row>
    <row r="835" spans="1:22">
      <c r="A835" s="15">
        <v>833</v>
      </c>
      <c r="B835" s="15" t="s">
        <v>2351</v>
      </c>
      <c r="C835" s="15" t="s">
        <v>2352</v>
      </c>
      <c r="D835" s="15" t="s">
        <v>60</v>
      </c>
      <c r="E835" s="15">
        <v>46</v>
      </c>
      <c r="F835" s="15" t="s">
        <v>113</v>
      </c>
      <c r="G835" s="15" t="s">
        <v>291</v>
      </c>
      <c r="H835" s="15" t="s">
        <v>2353</v>
      </c>
      <c r="V835" t="str">
        <f>IF(基本登録情報!$C$7="","",IF(基本登録情報!$C$7=登録データ!F835,0,1))</f>
        <v/>
      </c>
    </row>
    <row r="836" spans="1:22">
      <c r="A836" s="15">
        <v>834</v>
      </c>
      <c r="B836" s="15" t="s">
        <v>2354</v>
      </c>
      <c r="C836" s="15" t="s">
        <v>2355</v>
      </c>
      <c r="D836" s="15" t="s">
        <v>111</v>
      </c>
      <c r="E836" s="15">
        <v>44</v>
      </c>
      <c r="F836" s="15" t="s">
        <v>113</v>
      </c>
      <c r="G836" s="15" t="s">
        <v>291</v>
      </c>
      <c r="H836" s="15" t="s">
        <v>2356</v>
      </c>
      <c r="V836" t="str">
        <f>IF(基本登録情報!$C$7="","",IF(基本登録情報!$C$7=登録データ!F836,0,1))</f>
        <v/>
      </c>
    </row>
    <row r="837" spans="1:22">
      <c r="A837" s="15">
        <v>835</v>
      </c>
      <c r="B837" s="15" t="s">
        <v>2357</v>
      </c>
      <c r="C837" s="15" t="s">
        <v>2358</v>
      </c>
      <c r="D837" s="15" t="s">
        <v>168</v>
      </c>
      <c r="E837" s="15">
        <v>43</v>
      </c>
      <c r="F837" s="15" t="s">
        <v>113</v>
      </c>
      <c r="G837" s="15" t="s">
        <v>291</v>
      </c>
      <c r="H837" s="15" t="s">
        <v>2359</v>
      </c>
      <c r="V837" t="str">
        <f>IF(基本登録情報!$C$7="","",IF(基本登録情報!$C$7=登録データ!F837,0,1))</f>
        <v/>
      </c>
    </row>
    <row r="838" spans="1:22">
      <c r="A838" s="15">
        <v>836</v>
      </c>
      <c r="B838" s="15" t="s">
        <v>2360</v>
      </c>
      <c r="C838" s="15" t="s">
        <v>2361</v>
      </c>
      <c r="D838" s="15" t="s">
        <v>593</v>
      </c>
      <c r="E838" s="15">
        <v>47</v>
      </c>
      <c r="F838" s="15" t="s">
        <v>113</v>
      </c>
      <c r="G838" s="15" t="s">
        <v>291</v>
      </c>
      <c r="H838" s="15" t="s">
        <v>2100</v>
      </c>
      <c r="V838" t="str">
        <f>IF(基本登録情報!$C$7="","",IF(基本登録情報!$C$7=登録データ!F838,0,1))</f>
        <v/>
      </c>
    </row>
    <row r="839" spans="1:22">
      <c r="A839" s="15">
        <v>837</v>
      </c>
      <c r="B839" s="15" t="s">
        <v>4203</v>
      </c>
      <c r="C839" s="15" t="s">
        <v>2362</v>
      </c>
      <c r="D839" s="15" t="s">
        <v>60</v>
      </c>
      <c r="E839" s="15">
        <v>46</v>
      </c>
      <c r="F839" s="15" t="s">
        <v>113</v>
      </c>
      <c r="G839" s="15" t="s">
        <v>291</v>
      </c>
      <c r="H839" s="15" t="s">
        <v>2363</v>
      </c>
      <c r="V839" t="str">
        <f>IF(基本登録情報!$C$7="","",IF(基本登録情報!$C$7=登録データ!F839,0,1))</f>
        <v/>
      </c>
    </row>
    <row r="840" spans="1:22">
      <c r="A840" s="15">
        <v>838</v>
      </c>
      <c r="B840" s="15" t="s">
        <v>2364</v>
      </c>
      <c r="C840" s="15" t="s">
        <v>2365</v>
      </c>
      <c r="D840" s="15" t="s">
        <v>73</v>
      </c>
      <c r="E840" s="15">
        <v>42</v>
      </c>
      <c r="F840" s="15" t="s">
        <v>113</v>
      </c>
      <c r="G840" s="15" t="s">
        <v>291</v>
      </c>
      <c r="H840" s="15" t="s">
        <v>2366</v>
      </c>
      <c r="V840" t="str">
        <f>IF(基本登録情報!$C$7="","",IF(基本登録情報!$C$7=登録データ!F840,0,1))</f>
        <v/>
      </c>
    </row>
    <row r="841" spans="1:22">
      <c r="A841" s="15">
        <v>839</v>
      </c>
      <c r="B841" s="15" t="s">
        <v>2367</v>
      </c>
      <c r="C841" s="15" t="s">
        <v>2368</v>
      </c>
      <c r="D841" s="15" t="s">
        <v>168</v>
      </c>
      <c r="E841" s="15">
        <v>43</v>
      </c>
      <c r="F841" s="15" t="s">
        <v>113</v>
      </c>
      <c r="G841" s="15" t="s">
        <v>291</v>
      </c>
      <c r="H841" s="15" t="s">
        <v>2369</v>
      </c>
      <c r="V841" t="str">
        <f>IF(基本登録情報!$C$7="","",IF(基本登録情報!$C$7=登録データ!F841,0,1))</f>
        <v/>
      </c>
    </row>
    <row r="842" spans="1:22">
      <c r="A842" s="15">
        <v>840</v>
      </c>
      <c r="B842" s="15" t="s">
        <v>2370</v>
      </c>
      <c r="C842" s="15" t="s">
        <v>2371</v>
      </c>
      <c r="D842" s="15" t="s">
        <v>60</v>
      </c>
      <c r="E842" s="15">
        <v>46</v>
      </c>
      <c r="F842" s="15" t="s">
        <v>113</v>
      </c>
      <c r="G842" s="15" t="s">
        <v>291</v>
      </c>
      <c r="H842" s="15" t="s">
        <v>2372</v>
      </c>
      <c r="V842" t="str">
        <f>IF(基本登録情報!$C$7="","",IF(基本登録情報!$C$7=登録データ!F842,0,1))</f>
        <v/>
      </c>
    </row>
    <row r="843" spans="1:22">
      <c r="A843" s="15">
        <v>841</v>
      </c>
      <c r="B843" s="15" t="s">
        <v>2373</v>
      </c>
      <c r="C843" s="15" t="s">
        <v>2374</v>
      </c>
      <c r="D843" s="15" t="s">
        <v>34</v>
      </c>
      <c r="E843" s="15">
        <v>41</v>
      </c>
      <c r="F843" s="15" t="s">
        <v>113</v>
      </c>
      <c r="G843" s="15" t="s">
        <v>291</v>
      </c>
      <c r="H843" s="15" t="s">
        <v>2375</v>
      </c>
      <c r="V843" t="str">
        <f>IF(基本登録情報!$C$7="","",IF(基本登録情報!$C$7=登録データ!F843,0,1))</f>
        <v/>
      </c>
    </row>
    <row r="844" spans="1:22">
      <c r="A844" s="15">
        <v>842</v>
      </c>
      <c r="B844" s="15" t="s">
        <v>2376</v>
      </c>
      <c r="C844" s="15" t="s">
        <v>2377</v>
      </c>
      <c r="D844" s="15" t="s">
        <v>515</v>
      </c>
      <c r="E844" s="15">
        <v>34</v>
      </c>
      <c r="F844" s="15" t="s">
        <v>87</v>
      </c>
      <c r="G844" s="15" t="s">
        <v>291</v>
      </c>
      <c r="H844" s="15" t="s">
        <v>2378</v>
      </c>
      <c r="V844" t="str">
        <f>IF(基本登録情報!$C$7="","",IF(基本登録情報!$C$7=登録データ!F844,0,1))</f>
        <v/>
      </c>
    </row>
    <row r="845" spans="1:22">
      <c r="A845" s="15">
        <v>843</v>
      </c>
      <c r="B845" s="15" t="s">
        <v>4204</v>
      </c>
      <c r="C845" s="15" t="s">
        <v>2379</v>
      </c>
      <c r="D845" s="15" t="s">
        <v>60</v>
      </c>
      <c r="E845" s="15">
        <v>46</v>
      </c>
      <c r="F845" s="15" t="s">
        <v>87</v>
      </c>
      <c r="G845" s="15" t="s">
        <v>291</v>
      </c>
      <c r="H845" s="15" t="s">
        <v>2380</v>
      </c>
      <c r="V845" t="str">
        <f>IF(基本登録情報!$C$7="","",IF(基本登録情報!$C$7=登録データ!F845,0,1))</f>
        <v/>
      </c>
    </row>
    <row r="846" spans="1:22">
      <c r="A846" s="15">
        <v>844</v>
      </c>
      <c r="B846" s="15" t="s">
        <v>4205</v>
      </c>
      <c r="C846" s="15" t="s">
        <v>2381</v>
      </c>
      <c r="D846" s="15" t="s">
        <v>60</v>
      </c>
      <c r="E846" s="15">
        <v>46</v>
      </c>
      <c r="F846" s="15" t="s">
        <v>87</v>
      </c>
      <c r="G846" s="15" t="s">
        <v>291</v>
      </c>
      <c r="H846" s="15" t="s">
        <v>2328</v>
      </c>
      <c r="V846" t="str">
        <f>IF(基本登録情報!$C$7="","",IF(基本登録情報!$C$7=登録データ!F846,0,1))</f>
        <v/>
      </c>
    </row>
    <row r="847" spans="1:22">
      <c r="A847" s="15">
        <v>845</v>
      </c>
      <c r="B847" s="15" t="s">
        <v>2382</v>
      </c>
      <c r="C847" s="15" t="s">
        <v>2383</v>
      </c>
      <c r="D847" s="15" t="s">
        <v>2384</v>
      </c>
      <c r="E847" s="15" t="s">
        <v>2385</v>
      </c>
      <c r="F847" s="15" t="s">
        <v>87</v>
      </c>
      <c r="G847" s="15" t="s">
        <v>291</v>
      </c>
      <c r="H847" s="15" t="s">
        <v>2386</v>
      </c>
      <c r="V847" t="str">
        <f>IF(基本登録情報!$C$7="","",IF(基本登録情報!$C$7=登録データ!F847,0,1))</f>
        <v/>
      </c>
    </row>
    <row r="848" spans="1:22">
      <c r="A848" s="15">
        <v>846</v>
      </c>
      <c r="B848" s="15" t="s">
        <v>2387</v>
      </c>
      <c r="C848" s="15" t="s">
        <v>2388</v>
      </c>
      <c r="D848" s="15" t="s">
        <v>168</v>
      </c>
      <c r="E848" s="15">
        <v>43</v>
      </c>
      <c r="F848" s="15" t="s">
        <v>87</v>
      </c>
      <c r="G848" s="15" t="s">
        <v>291</v>
      </c>
      <c r="H848" s="15" t="s">
        <v>1495</v>
      </c>
      <c r="V848" t="str">
        <f>IF(基本登録情報!$C$7="","",IF(基本登録情報!$C$7=登録データ!F848,0,1))</f>
        <v/>
      </c>
    </row>
    <row r="849" spans="1:22">
      <c r="A849" s="15">
        <v>847</v>
      </c>
      <c r="B849" s="15" t="s">
        <v>2389</v>
      </c>
      <c r="C849" s="15" t="s">
        <v>2390</v>
      </c>
      <c r="D849" s="15" t="s">
        <v>860</v>
      </c>
      <c r="E849" s="15">
        <v>30</v>
      </c>
      <c r="F849" s="15" t="s">
        <v>87</v>
      </c>
      <c r="G849" s="15" t="s">
        <v>291</v>
      </c>
      <c r="H849" s="15" t="s">
        <v>2391</v>
      </c>
      <c r="V849" t="str">
        <f>IF(基本登録情報!$C$7="","",IF(基本登録情報!$C$7=登録データ!F849,0,1))</f>
        <v/>
      </c>
    </row>
    <row r="850" spans="1:22">
      <c r="A850" s="15">
        <v>848</v>
      </c>
      <c r="B850" s="15" t="s">
        <v>2392</v>
      </c>
      <c r="C850" s="15" t="s">
        <v>2393</v>
      </c>
      <c r="D850" s="15" t="s">
        <v>73</v>
      </c>
      <c r="E850" s="15">
        <v>42</v>
      </c>
      <c r="F850" s="15" t="s">
        <v>87</v>
      </c>
      <c r="G850" s="15" t="s">
        <v>291</v>
      </c>
      <c r="H850" s="15" t="s">
        <v>2394</v>
      </c>
      <c r="V850" t="str">
        <f>IF(基本登録情報!$C$7="","",IF(基本登録情報!$C$7=登録データ!F850,0,1))</f>
        <v/>
      </c>
    </row>
    <row r="851" spans="1:22">
      <c r="A851" s="15">
        <v>849</v>
      </c>
      <c r="B851" s="15" t="s">
        <v>2395</v>
      </c>
      <c r="C851" s="15" t="s">
        <v>2396</v>
      </c>
      <c r="D851" s="15" t="s">
        <v>739</v>
      </c>
      <c r="E851" s="15">
        <v>28</v>
      </c>
      <c r="F851" s="15" t="s">
        <v>87</v>
      </c>
      <c r="G851" s="15" t="s">
        <v>291</v>
      </c>
      <c r="H851" s="15" t="s">
        <v>2397</v>
      </c>
      <c r="V851" t="str">
        <f>IF(基本登録情報!$C$7="","",IF(基本登録情報!$C$7=登録データ!F851,0,1))</f>
        <v/>
      </c>
    </row>
    <row r="852" spans="1:22">
      <c r="A852" s="15">
        <v>850</v>
      </c>
      <c r="B852" s="15" t="s">
        <v>2398</v>
      </c>
      <c r="C852" s="15" t="s">
        <v>2399</v>
      </c>
      <c r="D852" s="15" t="s">
        <v>515</v>
      </c>
      <c r="E852" s="15">
        <v>34</v>
      </c>
      <c r="F852" s="15" t="s">
        <v>87</v>
      </c>
      <c r="G852" s="15" t="s">
        <v>291</v>
      </c>
      <c r="H852" s="15" t="s">
        <v>2215</v>
      </c>
      <c r="V852" t="str">
        <f>IF(基本登録情報!$C$7="","",IF(基本登録情報!$C$7=登録データ!F852,0,1))</f>
        <v/>
      </c>
    </row>
    <row r="853" spans="1:22">
      <c r="A853" s="15">
        <v>851</v>
      </c>
      <c r="B853" s="15" t="s">
        <v>2400</v>
      </c>
      <c r="C853" s="15" t="s">
        <v>2401</v>
      </c>
      <c r="D853" s="15" t="s">
        <v>168</v>
      </c>
      <c r="E853" s="15">
        <v>43</v>
      </c>
      <c r="F853" s="15" t="s">
        <v>87</v>
      </c>
      <c r="G853" s="15" t="s">
        <v>291</v>
      </c>
      <c r="H853" s="15" t="s">
        <v>2356</v>
      </c>
      <c r="V853" t="str">
        <f>IF(基本登録情報!$C$7="","",IF(基本登録情報!$C$7=登録データ!F853,0,1))</f>
        <v/>
      </c>
    </row>
    <row r="854" spans="1:22">
      <c r="A854" s="15">
        <v>852</v>
      </c>
      <c r="B854" s="15" t="s">
        <v>2402</v>
      </c>
      <c r="C854" s="15" t="s">
        <v>2403</v>
      </c>
      <c r="D854" s="15" t="s">
        <v>168</v>
      </c>
      <c r="E854" s="15">
        <v>43</v>
      </c>
      <c r="F854" s="15" t="s">
        <v>87</v>
      </c>
      <c r="G854" s="15" t="s">
        <v>291</v>
      </c>
      <c r="H854" s="15" t="s">
        <v>2404</v>
      </c>
      <c r="V854" t="str">
        <f>IF(基本登録情報!$C$7="","",IF(基本登録情報!$C$7=登録データ!F854,0,1))</f>
        <v/>
      </c>
    </row>
    <row r="855" spans="1:22">
      <c r="A855" s="15">
        <v>853</v>
      </c>
      <c r="B855" s="15" t="s">
        <v>4206</v>
      </c>
      <c r="C855" s="15" t="s">
        <v>2405</v>
      </c>
      <c r="D855" s="15" t="s">
        <v>140</v>
      </c>
      <c r="E855" s="15">
        <v>45</v>
      </c>
      <c r="F855" s="15" t="s">
        <v>87</v>
      </c>
      <c r="G855" s="15" t="s">
        <v>291</v>
      </c>
      <c r="H855" s="15" t="s">
        <v>2055</v>
      </c>
      <c r="V855" t="str">
        <f>IF(基本登録情報!$C$7="","",IF(基本登録情報!$C$7=登録データ!F855,0,1))</f>
        <v/>
      </c>
    </row>
    <row r="856" spans="1:22">
      <c r="A856" s="15">
        <v>854</v>
      </c>
      <c r="B856" s="15" t="s">
        <v>2406</v>
      </c>
      <c r="C856" s="15" t="s">
        <v>2407</v>
      </c>
      <c r="D856" s="15" t="s">
        <v>118</v>
      </c>
      <c r="E856" s="15">
        <v>35</v>
      </c>
      <c r="F856" s="15" t="s">
        <v>87</v>
      </c>
      <c r="G856" s="15" t="s">
        <v>291</v>
      </c>
      <c r="H856" s="15" t="s">
        <v>2408</v>
      </c>
      <c r="V856" t="str">
        <f>IF(基本登録情報!$C$7="","",IF(基本登録情報!$C$7=登録データ!F856,0,1))</f>
        <v/>
      </c>
    </row>
    <row r="857" spans="1:22">
      <c r="A857" s="15">
        <v>855</v>
      </c>
      <c r="B857" s="15" t="s">
        <v>2409</v>
      </c>
      <c r="C857" s="15" t="s">
        <v>2410</v>
      </c>
      <c r="D857" s="15" t="s">
        <v>25</v>
      </c>
      <c r="E857" s="15">
        <v>40</v>
      </c>
      <c r="F857" s="15" t="s">
        <v>87</v>
      </c>
      <c r="G857" s="15" t="s">
        <v>291</v>
      </c>
      <c r="H857" s="15" t="s">
        <v>2411</v>
      </c>
      <c r="V857" t="str">
        <f>IF(基本登録情報!$C$7="","",IF(基本登録情報!$C$7=登録データ!F857,0,1))</f>
        <v/>
      </c>
    </row>
    <row r="858" spans="1:22">
      <c r="A858" s="15">
        <v>856</v>
      </c>
      <c r="B858" s="15" t="s">
        <v>4207</v>
      </c>
      <c r="C858" s="15" t="s">
        <v>2412</v>
      </c>
      <c r="D858" s="15" t="s">
        <v>573</v>
      </c>
      <c r="E858" s="15">
        <v>11</v>
      </c>
      <c r="F858" s="15" t="s">
        <v>87</v>
      </c>
      <c r="G858" s="15" t="s">
        <v>291</v>
      </c>
      <c r="H858" s="15" t="s">
        <v>2413</v>
      </c>
      <c r="V858" t="str">
        <f>IF(基本登録情報!$C$7="","",IF(基本登録情報!$C$7=登録データ!F858,0,1))</f>
        <v/>
      </c>
    </row>
    <row r="859" spans="1:22">
      <c r="A859" s="15">
        <v>857</v>
      </c>
      <c r="B859" s="15" t="s">
        <v>2414</v>
      </c>
      <c r="C859" s="15" t="s">
        <v>2415</v>
      </c>
      <c r="D859" s="15" t="s">
        <v>1233</v>
      </c>
      <c r="E859" s="15">
        <v>13</v>
      </c>
      <c r="F859" s="15" t="s">
        <v>87</v>
      </c>
      <c r="G859" s="15" t="s">
        <v>291</v>
      </c>
      <c r="H859" s="15" t="s">
        <v>2416</v>
      </c>
      <c r="V859" t="str">
        <f>IF(基本登録情報!$C$7="","",IF(基本登録情報!$C$7=登録データ!F859,0,1))</f>
        <v/>
      </c>
    </row>
    <row r="860" spans="1:22">
      <c r="A860" s="15">
        <v>858</v>
      </c>
      <c r="B860" s="15" t="s">
        <v>2417</v>
      </c>
      <c r="C860" s="15" t="s">
        <v>2418</v>
      </c>
      <c r="D860" s="15" t="s">
        <v>860</v>
      </c>
      <c r="E860" s="15">
        <v>30</v>
      </c>
      <c r="F860" s="15" t="s">
        <v>87</v>
      </c>
      <c r="G860" s="15" t="s">
        <v>291</v>
      </c>
      <c r="H860" s="15" t="s">
        <v>2419</v>
      </c>
      <c r="V860" t="str">
        <f>IF(基本登録情報!$C$7="","",IF(基本登録情報!$C$7=登録データ!F860,0,1))</f>
        <v/>
      </c>
    </row>
    <row r="861" spans="1:22">
      <c r="A861" s="15">
        <v>859</v>
      </c>
      <c r="B861" s="15" t="s">
        <v>2420</v>
      </c>
      <c r="C861" s="15" t="s">
        <v>2421</v>
      </c>
      <c r="D861" s="15" t="s">
        <v>111</v>
      </c>
      <c r="E861" s="15">
        <v>44</v>
      </c>
      <c r="F861" s="15" t="s">
        <v>87</v>
      </c>
      <c r="G861" s="15" t="s">
        <v>291</v>
      </c>
      <c r="H861" s="15" t="s">
        <v>2422</v>
      </c>
      <c r="V861" t="str">
        <f>IF(基本登録情報!$C$7="","",IF(基本登録情報!$C$7=登録データ!F861,0,1))</f>
        <v/>
      </c>
    </row>
    <row r="862" spans="1:22">
      <c r="A862" s="15">
        <v>860</v>
      </c>
      <c r="B862" s="15" t="s">
        <v>2423</v>
      </c>
      <c r="C862" s="15" t="s">
        <v>2424</v>
      </c>
      <c r="D862" s="15" t="s">
        <v>111</v>
      </c>
      <c r="E862" s="15">
        <v>44</v>
      </c>
      <c r="F862" s="15" t="s">
        <v>87</v>
      </c>
      <c r="G862" s="15" t="s">
        <v>291</v>
      </c>
      <c r="H862" s="15" t="s">
        <v>2425</v>
      </c>
      <c r="V862" t="str">
        <f>IF(基本登録情報!$C$7="","",IF(基本登録情報!$C$7=登録データ!F862,0,1))</f>
        <v/>
      </c>
    </row>
    <row r="863" spans="1:22">
      <c r="A863" s="15">
        <v>861</v>
      </c>
      <c r="B863" s="15" t="s">
        <v>2426</v>
      </c>
      <c r="C863" s="15" t="s">
        <v>2427</v>
      </c>
      <c r="D863" s="15" t="s">
        <v>73</v>
      </c>
      <c r="E863" s="15">
        <v>42</v>
      </c>
      <c r="F863" s="15" t="s">
        <v>87</v>
      </c>
      <c r="G863" s="15" t="s">
        <v>291</v>
      </c>
      <c r="H863" s="15" t="s">
        <v>2428</v>
      </c>
      <c r="V863" t="str">
        <f>IF(基本登録情報!$C$7="","",IF(基本登録情報!$C$7=登録データ!F863,0,1))</f>
        <v/>
      </c>
    </row>
    <row r="864" spans="1:22">
      <c r="A864" s="15">
        <v>862</v>
      </c>
      <c r="B864" s="15" t="s">
        <v>2429</v>
      </c>
      <c r="C864" s="15" t="s">
        <v>2430</v>
      </c>
      <c r="D864" s="15" t="s">
        <v>25</v>
      </c>
      <c r="E864" s="15">
        <v>40</v>
      </c>
      <c r="F864" s="15" t="s">
        <v>87</v>
      </c>
      <c r="G864" s="15" t="s">
        <v>2431</v>
      </c>
      <c r="H864" s="15" t="s">
        <v>292</v>
      </c>
      <c r="V864" t="str">
        <f>IF(基本登録情報!$C$7="","",IF(基本登録情報!$C$7=登録データ!F864,0,1))</f>
        <v/>
      </c>
    </row>
    <row r="865" spans="1:22">
      <c r="A865" s="15">
        <v>863</v>
      </c>
      <c r="B865" s="15" t="s">
        <v>2432</v>
      </c>
      <c r="C865" s="15" t="s">
        <v>2433</v>
      </c>
      <c r="D865" s="15" t="s">
        <v>73</v>
      </c>
      <c r="E865" s="15">
        <v>42</v>
      </c>
      <c r="F865" s="15" t="s">
        <v>2434</v>
      </c>
      <c r="G865" s="15" t="s">
        <v>27</v>
      </c>
      <c r="H865" s="15" t="s">
        <v>2435</v>
      </c>
      <c r="V865" t="str">
        <f>IF(基本登録情報!$C$7="","",IF(基本登録情報!$C$7=登録データ!F865,0,1))</f>
        <v/>
      </c>
    </row>
    <row r="866" spans="1:22">
      <c r="A866" s="15">
        <v>864</v>
      </c>
      <c r="B866" s="15" t="s">
        <v>2436</v>
      </c>
      <c r="C866" s="15" t="s">
        <v>2437</v>
      </c>
      <c r="D866" s="15" t="s">
        <v>73</v>
      </c>
      <c r="E866" s="15">
        <v>42</v>
      </c>
      <c r="F866" s="15" t="s">
        <v>2434</v>
      </c>
      <c r="G866" s="15" t="s">
        <v>27</v>
      </c>
      <c r="H866" s="15" t="s">
        <v>1994</v>
      </c>
      <c r="V866" t="str">
        <f>IF(基本登録情報!$C$7="","",IF(基本登録情報!$C$7=登録データ!F866,0,1))</f>
        <v/>
      </c>
    </row>
    <row r="867" spans="1:22">
      <c r="A867" s="15">
        <v>865</v>
      </c>
      <c r="B867" s="15" t="s">
        <v>2438</v>
      </c>
      <c r="C867" s="15" t="s">
        <v>2439</v>
      </c>
      <c r="D867" s="15" t="s">
        <v>73</v>
      </c>
      <c r="E867" s="15">
        <v>42</v>
      </c>
      <c r="F867" s="15" t="s">
        <v>2434</v>
      </c>
      <c r="G867" s="15" t="s">
        <v>429</v>
      </c>
      <c r="H867" s="15" t="s">
        <v>1055</v>
      </c>
      <c r="V867" t="str">
        <f>IF(基本登録情報!$C$7="","",IF(基本登録情報!$C$7=登録データ!F867,0,1))</f>
        <v/>
      </c>
    </row>
    <row r="868" spans="1:22">
      <c r="A868" s="15">
        <v>866</v>
      </c>
      <c r="B868" s="15" t="s">
        <v>2440</v>
      </c>
      <c r="C868" s="15" t="s">
        <v>2441</v>
      </c>
      <c r="D868" s="15" t="s">
        <v>168</v>
      </c>
      <c r="E868" s="15">
        <v>43</v>
      </c>
      <c r="F868" s="15" t="s">
        <v>170</v>
      </c>
      <c r="G868" s="15" t="s">
        <v>27</v>
      </c>
      <c r="H868" s="15" t="s">
        <v>442</v>
      </c>
      <c r="V868" t="str">
        <f>IF(基本登録情報!$C$7="","",IF(基本登録情報!$C$7=登録データ!F868,0,1))</f>
        <v/>
      </c>
    </row>
    <row r="869" spans="1:22">
      <c r="A869" s="15">
        <v>867</v>
      </c>
      <c r="B869" s="15" t="s">
        <v>4208</v>
      </c>
      <c r="C869" s="15" t="s">
        <v>2442</v>
      </c>
      <c r="D869" s="15" t="s">
        <v>168</v>
      </c>
      <c r="E869" s="15">
        <v>43</v>
      </c>
      <c r="F869" s="15" t="s">
        <v>170</v>
      </c>
      <c r="G869" s="15" t="s">
        <v>41</v>
      </c>
      <c r="H869" s="15" t="s">
        <v>2443</v>
      </c>
      <c r="V869" t="str">
        <f>IF(基本登録情報!$C$7="","",IF(基本登録情報!$C$7=登録データ!F869,0,1))</f>
        <v/>
      </c>
    </row>
    <row r="870" spans="1:22">
      <c r="A870" s="15">
        <v>868</v>
      </c>
      <c r="B870" s="15" t="s">
        <v>2444</v>
      </c>
      <c r="C870" s="15" t="s">
        <v>2445</v>
      </c>
      <c r="D870" s="15" t="s">
        <v>168</v>
      </c>
      <c r="E870" s="15">
        <v>43</v>
      </c>
      <c r="F870" s="15" t="s">
        <v>170</v>
      </c>
      <c r="G870" s="15" t="s">
        <v>92</v>
      </c>
      <c r="H870" s="15" t="s">
        <v>1191</v>
      </c>
      <c r="V870" t="str">
        <f>IF(基本登録情報!$C$7="","",IF(基本登録情報!$C$7=登録データ!F870,0,1))</f>
        <v/>
      </c>
    </row>
    <row r="871" spans="1:22">
      <c r="A871" s="15">
        <v>869</v>
      </c>
      <c r="B871" s="15" t="s">
        <v>2446</v>
      </c>
      <c r="C871" s="15" t="s">
        <v>2447</v>
      </c>
      <c r="D871" s="15" t="s">
        <v>168</v>
      </c>
      <c r="E871" s="15">
        <v>43</v>
      </c>
      <c r="F871" s="15" t="s">
        <v>170</v>
      </c>
      <c r="G871" s="15" t="s">
        <v>92</v>
      </c>
      <c r="H871" s="15" t="s">
        <v>2448</v>
      </c>
      <c r="V871" t="str">
        <f>IF(基本登録情報!$C$7="","",IF(基本登録情報!$C$7=登録データ!F871,0,1))</f>
        <v/>
      </c>
    </row>
    <row r="872" spans="1:22">
      <c r="A872" s="15">
        <v>870</v>
      </c>
      <c r="B872" s="15" t="s">
        <v>2449</v>
      </c>
      <c r="C872" s="15" t="s">
        <v>2450</v>
      </c>
      <c r="D872" s="15" t="s">
        <v>168</v>
      </c>
      <c r="E872" s="15">
        <v>43</v>
      </c>
      <c r="F872" s="15" t="s">
        <v>170</v>
      </c>
      <c r="G872" s="15" t="s">
        <v>41</v>
      </c>
      <c r="H872" s="15" t="s">
        <v>74</v>
      </c>
      <c r="V872" t="str">
        <f>IF(基本登録情報!$C$7="","",IF(基本登録情報!$C$7=登録データ!F872,0,1))</f>
        <v/>
      </c>
    </row>
    <row r="873" spans="1:22">
      <c r="A873" s="15">
        <v>871</v>
      </c>
      <c r="B873" s="15" t="s">
        <v>2451</v>
      </c>
      <c r="C873" s="15" t="s">
        <v>2452</v>
      </c>
      <c r="D873" s="15" t="s">
        <v>168</v>
      </c>
      <c r="E873" s="15">
        <v>43</v>
      </c>
      <c r="F873" s="15" t="s">
        <v>170</v>
      </c>
      <c r="G873" s="15" t="s">
        <v>41</v>
      </c>
      <c r="H873" s="15" t="s">
        <v>2453</v>
      </c>
      <c r="V873" t="str">
        <f>IF(基本登録情報!$C$7="","",IF(基本登録情報!$C$7=登録データ!F873,0,1))</f>
        <v/>
      </c>
    </row>
    <row r="874" spans="1:22">
      <c r="A874" s="15">
        <v>872</v>
      </c>
      <c r="B874" s="15" t="s">
        <v>4209</v>
      </c>
      <c r="C874" s="15" t="s">
        <v>2454</v>
      </c>
      <c r="D874" s="15" t="s">
        <v>168</v>
      </c>
      <c r="E874" s="15">
        <v>43</v>
      </c>
      <c r="F874" s="15" t="s">
        <v>170</v>
      </c>
      <c r="G874" s="15" t="s">
        <v>41</v>
      </c>
      <c r="H874" s="15" t="s">
        <v>629</v>
      </c>
      <c r="V874" t="str">
        <f>IF(基本登録情報!$C$7="","",IF(基本登録情報!$C$7=登録データ!F874,0,1))</f>
        <v/>
      </c>
    </row>
    <row r="875" spans="1:22">
      <c r="A875" s="15">
        <v>873</v>
      </c>
      <c r="B875" s="15" t="s">
        <v>4210</v>
      </c>
      <c r="C875" s="15" t="s">
        <v>2455</v>
      </c>
      <c r="D875" s="15" t="s">
        <v>168</v>
      </c>
      <c r="E875" s="15">
        <v>43</v>
      </c>
      <c r="F875" s="15" t="s">
        <v>170</v>
      </c>
      <c r="G875" s="15" t="s">
        <v>92</v>
      </c>
      <c r="H875" s="15" t="s">
        <v>2456</v>
      </c>
      <c r="V875" t="str">
        <f>IF(基本登録情報!$C$7="","",IF(基本登録情報!$C$7=登録データ!F875,0,1))</f>
        <v/>
      </c>
    </row>
    <row r="876" spans="1:22">
      <c r="A876" s="15">
        <v>874</v>
      </c>
      <c r="B876" s="15" t="s">
        <v>4211</v>
      </c>
      <c r="C876" s="15" t="s">
        <v>2457</v>
      </c>
      <c r="D876" s="15" t="s">
        <v>168</v>
      </c>
      <c r="E876" s="15">
        <v>43</v>
      </c>
      <c r="F876" s="15" t="s">
        <v>170</v>
      </c>
      <c r="G876" s="15" t="s">
        <v>92</v>
      </c>
      <c r="H876" s="15" t="s">
        <v>2458</v>
      </c>
      <c r="V876" t="str">
        <f>IF(基本登録情報!$C$7="","",IF(基本登録情報!$C$7=登録データ!F876,0,1))</f>
        <v/>
      </c>
    </row>
    <row r="877" spans="1:22">
      <c r="A877" s="15">
        <v>875</v>
      </c>
      <c r="B877" s="15" t="s">
        <v>2459</v>
      </c>
      <c r="C877" s="15" t="s">
        <v>2460</v>
      </c>
      <c r="D877" s="15" t="s">
        <v>168</v>
      </c>
      <c r="E877" s="15">
        <v>43</v>
      </c>
      <c r="F877" s="15" t="s">
        <v>170</v>
      </c>
      <c r="G877" s="15" t="s">
        <v>41</v>
      </c>
      <c r="H877" s="15" t="s">
        <v>379</v>
      </c>
      <c r="V877" t="str">
        <f>IF(基本登録情報!$C$7="","",IF(基本登録情報!$C$7=登録データ!F877,0,1))</f>
        <v/>
      </c>
    </row>
    <row r="878" spans="1:22">
      <c r="A878" s="15">
        <v>876</v>
      </c>
      <c r="B878" s="15" t="s">
        <v>2461</v>
      </c>
      <c r="C878" s="15" t="s">
        <v>2462</v>
      </c>
      <c r="D878" s="15" t="s">
        <v>168</v>
      </c>
      <c r="E878" s="15">
        <v>43</v>
      </c>
      <c r="F878" s="15" t="s">
        <v>170</v>
      </c>
      <c r="G878" s="15" t="s">
        <v>41</v>
      </c>
      <c r="H878" s="15" t="s">
        <v>2463</v>
      </c>
      <c r="V878" t="str">
        <f>IF(基本登録情報!$C$7="","",IF(基本登録情報!$C$7=登録データ!F878,0,1))</f>
        <v/>
      </c>
    </row>
    <row r="879" spans="1:22">
      <c r="A879" s="15">
        <v>877</v>
      </c>
      <c r="B879" s="15" t="s">
        <v>2464</v>
      </c>
      <c r="C879" s="15" t="s">
        <v>2465</v>
      </c>
      <c r="D879" s="15" t="s">
        <v>111</v>
      </c>
      <c r="E879" s="15">
        <v>44</v>
      </c>
      <c r="F879" s="15" t="s">
        <v>170</v>
      </c>
      <c r="G879" s="15" t="s">
        <v>41</v>
      </c>
      <c r="H879" s="15" t="s">
        <v>951</v>
      </c>
      <c r="V879" t="str">
        <f>IF(基本登録情報!$C$7="","",IF(基本登録情報!$C$7=登録データ!F879,0,1))</f>
        <v/>
      </c>
    </row>
    <row r="880" spans="1:22">
      <c r="A880" s="15">
        <v>878</v>
      </c>
      <c r="B880" s="15" t="s">
        <v>2466</v>
      </c>
      <c r="C880" s="15" t="s">
        <v>2467</v>
      </c>
      <c r="D880" s="15" t="s">
        <v>168</v>
      </c>
      <c r="E880" s="15">
        <v>43</v>
      </c>
      <c r="F880" s="15" t="s">
        <v>170</v>
      </c>
      <c r="G880" s="15" t="s">
        <v>92</v>
      </c>
      <c r="H880" s="15" t="s">
        <v>2468</v>
      </c>
      <c r="V880" t="str">
        <f>IF(基本登録情報!$C$7="","",IF(基本登録情報!$C$7=登録データ!F880,0,1))</f>
        <v/>
      </c>
    </row>
    <row r="881" spans="1:22">
      <c r="A881" s="15">
        <v>879</v>
      </c>
      <c r="B881" s="15" t="s">
        <v>4212</v>
      </c>
      <c r="C881" s="15" t="s">
        <v>2469</v>
      </c>
      <c r="D881" s="15" t="s">
        <v>168</v>
      </c>
      <c r="E881" s="15">
        <v>43</v>
      </c>
      <c r="F881" s="15" t="s">
        <v>170</v>
      </c>
      <c r="G881" s="15" t="s">
        <v>92</v>
      </c>
      <c r="H881" s="15" t="s">
        <v>2470</v>
      </c>
      <c r="V881" t="str">
        <f>IF(基本登録情報!$C$7="","",IF(基本登録情報!$C$7=登録データ!F881,0,1))</f>
        <v/>
      </c>
    </row>
    <row r="882" spans="1:22">
      <c r="A882" s="15">
        <v>880</v>
      </c>
      <c r="B882" s="15" t="s">
        <v>2471</v>
      </c>
      <c r="C882" s="15" t="s">
        <v>2472</v>
      </c>
      <c r="D882" s="15" t="s">
        <v>168</v>
      </c>
      <c r="E882" s="15">
        <v>43</v>
      </c>
      <c r="F882" s="15" t="s">
        <v>170</v>
      </c>
      <c r="G882" s="15" t="s">
        <v>92</v>
      </c>
      <c r="H882" s="15" t="s">
        <v>1370</v>
      </c>
      <c r="V882" t="str">
        <f>IF(基本登録情報!$C$7="","",IF(基本登録情報!$C$7=登録データ!F882,0,1))</f>
        <v/>
      </c>
    </row>
    <row r="883" spans="1:22">
      <c r="A883" s="15">
        <v>881</v>
      </c>
      <c r="B883" s="15" t="s">
        <v>4213</v>
      </c>
      <c r="C883" s="15" t="s">
        <v>2473</v>
      </c>
      <c r="D883" s="15" t="s">
        <v>168</v>
      </c>
      <c r="E883" s="15">
        <v>43</v>
      </c>
      <c r="F883" s="15" t="s">
        <v>170</v>
      </c>
      <c r="G883" s="15" t="s">
        <v>92</v>
      </c>
      <c r="H883" s="15" t="s">
        <v>2474</v>
      </c>
      <c r="V883" t="str">
        <f>IF(基本登録情報!$C$7="","",IF(基本登録情報!$C$7=登録データ!F883,0,1))</f>
        <v/>
      </c>
    </row>
    <row r="884" spans="1:22">
      <c r="A884" s="15">
        <v>882</v>
      </c>
      <c r="B884" s="15" t="s">
        <v>4214</v>
      </c>
      <c r="C884" s="15" t="s">
        <v>2475</v>
      </c>
      <c r="D884" s="15" t="s">
        <v>168</v>
      </c>
      <c r="E884" s="15">
        <v>43</v>
      </c>
      <c r="F884" s="15" t="s">
        <v>170</v>
      </c>
      <c r="G884" s="15" t="s">
        <v>291</v>
      </c>
      <c r="H884" s="15" t="s">
        <v>2476</v>
      </c>
      <c r="V884" t="str">
        <f>IF(基本登録情報!$C$7="","",IF(基本登録情報!$C$7=登録データ!F884,0,1))</f>
        <v/>
      </c>
    </row>
    <row r="885" spans="1:22">
      <c r="A885" s="15">
        <v>883</v>
      </c>
      <c r="B885" s="15" t="s">
        <v>2477</v>
      </c>
      <c r="C885" s="15" t="s">
        <v>2478</v>
      </c>
      <c r="D885" s="15" t="s">
        <v>168</v>
      </c>
      <c r="E885" s="15">
        <v>43</v>
      </c>
      <c r="F885" s="15" t="s">
        <v>170</v>
      </c>
      <c r="G885" s="15" t="s">
        <v>291</v>
      </c>
      <c r="H885" s="15" t="s">
        <v>2479</v>
      </c>
      <c r="V885" t="str">
        <f>IF(基本登録情報!$C$7="","",IF(基本登録情報!$C$7=登録データ!F885,0,1))</f>
        <v/>
      </c>
    </row>
    <row r="886" spans="1:22">
      <c r="A886" s="15">
        <v>884</v>
      </c>
      <c r="B886" s="15" t="s">
        <v>4215</v>
      </c>
      <c r="C886" s="15" t="s">
        <v>2480</v>
      </c>
      <c r="D886" s="15" t="s">
        <v>168</v>
      </c>
      <c r="E886" s="15">
        <v>43</v>
      </c>
      <c r="F886" s="15" t="s">
        <v>170</v>
      </c>
      <c r="G886" s="15" t="s">
        <v>291</v>
      </c>
      <c r="H886" s="15" t="s">
        <v>1801</v>
      </c>
      <c r="V886" t="str">
        <f>IF(基本登録情報!$C$7="","",IF(基本登録情報!$C$7=登録データ!F886,0,1))</f>
        <v/>
      </c>
    </row>
    <row r="887" spans="1:22">
      <c r="A887" s="15">
        <v>885</v>
      </c>
      <c r="B887" s="15" t="s">
        <v>2481</v>
      </c>
      <c r="C887" s="15" t="s">
        <v>2482</v>
      </c>
      <c r="D887" s="15" t="s">
        <v>168</v>
      </c>
      <c r="E887" s="15">
        <v>43</v>
      </c>
      <c r="F887" s="15" t="s">
        <v>170</v>
      </c>
      <c r="G887" s="15" t="s">
        <v>92</v>
      </c>
      <c r="H887" s="15" t="s">
        <v>1486</v>
      </c>
      <c r="V887" t="str">
        <f>IF(基本登録情報!$C$7="","",IF(基本登録情報!$C$7=登録データ!F887,0,1))</f>
        <v/>
      </c>
    </row>
    <row r="888" spans="1:22">
      <c r="A888" s="15">
        <v>886</v>
      </c>
      <c r="B888" s="15" t="s">
        <v>2483</v>
      </c>
      <c r="C888" s="15" t="s">
        <v>2484</v>
      </c>
      <c r="D888" s="15" t="s">
        <v>168</v>
      </c>
      <c r="E888" s="15">
        <v>43</v>
      </c>
      <c r="F888" s="15" t="s">
        <v>170</v>
      </c>
      <c r="G888" s="15" t="s">
        <v>92</v>
      </c>
      <c r="H888" s="15" t="s">
        <v>2485</v>
      </c>
      <c r="V888" t="str">
        <f>IF(基本登録情報!$C$7="","",IF(基本登録情報!$C$7=登録データ!F888,0,1))</f>
        <v/>
      </c>
    </row>
    <row r="889" spans="1:22">
      <c r="A889" s="15">
        <v>887</v>
      </c>
      <c r="B889" s="15" t="s">
        <v>4216</v>
      </c>
      <c r="C889" s="15" t="s">
        <v>2486</v>
      </c>
      <c r="D889" s="15" t="s">
        <v>168</v>
      </c>
      <c r="E889" s="15">
        <v>43</v>
      </c>
      <c r="F889" s="15" t="s">
        <v>170</v>
      </c>
      <c r="G889" s="15" t="s">
        <v>92</v>
      </c>
      <c r="H889" s="15" t="s">
        <v>1564</v>
      </c>
      <c r="V889" t="str">
        <f>IF(基本登録情報!$C$7="","",IF(基本登録情報!$C$7=登録データ!F889,0,1))</f>
        <v/>
      </c>
    </row>
    <row r="890" spans="1:22">
      <c r="A890" s="15">
        <v>888</v>
      </c>
      <c r="B890" s="15" t="s">
        <v>2487</v>
      </c>
      <c r="C890" s="15" t="s">
        <v>2488</v>
      </c>
      <c r="D890" s="15" t="s">
        <v>168</v>
      </c>
      <c r="E890" s="15">
        <v>43</v>
      </c>
      <c r="F890" s="15" t="s">
        <v>170</v>
      </c>
      <c r="G890" s="15" t="s">
        <v>291</v>
      </c>
      <c r="H890" s="15" t="s">
        <v>2394</v>
      </c>
      <c r="V890" t="str">
        <f>IF(基本登録情報!$C$7="","",IF(基本登録情報!$C$7=登録データ!F890,0,1))</f>
        <v/>
      </c>
    </row>
    <row r="891" spans="1:22">
      <c r="A891" s="15">
        <v>889</v>
      </c>
      <c r="B891" s="15" t="s">
        <v>2489</v>
      </c>
      <c r="C891" s="15" t="s">
        <v>2490</v>
      </c>
      <c r="D891" s="15" t="s">
        <v>168</v>
      </c>
      <c r="E891" s="15">
        <v>43</v>
      </c>
      <c r="F891" s="15" t="s">
        <v>170</v>
      </c>
      <c r="G891" s="15" t="s">
        <v>291</v>
      </c>
      <c r="H891" s="15" t="s">
        <v>838</v>
      </c>
      <c r="V891" t="str">
        <f>IF(基本登録情報!$C$7="","",IF(基本登録情報!$C$7=登録データ!F891,0,1))</f>
        <v/>
      </c>
    </row>
    <row r="892" spans="1:22">
      <c r="A892" s="15">
        <v>890</v>
      </c>
      <c r="B892" s="15" t="s">
        <v>2491</v>
      </c>
      <c r="C892" s="15" t="s">
        <v>2492</v>
      </c>
      <c r="D892" s="15" t="s">
        <v>73</v>
      </c>
      <c r="E892" s="15">
        <v>42</v>
      </c>
      <c r="F892" s="15" t="s">
        <v>272</v>
      </c>
      <c r="G892" s="15" t="s">
        <v>291</v>
      </c>
      <c r="H892" s="15" t="s">
        <v>2222</v>
      </c>
      <c r="V892" t="str">
        <f>IF(基本登録情報!$C$7="","",IF(基本登録情報!$C$7=登録データ!F892,0,1))</f>
        <v/>
      </c>
    </row>
    <row r="893" spans="1:22">
      <c r="A893" s="15">
        <v>891</v>
      </c>
      <c r="B893" s="15" t="s">
        <v>2493</v>
      </c>
      <c r="C893" s="15" t="s">
        <v>2494</v>
      </c>
      <c r="D893" s="15" t="s">
        <v>73</v>
      </c>
      <c r="E893" s="15">
        <v>42</v>
      </c>
      <c r="F893" s="15" t="s">
        <v>272</v>
      </c>
      <c r="G893" s="15" t="s">
        <v>291</v>
      </c>
      <c r="H893" s="15" t="s">
        <v>2340</v>
      </c>
      <c r="V893" t="str">
        <f>IF(基本登録情報!$C$7="","",IF(基本登録情報!$C$7=登録データ!F893,0,1))</f>
        <v/>
      </c>
    </row>
    <row r="894" spans="1:22">
      <c r="A894" s="15">
        <v>892</v>
      </c>
      <c r="B894" s="15" t="s">
        <v>2495</v>
      </c>
      <c r="C894" s="15" t="s">
        <v>2496</v>
      </c>
      <c r="D894" s="15" t="s">
        <v>73</v>
      </c>
      <c r="E894" s="15">
        <v>42</v>
      </c>
      <c r="F894" s="15" t="s">
        <v>272</v>
      </c>
      <c r="G894" s="15" t="s">
        <v>291</v>
      </c>
      <c r="H894" s="15" t="s">
        <v>2497</v>
      </c>
      <c r="V894" t="str">
        <f>IF(基本登録情報!$C$7="","",IF(基本登録情報!$C$7=登録データ!F894,0,1))</f>
        <v/>
      </c>
    </row>
    <row r="895" spans="1:22">
      <c r="A895" s="15">
        <v>893</v>
      </c>
      <c r="B895" s="15" t="s">
        <v>4217</v>
      </c>
      <c r="C895" s="15" t="s">
        <v>2498</v>
      </c>
      <c r="D895" s="15" t="s">
        <v>73</v>
      </c>
      <c r="E895" s="15">
        <v>42</v>
      </c>
      <c r="F895" s="15" t="s">
        <v>272</v>
      </c>
      <c r="G895" s="15" t="s">
        <v>291</v>
      </c>
      <c r="H895" s="15" t="s">
        <v>2479</v>
      </c>
      <c r="V895" t="str">
        <f>IF(基本登録情報!$C$7="","",IF(基本登録情報!$C$7=登録データ!F895,0,1))</f>
        <v/>
      </c>
    </row>
    <row r="896" spans="1:22">
      <c r="A896" s="15">
        <v>894</v>
      </c>
      <c r="B896" s="15" t="s">
        <v>2499</v>
      </c>
      <c r="C896" s="15" t="s">
        <v>2500</v>
      </c>
      <c r="D896" s="15" t="s">
        <v>73</v>
      </c>
      <c r="E896" s="15">
        <v>42</v>
      </c>
      <c r="F896" s="15" t="s">
        <v>272</v>
      </c>
      <c r="G896" s="15" t="s">
        <v>291</v>
      </c>
      <c r="H896" s="15" t="s">
        <v>2501</v>
      </c>
      <c r="V896" t="str">
        <f>IF(基本登録情報!$C$7="","",IF(基本登録情報!$C$7=登録データ!F896,0,1))</f>
        <v/>
      </c>
    </row>
    <row r="897" spans="1:22">
      <c r="A897" s="15">
        <v>895</v>
      </c>
      <c r="B897" s="15" t="s">
        <v>2502</v>
      </c>
      <c r="C897" s="15" t="s">
        <v>2503</v>
      </c>
      <c r="D897" s="15" t="s">
        <v>118</v>
      </c>
      <c r="E897" s="15">
        <v>35</v>
      </c>
      <c r="F897" s="15" t="s">
        <v>155</v>
      </c>
      <c r="G897" s="15" t="s">
        <v>291</v>
      </c>
      <c r="H897" s="15" t="s">
        <v>2504</v>
      </c>
      <c r="V897" t="str">
        <f>IF(基本登録情報!$C$7="","",IF(基本登録情報!$C$7=登録データ!F897,0,1))</f>
        <v/>
      </c>
    </row>
    <row r="898" spans="1:22">
      <c r="A898" s="15">
        <v>896</v>
      </c>
      <c r="B898" s="15" t="s">
        <v>2505</v>
      </c>
      <c r="C898" s="15" t="s">
        <v>2506</v>
      </c>
      <c r="D898" s="15" t="s">
        <v>111</v>
      </c>
      <c r="E898" s="15">
        <v>44</v>
      </c>
      <c r="F898" s="15" t="s">
        <v>155</v>
      </c>
      <c r="G898" s="15" t="s">
        <v>92</v>
      </c>
      <c r="H898" s="15" t="s">
        <v>2507</v>
      </c>
      <c r="V898" t="str">
        <f>IF(基本登録情報!$C$7="","",IF(基本登録情報!$C$7=登録データ!F898,0,1))</f>
        <v/>
      </c>
    </row>
    <row r="899" spans="1:22">
      <c r="A899" s="15">
        <v>897</v>
      </c>
      <c r="B899" s="15" t="s">
        <v>2508</v>
      </c>
      <c r="C899" s="15" t="s">
        <v>2509</v>
      </c>
      <c r="D899" s="15" t="s">
        <v>118</v>
      </c>
      <c r="E899" s="15">
        <v>35</v>
      </c>
      <c r="F899" s="15" t="s">
        <v>155</v>
      </c>
      <c r="G899" s="15" t="s">
        <v>92</v>
      </c>
      <c r="H899" s="15" t="s">
        <v>2510</v>
      </c>
      <c r="V899" t="str">
        <f>IF(基本登録情報!$C$7="","",IF(基本登録情報!$C$7=登録データ!F899,0,1))</f>
        <v/>
      </c>
    </row>
    <row r="900" spans="1:22">
      <c r="A900" s="15">
        <v>898</v>
      </c>
      <c r="B900" s="15" t="s">
        <v>2511</v>
      </c>
      <c r="C900" s="15" t="s">
        <v>2512</v>
      </c>
      <c r="D900" s="15" t="s">
        <v>556</v>
      </c>
      <c r="E900" s="15">
        <v>27</v>
      </c>
      <c r="F900" s="15" t="s">
        <v>155</v>
      </c>
      <c r="G900" s="15" t="s">
        <v>291</v>
      </c>
      <c r="H900" s="15" t="s">
        <v>2513</v>
      </c>
      <c r="V900" t="str">
        <f>IF(基本登録情報!$C$7="","",IF(基本登録情報!$C$7=登録データ!F900,0,1))</f>
        <v/>
      </c>
    </row>
    <row r="901" spans="1:22">
      <c r="A901" s="15">
        <v>899</v>
      </c>
      <c r="B901" s="15" t="s">
        <v>2514</v>
      </c>
      <c r="C901" s="15" t="s">
        <v>2515</v>
      </c>
      <c r="D901" s="15" t="s">
        <v>168</v>
      </c>
      <c r="E901" s="15">
        <v>43</v>
      </c>
      <c r="F901" s="15" t="s">
        <v>190</v>
      </c>
      <c r="G901" s="15" t="s">
        <v>291</v>
      </c>
      <c r="H901" s="15" t="s">
        <v>305</v>
      </c>
      <c r="V901" t="str">
        <f>IF(基本登録情報!$C$7="","",IF(基本登録情報!$C$7=登録データ!F901,0,1))</f>
        <v/>
      </c>
    </row>
    <row r="902" spans="1:22">
      <c r="A902" s="15">
        <v>900</v>
      </c>
      <c r="B902" s="15" t="s">
        <v>2516</v>
      </c>
      <c r="C902" s="15" t="s">
        <v>2517</v>
      </c>
      <c r="D902" s="15" t="s">
        <v>25</v>
      </c>
      <c r="E902" s="15">
        <v>40</v>
      </c>
      <c r="F902" s="15" t="s">
        <v>190</v>
      </c>
      <c r="G902" s="15" t="s">
        <v>291</v>
      </c>
      <c r="H902" s="15" t="s">
        <v>2518</v>
      </c>
      <c r="V902" t="str">
        <f>IF(基本登録情報!$C$7="","",IF(基本登録情報!$C$7=登録データ!F902,0,1))</f>
        <v/>
      </c>
    </row>
    <row r="903" spans="1:22">
      <c r="A903" s="15">
        <v>901</v>
      </c>
      <c r="B903" s="15" t="s">
        <v>2519</v>
      </c>
      <c r="C903" s="15" t="s">
        <v>2520</v>
      </c>
      <c r="D903" s="15" t="s">
        <v>168</v>
      </c>
      <c r="E903" s="15">
        <v>43</v>
      </c>
      <c r="F903" s="15" t="s">
        <v>190</v>
      </c>
      <c r="G903" s="15" t="s">
        <v>291</v>
      </c>
      <c r="H903" s="15" t="s">
        <v>2521</v>
      </c>
      <c r="V903" t="str">
        <f>IF(基本登録情報!$C$7="","",IF(基本登録情報!$C$7=登録データ!F903,0,1))</f>
        <v/>
      </c>
    </row>
    <row r="904" spans="1:22">
      <c r="A904" s="15">
        <v>902</v>
      </c>
      <c r="B904" s="15" t="s">
        <v>2522</v>
      </c>
      <c r="C904" s="15" t="s">
        <v>2523</v>
      </c>
      <c r="D904" s="15" t="s">
        <v>168</v>
      </c>
      <c r="E904" s="15">
        <v>43</v>
      </c>
      <c r="F904" s="15" t="s">
        <v>190</v>
      </c>
      <c r="G904" s="15" t="s">
        <v>291</v>
      </c>
      <c r="H904" s="15" t="s">
        <v>2524</v>
      </c>
      <c r="V904" t="str">
        <f>IF(基本登録情報!$C$7="","",IF(基本登録情報!$C$7=登録データ!F904,0,1))</f>
        <v/>
      </c>
    </row>
    <row r="905" spans="1:22">
      <c r="A905" s="15">
        <v>903</v>
      </c>
      <c r="B905" s="15" t="s">
        <v>2525</v>
      </c>
      <c r="C905" s="15" t="s">
        <v>2526</v>
      </c>
      <c r="D905" s="15" t="s">
        <v>73</v>
      </c>
      <c r="E905" s="15">
        <v>42</v>
      </c>
      <c r="F905" s="15" t="s">
        <v>190</v>
      </c>
      <c r="G905" s="15" t="s">
        <v>291</v>
      </c>
      <c r="H905" s="15" t="s">
        <v>2285</v>
      </c>
      <c r="V905" t="str">
        <f>IF(基本登録情報!$C$7="","",IF(基本登録情報!$C$7=登録データ!F905,0,1))</f>
        <v/>
      </c>
    </row>
    <row r="906" spans="1:22">
      <c r="A906" s="15">
        <v>904</v>
      </c>
      <c r="B906" s="15" t="s">
        <v>2527</v>
      </c>
      <c r="C906" s="15" t="s">
        <v>2528</v>
      </c>
      <c r="D906" s="15" t="s">
        <v>140</v>
      </c>
      <c r="E906" s="15">
        <v>45</v>
      </c>
      <c r="F906" s="15" t="s">
        <v>380</v>
      </c>
      <c r="G906" s="15" t="s">
        <v>27</v>
      </c>
      <c r="H906" s="15" t="s">
        <v>2529</v>
      </c>
      <c r="V906" t="str">
        <f>IF(基本登録情報!$C$7="","",IF(基本登録情報!$C$7=登録データ!F906,0,1))</f>
        <v/>
      </c>
    </row>
    <row r="907" spans="1:22">
      <c r="A907" s="15">
        <v>905</v>
      </c>
      <c r="B907" s="15" t="s">
        <v>4218</v>
      </c>
      <c r="C907" s="15" t="s">
        <v>2530</v>
      </c>
      <c r="D907" s="15" t="s">
        <v>140</v>
      </c>
      <c r="E907" s="15">
        <v>45</v>
      </c>
      <c r="F907" s="15" t="s">
        <v>380</v>
      </c>
      <c r="G907" s="15" t="s">
        <v>92</v>
      </c>
      <c r="H907" s="15" t="s">
        <v>2531</v>
      </c>
      <c r="V907" t="str">
        <f>IF(基本登録情報!$C$7="","",IF(基本登録情報!$C$7=登録データ!F907,0,1))</f>
        <v/>
      </c>
    </row>
    <row r="908" spans="1:22">
      <c r="A908" s="15">
        <v>906</v>
      </c>
      <c r="B908" s="15" t="s">
        <v>2532</v>
      </c>
      <c r="C908" s="15" t="s">
        <v>2533</v>
      </c>
      <c r="D908" s="15" t="s">
        <v>140</v>
      </c>
      <c r="E908" s="15">
        <v>45</v>
      </c>
      <c r="F908" s="15" t="s">
        <v>380</v>
      </c>
      <c r="G908" s="15" t="s">
        <v>27</v>
      </c>
      <c r="H908" s="15" t="s">
        <v>2534</v>
      </c>
      <c r="V908" t="str">
        <f>IF(基本登録情報!$C$7="","",IF(基本登録情報!$C$7=登録データ!F908,0,1))</f>
        <v/>
      </c>
    </row>
    <row r="909" spans="1:22">
      <c r="A909" s="15">
        <v>907</v>
      </c>
      <c r="B909" s="15" t="s">
        <v>2535</v>
      </c>
      <c r="C909" s="15" t="s">
        <v>2536</v>
      </c>
      <c r="D909" s="15" t="s">
        <v>140</v>
      </c>
      <c r="E909" s="15">
        <v>45</v>
      </c>
      <c r="F909" s="15" t="s">
        <v>380</v>
      </c>
      <c r="G909" s="15" t="s">
        <v>27</v>
      </c>
      <c r="H909" s="15" t="s">
        <v>2537</v>
      </c>
      <c r="V909" t="str">
        <f>IF(基本登録情報!$C$7="","",IF(基本登録情報!$C$7=登録データ!F909,0,1))</f>
        <v/>
      </c>
    </row>
    <row r="910" spans="1:22">
      <c r="A910" s="15">
        <v>908</v>
      </c>
      <c r="B910" s="15" t="s">
        <v>2538</v>
      </c>
      <c r="C910" s="15" t="s">
        <v>2539</v>
      </c>
      <c r="D910" s="15" t="s">
        <v>140</v>
      </c>
      <c r="E910" s="15">
        <v>45</v>
      </c>
      <c r="F910" s="15" t="s">
        <v>380</v>
      </c>
      <c r="G910" s="15" t="s">
        <v>291</v>
      </c>
      <c r="H910" s="15" t="s">
        <v>2540</v>
      </c>
      <c r="V910" t="str">
        <f>IF(基本登録情報!$C$7="","",IF(基本登録情報!$C$7=登録データ!F910,0,1))</f>
        <v/>
      </c>
    </row>
    <row r="911" spans="1:22">
      <c r="A911" s="15">
        <v>909</v>
      </c>
      <c r="B911" s="15" t="s">
        <v>2541</v>
      </c>
      <c r="C911" s="15" t="s">
        <v>2542</v>
      </c>
      <c r="D911" s="15" t="s">
        <v>140</v>
      </c>
      <c r="E911" s="15">
        <v>45</v>
      </c>
      <c r="F911" s="15" t="s">
        <v>380</v>
      </c>
      <c r="G911" s="15" t="s">
        <v>291</v>
      </c>
      <c r="H911" s="15" t="s">
        <v>2543</v>
      </c>
      <c r="V911" t="str">
        <f>IF(基本登録情報!$C$7="","",IF(基本登録情報!$C$7=登録データ!F911,0,1))</f>
        <v/>
      </c>
    </row>
    <row r="912" spans="1:22">
      <c r="A912" s="15">
        <v>910</v>
      </c>
      <c r="B912" s="15" t="s">
        <v>2544</v>
      </c>
      <c r="C912" s="15" t="s">
        <v>2545</v>
      </c>
      <c r="D912" s="15" t="s">
        <v>25</v>
      </c>
      <c r="E912" s="15">
        <v>40</v>
      </c>
      <c r="F912" s="15" t="s">
        <v>313</v>
      </c>
      <c r="G912" s="15" t="s">
        <v>92</v>
      </c>
      <c r="H912" s="15" t="s">
        <v>2408</v>
      </c>
      <c r="V912" t="str">
        <f>IF(基本登録情報!$C$7="","",IF(基本登録情報!$C$7=登録データ!F912,0,1))</f>
        <v/>
      </c>
    </row>
    <row r="913" spans="1:22">
      <c r="A913" s="15">
        <v>911</v>
      </c>
      <c r="B913" s="15" t="s">
        <v>2546</v>
      </c>
      <c r="C913" s="15" t="s">
        <v>2547</v>
      </c>
      <c r="D913" s="15" t="s">
        <v>140</v>
      </c>
      <c r="E913" s="15">
        <v>45</v>
      </c>
      <c r="F913" s="15" t="s">
        <v>313</v>
      </c>
      <c r="G913" s="15" t="s">
        <v>92</v>
      </c>
      <c r="H913" s="15" t="s">
        <v>2548</v>
      </c>
      <c r="V913" t="str">
        <f>IF(基本登録情報!$C$7="","",IF(基本登録情報!$C$7=登録データ!F913,0,1))</f>
        <v/>
      </c>
    </row>
    <row r="914" spans="1:22">
      <c r="A914" s="15">
        <v>912</v>
      </c>
      <c r="B914" s="15" t="s">
        <v>4219</v>
      </c>
      <c r="C914" s="15" t="s">
        <v>2549</v>
      </c>
      <c r="D914" s="15" t="s">
        <v>25</v>
      </c>
      <c r="E914" s="15">
        <v>40</v>
      </c>
      <c r="F914" s="15" t="s">
        <v>313</v>
      </c>
      <c r="G914" s="15" t="s">
        <v>92</v>
      </c>
      <c r="H914" s="15" t="s">
        <v>657</v>
      </c>
      <c r="V914" t="str">
        <f>IF(基本登録情報!$C$7="","",IF(基本登録情報!$C$7=登録データ!F914,0,1))</f>
        <v/>
      </c>
    </row>
    <row r="915" spans="1:22">
      <c r="A915" s="15">
        <v>913</v>
      </c>
      <c r="B915" s="15" t="s">
        <v>2550</v>
      </c>
      <c r="C915" s="15" t="s">
        <v>2551</v>
      </c>
      <c r="D915" s="15" t="s">
        <v>25</v>
      </c>
      <c r="E915" s="15">
        <v>40</v>
      </c>
      <c r="F915" s="15" t="s">
        <v>313</v>
      </c>
      <c r="G915" s="15" t="s">
        <v>92</v>
      </c>
      <c r="H915" s="15" t="s">
        <v>2552</v>
      </c>
      <c r="V915" t="str">
        <f>IF(基本登録情報!$C$7="","",IF(基本登録情報!$C$7=登録データ!F915,0,1))</f>
        <v/>
      </c>
    </row>
    <row r="916" spans="1:22">
      <c r="A916" s="15">
        <v>914</v>
      </c>
      <c r="B916" s="15" t="s">
        <v>2553</v>
      </c>
      <c r="C916" s="15" t="s">
        <v>2554</v>
      </c>
      <c r="D916" s="15" t="s">
        <v>25</v>
      </c>
      <c r="E916" s="15">
        <v>40</v>
      </c>
      <c r="F916" s="15" t="s">
        <v>313</v>
      </c>
      <c r="G916" s="15" t="s">
        <v>291</v>
      </c>
      <c r="H916" s="15" t="s">
        <v>2555</v>
      </c>
      <c r="V916" t="str">
        <f>IF(基本登録情報!$C$7="","",IF(基本登録情報!$C$7=登録データ!F916,0,1))</f>
        <v/>
      </c>
    </row>
    <row r="917" spans="1:22">
      <c r="A917" s="15">
        <v>915</v>
      </c>
      <c r="B917" s="15" t="s">
        <v>2556</v>
      </c>
      <c r="C917" s="15" t="s">
        <v>2557</v>
      </c>
      <c r="D917" s="15" t="s">
        <v>111</v>
      </c>
      <c r="E917" s="15">
        <v>44</v>
      </c>
      <c r="F917" s="15" t="s">
        <v>313</v>
      </c>
      <c r="G917" s="15" t="s">
        <v>291</v>
      </c>
      <c r="H917" s="15" t="s">
        <v>2558</v>
      </c>
      <c r="V917" t="str">
        <f>IF(基本登録情報!$C$7="","",IF(基本登録情報!$C$7=登録データ!F917,0,1))</f>
        <v/>
      </c>
    </row>
    <row r="918" spans="1:22">
      <c r="A918" s="15">
        <v>916</v>
      </c>
      <c r="B918" s="15" t="s">
        <v>2559</v>
      </c>
      <c r="C918" s="15" t="s">
        <v>2560</v>
      </c>
      <c r="D918" s="15" t="s">
        <v>25</v>
      </c>
      <c r="E918" s="15">
        <v>40</v>
      </c>
      <c r="F918" s="15" t="s">
        <v>313</v>
      </c>
      <c r="G918" s="15" t="s">
        <v>291</v>
      </c>
      <c r="H918" s="15" t="s">
        <v>2425</v>
      </c>
      <c r="V918" t="str">
        <f>IF(基本登録情報!$C$7="","",IF(基本登録情報!$C$7=登録データ!F918,0,1))</f>
        <v/>
      </c>
    </row>
    <row r="919" spans="1:22">
      <c r="A919" s="15">
        <v>917</v>
      </c>
      <c r="B919" s="15" t="s">
        <v>2561</v>
      </c>
      <c r="C919" s="15" t="s">
        <v>2562</v>
      </c>
      <c r="D919" s="15" t="s">
        <v>25</v>
      </c>
      <c r="E919" s="15">
        <v>40</v>
      </c>
      <c r="F919" s="15" t="s">
        <v>313</v>
      </c>
      <c r="G919" s="15" t="s">
        <v>291</v>
      </c>
      <c r="H919" s="15" t="s">
        <v>2563</v>
      </c>
      <c r="V919" t="str">
        <f>IF(基本登録情報!$C$7="","",IF(基本登録情報!$C$7=登録データ!F919,0,1))</f>
        <v/>
      </c>
    </row>
    <row r="920" spans="1:22">
      <c r="A920" s="15">
        <v>918</v>
      </c>
      <c r="B920" s="15" t="s">
        <v>2564</v>
      </c>
      <c r="C920" s="15" t="s">
        <v>2565</v>
      </c>
      <c r="D920" s="15" t="s">
        <v>25</v>
      </c>
      <c r="E920" s="15">
        <v>40</v>
      </c>
      <c r="F920" s="15" t="s">
        <v>313</v>
      </c>
      <c r="G920" s="15" t="s">
        <v>291</v>
      </c>
      <c r="H920" s="15" t="s">
        <v>2566</v>
      </c>
      <c r="V920" t="str">
        <f>IF(基本登録情報!$C$7="","",IF(基本登録情報!$C$7=登録データ!F920,0,1))</f>
        <v/>
      </c>
    </row>
    <row r="921" spans="1:22">
      <c r="A921" s="15">
        <v>919</v>
      </c>
      <c r="B921" s="15" t="s">
        <v>4220</v>
      </c>
      <c r="C921" s="15" t="s">
        <v>2567</v>
      </c>
      <c r="D921" s="15" t="s">
        <v>25</v>
      </c>
      <c r="E921" s="15">
        <v>40</v>
      </c>
      <c r="F921" s="15" t="s">
        <v>313</v>
      </c>
      <c r="G921" s="15" t="s">
        <v>291</v>
      </c>
      <c r="H921" s="15" t="s">
        <v>2394</v>
      </c>
      <c r="V921" t="str">
        <f>IF(基本登録情報!$C$7="","",IF(基本登録情報!$C$7=登録データ!F921,0,1))</f>
        <v/>
      </c>
    </row>
    <row r="922" spans="1:22">
      <c r="A922" s="15">
        <v>920</v>
      </c>
      <c r="B922" s="15" t="s">
        <v>2568</v>
      </c>
      <c r="C922" s="15" t="s">
        <v>2569</v>
      </c>
      <c r="D922" s="15" t="s">
        <v>25</v>
      </c>
      <c r="E922" s="15">
        <v>40</v>
      </c>
      <c r="F922" s="15" t="s">
        <v>313</v>
      </c>
      <c r="G922" s="15" t="s">
        <v>291</v>
      </c>
      <c r="H922" s="15" t="s">
        <v>2570</v>
      </c>
      <c r="V922" t="str">
        <f>IF(基本登録情報!$C$7="","",IF(基本登録情報!$C$7=登録データ!F922,0,1))</f>
        <v/>
      </c>
    </row>
    <row r="923" spans="1:22">
      <c r="A923" s="15">
        <v>921</v>
      </c>
      <c r="B923" s="15" t="s">
        <v>2571</v>
      </c>
      <c r="C923" s="15" t="s">
        <v>2572</v>
      </c>
      <c r="D923" s="15" t="s">
        <v>111</v>
      </c>
      <c r="E923" s="15">
        <v>44</v>
      </c>
      <c r="F923" s="15" t="s">
        <v>134</v>
      </c>
      <c r="G923" s="15" t="s">
        <v>92</v>
      </c>
      <c r="H923" s="15" t="s">
        <v>2573</v>
      </c>
      <c r="V923" t="str">
        <f>IF(基本登録情報!$C$7="","",IF(基本登録情報!$C$7=登録データ!F923,0,1))</f>
        <v/>
      </c>
    </row>
    <row r="924" spans="1:22">
      <c r="A924" s="15">
        <v>922</v>
      </c>
      <c r="B924" s="15" t="s">
        <v>2574</v>
      </c>
      <c r="C924" s="15" t="s">
        <v>2575</v>
      </c>
      <c r="D924" s="15" t="s">
        <v>524</v>
      </c>
      <c r="E924" s="15">
        <v>38</v>
      </c>
      <c r="F924" s="15" t="s">
        <v>134</v>
      </c>
      <c r="G924" s="15" t="s">
        <v>92</v>
      </c>
      <c r="H924" s="15" t="s">
        <v>2576</v>
      </c>
      <c r="V924" t="str">
        <f>IF(基本登録情報!$C$7="","",IF(基本登録情報!$C$7=登録データ!F924,0,1))</f>
        <v/>
      </c>
    </row>
    <row r="925" spans="1:22">
      <c r="A925" s="15">
        <v>923</v>
      </c>
      <c r="B925" s="15" t="s">
        <v>2577</v>
      </c>
      <c r="C925" s="15" t="s">
        <v>2578</v>
      </c>
      <c r="D925" s="15" t="s">
        <v>118</v>
      </c>
      <c r="E925" s="15">
        <v>35</v>
      </c>
      <c r="F925" s="15" t="s">
        <v>134</v>
      </c>
      <c r="G925" s="15" t="s">
        <v>92</v>
      </c>
      <c r="H925" s="15" t="s">
        <v>1605</v>
      </c>
      <c r="V925" t="str">
        <f>IF(基本登録情報!$C$7="","",IF(基本登録情報!$C$7=登録データ!F925,0,1))</f>
        <v/>
      </c>
    </row>
    <row r="926" spans="1:22">
      <c r="A926" s="15">
        <v>924</v>
      </c>
      <c r="B926" s="15" t="s">
        <v>4221</v>
      </c>
      <c r="C926" s="15" t="s">
        <v>2579</v>
      </c>
      <c r="D926" s="15" t="s">
        <v>25</v>
      </c>
      <c r="E926" s="15">
        <v>40</v>
      </c>
      <c r="F926" s="15" t="s">
        <v>134</v>
      </c>
      <c r="G926" s="15" t="s">
        <v>27</v>
      </c>
      <c r="H926" s="15" t="s">
        <v>2580</v>
      </c>
      <c r="V926" t="str">
        <f>IF(基本登録情報!$C$7="","",IF(基本登録情報!$C$7=登録データ!F926,0,1))</f>
        <v/>
      </c>
    </row>
    <row r="927" spans="1:22">
      <c r="A927" s="15">
        <v>925</v>
      </c>
      <c r="B927" s="15" t="s">
        <v>2581</v>
      </c>
      <c r="C927" s="15" t="s">
        <v>2582</v>
      </c>
      <c r="D927" s="15" t="s">
        <v>761</v>
      </c>
      <c r="E927" s="15" t="s">
        <v>762</v>
      </c>
      <c r="F927" s="15" t="s">
        <v>134</v>
      </c>
      <c r="G927" s="15" t="s">
        <v>41</v>
      </c>
      <c r="H927" s="15" t="s">
        <v>2583</v>
      </c>
      <c r="V927" t="str">
        <f>IF(基本登録情報!$C$7="","",IF(基本登録情報!$C$7=登録データ!F927,0,1))</f>
        <v/>
      </c>
    </row>
    <row r="928" spans="1:22">
      <c r="A928" s="15">
        <v>926</v>
      </c>
      <c r="B928" s="15" t="s">
        <v>2584</v>
      </c>
      <c r="C928" s="15" t="s">
        <v>2585</v>
      </c>
      <c r="D928" s="15" t="s">
        <v>118</v>
      </c>
      <c r="E928" s="15">
        <v>35</v>
      </c>
      <c r="F928" s="15" t="s">
        <v>26</v>
      </c>
      <c r="G928" s="15">
        <v>2</v>
      </c>
      <c r="H928" s="15">
        <v>971110</v>
      </c>
      <c r="V928" t="str">
        <f>IF(基本登録情報!$C$7="","",IF(基本登録情報!$C$7=登録データ!F928,0,1))</f>
        <v/>
      </c>
    </row>
    <row r="929" spans="1:22">
      <c r="A929" s="15">
        <v>927</v>
      </c>
      <c r="B929" s="15" t="s">
        <v>2586</v>
      </c>
      <c r="C929" s="15" t="s">
        <v>2587</v>
      </c>
      <c r="D929" s="15" t="s">
        <v>25</v>
      </c>
      <c r="E929" s="15">
        <v>40</v>
      </c>
      <c r="F929" s="15" t="s">
        <v>26</v>
      </c>
      <c r="G929" s="15">
        <v>1</v>
      </c>
      <c r="H929" s="15">
        <v>990112</v>
      </c>
      <c r="V929" t="str">
        <f>IF(基本登録情報!$C$7="","",IF(基本登録情報!$C$7=登録データ!F929,0,1))</f>
        <v/>
      </c>
    </row>
    <row r="930" spans="1:22">
      <c r="A930" s="15">
        <v>928</v>
      </c>
      <c r="B930" s="15" t="s">
        <v>2588</v>
      </c>
      <c r="C930" s="15" t="s">
        <v>2589</v>
      </c>
      <c r="D930" s="15" t="s">
        <v>25</v>
      </c>
      <c r="E930" s="15">
        <v>40</v>
      </c>
      <c r="F930" s="15" t="s">
        <v>26</v>
      </c>
      <c r="G930" s="15">
        <v>1</v>
      </c>
      <c r="H930" s="15">
        <v>980806</v>
      </c>
      <c r="V930" t="str">
        <f>IF(基本登録情報!$C$7="","",IF(基本登録情報!$C$7=登録データ!F930,0,1))</f>
        <v/>
      </c>
    </row>
    <row r="931" spans="1:22">
      <c r="A931" s="15">
        <v>929</v>
      </c>
      <c r="B931" s="15" t="s">
        <v>2590</v>
      </c>
      <c r="C931" s="15" t="s">
        <v>2591</v>
      </c>
      <c r="D931" s="15" t="s">
        <v>73</v>
      </c>
      <c r="E931" s="15">
        <v>42</v>
      </c>
      <c r="F931" s="15" t="s">
        <v>26</v>
      </c>
      <c r="G931" s="15">
        <v>1</v>
      </c>
      <c r="H931" s="15">
        <v>981222</v>
      </c>
      <c r="V931" t="str">
        <f>IF(基本登録情報!$C$7="","",IF(基本登録情報!$C$7=登録データ!F931,0,1))</f>
        <v/>
      </c>
    </row>
    <row r="932" spans="1:22">
      <c r="A932" s="15">
        <v>930</v>
      </c>
      <c r="B932" s="15" t="s">
        <v>2592</v>
      </c>
      <c r="C932" s="15" t="s">
        <v>2593</v>
      </c>
      <c r="D932" s="15" t="s">
        <v>25</v>
      </c>
      <c r="E932" s="15">
        <v>40</v>
      </c>
      <c r="F932" s="15" t="s">
        <v>26</v>
      </c>
      <c r="G932" s="15" t="s">
        <v>1173</v>
      </c>
      <c r="H932" s="15" t="s">
        <v>2594</v>
      </c>
      <c r="V932" t="str">
        <f>IF(基本登録情報!$C$7="","",IF(基本登録情報!$C$7=登録データ!F932,0,1))</f>
        <v/>
      </c>
    </row>
    <row r="933" spans="1:22">
      <c r="A933" s="15">
        <v>931</v>
      </c>
      <c r="B933" s="15" t="s">
        <v>2595</v>
      </c>
      <c r="C933" s="15" t="s">
        <v>2596</v>
      </c>
      <c r="D933" s="15" t="s">
        <v>25</v>
      </c>
      <c r="E933" s="15">
        <v>40</v>
      </c>
      <c r="F933" s="15" t="s">
        <v>26</v>
      </c>
      <c r="G933" s="15" t="s">
        <v>1173</v>
      </c>
      <c r="H933" s="15" t="s">
        <v>2597</v>
      </c>
      <c r="V933" t="str">
        <f>IF(基本登録情報!$C$7="","",IF(基本登録情報!$C$7=登録データ!F933,0,1))</f>
        <v/>
      </c>
    </row>
    <row r="934" spans="1:22">
      <c r="A934" s="15">
        <v>932</v>
      </c>
      <c r="B934" s="15" t="s">
        <v>4222</v>
      </c>
      <c r="C934" s="15" t="s">
        <v>2598</v>
      </c>
      <c r="D934" s="15" t="s">
        <v>25</v>
      </c>
      <c r="E934" s="15">
        <v>40</v>
      </c>
      <c r="F934" s="15" t="s">
        <v>26</v>
      </c>
      <c r="G934" s="15" t="s">
        <v>1173</v>
      </c>
      <c r="H934" s="15" t="s">
        <v>2599</v>
      </c>
      <c r="V934" t="str">
        <f>IF(基本登録情報!$C$7="","",IF(基本登録情報!$C$7=登録データ!F934,0,1))</f>
        <v/>
      </c>
    </row>
    <row r="935" spans="1:22">
      <c r="A935" s="15">
        <v>933</v>
      </c>
      <c r="B935" s="15" t="s">
        <v>2600</v>
      </c>
      <c r="C935" s="15" t="s">
        <v>2601</v>
      </c>
      <c r="D935" s="15" t="s">
        <v>25</v>
      </c>
      <c r="E935" s="15">
        <v>40</v>
      </c>
      <c r="F935" s="15" t="s">
        <v>26</v>
      </c>
      <c r="G935" s="15" t="s">
        <v>429</v>
      </c>
      <c r="H935" s="15" t="s">
        <v>2602</v>
      </c>
      <c r="V935" t="str">
        <f>IF(基本登録情報!$C$7="","",IF(基本登録情報!$C$7=登録データ!F935,0,1))</f>
        <v/>
      </c>
    </row>
    <row r="936" spans="1:22">
      <c r="A936" s="15">
        <v>934</v>
      </c>
      <c r="B936" s="15" t="s">
        <v>2603</v>
      </c>
      <c r="C936" s="15" t="s">
        <v>2604</v>
      </c>
      <c r="D936" s="15" t="s">
        <v>25</v>
      </c>
      <c r="E936" s="15">
        <v>40</v>
      </c>
      <c r="F936" s="15" t="s">
        <v>26</v>
      </c>
      <c r="G936" s="15" t="s">
        <v>1173</v>
      </c>
      <c r="H936" s="15" t="s">
        <v>2605</v>
      </c>
      <c r="V936" t="str">
        <f>IF(基本登録情報!$C$7="","",IF(基本登録情報!$C$7=登録データ!F936,0,1))</f>
        <v/>
      </c>
    </row>
    <row r="937" spans="1:22">
      <c r="A937" s="15">
        <v>935</v>
      </c>
      <c r="B937" s="15" t="s">
        <v>2606</v>
      </c>
      <c r="C937" s="15" t="s">
        <v>2607</v>
      </c>
      <c r="D937" s="15" t="s">
        <v>25</v>
      </c>
      <c r="E937" s="15">
        <v>40</v>
      </c>
      <c r="F937" s="15" t="s">
        <v>26</v>
      </c>
      <c r="G937" s="15" t="s">
        <v>429</v>
      </c>
      <c r="H937" s="15" t="s">
        <v>2608</v>
      </c>
      <c r="V937" t="str">
        <f>IF(基本登録情報!$C$7="","",IF(基本登録情報!$C$7=登録データ!F937,0,1))</f>
        <v/>
      </c>
    </row>
    <row r="938" spans="1:22">
      <c r="A938" s="15">
        <v>936</v>
      </c>
      <c r="B938" s="15" t="s">
        <v>2609</v>
      </c>
      <c r="C938" s="15" t="s">
        <v>2610</v>
      </c>
      <c r="D938" s="15" t="s">
        <v>25</v>
      </c>
      <c r="E938" s="15">
        <v>40</v>
      </c>
      <c r="F938" s="15" t="s">
        <v>26</v>
      </c>
      <c r="G938" s="15" t="s">
        <v>429</v>
      </c>
      <c r="H938" s="15" t="s">
        <v>2611</v>
      </c>
      <c r="V938" t="str">
        <f>IF(基本登録情報!$C$7="","",IF(基本登録情報!$C$7=登録データ!F938,0,1))</f>
        <v/>
      </c>
    </row>
    <row r="939" spans="1:22">
      <c r="A939" s="15">
        <v>937</v>
      </c>
      <c r="B939" s="15" t="s">
        <v>4223</v>
      </c>
      <c r="C939" s="15" t="s">
        <v>2612</v>
      </c>
      <c r="D939" s="15" t="s">
        <v>25</v>
      </c>
      <c r="E939" s="15">
        <v>40</v>
      </c>
      <c r="F939" s="15" t="s">
        <v>26</v>
      </c>
      <c r="G939" s="15" t="s">
        <v>429</v>
      </c>
      <c r="H939" s="15" t="s">
        <v>2613</v>
      </c>
      <c r="V939" t="str">
        <f>IF(基本登録情報!$C$7="","",IF(基本登録情報!$C$7=登録データ!F939,0,1))</f>
        <v/>
      </c>
    </row>
    <row r="940" spans="1:22">
      <c r="A940" s="15">
        <v>938</v>
      </c>
      <c r="B940" s="15" t="s">
        <v>4224</v>
      </c>
      <c r="C940" s="15" t="s">
        <v>2614</v>
      </c>
      <c r="D940" s="15" t="s">
        <v>25</v>
      </c>
      <c r="E940" s="15">
        <v>40</v>
      </c>
      <c r="F940" s="15" t="s">
        <v>26</v>
      </c>
      <c r="G940" s="15" t="s">
        <v>429</v>
      </c>
      <c r="H940" s="15" t="s">
        <v>2615</v>
      </c>
      <c r="V940" t="str">
        <f>IF(基本登録情報!$C$7="","",IF(基本登録情報!$C$7=登録データ!F940,0,1))</f>
        <v/>
      </c>
    </row>
    <row r="941" spans="1:22">
      <c r="A941" s="15">
        <v>939</v>
      </c>
      <c r="B941" s="15" t="s">
        <v>2616</v>
      </c>
      <c r="C941" s="15" t="s">
        <v>2617</v>
      </c>
      <c r="D941" s="15" t="s">
        <v>25</v>
      </c>
      <c r="E941" s="15">
        <v>40</v>
      </c>
      <c r="F941" s="15" t="s">
        <v>26</v>
      </c>
      <c r="G941" s="15" t="s">
        <v>429</v>
      </c>
      <c r="H941" s="15" t="s">
        <v>2618</v>
      </c>
      <c r="V941" t="str">
        <f>IF(基本登録情報!$C$7="","",IF(基本登録情報!$C$7=登録データ!F941,0,1))</f>
        <v/>
      </c>
    </row>
    <row r="942" spans="1:22">
      <c r="A942" s="15">
        <v>940</v>
      </c>
      <c r="B942" s="15" t="s">
        <v>4225</v>
      </c>
      <c r="C942" s="15" t="s">
        <v>2619</v>
      </c>
      <c r="D942" s="15" t="s">
        <v>25</v>
      </c>
      <c r="E942" s="15">
        <v>40</v>
      </c>
      <c r="F942" s="15" t="s">
        <v>26</v>
      </c>
      <c r="G942" s="15" t="s">
        <v>429</v>
      </c>
      <c r="H942" s="15" t="s">
        <v>2620</v>
      </c>
      <c r="V942" t="str">
        <f>IF(基本登録情報!$C$7="","",IF(基本登録情報!$C$7=登録データ!F942,0,1))</f>
        <v/>
      </c>
    </row>
    <row r="943" spans="1:22">
      <c r="A943" s="15">
        <v>941</v>
      </c>
      <c r="B943" s="15" t="s">
        <v>2621</v>
      </c>
      <c r="C943" s="15" t="s">
        <v>2622</v>
      </c>
      <c r="D943" s="15" t="s">
        <v>25</v>
      </c>
      <c r="E943" s="15">
        <v>40</v>
      </c>
      <c r="F943" s="15" t="s">
        <v>26</v>
      </c>
      <c r="G943" s="15" t="s">
        <v>429</v>
      </c>
      <c r="H943" s="15" t="s">
        <v>2623</v>
      </c>
      <c r="V943" t="str">
        <f>IF(基本登録情報!$C$7="","",IF(基本登録情報!$C$7=登録データ!F943,0,1))</f>
        <v/>
      </c>
    </row>
    <row r="944" spans="1:22">
      <c r="A944" s="15">
        <v>942</v>
      </c>
      <c r="B944" s="15" t="s">
        <v>2624</v>
      </c>
      <c r="C944" s="15" t="s">
        <v>2625</v>
      </c>
      <c r="D944" s="15" t="s">
        <v>25</v>
      </c>
      <c r="E944" s="15">
        <v>40</v>
      </c>
      <c r="F944" s="15" t="s">
        <v>26</v>
      </c>
      <c r="G944" s="15" t="s">
        <v>429</v>
      </c>
      <c r="H944" s="15" t="s">
        <v>2626</v>
      </c>
      <c r="V944" t="str">
        <f>IF(基本登録情報!$C$7="","",IF(基本登録情報!$C$7=登録データ!F944,0,1))</f>
        <v/>
      </c>
    </row>
    <row r="945" spans="1:22">
      <c r="A945" s="15">
        <v>943</v>
      </c>
      <c r="B945" s="15" t="s">
        <v>2627</v>
      </c>
      <c r="C945" s="15" t="s">
        <v>2628</v>
      </c>
      <c r="D945" s="15" t="s">
        <v>25</v>
      </c>
      <c r="E945" s="15">
        <v>40</v>
      </c>
      <c r="F945" s="15" t="s">
        <v>26</v>
      </c>
      <c r="G945" s="15" t="s">
        <v>27</v>
      </c>
      <c r="H945" s="15" t="s">
        <v>2629</v>
      </c>
      <c r="V945" t="str">
        <f>IF(基本登録情報!$C$7="","",IF(基本登録情報!$C$7=登録データ!F945,0,1))</f>
        <v/>
      </c>
    </row>
    <row r="946" spans="1:22">
      <c r="A946" s="15">
        <v>944</v>
      </c>
      <c r="B946" s="15" t="s">
        <v>2630</v>
      </c>
      <c r="C946" s="15" t="s">
        <v>2631</v>
      </c>
      <c r="D946" s="15" t="s">
        <v>25</v>
      </c>
      <c r="E946" s="15">
        <v>40</v>
      </c>
      <c r="F946" s="15" t="s">
        <v>26</v>
      </c>
      <c r="G946" s="15" t="s">
        <v>27</v>
      </c>
      <c r="H946" s="15" t="s">
        <v>2632</v>
      </c>
      <c r="V946" t="str">
        <f>IF(基本登録情報!$C$7="","",IF(基本登録情報!$C$7=登録データ!F946,0,1))</f>
        <v/>
      </c>
    </row>
    <row r="947" spans="1:22">
      <c r="A947" s="15">
        <v>945</v>
      </c>
      <c r="B947" s="15" t="s">
        <v>4226</v>
      </c>
      <c r="C947" s="15" t="s">
        <v>2633</v>
      </c>
      <c r="D947" s="15" t="s">
        <v>25</v>
      </c>
      <c r="E947" s="15">
        <v>40</v>
      </c>
      <c r="F947" s="15" t="s">
        <v>26</v>
      </c>
      <c r="G947" s="15" t="s">
        <v>27</v>
      </c>
      <c r="H947" s="15" t="s">
        <v>2634</v>
      </c>
      <c r="V947" t="str">
        <f>IF(基本登録情報!$C$7="","",IF(基本登録情報!$C$7=登録データ!F947,0,1))</f>
        <v/>
      </c>
    </row>
    <row r="948" spans="1:22">
      <c r="A948" s="15">
        <v>946</v>
      </c>
      <c r="B948" s="15" t="s">
        <v>2635</v>
      </c>
      <c r="C948" s="15" t="s">
        <v>2636</v>
      </c>
      <c r="D948" s="15" t="s">
        <v>25</v>
      </c>
      <c r="E948" s="15">
        <v>40</v>
      </c>
      <c r="F948" s="15" t="s">
        <v>26</v>
      </c>
      <c r="G948" s="15" t="s">
        <v>27</v>
      </c>
      <c r="H948" s="15" t="s">
        <v>2637</v>
      </c>
      <c r="V948" t="str">
        <f>IF(基本登録情報!$C$7="","",IF(基本登録情報!$C$7=登録データ!F948,0,1))</f>
        <v/>
      </c>
    </row>
    <row r="949" spans="1:22">
      <c r="A949" s="15">
        <v>947</v>
      </c>
      <c r="B949" s="15" t="s">
        <v>2638</v>
      </c>
      <c r="C949" s="15" t="s">
        <v>2639</v>
      </c>
      <c r="D949" s="15" t="s">
        <v>25</v>
      </c>
      <c r="E949" s="15">
        <v>40</v>
      </c>
      <c r="F949" s="15" t="s">
        <v>26</v>
      </c>
      <c r="G949" s="15" t="s">
        <v>27</v>
      </c>
      <c r="H949" s="15" t="s">
        <v>2640</v>
      </c>
      <c r="V949" t="str">
        <f>IF(基本登録情報!$C$7="","",IF(基本登録情報!$C$7=登録データ!F949,0,1))</f>
        <v/>
      </c>
    </row>
    <row r="950" spans="1:22">
      <c r="A950" s="15">
        <v>948</v>
      </c>
      <c r="B950" s="15" t="s">
        <v>2641</v>
      </c>
      <c r="C950" s="15" t="s">
        <v>2642</v>
      </c>
      <c r="D950" s="15" t="s">
        <v>25</v>
      </c>
      <c r="E950" s="15">
        <v>40</v>
      </c>
      <c r="F950" s="15" t="s">
        <v>26</v>
      </c>
      <c r="G950" s="15" t="s">
        <v>41</v>
      </c>
      <c r="H950" s="15" t="s">
        <v>2643</v>
      </c>
      <c r="V950" t="str">
        <f>IF(基本登録情報!$C$7="","",IF(基本登録情報!$C$7=登録データ!F950,0,1))</f>
        <v/>
      </c>
    </row>
    <row r="951" spans="1:22">
      <c r="A951" s="15">
        <v>949</v>
      </c>
      <c r="B951" s="15" t="s">
        <v>4227</v>
      </c>
      <c r="C951" s="15" t="s">
        <v>2644</v>
      </c>
      <c r="D951" s="15" t="s">
        <v>25</v>
      </c>
      <c r="E951" s="15">
        <v>40</v>
      </c>
      <c r="F951" s="15" t="s">
        <v>26</v>
      </c>
      <c r="G951" s="15" t="s">
        <v>41</v>
      </c>
      <c r="H951" s="15" t="s">
        <v>2645</v>
      </c>
      <c r="V951" t="str">
        <f>IF(基本登録情報!$C$7="","",IF(基本登録情報!$C$7=登録データ!F951,0,1))</f>
        <v/>
      </c>
    </row>
    <row r="952" spans="1:22">
      <c r="A952" s="15">
        <v>950</v>
      </c>
      <c r="B952" s="15" t="s">
        <v>2646</v>
      </c>
      <c r="C952" s="15" t="s">
        <v>2647</v>
      </c>
      <c r="D952" s="15" t="s">
        <v>25</v>
      </c>
      <c r="E952" s="15">
        <v>40</v>
      </c>
      <c r="F952" s="15" t="s">
        <v>26</v>
      </c>
      <c r="G952" s="15" t="s">
        <v>41</v>
      </c>
      <c r="H952" s="15" t="s">
        <v>2648</v>
      </c>
      <c r="V952" t="str">
        <f>IF(基本登録情報!$C$7="","",IF(基本登録情報!$C$7=登録データ!F952,0,1))</f>
        <v/>
      </c>
    </row>
    <row r="953" spans="1:22">
      <c r="A953" s="15">
        <v>951</v>
      </c>
      <c r="B953" s="15" t="s">
        <v>2649</v>
      </c>
      <c r="C953" s="15" t="s">
        <v>2650</v>
      </c>
      <c r="D953" s="15" t="s">
        <v>25</v>
      </c>
      <c r="E953" s="15">
        <v>40</v>
      </c>
      <c r="F953" s="15" t="s">
        <v>26</v>
      </c>
      <c r="G953" s="15" t="s">
        <v>92</v>
      </c>
      <c r="H953" s="15" t="s">
        <v>758</v>
      </c>
      <c r="V953" t="str">
        <f>IF(基本登録情報!$C$7="","",IF(基本登録情報!$C$7=登録データ!F953,0,1))</f>
        <v/>
      </c>
    </row>
    <row r="954" spans="1:22">
      <c r="A954" s="15">
        <v>952</v>
      </c>
      <c r="B954" s="15" t="s">
        <v>2651</v>
      </c>
      <c r="C954" s="15" t="s">
        <v>2652</v>
      </c>
      <c r="D954" s="15" t="s">
        <v>25</v>
      </c>
      <c r="E954" s="15">
        <v>40</v>
      </c>
      <c r="F954" s="15" t="s">
        <v>26</v>
      </c>
      <c r="G954" s="15" t="s">
        <v>92</v>
      </c>
      <c r="H954" s="15" t="s">
        <v>2653</v>
      </c>
      <c r="V954" t="str">
        <f>IF(基本登録情報!$C$7="","",IF(基本登録情報!$C$7=登録データ!F954,0,1))</f>
        <v/>
      </c>
    </row>
    <row r="955" spans="1:22">
      <c r="A955" s="15">
        <v>953</v>
      </c>
      <c r="B955" s="15" t="s">
        <v>2654</v>
      </c>
      <c r="C955" s="15" t="s">
        <v>2655</v>
      </c>
      <c r="D955" s="15" t="s">
        <v>25</v>
      </c>
      <c r="E955" s="15">
        <v>40</v>
      </c>
      <c r="F955" s="15" t="s">
        <v>26</v>
      </c>
      <c r="G955" s="15" t="s">
        <v>92</v>
      </c>
      <c r="H955" s="15" t="s">
        <v>898</v>
      </c>
      <c r="V955" t="str">
        <f>IF(基本登録情報!$C$7="","",IF(基本登録情報!$C$7=登録データ!F955,0,1))</f>
        <v/>
      </c>
    </row>
    <row r="956" spans="1:22">
      <c r="A956" s="15">
        <v>954</v>
      </c>
      <c r="B956" s="15" t="s">
        <v>4228</v>
      </c>
      <c r="C956" s="15" t="s">
        <v>2656</v>
      </c>
      <c r="D956" s="15" t="s">
        <v>25</v>
      </c>
      <c r="E956" s="15">
        <v>40</v>
      </c>
      <c r="F956" s="15" t="s">
        <v>26</v>
      </c>
      <c r="G956" s="15" t="s">
        <v>92</v>
      </c>
      <c r="H956" s="15" t="s">
        <v>2657</v>
      </c>
      <c r="V956" t="str">
        <f>IF(基本登録情報!$C$7="","",IF(基本登録情報!$C$7=登録データ!F956,0,1))</f>
        <v/>
      </c>
    </row>
    <row r="957" spans="1:22">
      <c r="A957" s="15">
        <v>955</v>
      </c>
      <c r="B957" s="15" t="s">
        <v>2658</v>
      </c>
      <c r="C957" s="15" t="s">
        <v>2659</v>
      </c>
      <c r="D957" s="15" t="s">
        <v>25</v>
      </c>
      <c r="E957" s="15">
        <v>40</v>
      </c>
      <c r="F957" s="15" t="s">
        <v>26</v>
      </c>
      <c r="G957" s="15" t="s">
        <v>92</v>
      </c>
      <c r="H957" s="15" t="s">
        <v>2660</v>
      </c>
      <c r="V957" t="str">
        <f>IF(基本登録情報!$C$7="","",IF(基本登録情報!$C$7=登録データ!F957,0,1))</f>
        <v/>
      </c>
    </row>
    <row r="958" spans="1:22">
      <c r="A958" s="15">
        <v>956</v>
      </c>
      <c r="B958" s="15" t="s">
        <v>2661</v>
      </c>
      <c r="C958" s="15" t="s">
        <v>2662</v>
      </c>
      <c r="D958" s="15" t="s">
        <v>73</v>
      </c>
      <c r="E958" s="15">
        <v>42</v>
      </c>
      <c r="F958" s="15" t="s">
        <v>293</v>
      </c>
      <c r="G958" s="15" t="s">
        <v>41</v>
      </c>
      <c r="H958" s="15" t="s">
        <v>2663</v>
      </c>
      <c r="V958" t="str">
        <f>IF(基本登録情報!$C$7="","",IF(基本登録情報!$C$7=登録データ!F958,0,1))</f>
        <v/>
      </c>
    </row>
    <row r="959" spans="1:22">
      <c r="A959" s="15">
        <v>957</v>
      </c>
      <c r="B959" s="15" t="s">
        <v>2664</v>
      </c>
      <c r="C959" s="15" t="s">
        <v>2665</v>
      </c>
      <c r="D959" s="15" t="s">
        <v>73</v>
      </c>
      <c r="E959" s="15">
        <v>42</v>
      </c>
      <c r="F959" s="15" t="s">
        <v>293</v>
      </c>
      <c r="G959" s="15" t="s">
        <v>41</v>
      </c>
      <c r="H959" s="15" t="s">
        <v>2666</v>
      </c>
      <c r="V959" t="str">
        <f>IF(基本登録情報!$C$7="","",IF(基本登録情報!$C$7=登録データ!F959,0,1))</f>
        <v/>
      </c>
    </row>
    <row r="960" spans="1:22">
      <c r="A960" s="15">
        <v>958</v>
      </c>
      <c r="B960" s="15" t="s">
        <v>2667</v>
      </c>
      <c r="C960" s="15" t="s">
        <v>2668</v>
      </c>
      <c r="D960" s="15" t="s">
        <v>73</v>
      </c>
      <c r="E960" s="15">
        <v>42</v>
      </c>
      <c r="F960" s="15" t="s">
        <v>293</v>
      </c>
      <c r="G960" s="15" t="s">
        <v>92</v>
      </c>
      <c r="H960" s="15" t="s">
        <v>2570</v>
      </c>
      <c r="V960" t="str">
        <f>IF(基本登録情報!$C$7="","",IF(基本登録情報!$C$7=登録データ!F960,0,1))</f>
        <v/>
      </c>
    </row>
    <row r="961" spans="1:22">
      <c r="A961" s="15">
        <v>959</v>
      </c>
      <c r="B961" s="15" t="s">
        <v>4229</v>
      </c>
      <c r="C961" s="15" t="s">
        <v>2669</v>
      </c>
      <c r="D961" s="15" t="s">
        <v>73</v>
      </c>
      <c r="E961" s="15">
        <v>42</v>
      </c>
      <c r="F961" s="15" t="s">
        <v>293</v>
      </c>
      <c r="G961" s="15" t="s">
        <v>291</v>
      </c>
      <c r="H961" s="15" t="s">
        <v>1495</v>
      </c>
      <c r="V961" t="str">
        <f>IF(基本登録情報!$C$7="","",IF(基本登録情報!$C$7=登録データ!F961,0,1))</f>
        <v/>
      </c>
    </row>
    <row r="962" spans="1:22">
      <c r="A962" s="15">
        <v>960</v>
      </c>
      <c r="B962" s="15" t="s">
        <v>2670</v>
      </c>
      <c r="C962" s="15" t="s">
        <v>2671</v>
      </c>
      <c r="D962" s="15" t="s">
        <v>168</v>
      </c>
      <c r="E962" s="15">
        <v>43</v>
      </c>
      <c r="F962" s="15" t="s">
        <v>264</v>
      </c>
      <c r="G962" s="15" t="s">
        <v>27</v>
      </c>
      <c r="H962" s="15" t="s">
        <v>773</v>
      </c>
      <c r="V962" t="str">
        <f>IF(基本登録情報!$C$7="","",IF(基本登録情報!$C$7=登録データ!F962,0,1))</f>
        <v/>
      </c>
    </row>
    <row r="963" spans="1:22">
      <c r="A963" s="15">
        <v>961</v>
      </c>
      <c r="B963" s="15" t="s">
        <v>2672</v>
      </c>
      <c r="C963" s="15" t="s">
        <v>2673</v>
      </c>
      <c r="D963" s="15" t="s">
        <v>168</v>
      </c>
      <c r="E963" s="15">
        <v>43</v>
      </c>
      <c r="F963" s="15" t="s">
        <v>264</v>
      </c>
      <c r="G963" s="15" t="s">
        <v>92</v>
      </c>
      <c r="H963" s="15" t="s">
        <v>2674</v>
      </c>
      <c r="V963" t="str">
        <f>IF(基本登録情報!$C$7="","",IF(基本登録情報!$C$7=登録データ!F963,0,1))</f>
        <v/>
      </c>
    </row>
    <row r="964" spans="1:22">
      <c r="A964" s="15">
        <v>962</v>
      </c>
      <c r="B964" s="15" t="s">
        <v>2675</v>
      </c>
      <c r="C964" s="15" t="s">
        <v>2676</v>
      </c>
      <c r="D964" s="15" t="s">
        <v>111</v>
      </c>
      <c r="E964" s="15">
        <v>44</v>
      </c>
      <c r="F964" s="15" t="s">
        <v>36</v>
      </c>
      <c r="G964" s="15" t="s">
        <v>27</v>
      </c>
      <c r="H964" s="15" t="s">
        <v>2677</v>
      </c>
      <c r="V964" t="str">
        <f>IF(基本登録情報!$C$7="","",IF(基本登録情報!$C$7=登録データ!F964,0,1))</f>
        <v/>
      </c>
    </row>
    <row r="965" spans="1:22">
      <c r="A965" s="15">
        <v>963</v>
      </c>
      <c r="B965" s="15" t="s">
        <v>2678</v>
      </c>
      <c r="C965" s="15" t="s">
        <v>2679</v>
      </c>
      <c r="D965" s="15" t="s">
        <v>111</v>
      </c>
      <c r="E965" s="15">
        <v>44</v>
      </c>
      <c r="F965" s="15" t="s">
        <v>36</v>
      </c>
      <c r="G965" s="15" t="s">
        <v>27</v>
      </c>
      <c r="H965" s="15" t="s">
        <v>1073</v>
      </c>
      <c r="V965" t="str">
        <f>IF(基本登録情報!$C$7="","",IF(基本登録情報!$C$7=登録データ!F965,0,1))</f>
        <v/>
      </c>
    </row>
    <row r="966" spans="1:22">
      <c r="A966" s="15">
        <v>964</v>
      </c>
      <c r="B966" s="15" t="s">
        <v>2680</v>
      </c>
      <c r="C966" s="15" t="s">
        <v>2681</v>
      </c>
      <c r="D966" s="15" t="s">
        <v>111</v>
      </c>
      <c r="E966" s="15">
        <v>44</v>
      </c>
      <c r="F966" s="15" t="s">
        <v>36</v>
      </c>
      <c r="G966" s="15" t="s">
        <v>41</v>
      </c>
      <c r="H966" s="15" t="s">
        <v>2682</v>
      </c>
      <c r="V966" t="str">
        <f>IF(基本登録情報!$C$7="","",IF(基本登録情報!$C$7=登録データ!F966,0,1))</f>
        <v/>
      </c>
    </row>
    <row r="967" spans="1:22">
      <c r="A967" s="15">
        <v>965</v>
      </c>
      <c r="B967" s="15" t="s">
        <v>2683</v>
      </c>
      <c r="C967" s="15" t="s">
        <v>2684</v>
      </c>
      <c r="D967" s="15" t="s">
        <v>111</v>
      </c>
      <c r="E967" s="15">
        <v>44</v>
      </c>
      <c r="F967" s="15" t="s">
        <v>36</v>
      </c>
      <c r="G967" s="15" t="s">
        <v>41</v>
      </c>
      <c r="H967" s="15" t="s">
        <v>2685</v>
      </c>
      <c r="V967" t="str">
        <f>IF(基本登録情報!$C$7="","",IF(基本登録情報!$C$7=登録データ!F967,0,1))</f>
        <v/>
      </c>
    </row>
    <row r="968" spans="1:22">
      <c r="A968" s="15">
        <v>966</v>
      </c>
      <c r="B968" s="15" t="s">
        <v>2686</v>
      </c>
      <c r="C968" s="15" t="s">
        <v>2687</v>
      </c>
      <c r="D968" s="15" t="s">
        <v>111</v>
      </c>
      <c r="E968" s="15">
        <v>44</v>
      </c>
      <c r="F968" s="15" t="s">
        <v>36</v>
      </c>
      <c r="G968" s="15" t="s">
        <v>41</v>
      </c>
      <c r="H968" s="15" t="s">
        <v>707</v>
      </c>
      <c r="V968" t="str">
        <f>IF(基本登録情報!$C$7="","",IF(基本登録情報!$C$7=登録データ!F968,0,1))</f>
        <v/>
      </c>
    </row>
    <row r="969" spans="1:22">
      <c r="A969" s="15">
        <v>967</v>
      </c>
      <c r="B969" s="15" t="s">
        <v>2688</v>
      </c>
      <c r="C969" s="15" t="s">
        <v>2689</v>
      </c>
      <c r="D969" s="15" t="s">
        <v>111</v>
      </c>
      <c r="E969" s="15">
        <v>44</v>
      </c>
      <c r="F969" s="15" t="s">
        <v>36</v>
      </c>
      <c r="G969" s="15" t="s">
        <v>41</v>
      </c>
      <c r="H969" s="15" t="s">
        <v>2690</v>
      </c>
      <c r="V969" t="str">
        <f>IF(基本登録情報!$C$7="","",IF(基本登録情報!$C$7=登録データ!F969,0,1))</f>
        <v/>
      </c>
    </row>
    <row r="970" spans="1:22">
      <c r="A970" s="15">
        <v>968</v>
      </c>
      <c r="B970" s="15" t="s">
        <v>4230</v>
      </c>
      <c r="C970" s="15" t="s">
        <v>2691</v>
      </c>
      <c r="D970" s="15" t="s">
        <v>111</v>
      </c>
      <c r="E970" s="15">
        <v>44</v>
      </c>
      <c r="F970" s="15" t="s">
        <v>36</v>
      </c>
      <c r="G970" s="15" t="s">
        <v>92</v>
      </c>
      <c r="H970" s="15" t="s">
        <v>2692</v>
      </c>
      <c r="V970" t="str">
        <f>IF(基本登録情報!$C$7="","",IF(基本登録情報!$C$7=登録データ!F970,0,1))</f>
        <v/>
      </c>
    </row>
    <row r="971" spans="1:22">
      <c r="A971" s="15">
        <v>969</v>
      </c>
      <c r="B971" s="15" t="s">
        <v>2693</v>
      </c>
      <c r="C971" s="15" t="s">
        <v>2694</v>
      </c>
      <c r="D971" s="15" t="s">
        <v>111</v>
      </c>
      <c r="E971" s="15">
        <v>44</v>
      </c>
      <c r="F971" s="15" t="s">
        <v>36</v>
      </c>
      <c r="G971" s="15" t="s">
        <v>92</v>
      </c>
      <c r="H971" s="15" t="s">
        <v>752</v>
      </c>
      <c r="V971" t="str">
        <f>IF(基本登録情報!$C$7="","",IF(基本登録情報!$C$7=登録データ!F971,0,1))</f>
        <v/>
      </c>
    </row>
    <row r="972" spans="1:22">
      <c r="A972" s="15">
        <v>970</v>
      </c>
      <c r="B972" s="15" t="s">
        <v>2695</v>
      </c>
      <c r="C972" s="15" t="s">
        <v>2696</v>
      </c>
      <c r="D972" s="15" t="s">
        <v>111</v>
      </c>
      <c r="E972" s="15">
        <v>44</v>
      </c>
      <c r="F972" s="15" t="s">
        <v>36</v>
      </c>
      <c r="G972" s="15" t="s">
        <v>291</v>
      </c>
      <c r="H972" s="15" t="s">
        <v>2697</v>
      </c>
      <c r="V972" t="str">
        <f>IF(基本登録情報!$C$7="","",IF(基本登録情報!$C$7=登録データ!F972,0,1))</f>
        <v/>
      </c>
    </row>
    <row r="973" spans="1:22">
      <c r="A973" s="15">
        <v>971</v>
      </c>
      <c r="B973" s="15" t="s">
        <v>2698</v>
      </c>
      <c r="C973" s="15" t="s">
        <v>2699</v>
      </c>
      <c r="D973" s="15" t="s">
        <v>111</v>
      </c>
      <c r="E973" s="15">
        <v>44</v>
      </c>
      <c r="F973" s="15" t="s">
        <v>326</v>
      </c>
      <c r="G973" s="15" t="s">
        <v>27</v>
      </c>
      <c r="H973" s="15" t="s">
        <v>793</v>
      </c>
      <c r="V973" t="str">
        <f>IF(基本登録情報!$C$7="","",IF(基本登録情報!$C$7=登録データ!F973,0,1))</f>
        <v/>
      </c>
    </row>
    <row r="974" spans="1:22">
      <c r="A974" s="15">
        <v>972</v>
      </c>
      <c r="B974" s="15" t="s">
        <v>2700</v>
      </c>
      <c r="C974" s="15" t="s">
        <v>2701</v>
      </c>
      <c r="D974" s="15" t="s">
        <v>111</v>
      </c>
      <c r="E974" s="15">
        <v>44</v>
      </c>
      <c r="F974" s="15" t="s">
        <v>326</v>
      </c>
      <c r="G974" s="15" t="s">
        <v>27</v>
      </c>
      <c r="H974" s="15" t="s">
        <v>2702</v>
      </c>
      <c r="V974" t="str">
        <f>IF(基本登録情報!$C$7="","",IF(基本登録情報!$C$7=登録データ!F974,0,1))</f>
        <v/>
      </c>
    </row>
    <row r="975" spans="1:22">
      <c r="A975" s="15">
        <v>973</v>
      </c>
      <c r="B975" s="15" t="s">
        <v>4231</v>
      </c>
      <c r="C975" s="15" t="s">
        <v>2703</v>
      </c>
      <c r="D975" s="15" t="s">
        <v>34</v>
      </c>
      <c r="E975" s="15">
        <v>41</v>
      </c>
      <c r="F975" s="15" t="s">
        <v>326</v>
      </c>
      <c r="G975" s="15" t="s">
        <v>27</v>
      </c>
      <c r="H975" s="15" t="s">
        <v>521</v>
      </c>
      <c r="V975" t="str">
        <f>IF(基本登録情報!$C$7="","",IF(基本登録情報!$C$7=登録データ!F975,0,1))</f>
        <v/>
      </c>
    </row>
    <row r="976" spans="1:22">
      <c r="A976" s="15">
        <v>974</v>
      </c>
      <c r="B976" s="15" t="s">
        <v>2704</v>
      </c>
      <c r="C976" s="15" t="s">
        <v>2705</v>
      </c>
      <c r="D976" s="15" t="s">
        <v>111</v>
      </c>
      <c r="E976" s="15">
        <v>44</v>
      </c>
      <c r="F976" s="15" t="s">
        <v>326</v>
      </c>
      <c r="G976" s="15" t="s">
        <v>27</v>
      </c>
      <c r="H976" s="15" t="s">
        <v>2706</v>
      </c>
      <c r="V976" t="str">
        <f>IF(基本登録情報!$C$7="","",IF(基本登録情報!$C$7=登録データ!F976,0,1))</f>
        <v/>
      </c>
    </row>
    <row r="977" spans="1:22">
      <c r="A977" s="15">
        <v>975</v>
      </c>
      <c r="B977" s="15" t="s">
        <v>2707</v>
      </c>
      <c r="C977" s="15" t="s">
        <v>2708</v>
      </c>
      <c r="D977" s="15" t="s">
        <v>111</v>
      </c>
      <c r="E977" s="15">
        <v>44</v>
      </c>
      <c r="F977" s="15" t="s">
        <v>326</v>
      </c>
      <c r="G977" s="15" t="s">
        <v>27</v>
      </c>
      <c r="H977" s="15" t="s">
        <v>2709</v>
      </c>
      <c r="V977" t="str">
        <f>IF(基本登録情報!$C$7="","",IF(基本登録情報!$C$7=登録データ!F977,0,1))</f>
        <v/>
      </c>
    </row>
    <row r="978" spans="1:22">
      <c r="A978" s="15">
        <v>976</v>
      </c>
      <c r="B978" s="15" t="s">
        <v>2710</v>
      </c>
      <c r="C978" s="15" t="s">
        <v>2711</v>
      </c>
      <c r="D978" s="15" t="s">
        <v>111</v>
      </c>
      <c r="E978" s="15">
        <v>44</v>
      </c>
      <c r="F978" s="15" t="s">
        <v>326</v>
      </c>
      <c r="G978" s="15" t="s">
        <v>27</v>
      </c>
      <c r="H978" s="15" t="s">
        <v>2712</v>
      </c>
      <c r="V978" t="str">
        <f>IF(基本登録情報!$C$7="","",IF(基本登録情報!$C$7=登録データ!F978,0,1))</f>
        <v/>
      </c>
    </row>
    <row r="979" spans="1:22">
      <c r="A979" s="15">
        <v>977</v>
      </c>
      <c r="B979" s="15" t="s">
        <v>4232</v>
      </c>
      <c r="C979" s="15" t="s">
        <v>2713</v>
      </c>
      <c r="D979" s="15" t="s">
        <v>73</v>
      </c>
      <c r="E979" s="15">
        <v>42</v>
      </c>
      <c r="F979" s="15" t="s">
        <v>326</v>
      </c>
      <c r="G979" s="15" t="s">
        <v>27</v>
      </c>
      <c r="H979" s="15" t="s">
        <v>2714</v>
      </c>
      <c r="V979" t="str">
        <f>IF(基本登録情報!$C$7="","",IF(基本登録情報!$C$7=登録データ!F979,0,1))</f>
        <v/>
      </c>
    </row>
    <row r="980" spans="1:22">
      <c r="A980" s="15">
        <v>978</v>
      </c>
      <c r="B980" s="15" t="s">
        <v>4233</v>
      </c>
      <c r="C980" s="15" t="s">
        <v>2715</v>
      </c>
      <c r="D980" s="15" t="s">
        <v>111</v>
      </c>
      <c r="E980" s="15">
        <v>44</v>
      </c>
      <c r="F980" s="15" t="s">
        <v>326</v>
      </c>
      <c r="G980" s="15" t="s">
        <v>27</v>
      </c>
      <c r="H980" s="15" t="s">
        <v>2716</v>
      </c>
      <c r="V980" t="str">
        <f>IF(基本登録情報!$C$7="","",IF(基本登録情報!$C$7=登録データ!F980,0,1))</f>
        <v/>
      </c>
    </row>
    <row r="981" spans="1:22">
      <c r="A981" s="15">
        <v>979</v>
      </c>
      <c r="B981" s="15" t="s">
        <v>4234</v>
      </c>
      <c r="C981" s="15" t="s">
        <v>2717</v>
      </c>
      <c r="D981" s="15" t="s">
        <v>111</v>
      </c>
      <c r="E981" s="15">
        <v>44</v>
      </c>
      <c r="F981" s="15" t="s">
        <v>326</v>
      </c>
      <c r="G981" s="15" t="s">
        <v>27</v>
      </c>
      <c r="H981" s="15" t="s">
        <v>2718</v>
      </c>
      <c r="V981" t="str">
        <f>IF(基本登録情報!$C$7="","",IF(基本登録情報!$C$7=登録データ!F981,0,1))</f>
        <v/>
      </c>
    </row>
    <row r="982" spans="1:22">
      <c r="A982" s="15">
        <v>980</v>
      </c>
      <c r="B982" s="15" t="s">
        <v>2719</v>
      </c>
      <c r="C982" s="15" t="s">
        <v>2720</v>
      </c>
      <c r="D982" s="15" t="s">
        <v>111</v>
      </c>
      <c r="E982" s="15">
        <v>44</v>
      </c>
      <c r="F982" s="15" t="s">
        <v>326</v>
      </c>
      <c r="G982" s="15" t="s">
        <v>92</v>
      </c>
      <c r="H982" s="15" t="s">
        <v>1697</v>
      </c>
      <c r="V982" t="str">
        <f>IF(基本登録情報!$C$7="","",IF(基本登録情報!$C$7=登録データ!F982,0,1))</f>
        <v/>
      </c>
    </row>
    <row r="983" spans="1:22">
      <c r="A983" s="15">
        <v>981</v>
      </c>
      <c r="B983" s="15" t="s">
        <v>2721</v>
      </c>
      <c r="C983" s="15" t="s">
        <v>2722</v>
      </c>
      <c r="D983" s="15" t="s">
        <v>111</v>
      </c>
      <c r="E983" s="15">
        <v>44</v>
      </c>
      <c r="F983" s="15" t="s">
        <v>326</v>
      </c>
      <c r="G983" s="15" t="s">
        <v>27</v>
      </c>
      <c r="H983" s="15" t="s">
        <v>470</v>
      </c>
      <c r="V983" t="str">
        <f>IF(基本登録情報!$C$7="","",IF(基本登録情報!$C$7=登録データ!F983,0,1))</f>
        <v/>
      </c>
    </row>
    <row r="984" spans="1:22">
      <c r="A984" s="15">
        <v>982</v>
      </c>
      <c r="B984" s="15" t="s">
        <v>2723</v>
      </c>
      <c r="C984" s="15" t="s">
        <v>2724</v>
      </c>
      <c r="D984" s="15" t="s">
        <v>111</v>
      </c>
      <c r="E984" s="15">
        <v>44</v>
      </c>
      <c r="F984" s="15" t="s">
        <v>326</v>
      </c>
      <c r="G984" s="15" t="s">
        <v>41</v>
      </c>
      <c r="H984" s="15" t="s">
        <v>1239</v>
      </c>
      <c r="V984" t="str">
        <f>IF(基本登録情報!$C$7="","",IF(基本登録情報!$C$7=登録データ!F984,0,1))</f>
        <v/>
      </c>
    </row>
    <row r="985" spans="1:22">
      <c r="A985" s="15">
        <v>983</v>
      </c>
      <c r="B985" s="15" t="s">
        <v>2725</v>
      </c>
      <c r="C985" s="15" t="s">
        <v>2726</v>
      </c>
      <c r="D985" s="15" t="s">
        <v>34</v>
      </c>
      <c r="E985" s="15">
        <v>41</v>
      </c>
      <c r="F985" s="15" t="s">
        <v>326</v>
      </c>
      <c r="G985" s="15" t="s">
        <v>41</v>
      </c>
      <c r="H985" s="15" t="s">
        <v>2727</v>
      </c>
      <c r="V985" t="str">
        <f>IF(基本登録情報!$C$7="","",IF(基本登録情報!$C$7=登録データ!F985,0,1))</f>
        <v/>
      </c>
    </row>
    <row r="986" spans="1:22">
      <c r="A986" s="15">
        <v>984</v>
      </c>
      <c r="B986" s="15" t="s">
        <v>2728</v>
      </c>
      <c r="C986" s="15" t="s">
        <v>2729</v>
      </c>
      <c r="D986" s="15" t="s">
        <v>111</v>
      </c>
      <c r="E986" s="15">
        <v>44</v>
      </c>
      <c r="F986" s="15" t="s">
        <v>326</v>
      </c>
      <c r="G986" s="15" t="s">
        <v>41</v>
      </c>
      <c r="H986" s="15" t="s">
        <v>1275</v>
      </c>
      <c r="V986" t="str">
        <f>IF(基本登録情報!$C$7="","",IF(基本登録情報!$C$7=登録データ!F986,0,1))</f>
        <v/>
      </c>
    </row>
    <row r="987" spans="1:22">
      <c r="A987" s="15">
        <v>985</v>
      </c>
      <c r="B987" s="15" t="s">
        <v>2730</v>
      </c>
      <c r="C987" s="15" t="s">
        <v>2731</v>
      </c>
      <c r="D987" s="15" t="s">
        <v>111</v>
      </c>
      <c r="E987" s="15">
        <v>44</v>
      </c>
      <c r="F987" s="15" t="s">
        <v>326</v>
      </c>
      <c r="G987" s="15" t="s">
        <v>41</v>
      </c>
      <c r="H987" s="15" t="s">
        <v>1319</v>
      </c>
      <c r="V987" t="str">
        <f>IF(基本登録情報!$C$7="","",IF(基本登録情報!$C$7=登録データ!F987,0,1))</f>
        <v/>
      </c>
    </row>
    <row r="988" spans="1:22">
      <c r="A988" s="15">
        <v>986</v>
      </c>
      <c r="B988" s="15" t="s">
        <v>2732</v>
      </c>
      <c r="C988" s="15" t="s">
        <v>2733</v>
      </c>
      <c r="D988" s="15" t="s">
        <v>111</v>
      </c>
      <c r="E988" s="15">
        <v>44</v>
      </c>
      <c r="F988" s="15" t="s">
        <v>326</v>
      </c>
      <c r="G988" s="15" t="s">
        <v>41</v>
      </c>
      <c r="H988" s="15" t="s">
        <v>707</v>
      </c>
      <c r="V988" t="str">
        <f>IF(基本登録情報!$C$7="","",IF(基本登録情報!$C$7=登録データ!F988,0,1))</f>
        <v/>
      </c>
    </row>
    <row r="989" spans="1:22">
      <c r="A989" s="15">
        <v>987</v>
      </c>
      <c r="B989" s="15" t="s">
        <v>2734</v>
      </c>
      <c r="C989" s="15" t="s">
        <v>2735</v>
      </c>
      <c r="D989" s="15" t="s">
        <v>34</v>
      </c>
      <c r="E989" s="15">
        <v>41</v>
      </c>
      <c r="F989" s="15" t="s">
        <v>326</v>
      </c>
      <c r="G989" s="15" t="s">
        <v>92</v>
      </c>
      <c r="H989" s="15" t="s">
        <v>2736</v>
      </c>
      <c r="V989" t="str">
        <f>IF(基本登録情報!$C$7="","",IF(基本登録情報!$C$7=登録データ!F989,0,1))</f>
        <v/>
      </c>
    </row>
    <row r="990" spans="1:22">
      <c r="A990" s="15">
        <v>988</v>
      </c>
      <c r="B990" s="15" t="s">
        <v>4235</v>
      </c>
      <c r="C990" s="15" t="s">
        <v>2737</v>
      </c>
      <c r="D990" s="15" t="s">
        <v>111</v>
      </c>
      <c r="E990" s="15">
        <v>44</v>
      </c>
      <c r="F990" s="15" t="s">
        <v>326</v>
      </c>
      <c r="G990" s="15" t="s">
        <v>92</v>
      </c>
      <c r="H990" s="15" t="s">
        <v>2738</v>
      </c>
      <c r="V990" t="str">
        <f>IF(基本登録情報!$C$7="","",IF(基本登録情報!$C$7=登録データ!F990,0,1))</f>
        <v/>
      </c>
    </row>
    <row r="991" spans="1:22">
      <c r="A991" s="15">
        <v>989</v>
      </c>
      <c r="B991" s="15" t="s">
        <v>2739</v>
      </c>
      <c r="C991" s="15" t="s">
        <v>2740</v>
      </c>
      <c r="D991" s="15" t="s">
        <v>111</v>
      </c>
      <c r="E991" s="15">
        <v>44</v>
      </c>
      <c r="F991" s="15" t="s">
        <v>326</v>
      </c>
      <c r="G991" s="15" t="s">
        <v>41</v>
      </c>
      <c r="H991" s="15" t="s">
        <v>2027</v>
      </c>
      <c r="V991" t="str">
        <f>IF(基本登録情報!$C$7="","",IF(基本登録情報!$C$7=登録データ!F991,0,1))</f>
        <v/>
      </c>
    </row>
    <row r="992" spans="1:22">
      <c r="A992" s="15">
        <v>990</v>
      </c>
      <c r="B992" s="15" t="s">
        <v>2741</v>
      </c>
      <c r="C992" s="15" t="s">
        <v>2742</v>
      </c>
      <c r="D992" s="15" t="s">
        <v>111</v>
      </c>
      <c r="E992" s="15">
        <v>44</v>
      </c>
      <c r="F992" s="15" t="s">
        <v>326</v>
      </c>
      <c r="G992" s="15" t="s">
        <v>41</v>
      </c>
      <c r="H992" s="15" t="s">
        <v>2743</v>
      </c>
      <c r="V992" t="str">
        <f>IF(基本登録情報!$C$7="","",IF(基本登録情報!$C$7=登録データ!F992,0,1))</f>
        <v/>
      </c>
    </row>
    <row r="993" spans="1:22">
      <c r="A993" s="15">
        <v>991</v>
      </c>
      <c r="B993" s="15" t="s">
        <v>4236</v>
      </c>
      <c r="C993" s="15" t="s">
        <v>2744</v>
      </c>
      <c r="D993" s="15" t="s">
        <v>73</v>
      </c>
      <c r="E993" s="15">
        <v>42</v>
      </c>
      <c r="F993" s="15" t="s">
        <v>326</v>
      </c>
      <c r="G993" s="15" t="s">
        <v>92</v>
      </c>
      <c r="H993" s="15" t="s">
        <v>2745</v>
      </c>
      <c r="V993" t="str">
        <f>IF(基本登録情報!$C$7="","",IF(基本登録情報!$C$7=登録データ!F993,0,1))</f>
        <v/>
      </c>
    </row>
    <row r="994" spans="1:22">
      <c r="A994" s="15">
        <v>992</v>
      </c>
      <c r="B994" s="15" t="s">
        <v>2746</v>
      </c>
      <c r="C994" s="15" t="s">
        <v>2747</v>
      </c>
      <c r="D994" s="15" t="s">
        <v>111</v>
      </c>
      <c r="E994" s="15">
        <v>44</v>
      </c>
      <c r="F994" s="15" t="s">
        <v>326</v>
      </c>
      <c r="G994" s="15" t="s">
        <v>92</v>
      </c>
      <c r="H994" s="15" t="s">
        <v>2748</v>
      </c>
      <c r="V994" t="str">
        <f>IF(基本登録情報!$C$7="","",IF(基本登録情報!$C$7=登録データ!F994,0,1))</f>
        <v/>
      </c>
    </row>
    <row r="995" spans="1:22">
      <c r="A995" s="15">
        <v>993</v>
      </c>
      <c r="B995" s="15" t="s">
        <v>2749</v>
      </c>
      <c r="C995" s="15" t="s">
        <v>2750</v>
      </c>
      <c r="D995" s="15" t="s">
        <v>111</v>
      </c>
      <c r="E995" s="15">
        <v>44</v>
      </c>
      <c r="F995" s="15" t="s">
        <v>326</v>
      </c>
      <c r="G995" s="15" t="s">
        <v>92</v>
      </c>
      <c r="H995" s="15" t="s">
        <v>263</v>
      </c>
      <c r="V995" t="str">
        <f>IF(基本登録情報!$C$7="","",IF(基本登録情報!$C$7=登録データ!F995,0,1))</f>
        <v/>
      </c>
    </row>
    <row r="996" spans="1:22">
      <c r="A996" s="15">
        <v>994</v>
      </c>
      <c r="B996" s="15" t="s">
        <v>2751</v>
      </c>
      <c r="C996" s="15" t="s">
        <v>2752</v>
      </c>
      <c r="D996" s="15" t="s">
        <v>111</v>
      </c>
      <c r="E996" s="15">
        <v>44</v>
      </c>
      <c r="F996" s="15" t="s">
        <v>326</v>
      </c>
      <c r="G996" s="15" t="s">
        <v>92</v>
      </c>
      <c r="H996" s="15" t="s">
        <v>2470</v>
      </c>
      <c r="V996" t="str">
        <f>IF(基本登録情報!$C$7="","",IF(基本登録情報!$C$7=登録データ!F996,0,1))</f>
        <v/>
      </c>
    </row>
    <row r="997" spans="1:22">
      <c r="A997" s="15">
        <v>995</v>
      </c>
      <c r="B997" s="15" t="s">
        <v>2753</v>
      </c>
      <c r="C997" s="15" t="s">
        <v>2754</v>
      </c>
      <c r="D997" s="15" t="s">
        <v>111</v>
      </c>
      <c r="E997" s="15">
        <v>44</v>
      </c>
      <c r="F997" s="15" t="s">
        <v>326</v>
      </c>
      <c r="G997" s="15" t="s">
        <v>41</v>
      </c>
      <c r="H997" s="15" t="s">
        <v>2755</v>
      </c>
      <c r="V997" t="str">
        <f>IF(基本登録情報!$C$7="","",IF(基本登録情報!$C$7=登録データ!F997,0,1))</f>
        <v/>
      </c>
    </row>
    <row r="998" spans="1:22">
      <c r="A998" s="15">
        <v>996</v>
      </c>
      <c r="B998" s="15" t="s">
        <v>2756</v>
      </c>
      <c r="C998" s="15" t="s">
        <v>2757</v>
      </c>
      <c r="D998" s="15" t="s">
        <v>111</v>
      </c>
      <c r="E998" s="15">
        <v>44</v>
      </c>
      <c r="F998" s="15" t="s">
        <v>326</v>
      </c>
      <c r="G998" s="15" t="s">
        <v>291</v>
      </c>
      <c r="H998" s="15" t="s">
        <v>1519</v>
      </c>
      <c r="V998" t="str">
        <f>IF(基本登録情報!$C$7="","",IF(基本登録情報!$C$7=登録データ!F998,0,1))</f>
        <v/>
      </c>
    </row>
    <row r="999" spans="1:22">
      <c r="A999" s="15">
        <v>997</v>
      </c>
      <c r="B999" s="15" t="s">
        <v>2758</v>
      </c>
      <c r="C999" s="15" t="s">
        <v>2759</v>
      </c>
      <c r="D999" s="15" t="s">
        <v>111</v>
      </c>
      <c r="E999" s="15">
        <v>44</v>
      </c>
      <c r="F999" s="15" t="s">
        <v>326</v>
      </c>
      <c r="G999" s="15" t="s">
        <v>291</v>
      </c>
      <c r="H999" s="15" t="s">
        <v>1998</v>
      </c>
      <c r="V999" t="str">
        <f>IF(基本登録情報!$C$7="","",IF(基本登録情報!$C$7=登録データ!F999,0,1))</f>
        <v/>
      </c>
    </row>
    <row r="1000" spans="1:22">
      <c r="A1000" s="15">
        <v>998</v>
      </c>
      <c r="B1000" s="15" t="s">
        <v>2760</v>
      </c>
      <c r="C1000" s="15" t="s">
        <v>2761</v>
      </c>
      <c r="D1000" s="15" t="s">
        <v>111</v>
      </c>
      <c r="E1000" s="15">
        <v>44</v>
      </c>
      <c r="F1000" s="15" t="s">
        <v>326</v>
      </c>
      <c r="G1000" s="15" t="s">
        <v>291</v>
      </c>
      <c r="H1000" s="15" t="s">
        <v>2762</v>
      </c>
      <c r="V1000" t="str">
        <f>IF(基本登録情報!$C$7="","",IF(基本登録情報!$C$7=登録データ!F1000,0,1))</f>
        <v/>
      </c>
    </row>
    <row r="1001" spans="1:22">
      <c r="A1001" s="15">
        <v>999</v>
      </c>
      <c r="B1001" s="15" t="s">
        <v>4237</v>
      </c>
      <c r="C1001" s="15" t="s">
        <v>2763</v>
      </c>
      <c r="D1001" s="15" t="s">
        <v>111</v>
      </c>
      <c r="E1001" s="15">
        <v>44</v>
      </c>
      <c r="F1001" s="15" t="s">
        <v>326</v>
      </c>
      <c r="G1001" s="15" t="s">
        <v>291</v>
      </c>
      <c r="H1001" s="15" t="s">
        <v>2764</v>
      </c>
      <c r="V1001" t="str">
        <f>IF(基本登録情報!$C$7="","",IF(基本登録情報!$C$7=登録データ!F1001,0,1))</f>
        <v/>
      </c>
    </row>
    <row r="1002" spans="1:22">
      <c r="A1002" s="15">
        <v>1000</v>
      </c>
      <c r="B1002" s="15" t="s">
        <v>2765</v>
      </c>
      <c r="C1002" s="15" t="s">
        <v>2766</v>
      </c>
      <c r="D1002" s="15" t="s">
        <v>111</v>
      </c>
      <c r="E1002" s="15">
        <v>44</v>
      </c>
      <c r="F1002" s="15" t="s">
        <v>326</v>
      </c>
      <c r="G1002" s="15" t="s">
        <v>291</v>
      </c>
      <c r="H1002" s="15" t="s">
        <v>2767</v>
      </c>
      <c r="V1002" t="str">
        <f>IF(基本登録情報!$C$7="","",IF(基本登録情報!$C$7=登録データ!F1002,0,1))</f>
        <v/>
      </c>
    </row>
    <row r="1003" spans="1:22">
      <c r="A1003" s="15">
        <v>1001</v>
      </c>
      <c r="B1003" s="15" t="s">
        <v>2768</v>
      </c>
      <c r="C1003" s="15" t="s">
        <v>2769</v>
      </c>
      <c r="D1003" s="15" t="s">
        <v>111</v>
      </c>
      <c r="E1003" s="15">
        <v>44</v>
      </c>
      <c r="F1003" s="15" t="s">
        <v>326</v>
      </c>
      <c r="G1003" s="15" t="s">
        <v>291</v>
      </c>
      <c r="H1003" s="15" t="s">
        <v>292</v>
      </c>
      <c r="V1003" t="str">
        <f>IF(基本登録情報!$C$7="","",IF(基本登録情報!$C$7=登録データ!F1003,0,1))</f>
        <v/>
      </c>
    </row>
    <row r="1004" spans="1:22">
      <c r="A1004" s="15">
        <v>1002</v>
      </c>
      <c r="B1004" s="15" t="s">
        <v>2770</v>
      </c>
      <c r="C1004" s="15" t="s">
        <v>2771</v>
      </c>
      <c r="D1004" s="15" t="s">
        <v>111</v>
      </c>
      <c r="E1004" s="15">
        <v>44</v>
      </c>
      <c r="F1004" s="15" t="s">
        <v>326</v>
      </c>
      <c r="G1004" s="15" t="s">
        <v>291</v>
      </c>
      <c r="H1004" s="15" t="s">
        <v>2772</v>
      </c>
      <c r="V1004" t="str">
        <f>IF(基本登録情報!$C$7="","",IF(基本登録情報!$C$7=登録データ!F1004,0,1))</f>
        <v/>
      </c>
    </row>
    <row r="1005" spans="1:22">
      <c r="A1005" s="15">
        <v>1003</v>
      </c>
      <c r="B1005" s="15" t="s">
        <v>2773</v>
      </c>
      <c r="C1005" s="15" t="s">
        <v>2774</v>
      </c>
      <c r="D1005" s="15" t="s">
        <v>111</v>
      </c>
      <c r="E1005" s="15">
        <v>44</v>
      </c>
      <c r="F1005" s="15" t="s">
        <v>326</v>
      </c>
      <c r="G1005" s="15" t="s">
        <v>291</v>
      </c>
      <c r="H1005" s="15" t="s">
        <v>2775</v>
      </c>
      <c r="V1005" t="str">
        <f>IF(基本登録情報!$C$7="","",IF(基本登録情報!$C$7=登録データ!F1005,0,1))</f>
        <v/>
      </c>
    </row>
    <row r="1006" spans="1:22">
      <c r="A1006" s="15">
        <v>1004</v>
      </c>
      <c r="B1006" s="15" t="s">
        <v>2776</v>
      </c>
      <c r="C1006" s="15" t="s">
        <v>2777</v>
      </c>
      <c r="D1006" s="15" t="s">
        <v>34</v>
      </c>
      <c r="E1006" s="15">
        <v>41</v>
      </c>
      <c r="F1006" s="15" t="s">
        <v>326</v>
      </c>
      <c r="G1006" s="15" t="s">
        <v>291</v>
      </c>
      <c r="H1006" s="15" t="s">
        <v>2778</v>
      </c>
      <c r="V1006" t="str">
        <f>IF(基本登録情報!$C$7="","",IF(基本登録情報!$C$7=登録データ!F1006,0,1))</f>
        <v/>
      </c>
    </row>
    <row r="1007" spans="1:22">
      <c r="A1007" s="15">
        <v>1005</v>
      </c>
      <c r="B1007" s="15" t="s">
        <v>2779</v>
      </c>
      <c r="C1007" s="15" t="s">
        <v>2780</v>
      </c>
      <c r="D1007" s="15" t="s">
        <v>111</v>
      </c>
      <c r="E1007" s="15">
        <v>44</v>
      </c>
      <c r="F1007" s="15" t="s">
        <v>326</v>
      </c>
      <c r="G1007" s="15" t="s">
        <v>291</v>
      </c>
      <c r="H1007" s="15" t="s">
        <v>2287</v>
      </c>
      <c r="V1007" t="str">
        <f>IF(基本登録情報!$C$7="","",IF(基本登録情報!$C$7=登録データ!F1007,0,1))</f>
        <v/>
      </c>
    </row>
    <row r="1008" spans="1:22">
      <c r="A1008" s="15">
        <v>1006</v>
      </c>
      <c r="B1008" s="15" t="s">
        <v>2781</v>
      </c>
      <c r="C1008" s="15" t="s">
        <v>2782</v>
      </c>
      <c r="D1008" s="15" t="s">
        <v>111</v>
      </c>
      <c r="E1008" s="15">
        <v>44</v>
      </c>
      <c r="F1008" s="15" t="s">
        <v>326</v>
      </c>
      <c r="G1008" s="15" t="s">
        <v>291</v>
      </c>
      <c r="H1008" s="15" t="s">
        <v>2783</v>
      </c>
      <c r="V1008" t="str">
        <f>IF(基本登録情報!$C$7="","",IF(基本登録情報!$C$7=登録データ!F1008,0,1))</f>
        <v/>
      </c>
    </row>
    <row r="1009" spans="1:22">
      <c r="A1009" s="15">
        <v>1007</v>
      </c>
      <c r="B1009" s="15" t="s">
        <v>4238</v>
      </c>
      <c r="C1009" s="15" t="s">
        <v>2784</v>
      </c>
      <c r="D1009" s="15" t="s">
        <v>111</v>
      </c>
      <c r="E1009" s="15">
        <v>44</v>
      </c>
      <c r="F1009" s="15" t="s">
        <v>326</v>
      </c>
      <c r="G1009" s="15" t="s">
        <v>291</v>
      </c>
      <c r="H1009" s="15" t="s">
        <v>2050</v>
      </c>
      <c r="V1009" t="str">
        <f>IF(基本登録情報!$C$7="","",IF(基本登録情報!$C$7=登録データ!F1009,0,1))</f>
        <v/>
      </c>
    </row>
    <row r="1010" spans="1:22">
      <c r="A1010" s="15">
        <v>1008</v>
      </c>
      <c r="B1010" s="15" t="s">
        <v>2785</v>
      </c>
      <c r="C1010" s="15" t="s">
        <v>2786</v>
      </c>
      <c r="D1010" s="15" t="s">
        <v>111</v>
      </c>
      <c r="E1010" s="15">
        <v>44</v>
      </c>
      <c r="F1010" s="15" t="s">
        <v>326</v>
      </c>
      <c r="G1010" s="15" t="s">
        <v>291</v>
      </c>
      <c r="H1010" s="15" t="s">
        <v>2060</v>
      </c>
      <c r="V1010" t="str">
        <f>IF(基本登録情報!$C$7="","",IF(基本登録情報!$C$7=登録データ!F1010,0,1))</f>
        <v/>
      </c>
    </row>
    <row r="1011" spans="1:22">
      <c r="A1011" s="15">
        <v>1009</v>
      </c>
      <c r="B1011" s="15" t="s">
        <v>2787</v>
      </c>
      <c r="C1011" s="15" t="s">
        <v>2788</v>
      </c>
      <c r="D1011" s="15" t="s">
        <v>111</v>
      </c>
      <c r="E1011" s="15">
        <v>44</v>
      </c>
      <c r="F1011" s="15" t="s">
        <v>326</v>
      </c>
      <c r="G1011" s="15" t="s">
        <v>291</v>
      </c>
      <c r="H1011" s="15" t="s">
        <v>2789</v>
      </c>
      <c r="V1011" t="str">
        <f>IF(基本登録情報!$C$7="","",IF(基本登録情報!$C$7=登録データ!F1011,0,1))</f>
        <v/>
      </c>
    </row>
    <row r="1012" spans="1:22">
      <c r="A1012" s="15">
        <v>1010</v>
      </c>
      <c r="B1012" s="15" t="s">
        <v>2790</v>
      </c>
      <c r="C1012" s="15" t="s">
        <v>2791</v>
      </c>
      <c r="D1012" s="15" t="s">
        <v>111</v>
      </c>
      <c r="E1012" s="15">
        <v>44</v>
      </c>
      <c r="F1012" s="15" t="s">
        <v>326</v>
      </c>
      <c r="G1012" s="15" t="s">
        <v>291</v>
      </c>
      <c r="H1012" s="15" t="s">
        <v>2792</v>
      </c>
      <c r="V1012" t="str">
        <f>IF(基本登録情報!$C$7="","",IF(基本登録情報!$C$7=登録データ!F1012,0,1))</f>
        <v/>
      </c>
    </row>
    <row r="1013" spans="1:22">
      <c r="A1013" s="15">
        <v>1011</v>
      </c>
      <c r="B1013" s="15" t="s">
        <v>2793</v>
      </c>
      <c r="C1013" s="15" t="s">
        <v>2794</v>
      </c>
      <c r="D1013" s="15" t="s">
        <v>111</v>
      </c>
      <c r="E1013" s="15">
        <v>44</v>
      </c>
      <c r="F1013" s="15" t="s">
        <v>326</v>
      </c>
      <c r="G1013" s="15" t="s">
        <v>291</v>
      </c>
      <c r="H1013" s="15" t="s">
        <v>2795</v>
      </c>
      <c r="V1013" t="str">
        <f>IF(基本登録情報!$C$7="","",IF(基本登録情報!$C$7=登録データ!F1013,0,1))</f>
        <v/>
      </c>
    </row>
    <row r="1014" spans="1:22">
      <c r="A1014" s="15">
        <v>1012</v>
      </c>
      <c r="B1014" s="15" t="s">
        <v>2796</v>
      </c>
      <c r="C1014" s="15" t="s">
        <v>2797</v>
      </c>
      <c r="D1014" s="15" t="s">
        <v>593</v>
      </c>
      <c r="E1014" s="15">
        <v>47</v>
      </c>
      <c r="F1014" s="15" t="s">
        <v>43</v>
      </c>
      <c r="G1014" s="15" t="s">
        <v>27</v>
      </c>
      <c r="H1014" s="15" t="s">
        <v>1109</v>
      </c>
      <c r="V1014" t="str">
        <f>IF(基本登録情報!$C$7="","",IF(基本登録情報!$C$7=登録データ!F1014,0,1))</f>
        <v/>
      </c>
    </row>
    <row r="1015" spans="1:22">
      <c r="A1015" s="15">
        <v>1013</v>
      </c>
      <c r="B1015" s="15" t="s">
        <v>2798</v>
      </c>
      <c r="C1015" s="15" t="s">
        <v>2799</v>
      </c>
      <c r="D1015" s="15" t="s">
        <v>593</v>
      </c>
      <c r="E1015" s="15">
        <v>47</v>
      </c>
      <c r="F1015" s="15" t="s">
        <v>43</v>
      </c>
      <c r="G1015" s="15" t="s">
        <v>27</v>
      </c>
      <c r="H1015" s="15" t="s">
        <v>2107</v>
      </c>
      <c r="V1015" t="str">
        <f>IF(基本登録情報!$C$7="","",IF(基本登録情報!$C$7=登録データ!F1015,0,1))</f>
        <v/>
      </c>
    </row>
    <row r="1016" spans="1:22">
      <c r="A1016" s="15">
        <v>1014</v>
      </c>
      <c r="B1016" s="15" t="s">
        <v>2800</v>
      </c>
      <c r="C1016" s="15" t="s">
        <v>2801</v>
      </c>
      <c r="D1016" s="15" t="s">
        <v>593</v>
      </c>
      <c r="E1016" s="15">
        <v>47</v>
      </c>
      <c r="F1016" s="15" t="s">
        <v>43</v>
      </c>
      <c r="G1016" s="15" t="s">
        <v>27</v>
      </c>
      <c r="H1016" s="15" t="s">
        <v>332</v>
      </c>
      <c r="V1016" t="str">
        <f>IF(基本登録情報!$C$7="","",IF(基本登録情報!$C$7=登録データ!F1016,0,1))</f>
        <v/>
      </c>
    </row>
    <row r="1017" spans="1:22">
      <c r="A1017" s="15">
        <v>1015</v>
      </c>
      <c r="B1017" s="15" t="s">
        <v>4239</v>
      </c>
      <c r="C1017" s="15" t="s">
        <v>2802</v>
      </c>
      <c r="D1017" s="15" t="s">
        <v>593</v>
      </c>
      <c r="E1017" s="15">
        <v>47</v>
      </c>
      <c r="F1017" s="15" t="s">
        <v>43</v>
      </c>
      <c r="G1017" s="15" t="s">
        <v>41</v>
      </c>
      <c r="H1017" s="15" t="s">
        <v>2803</v>
      </c>
      <c r="V1017" t="str">
        <f>IF(基本登録情報!$C$7="","",IF(基本登録情報!$C$7=登録データ!F1017,0,1))</f>
        <v/>
      </c>
    </row>
    <row r="1018" spans="1:22">
      <c r="A1018" s="15">
        <v>1016</v>
      </c>
      <c r="B1018" s="15" t="s">
        <v>4240</v>
      </c>
      <c r="C1018" s="15" t="s">
        <v>2804</v>
      </c>
      <c r="D1018" s="15" t="s">
        <v>593</v>
      </c>
      <c r="E1018" s="15">
        <v>47</v>
      </c>
      <c r="F1018" s="15" t="s">
        <v>43</v>
      </c>
      <c r="G1018" s="15" t="s">
        <v>41</v>
      </c>
      <c r="H1018" s="15" t="s">
        <v>887</v>
      </c>
      <c r="V1018" t="str">
        <f>IF(基本登録情報!$C$7="","",IF(基本登録情報!$C$7=登録データ!F1018,0,1))</f>
        <v/>
      </c>
    </row>
    <row r="1019" spans="1:22">
      <c r="A1019" s="15">
        <v>1017</v>
      </c>
      <c r="B1019" s="15" t="s">
        <v>2805</v>
      </c>
      <c r="C1019" s="15" t="s">
        <v>2806</v>
      </c>
      <c r="D1019" s="15" t="s">
        <v>593</v>
      </c>
      <c r="E1019" s="15">
        <v>47</v>
      </c>
      <c r="F1019" s="15" t="s">
        <v>43</v>
      </c>
      <c r="G1019" s="15" t="s">
        <v>41</v>
      </c>
      <c r="H1019" s="15" t="s">
        <v>215</v>
      </c>
      <c r="V1019" t="str">
        <f>IF(基本登録情報!$C$7="","",IF(基本登録情報!$C$7=登録データ!F1019,0,1))</f>
        <v/>
      </c>
    </row>
    <row r="1020" spans="1:22">
      <c r="A1020" s="15">
        <v>1018</v>
      </c>
      <c r="B1020" s="15" t="s">
        <v>2807</v>
      </c>
      <c r="C1020" s="15" t="s">
        <v>2808</v>
      </c>
      <c r="D1020" s="15" t="s">
        <v>593</v>
      </c>
      <c r="E1020" s="15">
        <v>47</v>
      </c>
      <c r="F1020" s="15" t="s">
        <v>43</v>
      </c>
      <c r="G1020" s="15" t="s">
        <v>41</v>
      </c>
      <c r="H1020" s="15" t="s">
        <v>2809</v>
      </c>
      <c r="V1020" t="str">
        <f>IF(基本登録情報!$C$7="","",IF(基本登録情報!$C$7=登録データ!F1020,0,1))</f>
        <v/>
      </c>
    </row>
    <row r="1021" spans="1:22">
      <c r="A1021" s="15">
        <v>1019</v>
      </c>
      <c r="B1021" s="15" t="s">
        <v>2810</v>
      </c>
      <c r="C1021" s="15" t="s">
        <v>2811</v>
      </c>
      <c r="D1021" s="15" t="s">
        <v>593</v>
      </c>
      <c r="E1021" s="15">
        <v>47</v>
      </c>
      <c r="F1021" s="15" t="s">
        <v>43</v>
      </c>
      <c r="G1021" s="15" t="s">
        <v>41</v>
      </c>
      <c r="H1021" s="15" t="s">
        <v>2812</v>
      </c>
      <c r="V1021" t="str">
        <f>IF(基本登録情報!$C$7="","",IF(基本登録情報!$C$7=登録データ!F1021,0,1))</f>
        <v/>
      </c>
    </row>
    <row r="1022" spans="1:22">
      <c r="A1022" s="15">
        <v>1020</v>
      </c>
      <c r="B1022" s="15" t="s">
        <v>2813</v>
      </c>
      <c r="C1022" s="15" t="s">
        <v>2814</v>
      </c>
      <c r="D1022" s="15" t="s">
        <v>593</v>
      </c>
      <c r="E1022" s="15">
        <v>47</v>
      </c>
      <c r="F1022" s="15" t="s">
        <v>43</v>
      </c>
      <c r="G1022" s="15" t="s">
        <v>92</v>
      </c>
      <c r="H1022" s="15" t="s">
        <v>1952</v>
      </c>
      <c r="V1022" t="str">
        <f>IF(基本登録情報!$C$7="","",IF(基本登録情報!$C$7=登録データ!F1022,0,1))</f>
        <v/>
      </c>
    </row>
    <row r="1023" spans="1:22">
      <c r="A1023" s="15">
        <v>1021</v>
      </c>
      <c r="B1023" s="15" t="s">
        <v>2815</v>
      </c>
      <c r="C1023" s="15" t="s">
        <v>2816</v>
      </c>
      <c r="D1023" s="15" t="s">
        <v>593</v>
      </c>
      <c r="E1023" s="15">
        <v>47</v>
      </c>
      <c r="F1023" s="15" t="s">
        <v>43</v>
      </c>
      <c r="G1023" s="15" t="s">
        <v>92</v>
      </c>
      <c r="H1023" s="15" t="s">
        <v>1362</v>
      </c>
      <c r="V1023" t="str">
        <f>IF(基本登録情報!$C$7="","",IF(基本登録情報!$C$7=登録データ!F1023,0,1))</f>
        <v/>
      </c>
    </row>
    <row r="1024" spans="1:22">
      <c r="A1024" s="15">
        <v>1022</v>
      </c>
      <c r="B1024" s="15" t="s">
        <v>2817</v>
      </c>
      <c r="C1024" s="15" t="s">
        <v>2818</v>
      </c>
      <c r="D1024" s="15" t="s">
        <v>593</v>
      </c>
      <c r="E1024" s="15">
        <v>47</v>
      </c>
      <c r="F1024" s="15" t="s">
        <v>43</v>
      </c>
      <c r="G1024" s="15" t="s">
        <v>92</v>
      </c>
      <c r="H1024" s="15" t="s">
        <v>1545</v>
      </c>
      <c r="V1024" t="str">
        <f>IF(基本登録情報!$C$7="","",IF(基本登録情報!$C$7=登録データ!F1024,0,1))</f>
        <v/>
      </c>
    </row>
    <row r="1025" spans="1:22">
      <c r="A1025" s="15">
        <v>1023</v>
      </c>
      <c r="B1025" s="15" t="s">
        <v>2819</v>
      </c>
      <c r="C1025" s="15" t="s">
        <v>2820</v>
      </c>
      <c r="D1025" s="15" t="s">
        <v>593</v>
      </c>
      <c r="E1025" s="15">
        <v>47</v>
      </c>
      <c r="F1025" s="15" t="s">
        <v>43</v>
      </c>
      <c r="G1025" s="15" t="s">
        <v>92</v>
      </c>
      <c r="H1025" s="15" t="s">
        <v>2821</v>
      </c>
      <c r="V1025" t="str">
        <f>IF(基本登録情報!$C$7="","",IF(基本登録情報!$C$7=登録データ!F1025,0,1))</f>
        <v/>
      </c>
    </row>
    <row r="1026" spans="1:22">
      <c r="A1026" s="15">
        <v>1024</v>
      </c>
      <c r="B1026" s="15" t="s">
        <v>2822</v>
      </c>
      <c r="C1026" s="15" t="s">
        <v>2823</v>
      </c>
      <c r="D1026" s="15" t="s">
        <v>593</v>
      </c>
      <c r="E1026" s="15">
        <v>47</v>
      </c>
      <c r="F1026" s="15" t="s">
        <v>43</v>
      </c>
      <c r="G1026" s="15" t="s">
        <v>92</v>
      </c>
      <c r="H1026" s="15" t="s">
        <v>119</v>
      </c>
      <c r="V1026" t="str">
        <f>IF(基本登録情報!$C$7="","",IF(基本登録情報!$C$7=登録データ!F1026,0,1))</f>
        <v/>
      </c>
    </row>
    <row r="1027" spans="1:22">
      <c r="A1027" s="15">
        <v>1025</v>
      </c>
      <c r="B1027" s="15" t="s">
        <v>2824</v>
      </c>
      <c r="C1027" s="15" t="s">
        <v>2825</v>
      </c>
      <c r="D1027" s="15" t="s">
        <v>593</v>
      </c>
      <c r="E1027" s="15">
        <v>47</v>
      </c>
      <c r="F1027" s="15" t="s">
        <v>43</v>
      </c>
      <c r="G1027" s="15" t="s">
        <v>291</v>
      </c>
      <c r="H1027" s="15" t="s">
        <v>2102</v>
      </c>
      <c r="V1027" t="str">
        <f>IF(基本登録情報!$C$7="","",IF(基本登録情報!$C$7=登録データ!F1027,0,1))</f>
        <v/>
      </c>
    </row>
    <row r="1028" spans="1:22">
      <c r="A1028" s="15">
        <v>1026</v>
      </c>
      <c r="B1028" s="15" t="s">
        <v>2826</v>
      </c>
      <c r="C1028" s="15" t="s">
        <v>2827</v>
      </c>
      <c r="D1028" s="15" t="s">
        <v>593</v>
      </c>
      <c r="E1028" s="15">
        <v>47</v>
      </c>
      <c r="F1028" s="15" t="s">
        <v>43</v>
      </c>
      <c r="G1028" s="15" t="s">
        <v>291</v>
      </c>
      <c r="H1028" s="15" t="s">
        <v>2394</v>
      </c>
      <c r="V1028" t="str">
        <f>IF(基本登録情報!$C$7="","",IF(基本登録情報!$C$7=登録データ!F1028,0,1))</f>
        <v/>
      </c>
    </row>
    <row r="1029" spans="1:22">
      <c r="A1029" s="15">
        <v>1027</v>
      </c>
      <c r="B1029" s="15" t="s">
        <v>2828</v>
      </c>
      <c r="C1029" s="15" t="s">
        <v>2829</v>
      </c>
      <c r="D1029" s="15" t="s">
        <v>593</v>
      </c>
      <c r="E1029" s="15">
        <v>47</v>
      </c>
      <c r="F1029" s="15" t="s">
        <v>43</v>
      </c>
      <c r="G1029" s="15" t="s">
        <v>291</v>
      </c>
      <c r="H1029" s="15" t="s">
        <v>2830</v>
      </c>
      <c r="V1029" t="str">
        <f>IF(基本登録情報!$C$7="","",IF(基本登録情報!$C$7=登録データ!F1029,0,1))</f>
        <v/>
      </c>
    </row>
    <row r="1030" spans="1:22">
      <c r="A1030" s="15">
        <v>1028</v>
      </c>
      <c r="B1030" s="15" t="s">
        <v>2831</v>
      </c>
      <c r="C1030" s="15" t="s">
        <v>2832</v>
      </c>
      <c r="D1030" s="15" t="s">
        <v>593</v>
      </c>
      <c r="E1030" s="15">
        <v>47</v>
      </c>
      <c r="F1030" s="15" t="s">
        <v>49</v>
      </c>
      <c r="G1030" s="15" t="s">
        <v>27</v>
      </c>
      <c r="H1030" s="15" t="s">
        <v>530</v>
      </c>
      <c r="V1030" t="str">
        <f>IF(基本登録情報!$C$7="","",IF(基本登録情報!$C$7=登録データ!F1030,0,1))</f>
        <v/>
      </c>
    </row>
    <row r="1031" spans="1:22">
      <c r="A1031" s="15">
        <v>1029</v>
      </c>
      <c r="B1031" s="15" t="s">
        <v>4241</v>
      </c>
      <c r="C1031" s="15" t="s">
        <v>2833</v>
      </c>
      <c r="D1031" s="15" t="s">
        <v>593</v>
      </c>
      <c r="E1031" s="15">
        <v>47</v>
      </c>
      <c r="F1031" s="15" t="s">
        <v>49</v>
      </c>
      <c r="G1031" s="15" t="s">
        <v>41</v>
      </c>
      <c r="H1031" s="15" t="s">
        <v>2834</v>
      </c>
      <c r="V1031" t="str">
        <f>IF(基本登録情報!$C$7="","",IF(基本登録情報!$C$7=登録データ!F1031,0,1))</f>
        <v/>
      </c>
    </row>
    <row r="1032" spans="1:22">
      <c r="A1032" s="15">
        <v>1030</v>
      </c>
      <c r="B1032" s="15" t="s">
        <v>4242</v>
      </c>
      <c r="C1032" s="15" t="s">
        <v>2835</v>
      </c>
      <c r="D1032" s="15" t="s">
        <v>593</v>
      </c>
      <c r="E1032" s="15">
        <v>47</v>
      </c>
      <c r="F1032" s="15" t="s">
        <v>49</v>
      </c>
      <c r="G1032" s="15" t="s">
        <v>41</v>
      </c>
      <c r="H1032" s="15" t="s">
        <v>2836</v>
      </c>
      <c r="V1032" t="str">
        <f>IF(基本登録情報!$C$7="","",IF(基本登録情報!$C$7=登録データ!F1032,0,1))</f>
        <v/>
      </c>
    </row>
    <row r="1033" spans="1:22">
      <c r="A1033" s="15">
        <v>1031</v>
      </c>
      <c r="B1033" s="15" t="s">
        <v>2837</v>
      </c>
      <c r="C1033" s="15" t="s">
        <v>2838</v>
      </c>
      <c r="D1033" s="15" t="s">
        <v>593</v>
      </c>
      <c r="E1033" s="15">
        <v>47</v>
      </c>
      <c r="F1033" s="15" t="s">
        <v>49</v>
      </c>
      <c r="G1033" s="15" t="s">
        <v>41</v>
      </c>
      <c r="H1033" s="15" t="s">
        <v>2839</v>
      </c>
      <c r="V1033" t="str">
        <f>IF(基本登録情報!$C$7="","",IF(基本登録情報!$C$7=登録データ!F1033,0,1))</f>
        <v/>
      </c>
    </row>
    <row r="1034" spans="1:22">
      <c r="A1034" s="15">
        <v>1032</v>
      </c>
      <c r="B1034" s="15" t="s">
        <v>2840</v>
      </c>
      <c r="C1034" s="15" t="s">
        <v>2841</v>
      </c>
      <c r="D1034" s="15" t="s">
        <v>593</v>
      </c>
      <c r="E1034" s="15">
        <v>47</v>
      </c>
      <c r="F1034" s="15" t="s">
        <v>49</v>
      </c>
      <c r="G1034" s="15" t="s">
        <v>41</v>
      </c>
      <c r="H1034" s="15" t="s">
        <v>2842</v>
      </c>
      <c r="V1034" t="str">
        <f>IF(基本登録情報!$C$7="","",IF(基本登録情報!$C$7=登録データ!F1034,0,1))</f>
        <v/>
      </c>
    </row>
    <row r="1035" spans="1:22">
      <c r="A1035" s="15">
        <v>1033</v>
      </c>
      <c r="B1035" s="15" t="s">
        <v>2843</v>
      </c>
      <c r="C1035" s="15" t="s">
        <v>2844</v>
      </c>
      <c r="D1035" s="15" t="s">
        <v>593</v>
      </c>
      <c r="E1035" s="15">
        <v>47</v>
      </c>
      <c r="F1035" s="15" t="s">
        <v>49</v>
      </c>
      <c r="G1035" s="15" t="s">
        <v>41</v>
      </c>
      <c r="H1035" s="15" t="s">
        <v>2171</v>
      </c>
      <c r="V1035" t="str">
        <f>IF(基本登録情報!$C$7="","",IF(基本登録情報!$C$7=登録データ!F1035,0,1))</f>
        <v/>
      </c>
    </row>
    <row r="1036" spans="1:22">
      <c r="A1036" s="15">
        <v>1034</v>
      </c>
      <c r="B1036" s="15" t="s">
        <v>2845</v>
      </c>
      <c r="C1036" s="15" t="s">
        <v>2846</v>
      </c>
      <c r="D1036" s="15" t="s">
        <v>593</v>
      </c>
      <c r="E1036" s="15">
        <v>47</v>
      </c>
      <c r="F1036" s="15" t="s">
        <v>49</v>
      </c>
      <c r="G1036" s="15" t="s">
        <v>41</v>
      </c>
      <c r="H1036" s="15" t="s">
        <v>1840</v>
      </c>
      <c r="V1036" t="str">
        <f>IF(基本登録情報!$C$7="","",IF(基本登録情報!$C$7=登録データ!F1036,0,1))</f>
        <v/>
      </c>
    </row>
    <row r="1037" spans="1:22">
      <c r="A1037" s="15">
        <v>1035</v>
      </c>
      <c r="B1037" s="15" t="s">
        <v>2847</v>
      </c>
      <c r="C1037" s="15" t="s">
        <v>2848</v>
      </c>
      <c r="D1037" s="15" t="s">
        <v>593</v>
      </c>
      <c r="E1037" s="15">
        <v>47</v>
      </c>
      <c r="F1037" s="15" t="s">
        <v>49</v>
      </c>
      <c r="G1037" s="15" t="s">
        <v>92</v>
      </c>
      <c r="H1037" s="15" t="s">
        <v>2849</v>
      </c>
      <c r="V1037" t="str">
        <f>IF(基本登録情報!$C$7="","",IF(基本登録情報!$C$7=登録データ!F1037,0,1))</f>
        <v/>
      </c>
    </row>
    <row r="1038" spans="1:22">
      <c r="A1038" s="15">
        <v>1036</v>
      </c>
      <c r="B1038" s="15" t="s">
        <v>2850</v>
      </c>
      <c r="C1038" s="15" t="s">
        <v>2851</v>
      </c>
      <c r="D1038" s="15" t="s">
        <v>593</v>
      </c>
      <c r="E1038" s="15">
        <v>47</v>
      </c>
      <c r="F1038" s="15" t="s">
        <v>49</v>
      </c>
      <c r="G1038" s="15" t="s">
        <v>92</v>
      </c>
      <c r="H1038" s="15" t="s">
        <v>2852</v>
      </c>
      <c r="V1038" t="str">
        <f>IF(基本登録情報!$C$7="","",IF(基本登録情報!$C$7=登録データ!F1038,0,1))</f>
        <v/>
      </c>
    </row>
    <row r="1039" spans="1:22">
      <c r="A1039" s="15">
        <v>1037</v>
      </c>
      <c r="B1039" s="15" t="s">
        <v>2853</v>
      </c>
      <c r="C1039" s="15" t="s">
        <v>2854</v>
      </c>
      <c r="D1039" s="15" t="s">
        <v>593</v>
      </c>
      <c r="E1039" s="15">
        <v>47</v>
      </c>
      <c r="F1039" s="15" t="s">
        <v>49</v>
      </c>
      <c r="G1039" s="15" t="s">
        <v>92</v>
      </c>
      <c r="H1039" s="15" t="s">
        <v>2855</v>
      </c>
      <c r="V1039" t="str">
        <f>IF(基本登録情報!$C$7="","",IF(基本登録情報!$C$7=登録データ!F1039,0,1))</f>
        <v/>
      </c>
    </row>
    <row r="1040" spans="1:22">
      <c r="A1040" s="15">
        <v>1038</v>
      </c>
      <c r="B1040" s="15" t="s">
        <v>4243</v>
      </c>
      <c r="C1040" s="15" t="s">
        <v>2856</v>
      </c>
      <c r="D1040" s="15" t="s">
        <v>593</v>
      </c>
      <c r="E1040" s="15">
        <v>47</v>
      </c>
      <c r="F1040" s="15" t="s">
        <v>49</v>
      </c>
      <c r="G1040" s="15" t="s">
        <v>92</v>
      </c>
      <c r="H1040" s="15" t="s">
        <v>2692</v>
      </c>
      <c r="V1040" t="str">
        <f>IF(基本登録情報!$C$7="","",IF(基本登録情報!$C$7=登録データ!F1040,0,1))</f>
        <v/>
      </c>
    </row>
    <row r="1041" spans="1:22">
      <c r="A1041" s="15">
        <v>1039</v>
      </c>
      <c r="B1041" s="15" t="s">
        <v>4244</v>
      </c>
      <c r="C1041" s="15" t="s">
        <v>2857</v>
      </c>
      <c r="D1041" s="15" t="s">
        <v>593</v>
      </c>
      <c r="E1041" s="15">
        <v>47</v>
      </c>
      <c r="F1041" s="15" t="s">
        <v>49</v>
      </c>
      <c r="G1041" s="15" t="s">
        <v>291</v>
      </c>
      <c r="H1041" s="15" t="s">
        <v>2479</v>
      </c>
      <c r="V1041" t="str">
        <f>IF(基本登録情報!$C$7="","",IF(基本登録情報!$C$7=登録データ!F1041,0,1))</f>
        <v/>
      </c>
    </row>
    <row r="1042" spans="1:22">
      <c r="A1042" s="15">
        <v>1040</v>
      </c>
      <c r="B1042" s="15" t="s">
        <v>2858</v>
      </c>
      <c r="C1042" s="15" t="s">
        <v>2859</v>
      </c>
      <c r="D1042" s="15" t="s">
        <v>593</v>
      </c>
      <c r="E1042" s="15">
        <v>47</v>
      </c>
      <c r="F1042" s="15" t="s">
        <v>49</v>
      </c>
      <c r="G1042" s="15" t="s">
        <v>291</v>
      </c>
      <c r="H1042" s="15" t="s">
        <v>2425</v>
      </c>
      <c r="V1042" t="str">
        <f>IF(基本登録情報!$C$7="","",IF(基本登録情報!$C$7=登録データ!F1042,0,1))</f>
        <v/>
      </c>
    </row>
    <row r="1043" spans="1:22">
      <c r="A1043" s="15">
        <v>1041</v>
      </c>
      <c r="B1043" s="15" t="s">
        <v>2860</v>
      </c>
      <c r="C1043" s="15" t="s">
        <v>2861</v>
      </c>
      <c r="D1043" s="15" t="s">
        <v>593</v>
      </c>
      <c r="E1043" s="15">
        <v>47</v>
      </c>
      <c r="F1043" s="15" t="s">
        <v>49</v>
      </c>
      <c r="G1043" s="15" t="s">
        <v>291</v>
      </c>
      <c r="H1043" s="15" t="s">
        <v>1498</v>
      </c>
      <c r="V1043" t="str">
        <f>IF(基本登録情報!$C$7="","",IF(基本登録情報!$C$7=登録データ!F1043,0,1))</f>
        <v/>
      </c>
    </row>
    <row r="1044" spans="1:22">
      <c r="A1044" s="15">
        <v>1042</v>
      </c>
      <c r="B1044" s="15" t="s">
        <v>2862</v>
      </c>
      <c r="C1044" s="15" t="s">
        <v>2863</v>
      </c>
      <c r="D1044" s="15" t="s">
        <v>593</v>
      </c>
      <c r="E1044" s="15">
        <v>47</v>
      </c>
      <c r="F1044" s="15" t="s">
        <v>49</v>
      </c>
      <c r="G1044" s="15" t="s">
        <v>291</v>
      </c>
      <c r="H1044" s="15" t="s">
        <v>2864</v>
      </c>
      <c r="V1044" t="str">
        <f>IF(基本登録情報!$C$7="","",IF(基本登録情報!$C$7=登録データ!F1044,0,1))</f>
        <v/>
      </c>
    </row>
    <row r="1045" spans="1:22">
      <c r="A1045" s="15">
        <v>1043</v>
      </c>
      <c r="B1045" s="15" t="s">
        <v>2865</v>
      </c>
      <c r="C1045" s="15" t="s">
        <v>2866</v>
      </c>
      <c r="D1045" s="15" t="s">
        <v>593</v>
      </c>
      <c r="E1045" s="15">
        <v>47</v>
      </c>
      <c r="F1045" s="15" t="s">
        <v>49</v>
      </c>
      <c r="G1045" s="15" t="s">
        <v>291</v>
      </c>
      <c r="H1045" s="15" t="s">
        <v>1994</v>
      </c>
      <c r="V1045" t="str">
        <f>IF(基本登録情報!$C$7="","",IF(基本登録情報!$C$7=登録データ!F1045,0,1))</f>
        <v/>
      </c>
    </row>
    <row r="1046" spans="1:22">
      <c r="A1046" s="15">
        <v>1044</v>
      </c>
      <c r="B1046" s="15" t="s">
        <v>2867</v>
      </c>
      <c r="C1046" s="15" t="s">
        <v>2868</v>
      </c>
      <c r="D1046" s="15" t="s">
        <v>593</v>
      </c>
      <c r="E1046" s="15">
        <v>47</v>
      </c>
      <c r="F1046" s="15" t="s">
        <v>393</v>
      </c>
      <c r="G1046" s="15" t="s">
        <v>1173</v>
      </c>
      <c r="H1046" s="15" t="s">
        <v>2869</v>
      </c>
      <c r="V1046" t="str">
        <f>IF(基本登録情報!$C$7="","",IF(基本登録情報!$C$7=登録データ!F1046,0,1))</f>
        <v/>
      </c>
    </row>
    <row r="1047" spans="1:22">
      <c r="A1047" s="15">
        <v>1045</v>
      </c>
      <c r="B1047" s="15" t="s">
        <v>2870</v>
      </c>
      <c r="C1047" s="15" t="s">
        <v>2871</v>
      </c>
      <c r="D1047" s="15" t="s">
        <v>593</v>
      </c>
      <c r="E1047" s="15">
        <v>47</v>
      </c>
      <c r="F1047" s="15" t="s">
        <v>393</v>
      </c>
      <c r="G1047" s="15" t="s">
        <v>27</v>
      </c>
      <c r="H1047" s="15" t="s">
        <v>2872</v>
      </c>
      <c r="V1047" t="str">
        <f>IF(基本登録情報!$C$7="","",IF(基本登録情報!$C$7=登録データ!F1047,0,1))</f>
        <v/>
      </c>
    </row>
    <row r="1048" spans="1:22">
      <c r="A1048" s="15">
        <v>1046</v>
      </c>
      <c r="B1048" s="15" t="s">
        <v>2873</v>
      </c>
      <c r="C1048" s="15" t="s">
        <v>2874</v>
      </c>
      <c r="D1048" s="15" t="s">
        <v>593</v>
      </c>
      <c r="E1048" s="15">
        <v>47</v>
      </c>
      <c r="F1048" s="15" t="s">
        <v>393</v>
      </c>
      <c r="G1048" s="15" t="s">
        <v>41</v>
      </c>
      <c r="H1048" s="15" t="s">
        <v>2875</v>
      </c>
      <c r="V1048" t="str">
        <f>IF(基本登録情報!$C$7="","",IF(基本登録情報!$C$7=登録データ!F1048,0,1))</f>
        <v/>
      </c>
    </row>
    <row r="1049" spans="1:22">
      <c r="A1049" s="15">
        <v>1047</v>
      </c>
      <c r="B1049" s="15" t="s">
        <v>2876</v>
      </c>
      <c r="C1049" s="15" t="s">
        <v>2877</v>
      </c>
      <c r="D1049" s="15" t="s">
        <v>593</v>
      </c>
      <c r="E1049" s="15">
        <v>47</v>
      </c>
      <c r="F1049" s="15" t="s">
        <v>393</v>
      </c>
      <c r="G1049" s="15" t="s">
        <v>41</v>
      </c>
      <c r="H1049" s="15" t="s">
        <v>432</v>
      </c>
      <c r="V1049" t="str">
        <f>IF(基本登録情報!$C$7="","",IF(基本登録情報!$C$7=登録データ!F1049,0,1))</f>
        <v/>
      </c>
    </row>
    <row r="1050" spans="1:22">
      <c r="A1050" s="15">
        <v>1048</v>
      </c>
      <c r="B1050" s="15" t="s">
        <v>2878</v>
      </c>
      <c r="C1050" s="15" t="s">
        <v>2879</v>
      </c>
      <c r="D1050" s="15" t="s">
        <v>593</v>
      </c>
      <c r="E1050" s="15">
        <v>47</v>
      </c>
      <c r="F1050" s="15" t="s">
        <v>393</v>
      </c>
      <c r="G1050" s="15" t="s">
        <v>41</v>
      </c>
      <c r="H1050" s="15" t="s">
        <v>2727</v>
      </c>
      <c r="V1050" t="str">
        <f>IF(基本登録情報!$C$7="","",IF(基本登録情報!$C$7=登録データ!F1050,0,1))</f>
        <v/>
      </c>
    </row>
    <row r="1051" spans="1:22">
      <c r="A1051" s="15">
        <v>1049</v>
      </c>
      <c r="B1051" s="15" t="s">
        <v>2880</v>
      </c>
      <c r="C1051" s="15" t="s">
        <v>2881</v>
      </c>
      <c r="D1051" s="15" t="s">
        <v>593</v>
      </c>
      <c r="E1051" s="15">
        <v>47</v>
      </c>
      <c r="F1051" s="15" t="s">
        <v>393</v>
      </c>
      <c r="G1051" s="15" t="s">
        <v>41</v>
      </c>
      <c r="H1051" s="15" t="s">
        <v>2882</v>
      </c>
      <c r="V1051" t="str">
        <f>IF(基本登録情報!$C$7="","",IF(基本登録情報!$C$7=登録データ!F1051,0,1))</f>
        <v/>
      </c>
    </row>
    <row r="1052" spans="1:22">
      <c r="A1052" s="15">
        <v>1050</v>
      </c>
      <c r="B1052" s="15" t="s">
        <v>4245</v>
      </c>
      <c r="C1052" s="15" t="s">
        <v>2883</v>
      </c>
      <c r="D1052" s="15" t="s">
        <v>593</v>
      </c>
      <c r="E1052" s="15">
        <v>47</v>
      </c>
      <c r="F1052" s="15" t="s">
        <v>393</v>
      </c>
      <c r="G1052" s="15" t="s">
        <v>92</v>
      </c>
      <c r="H1052" s="15" t="s">
        <v>559</v>
      </c>
      <c r="V1052" t="str">
        <f>IF(基本登録情報!$C$7="","",IF(基本登録情報!$C$7=登録データ!F1052,0,1))</f>
        <v/>
      </c>
    </row>
    <row r="1053" spans="1:22">
      <c r="A1053" s="15">
        <v>1051</v>
      </c>
      <c r="B1053" s="15" t="s">
        <v>2884</v>
      </c>
      <c r="C1053" s="15" t="s">
        <v>2885</v>
      </c>
      <c r="D1053" s="15" t="s">
        <v>73</v>
      </c>
      <c r="E1053" s="15">
        <v>42</v>
      </c>
      <c r="F1053" s="15" t="s">
        <v>272</v>
      </c>
      <c r="G1053" s="15" t="s">
        <v>92</v>
      </c>
      <c r="H1053" s="15" t="s">
        <v>2886</v>
      </c>
      <c r="V1053" t="str">
        <f>IF(基本登録情報!$C$7="","",IF(基本登録情報!$C$7=登録データ!F1053,0,1))</f>
        <v/>
      </c>
    </row>
    <row r="1054" spans="1:22">
      <c r="A1054" s="15">
        <v>1052</v>
      </c>
      <c r="B1054" s="15" t="s">
        <v>4246</v>
      </c>
      <c r="C1054" s="15" t="s">
        <v>2887</v>
      </c>
      <c r="D1054" s="15" t="s">
        <v>73</v>
      </c>
      <c r="E1054" s="15">
        <v>42</v>
      </c>
      <c r="F1054" s="15" t="s">
        <v>272</v>
      </c>
      <c r="G1054" s="15" t="s">
        <v>92</v>
      </c>
      <c r="H1054" s="15" t="s">
        <v>727</v>
      </c>
      <c r="V1054" t="str">
        <f>IF(基本登録情報!$C$7="","",IF(基本登録情報!$C$7=登録データ!F1054,0,1))</f>
        <v/>
      </c>
    </row>
    <row r="1055" spans="1:22">
      <c r="A1055" s="15">
        <v>1053</v>
      </c>
      <c r="B1055" s="15" t="s">
        <v>2888</v>
      </c>
      <c r="C1055" s="15" t="s">
        <v>2889</v>
      </c>
      <c r="D1055" s="15" t="s">
        <v>73</v>
      </c>
      <c r="E1055" s="15">
        <v>42</v>
      </c>
      <c r="F1055" s="15" t="s">
        <v>272</v>
      </c>
      <c r="G1055" s="15" t="s">
        <v>41</v>
      </c>
      <c r="H1055" s="15" t="s">
        <v>2890</v>
      </c>
      <c r="V1055" t="str">
        <f>IF(基本登録情報!$C$7="","",IF(基本登録情報!$C$7=登録データ!F1055,0,1))</f>
        <v/>
      </c>
    </row>
    <row r="1056" spans="1:22">
      <c r="A1056" s="15">
        <v>1054</v>
      </c>
      <c r="B1056" s="15" t="s">
        <v>2891</v>
      </c>
      <c r="C1056" s="15" t="s">
        <v>1734</v>
      </c>
      <c r="D1056" s="15" t="s">
        <v>140</v>
      </c>
      <c r="E1056" s="15">
        <v>45</v>
      </c>
      <c r="F1056" s="15" t="s">
        <v>272</v>
      </c>
      <c r="G1056" s="15" t="s">
        <v>92</v>
      </c>
      <c r="H1056" s="15" t="s">
        <v>422</v>
      </c>
      <c r="V1056" t="str">
        <f>IF(基本登録情報!$C$7="","",IF(基本登録情報!$C$7=登録データ!F1056,0,1))</f>
        <v/>
      </c>
    </row>
    <row r="1057" spans="1:22">
      <c r="A1057" s="15">
        <v>1055</v>
      </c>
      <c r="B1057" s="15" t="s">
        <v>4247</v>
      </c>
      <c r="C1057" s="15" t="s">
        <v>2892</v>
      </c>
      <c r="D1057" s="15" t="s">
        <v>111</v>
      </c>
      <c r="E1057" s="15">
        <v>44</v>
      </c>
      <c r="F1057" s="15" t="s">
        <v>272</v>
      </c>
      <c r="G1057" s="15" t="s">
        <v>41</v>
      </c>
      <c r="H1057" s="15" t="s">
        <v>620</v>
      </c>
      <c r="V1057" t="str">
        <f>IF(基本登録情報!$C$7="","",IF(基本登録情報!$C$7=登録データ!F1057,0,1))</f>
        <v/>
      </c>
    </row>
    <row r="1058" spans="1:22">
      <c r="A1058" s="15">
        <v>1056</v>
      </c>
      <c r="B1058" s="15" t="s">
        <v>2893</v>
      </c>
      <c r="C1058" s="15" t="s">
        <v>2894</v>
      </c>
      <c r="D1058" s="15" t="s">
        <v>73</v>
      </c>
      <c r="E1058" s="15">
        <v>42</v>
      </c>
      <c r="F1058" s="15" t="s">
        <v>272</v>
      </c>
      <c r="G1058" s="15" t="s">
        <v>92</v>
      </c>
      <c r="H1058" s="15" t="s">
        <v>2895</v>
      </c>
      <c r="V1058" t="str">
        <f>IF(基本登録情報!$C$7="","",IF(基本登録情報!$C$7=登録データ!F1058,0,1))</f>
        <v/>
      </c>
    </row>
    <row r="1059" spans="1:22">
      <c r="A1059" s="15">
        <v>1057</v>
      </c>
      <c r="B1059" s="15" t="s">
        <v>2225</v>
      </c>
      <c r="C1059" s="15" t="s">
        <v>2226</v>
      </c>
      <c r="D1059" s="15" t="s">
        <v>34</v>
      </c>
      <c r="E1059" s="15">
        <v>41</v>
      </c>
      <c r="F1059" s="15" t="s">
        <v>306</v>
      </c>
      <c r="G1059" s="15" t="s">
        <v>41</v>
      </c>
      <c r="H1059" s="15" t="s">
        <v>710</v>
      </c>
      <c r="V1059" t="str">
        <f>IF(基本登録情報!$C$7="","",IF(基本登録情報!$C$7=登録データ!F1059,0,1))</f>
        <v/>
      </c>
    </row>
    <row r="1060" spans="1:22">
      <c r="A1060" s="15">
        <v>1058</v>
      </c>
      <c r="B1060" s="15" t="s">
        <v>4193</v>
      </c>
      <c r="C1060" s="15" t="s">
        <v>2227</v>
      </c>
      <c r="D1060" s="15" t="s">
        <v>34</v>
      </c>
      <c r="E1060" s="15">
        <v>41</v>
      </c>
      <c r="F1060" s="15" t="s">
        <v>306</v>
      </c>
      <c r="G1060" s="15" t="s">
        <v>92</v>
      </c>
      <c r="H1060" s="15" t="s">
        <v>2228</v>
      </c>
      <c r="V1060" t="str">
        <f>IF(基本登録情報!$C$7="","",IF(基本登録情報!$C$7=登録データ!F1060,0,1))</f>
        <v/>
      </c>
    </row>
    <row r="1061" spans="1:22">
      <c r="A1061" s="15">
        <v>1059</v>
      </c>
      <c r="B1061" s="15" t="s">
        <v>2229</v>
      </c>
      <c r="C1061" s="15" t="s">
        <v>2230</v>
      </c>
      <c r="D1061" s="15" t="s">
        <v>34</v>
      </c>
      <c r="E1061" s="15">
        <v>41</v>
      </c>
      <c r="F1061" s="15" t="s">
        <v>306</v>
      </c>
      <c r="G1061" s="15" t="s">
        <v>41</v>
      </c>
      <c r="H1061" s="15" t="s">
        <v>2231</v>
      </c>
      <c r="V1061" t="str">
        <f>IF(基本登録情報!$C$7="","",IF(基本登録情報!$C$7=登録データ!F1061,0,1))</f>
        <v/>
      </c>
    </row>
    <row r="1062" spans="1:22">
      <c r="A1062" s="15">
        <v>1060</v>
      </c>
      <c r="B1062" s="15" t="s">
        <v>2232</v>
      </c>
      <c r="C1062" s="15" t="s">
        <v>2233</v>
      </c>
      <c r="D1062" s="15" t="s">
        <v>34</v>
      </c>
      <c r="E1062" s="15">
        <v>41</v>
      </c>
      <c r="F1062" s="15" t="s">
        <v>306</v>
      </c>
      <c r="G1062" s="15" t="s">
        <v>92</v>
      </c>
      <c r="H1062" s="15" t="s">
        <v>2234</v>
      </c>
      <c r="V1062" t="str">
        <f>IF(基本登録情報!$C$7="","",IF(基本登録情報!$C$7=登録データ!F1062,0,1))</f>
        <v/>
      </c>
    </row>
    <row r="1063" spans="1:22">
      <c r="A1063" s="15">
        <v>1061</v>
      </c>
      <c r="B1063" s="15" t="s">
        <v>2235</v>
      </c>
      <c r="C1063" s="15" t="s">
        <v>2236</v>
      </c>
      <c r="D1063" s="15" t="s">
        <v>34</v>
      </c>
      <c r="E1063" s="15">
        <v>41</v>
      </c>
      <c r="F1063" s="15" t="s">
        <v>306</v>
      </c>
      <c r="G1063" s="15" t="s">
        <v>92</v>
      </c>
      <c r="H1063" s="15" t="s">
        <v>1985</v>
      </c>
      <c r="V1063" t="str">
        <f>IF(基本登録情報!$C$7="","",IF(基本登録情報!$C$7=登録データ!F1063,0,1))</f>
        <v/>
      </c>
    </row>
    <row r="1064" spans="1:22">
      <c r="A1064" s="15">
        <v>1062</v>
      </c>
      <c r="B1064" s="15" t="s">
        <v>2237</v>
      </c>
      <c r="C1064" s="15" t="s">
        <v>2238</v>
      </c>
      <c r="D1064" s="15" t="s">
        <v>34</v>
      </c>
      <c r="E1064" s="15">
        <v>41</v>
      </c>
      <c r="F1064" s="15" t="s">
        <v>306</v>
      </c>
      <c r="G1064" s="15" t="s">
        <v>92</v>
      </c>
      <c r="H1064" s="15" t="s">
        <v>2239</v>
      </c>
      <c r="V1064" t="str">
        <f>IF(基本登録情報!$C$7="","",IF(基本登録情報!$C$7=登録データ!F1064,0,1))</f>
        <v/>
      </c>
    </row>
    <row r="1065" spans="1:22">
      <c r="A1065" s="15">
        <v>1063</v>
      </c>
      <c r="B1065" s="15" t="s">
        <v>2896</v>
      </c>
      <c r="C1065" s="15" t="s">
        <v>2897</v>
      </c>
      <c r="D1065" s="15" t="s">
        <v>168</v>
      </c>
      <c r="E1065" s="15">
        <v>43</v>
      </c>
      <c r="F1065" s="15" t="s">
        <v>353</v>
      </c>
      <c r="G1065" s="15" t="s">
        <v>291</v>
      </c>
      <c r="H1065" s="15" t="s">
        <v>2898</v>
      </c>
      <c r="V1065" t="str">
        <f>IF(基本登録情報!$C$7="","",IF(基本登録情報!$C$7=登録データ!F1065,0,1))</f>
        <v/>
      </c>
    </row>
    <row r="1066" spans="1:22">
      <c r="A1066" s="15">
        <v>1064</v>
      </c>
      <c r="B1066" s="15" t="s">
        <v>2899</v>
      </c>
      <c r="C1066" s="15" t="s">
        <v>2900</v>
      </c>
      <c r="D1066" s="15" t="s">
        <v>610</v>
      </c>
      <c r="E1066" s="15">
        <v>33</v>
      </c>
      <c r="F1066" s="15" t="s">
        <v>353</v>
      </c>
      <c r="G1066" s="15" t="s">
        <v>291</v>
      </c>
      <c r="H1066" s="15" t="s">
        <v>2052</v>
      </c>
      <c r="V1066" t="str">
        <f>IF(基本登録情報!$C$7="","",IF(基本登録情報!$C$7=登録データ!F1066,0,1))</f>
        <v/>
      </c>
    </row>
    <row r="1067" spans="1:22">
      <c r="A1067" s="15">
        <v>1065</v>
      </c>
      <c r="B1067" s="15" t="s">
        <v>2901</v>
      </c>
      <c r="C1067" s="15" t="s">
        <v>2902</v>
      </c>
      <c r="D1067" s="15" t="s">
        <v>25</v>
      </c>
      <c r="E1067" s="15">
        <v>40</v>
      </c>
      <c r="F1067" s="15" t="s">
        <v>353</v>
      </c>
      <c r="G1067" s="15" t="s">
        <v>291</v>
      </c>
      <c r="H1067" s="15" t="s">
        <v>2903</v>
      </c>
      <c r="V1067" t="str">
        <f>IF(基本登録情報!$C$7="","",IF(基本登録情報!$C$7=登録データ!F1067,0,1))</f>
        <v/>
      </c>
    </row>
    <row r="1068" spans="1:22">
      <c r="A1068" s="15">
        <v>1066</v>
      </c>
      <c r="B1068" s="15" t="s">
        <v>2904</v>
      </c>
      <c r="C1068" s="15" t="s">
        <v>2905</v>
      </c>
      <c r="D1068" s="15" t="s">
        <v>60</v>
      </c>
      <c r="E1068" s="15">
        <v>46</v>
      </c>
      <c r="F1068" s="15" t="s">
        <v>353</v>
      </c>
      <c r="G1068" s="15" t="s">
        <v>291</v>
      </c>
      <c r="H1068" s="15" t="s">
        <v>2394</v>
      </c>
      <c r="V1068" t="str">
        <f>IF(基本登録情報!$C$7="","",IF(基本登録情報!$C$7=登録データ!F1068,0,1))</f>
        <v/>
      </c>
    </row>
    <row r="1069" spans="1:22">
      <c r="A1069" s="15">
        <v>1067</v>
      </c>
      <c r="B1069" s="15" t="s">
        <v>2906</v>
      </c>
      <c r="C1069" s="15" t="s">
        <v>2907</v>
      </c>
      <c r="D1069" s="15" t="s">
        <v>25</v>
      </c>
      <c r="E1069" s="15">
        <v>40</v>
      </c>
      <c r="F1069" s="15" t="s">
        <v>353</v>
      </c>
      <c r="G1069" s="15" t="s">
        <v>291</v>
      </c>
      <c r="H1069" s="15" t="s">
        <v>1519</v>
      </c>
      <c r="V1069" t="str">
        <f>IF(基本登録情報!$C$7="","",IF(基本登録情報!$C$7=登録データ!F1069,0,1))</f>
        <v/>
      </c>
    </row>
    <row r="1070" spans="1:22">
      <c r="A1070" s="15">
        <v>1068</v>
      </c>
      <c r="B1070" s="15" t="s">
        <v>4248</v>
      </c>
      <c r="C1070" s="15" t="s">
        <v>2908</v>
      </c>
      <c r="D1070" s="15" t="s">
        <v>25</v>
      </c>
      <c r="E1070" s="15">
        <v>40</v>
      </c>
      <c r="F1070" s="15" t="s">
        <v>353</v>
      </c>
      <c r="G1070" s="15" t="s">
        <v>291</v>
      </c>
      <c r="H1070" s="15" t="s">
        <v>2909</v>
      </c>
      <c r="V1070" t="str">
        <f>IF(基本登録情報!$C$7="","",IF(基本登録情報!$C$7=登録データ!F1070,0,1))</f>
        <v/>
      </c>
    </row>
    <row r="1071" spans="1:22">
      <c r="A1071" s="15">
        <v>1069</v>
      </c>
      <c r="B1071" s="15" t="s">
        <v>2910</v>
      </c>
      <c r="C1071" s="15" t="s">
        <v>2911</v>
      </c>
      <c r="D1071" s="15" t="s">
        <v>73</v>
      </c>
      <c r="E1071" s="15">
        <v>42</v>
      </c>
      <c r="F1071" s="15" t="s">
        <v>353</v>
      </c>
      <c r="G1071" s="15" t="s">
        <v>291</v>
      </c>
      <c r="H1071" s="15" t="s">
        <v>2912</v>
      </c>
      <c r="V1071" t="str">
        <f>IF(基本登録情報!$C$7="","",IF(基本登録情報!$C$7=登録データ!F1071,0,1))</f>
        <v/>
      </c>
    </row>
    <row r="1072" spans="1:22">
      <c r="A1072" s="15">
        <v>1070</v>
      </c>
      <c r="B1072" s="15" t="s">
        <v>4249</v>
      </c>
      <c r="C1072" s="15" t="s">
        <v>2913</v>
      </c>
      <c r="D1072" s="15" t="s">
        <v>25</v>
      </c>
      <c r="E1072" s="15">
        <v>40</v>
      </c>
      <c r="F1072" s="15" t="s">
        <v>353</v>
      </c>
      <c r="G1072" s="15" t="s">
        <v>291</v>
      </c>
      <c r="H1072" s="15" t="s">
        <v>2334</v>
      </c>
      <c r="V1072" t="str">
        <f>IF(基本登録情報!$C$7="","",IF(基本登録情報!$C$7=登録データ!F1072,0,1))</f>
        <v/>
      </c>
    </row>
    <row r="1073" spans="1:22">
      <c r="A1073" s="15">
        <v>1071</v>
      </c>
      <c r="B1073" s="15" t="s">
        <v>2914</v>
      </c>
      <c r="C1073" s="15" t="s">
        <v>2915</v>
      </c>
      <c r="D1073" s="15" t="s">
        <v>168</v>
      </c>
      <c r="E1073" s="15">
        <v>43</v>
      </c>
      <c r="F1073" s="15" t="s">
        <v>353</v>
      </c>
      <c r="G1073" s="15" t="s">
        <v>291</v>
      </c>
      <c r="H1073" s="15" t="s">
        <v>2916</v>
      </c>
      <c r="V1073" t="str">
        <f>IF(基本登録情報!$C$7="","",IF(基本登録情報!$C$7=登録データ!F1073,0,1))</f>
        <v/>
      </c>
    </row>
    <row r="1074" spans="1:22">
      <c r="A1074" s="15">
        <v>1072</v>
      </c>
      <c r="B1074" s="15" t="s">
        <v>4250</v>
      </c>
      <c r="C1074" s="15" t="s">
        <v>2917</v>
      </c>
      <c r="D1074" s="15" t="s">
        <v>25</v>
      </c>
      <c r="E1074" s="15">
        <v>40</v>
      </c>
      <c r="F1074" s="15" t="s">
        <v>353</v>
      </c>
      <c r="G1074" s="15" t="s">
        <v>291</v>
      </c>
      <c r="H1074" s="15" t="s">
        <v>2265</v>
      </c>
      <c r="V1074" t="str">
        <f>IF(基本登録情報!$C$7="","",IF(基本登録情報!$C$7=登録データ!F1074,0,1))</f>
        <v/>
      </c>
    </row>
    <row r="1075" spans="1:22">
      <c r="A1075" s="15">
        <v>1073</v>
      </c>
      <c r="B1075" s="15" t="s">
        <v>4251</v>
      </c>
      <c r="C1075" s="15" t="s">
        <v>2918</v>
      </c>
      <c r="D1075" s="15" t="s">
        <v>515</v>
      </c>
      <c r="E1075" s="15">
        <v>34</v>
      </c>
      <c r="F1075" s="15" t="s">
        <v>353</v>
      </c>
      <c r="G1075" s="15" t="s">
        <v>291</v>
      </c>
      <c r="H1075" s="15" t="s">
        <v>2919</v>
      </c>
      <c r="V1075" t="str">
        <f>IF(基本登録情報!$C$7="","",IF(基本登録情報!$C$7=登録データ!F1075,0,1))</f>
        <v/>
      </c>
    </row>
    <row r="1076" spans="1:22">
      <c r="A1076" s="15">
        <v>1074</v>
      </c>
      <c r="B1076" s="15" t="s">
        <v>2920</v>
      </c>
      <c r="C1076" s="15" t="s">
        <v>2921</v>
      </c>
      <c r="D1076" s="15" t="s">
        <v>25</v>
      </c>
      <c r="E1076" s="15">
        <v>40</v>
      </c>
      <c r="F1076" s="15" t="s">
        <v>353</v>
      </c>
      <c r="G1076" s="15" t="s">
        <v>291</v>
      </c>
      <c r="H1076" s="15" t="s">
        <v>2922</v>
      </c>
      <c r="V1076" t="str">
        <f>IF(基本登録情報!$C$7="","",IF(基本登録情報!$C$7=登録データ!F1076,0,1))</f>
        <v/>
      </c>
    </row>
    <row r="1077" spans="1:22">
      <c r="A1077" s="15">
        <v>1075</v>
      </c>
      <c r="B1077" s="15" t="s">
        <v>2923</v>
      </c>
      <c r="C1077" s="15" t="s">
        <v>2924</v>
      </c>
      <c r="D1077" s="15" t="s">
        <v>60</v>
      </c>
      <c r="E1077" s="15">
        <v>46</v>
      </c>
      <c r="F1077" s="15" t="s">
        <v>353</v>
      </c>
      <c r="G1077" s="15" t="s">
        <v>291</v>
      </c>
      <c r="H1077" s="15" t="s">
        <v>2925</v>
      </c>
      <c r="V1077" t="str">
        <f>IF(基本登録情報!$C$7="","",IF(基本登録情報!$C$7=登録データ!F1077,0,1))</f>
        <v/>
      </c>
    </row>
    <row r="1078" spans="1:22">
      <c r="A1078" s="15">
        <v>1076</v>
      </c>
      <c r="B1078" s="15" t="s">
        <v>2926</v>
      </c>
      <c r="C1078" s="15" t="s">
        <v>2927</v>
      </c>
      <c r="D1078" s="15" t="s">
        <v>118</v>
      </c>
      <c r="E1078" s="15">
        <v>35</v>
      </c>
      <c r="F1078" s="15" t="s">
        <v>353</v>
      </c>
      <c r="G1078" s="15" t="s">
        <v>291</v>
      </c>
      <c r="H1078" s="15" t="s">
        <v>2745</v>
      </c>
      <c r="V1078" t="str">
        <f>IF(基本登録情報!$C$7="","",IF(基本登録情報!$C$7=登録データ!F1078,0,1))</f>
        <v/>
      </c>
    </row>
    <row r="1079" spans="1:22">
      <c r="A1079" s="15">
        <v>1077</v>
      </c>
      <c r="B1079" s="15" t="s">
        <v>2928</v>
      </c>
      <c r="C1079" s="15" t="s">
        <v>2929</v>
      </c>
      <c r="D1079" s="15" t="s">
        <v>467</v>
      </c>
      <c r="E1079" s="15">
        <v>32</v>
      </c>
      <c r="F1079" s="15" t="s">
        <v>353</v>
      </c>
      <c r="G1079" s="15" t="s">
        <v>291</v>
      </c>
      <c r="H1079" s="15" t="s">
        <v>2930</v>
      </c>
      <c r="V1079" t="str">
        <f>IF(基本登録情報!$C$7="","",IF(基本登録情報!$C$7=登録データ!F1079,0,1))</f>
        <v/>
      </c>
    </row>
    <row r="1080" spans="1:22">
      <c r="A1080" s="15">
        <v>1078</v>
      </c>
      <c r="B1080" s="15" t="s">
        <v>2931</v>
      </c>
      <c r="C1080" s="15" t="s">
        <v>2932</v>
      </c>
      <c r="D1080" s="15" t="s">
        <v>25</v>
      </c>
      <c r="E1080" s="15">
        <v>40</v>
      </c>
      <c r="F1080" s="15" t="s">
        <v>353</v>
      </c>
      <c r="G1080" s="15" t="s">
        <v>291</v>
      </c>
      <c r="H1080" s="15" t="s">
        <v>2933</v>
      </c>
      <c r="V1080" t="str">
        <f>IF(基本登録情報!$C$7="","",IF(基本登録情報!$C$7=登録データ!F1080,0,1))</f>
        <v/>
      </c>
    </row>
    <row r="1081" spans="1:22">
      <c r="A1081" s="15">
        <v>1079</v>
      </c>
      <c r="B1081" s="15" t="s">
        <v>4252</v>
      </c>
      <c r="C1081" s="15" t="s">
        <v>4253</v>
      </c>
      <c r="D1081" s="15" t="s">
        <v>34</v>
      </c>
      <c r="E1081" s="15">
        <v>41</v>
      </c>
      <c r="F1081" s="15" t="s">
        <v>204</v>
      </c>
      <c r="G1081" s="15" t="s">
        <v>27</v>
      </c>
      <c r="H1081" s="15" t="s">
        <v>4254</v>
      </c>
      <c r="V1081" t="str">
        <f>IF(基本登録情報!$C$7="","",IF(基本登録情報!$C$7=登録データ!F1081,0,1))</f>
        <v/>
      </c>
    </row>
    <row r="1082" spans="1:22">
      <c r="A1082" s="15">
        <v>1080</v>
      </c>
      <c r="B1082" s="15" t="s">
        <v>4255</v>
      </c>
      <c r="C1082" s="15" t="s">
        <v>4256</v>
      </c>
      <c r="D1082" s="15" t="s">
        <v>168</v>
      </c>
      <c r="E1082" s="15">
        <v>43</v>
      </c>
      <c r="F1082" s="15" t="s">
        <v>204</v>
      </c>
      <c r="G1082" s="15" t="s">
        <v>92</v>
      </c>
      <c r="H1082" s="15" t="s">
        <v>988</v>
      </c>
      <c r="V1082" t="str">
        <f>IF(基本登録情報!$C$7="","",IF(基本登録情報!$C$7=登録データ!F1082,0,1))</f>
        <v/>
      </c>
    </row>
    <row r="1083" spans="1:22">
      <c r="A1083" s="15">
        <v>1081</v>
      </c>
      <c r="B1083" s="15" t="s">
        <v>4257</v>
      </c>
      <c r="C1083" s="15" t="s">
        <v>4258</v>
      </c>
      <c r="D1083" s="15" t="s">
        <v>25</v>
      </c>
      <c r="E1083" s="15">
        <v>40</v>
      </c>
      <c r="F1083" s="15" t="s">
        <v>204</v>
      </c>
      <c r="G1083" s="15" t="s">
        <v>92</v>
      </c>
      <c r="H1083" s="15" t="s">
        <v>755</v>
      </c>
      <c r="V1083" t="str">
        <f>IF(基本登録情報!$C$7="","",IF(基本登録情報!$C$7=登録データ!F1083,0,1))</f>
        <v/>
      </c>
    </row>
    <row r="1084" spans="1:22">
      <c r="A1084" s="15">
        <v>1082</v>
      </c>
      <c r="B1084" s="15" t="s">
        <v>2934</v>
      </c>
      <c r="C1084" s="15" t="s">
        <v>1057</v>
      </c>
      <c r="D1084" s="15" t="s">
        <v>25</v>
      </c>
      <c r="E1084" s="15">
        <v>40</v>
      </c>
      <c r="F1084" s="15" t="s">
        <v>126</v>
      </c>
      <c r="G1084" s="15" t="s">
        <v>291</v>
      </c>
      <c r="H1084" s="15" t="s">
        <v>836</v>
      </c>
      <c r="V1084" t="str">
        <f>IF(基本登録情報!$C$7="","",IF(基本登録情報!$C$7=登録データ!F1084,0,1))</f>
        <v/>
      </c>
    </row>
    <row r="1085" spans="1:22">
      <c r="A1085" s="15">
        <v>1083</v>
      </c>
      <c r="B1085" s="15" t="s">
        <v>4259</v>
      </c>
      <c r="C1085" s="15" t="s">
        <v>2935</v>
      </c>
      <c r="D1085" s="15" t="s">
        <v>25</v>
      </c>
      <c r="E1085" s="15">
        <v>40</v>
      </c>
      <c r="F1085" s="15" t="s">
        <v>126</v>
      </c>
      <c r="G1085" s="15" t="s">
        <v>291</v>
      </c>
      <c r="H1085" s="15" t="s">
        <v>2936</v>
      </c>
      <c r="V1085" t="str">
        <f>IF(基本登録情報!$C$7="","",IF(基本登録情報!$C$7=登録データ!F1085,0,1))</f>
        <v/>
      </c>
    </row>
    <row r="1086" spans="1:22">
      <c r="A1086" s="15">
        <v>1084</v>
      </c>
      <c r="B1086" s="15" t="s">
        <v>2937</v>
      </c>
      <c r="C1086" s="15" t="s">
        <v>2938</v>
      </c>
      <c r="D1086" s="15" t="s">
        <v>25</v>
      </c>
      <c r="E1086" s="15">
        <v>40</v>
      </c>
      <c r="F1086" s="15" t="s">
        <v>126</v>
      </c>
      <c r="G1086" s="15" t="s">
        <v>291</v>
      </c>
      <c r="H1086" s="15" t="s">
        <v>2939</v>
      </c>
      <c r="V1086" t="str">
        <f>IF(基本登録情報!$C$7="","",IF(基本登録情報!$C$7=登録データ!F1086,0,1))</f>
        <v/>
      </c>
    </row>
    <row r="1087" spans="1:22">
      <c r="A1087" s="15">
        <v>1085</v>
      </c>
      <c r="B1087" s="15" t="s">
        <v>2940</v>
      </c>
      <c r="C1087" s="15" t="s">
        <v>2941</v>
      </c>
      <c r="D1087" s="15" t="s">
        <v>25</v>
      </c>
      <c r="E1087" s="15">
        <v>40</v>
      </c>
      <c r="F1087" s="15" t="s">
        <v>126</v>
      </c>
      <c r="G1087" s="15" t="s">
        <v>291</v>
      </c>
      <c r="H1087" s="15" t="s">
        <v>2411</v>
      </c>
      <c r="V1087" t="str">
        <f>IF(基本登録情報!$C$7="","",IF(基本登録情報!$C$7=登録データ!F1087,0,1))</f>
        <v/>
      </c>
    </row>
    <row r="1088" spans="1:22">
      <c r="A1088" s="15">
        <v>1086</v>
      </c>
      <c r="B1088" s="15" t="s">
        <v>2942</v>
      </c>
      <c r="C1088" s="15" t="s">
        <v>2943</v>
      </c>
      <c r="D1088" s="15" t="s">
        <v>168</v>
      </c>
      <c r="E1088" s="15">
        <v>43</v>
      </c>
      <c r="F1088" s="15" t="s">
        <v>126</v>
      </c>
      <c r="G1088" s="15" t="s">
        <v>291</v>
      </c>
      <c r="H1088" s="15" t="s">
        <v>2944</v>
      </c>
      <c r="V1088" t="str">
        <f>IF(基本登録情報!$C$7="","",IF(基本登録情報!$C$7=登録データ!F1088,0,1))</f>
        <v/>
      </c>
    </row>
    <row r="1089" spans="1:22">
      <c r="A1089" s="15">
        <v>1087</v>
      </c>
      <c r="B1089" s="15" t="s">
        <v>2945</v>
      </c>
      <c r="C1089" s="15" t="s">
        <v>2946</v>
      </c>
      <c r="D1089" s="15" t="s">
        <v>25</v>
      </c>
      <c r="E1089" s="15">
        <v>40</v>
      </c>
      <c r="F1089" s="15" t="s">
        <v>126</v>
      </c>
      <c r="G1089" s="15" t="s">
        <v>291</v>
      </c>
      <c r="H1089" s="15" t="s">
        <v>2789</v>
      </c>
      <c r="V1089" t="str">
        <f>IF(基本登録情報!$C$7="","",IF(基本登録情報!$C$7=登録データ!F1089,0,1))</f>
        <v/>
      </c>
    </row>
    <row r="1090" spans="1:22">
      <c r="A1090" s="15">
        <v>1088</v>
      </c>
      <c r="B1090" s="15" t="s">
        <v>2947</v>
      </c>
      <c r="C1090" s="15" t="s">
        <v>2948</v>
      </c>
      <c r="D1090" s="15" t="s">
        <v>118</v>
      </c>
      <c r="E1090" s="15">
        <v>35</v>
      </c>
      <c r="F1090" s="15" t="s">
        <v>126</v>
      </c>
      <c r="G1090" s="15" t="s">
        <v>291</v>
      </c>
      <c r="H1090" s="15" t="s">
        <v>2949</v>
      </c>
      <c r="V1090" t="str">
        <f>IF(基本登録情報!$C$7="","",IF(基本登録情報!$C$7=登録データ!F1090,0,1))</f>
        <v/>
      </c>
    </row>
    <row r="1091" spans="1:22">
      <c r="A1091" s="15">
        <v>1089</v>
      </c>
      <c r="B1091" s="15" t="s">
        <v>4260</v>
      </c>
      <c r="C1091" s="15" t="s">
        <v>4261</v>
      </c>
      <c r="D1091" s="15" t="s">
        <v>60</v>
      </c>
      <c r="E1091" s="15">
        <v>46</v>
      </c>
      <c r="F1091" s="15" t="s">
        <v>68</v>
      </c>
      <c r="G1091" s="15" t="s">
        <v>27</v>
      </c>
      <c r="H1091" s="15" t="s">
        <v>4262</v>
      </c>
      <c r="V1091" t="str">
        <f>IF(基本登録情報!$C$7="","",IF(基本登録情報!$C$7=登録データ!F1091,0,1))</f>
        <v/>
      </c>
    </row>
    <row r="1092" spans="1:22">
      <c r="A1092" s="8">
        <v>1090</v>
      </c>
      <c r="B1092" s="9" t="s">
        <v>4263</v>
      </c>
      <c r="C1092" s="9" t="s">
        <v>4264</v>
      </c>
      <c r="D1092" s="9" t="s">
        <v>60</v>
      </c>
      <c r="E1092" s="9">
        <v>46</v>
      </c>
      <c r="F1092" s="9" t="s">
        <v>68</v>
      </c>
      <c r="G1092" s="9" t="s">
        <v>41</v>
      </c>
      <c r="H1092" s="9" t="s">
        <v>4265</v>
      </c>
      <c r="V1092" t="str">
        <f>IF(基本登録情報!$C$7="","",IF(基本登録情報!$C$7=登録データ!F1092,0,1))</f>
        <v/>
      </c>
    </row>
    <row r="1093" spans="1:22">
      <c r="A1093" s="8">
        <v>1091</v>
      </c>
      <c r="B1093" s="9" t="s">
        <v>4266</v>
      </c>
      <c r="C1093" s="9" t="s">
        <v>4267</v>
      </c>
      <c r="D1093" s="9" t="s">
        <v>60</v>
      </c>
      <c r="E1093" s="9">
        <v>46</v>
      </c>
      <c r="F1093" s="9" t="s">
        <v>68</v>
      </c>
      <c r="G1093" s="9" t="s">
        <v>41</v>
      </c>
      <c r="H1093" s="9" t="s">
        <v>3621</v>
      </c>
      <c r="V1093" t="str">
        <f>IF(基本登録情報!$C$7="","",IF(基本登録情報!$C$7=登録データ!F1093,0,1))</f>
        <v/>
      </c>
    </row>
    <row r="1094" spans="1:22">
      <c r="A1094" s="8">
        <v>1092</v>
      </c>
      <c r="B1094" s="9" t="s">
        <v>4268</v>
      </c>
      <c r="C1094" s="9" t="s">
        <v>4269</v>
      </c>
      <c r="D1094" s="9" t="s">
        <v>60</v>
      </c>
      <c r="E1094" s="9">
        <v>46</v>
      </c>
      <c r="F1094" s="9" t="s">
        <v>68</v>
      </c>
      <c r="G1094" s="9" t="s">
        <v>41</v>
      </c>
      <c r="H1094" s="9" t="s">
        <v>542</v>
      </c>
      <c r="V1094" t="str">
        <f>IF(基本登録情報!$C$7="","",IF(基本登録情報!$C$7=登録データ!F1094,0,1))</f>
        <v/>
      </c>
    </row>
    <row r="1095" spans="1:22">
      <c r="A1095" s="8">
        <v>1093</v>
      </c>
      <c r="B1095" s="9" t="s">
        <v>4270</v>
      </c>
      <c r="C1095" s="9" t="s">
        <v>4271</v>
      </c>
      <c r="D1095" s="9" t="s">
        <v>60</v>
      </c>
      <c r="E1095" s="9">
        <v>46</v>
      </c>
      <c r="F1095" s="9" t="s">
        <v>68</v>
      </c>
      <c r="G1095" s="9" t="s">
        <v>92</v>
      </c>
      <c r="H1095" s="9" t="s">
        <v>4272</v>
      </c>
      <c r="V1095" t="str">
        <f>IF(基本登録情報!$C$7="","",IF(基本登録情報!$C$7=登録データ!F1095,0,1))</f>
        <v/>
      </c>
    </row>
    <row r="1096" spans="1:22">
      <c r="A1096" s="8">
        <v>1094</v>
      </c>
      <c r="B1096" s="9" t="s">
        <v>2950</v>
      </c>
      <c r="C1096" s="9" t="s">
        <v>2951</v>
      </c>
      <c r="D1096" s="9" t="s">
        <v>25</v>
      </c>
      <c r="E1096" s="9">
        <v>40</v>
      </c>
      <c r="F1096" s="9" t="s">
        <v>75</v>
      </c>
      <c r="G1096" s="9" t="s">
        <v>291</v>
      </c>
      <c r="H1096" s="9" t="s">
        <v>2952</v>
      </c>
      <c r="V1096" t="str">
        <f>IF(基本登録情報!$C$7="","",IF(基本登録情報!$C$7=登録データ!F1096,0,1))</f>
        <v/>
      </c>
    </row>
    <row r="1097" spans="1:22">
      <c r="A1097" s="8">
        <v>1095</v>
      </c>
      <c r="B1097" s="9" t="s">
        <v>2953</v>
      </c>
      <c r="C1097" s="9" t="s">
        <v>2954</v>
      </c>
      <c r="D1097" s="9" t="s">
        <v>60</v>
      </c>
      <c r="E1097" s="9">
        <v>46</v>
      </c>
      <c r="F1097" s="9" t="s">
        <v>75</v>
      </c>
      <c r="G1097" s="9" t="s">
        <v>291</v>
      </c>
      <c r="H1097" s="9" t="s">
        <v>2898</v>
      </c>
      <c r="V1097" t="str">
        <f>IF(基本登録情報!$C$7="","",IF(基本登録情報!$C$7=登録データ!F1097,0,1))</f>
        <v/>
      </c>
    </row>
    <row r="1098" spans="1:22">
      <c r="A1098" s="8">
        <v>1096</v>
      </c>
      <c r="B1098" s="9" t="s">
        <v>4273</v>
      </c>
      <c r="C1098" s="9" t="s">
        <v>2955</v>
      </c>
      <c r="D1098" s="9" t="s">
        <v>60</v>
      </c>
      <c r="E1098" s="9">
        <v>46</v>
      </c>
      <c r="F1098" s="9" t="s">
        <v>75</v>
      </c>
      <c r="G1098" s="9" t="s">
        <v>291</v>
      </c>
      <c r="H1098" s="9" t="s">
        <v>2088</v>
      </c>
      <c r="V1098" t="str">
        <f>IF(基本登録情報!$C$7="","",IF(基本登録情報!$C$7=登録データ!F1098,0,1))</f>
        <v/>
      </c>
    </row>
    <row r="1099" spans="1:22">
      <c r="A1099" s="8">
        <v>1097</v>
      </c>
      <c r="B1099" s="9" t="s">
        <v>2956</v>
      </c>
      <c r="C1099" s="9" t="s">
        <v>2957</v>
      </c>
      <c r="D1099" s="9" t="s">
        <v>60</v>
      </c>
      <c r="E1099" s="9">
        <v>46</v>
      </c>
      <c r="F1099" s="9" t="s">
        <v>75</v>
      </c>
      <c r="G1099" s="9" t="s">
        <v>291</v>
      </c>
      <c r="H1099" s="9" t="s">
        <v>2958</v>
      </c>
      <c r="V1099" t="str">
        <f>IF(基本登録情報!$C$7="","",IF(基本登録情報!$C$7=登録データ!F1099,0,1))</f>
        <v/>
      </c>
    </row>
    <row r="1100" spans="1:22">
      <c r="A1100" s="8">
        <v>1098</v>
      </c>
      <c r="B1100" s="9" t="s">
        <v>4274</v>
      </c>
      <c r="C1100" s="9" t="s">
        <v>4275</v>
      </c>
      <c r="D1100" s="9" t="s">
        <v>73</v>
      </c>
      <c r="E1100" s="9">
        <v>42</v>
      </c>
      <c r="F1100" s="9" t="s">
        <v>279</v>
      </c>
      <c r="G1100" s="9" t="s">
        <v>291</v>
      </c>
      <c r="H1100" s="9" t="s">
        <v>2903</v>
      </c>
      <c r="V1100" t="str">
        <f>IF(基本登録情報!$C$7="","",IF(基本登録情報!$C$7=登録データ!F1100,0,1))</f>
        <v/>
      </c>
    </row>
    <row r="1101" spans="1:22">
      <c r="A1101" s="8">
        <v>1099</v>
      </c>
      <c r="B1101" s="9" t="s">
        <v>4276</v>
      </c>
      <c r="C1101" s="9" t="s">
        <v>4277</v>
      </c>
      <c r="D1101" s="9" t="s">
        <v>73</v>
      </c>
      <c r="E1101" s="9">
        <v>42</v>
      </c>
      <c r="F1101" s="9" t="s">
        <v>279</v>
      </c>
      <c r="G1101" s="9" t="s">
        <v>291</v>
      </c>
      <c r="H1101" s="9" t="s">
        <v>4278</v>
      </c>
      <c r="V1101" t="str">
        <f>IF(基本登録情報!$C$7="","",IF(基本登録情報!$C$7=登録データ!F1101,0,1))</f>
        <v/>
      </c>
    </row>
    <row r="1102" spans="1:22">
      <c r="A1102" s="8">
        <v>1100</v>
      </c>
      <c r="B1102" s="9" t="s">
        <v>4279</v>
      </c>
      <c r="C1102" s="9" t="s">
        <v>4280</v>
      </c>
      <c r="D1102" s="9" t="s">
        <v>73</v>
      </c>
      <c r="E1102" s="9">
        <v>42</v>
      </c>
      <c r="F1102" s="9" t="s">
        <v>279</v>
      </c>
      <c r="G1102" s="9" t="s">
        <v>291</v>
      </c>
      <c r="H1102" s="9" t="s">
        <v>2224</v>
      </c>
      <c r="V1102" t="str">
        <f>IF(基本登録情報!$C$7="","",IF(基本登録情報!$C$7=登録データ!F1102,0,1))</f>
        <v/>
      </c>
    </row>
    <row r="1103" spans="1:22">
      <c r="A1103" s="8">
        <v>1101</v>
      </c>
      <c r="B1103" s="9" t="s">
        <v>4281</v>
      </c>
      <c r="C1103" s="9" t="s">
        <v>4282</v>
      </c>
      <c r="D1103" s="9" t="s">
        <v>73</v>
      </c>
      <c r="E1103" s="9">
        <v>42</v>
      </c>
      <c r="F1103" s="9" t="s">
        <v>279</v>
      </c>
      <c r="G1103" s="9" t="s">
        <v>291</v>
      </c>
      <c r="H1103" s="9" t="s">
        <v>4283</v>
      </c>
      <c r="V1103" t="str">
        <f>IF(基本登録情報!$C$7="","",IF(基本登録情報!$C$7=登録データ!F1103,0,1))</f>
        <v/>
      </c>
    </row>
    <row r="1104" spans="1:22">
      <c r="A1104" s="8">
        <v>1102</v>
      </c>
      <c r="B1104" s="9" t="s">
        <v>4284</v>
      </c>
      <c r="C1104" s="9" t="s">
        <v>4285</v>
      </c>
      <c r="D1104" s="9" t="s">
        <v>73</v>
      </c>
      <c r="E1104" s="9">
        <v>42</v>
      </c>
      <c r="F1104" s="9" t="s">
        <v>279</v>
      </c>
      <c r="G1104" s="9" t="s">
        <v>291</v>
      </c>
      <c r="H1104" s="9" t="s">
        <v>2290</v>
      </c>
      <c r="V1104" t="str">
        <f>IF(基本登録情報!$C$7="","",IF(基本登録情報!$C$7=登録データ!F1104,0,1))</f>
        <v/>
      </c>
    </row>
    <row r="1105" spans="1:22">
      <c r="A1105" s="8">
        <v>1103</v>
      </c>
      <c r="B1105" s="9" t="s">
        <v>4286</v>
      </c>
      <c r="C1105" s="9" t="s">
        <v>4287</v>
      </c>
      <c r="D1105" s="9" t="s">
        <v>73</v>
      </c>
      <c r="E1105" s="9">
        <v>42</v>
      </c>
      <c r="F1105" s="9" t="s">
        <v>279</v>
      </c>
      <c r="G1105" s="9" t="s">
        <v>291</v>
      </c>
      <c r="H1105" s="9" t="s">
        <v>4288</v>
      </c>
      <c r="V1105" t="str">
        <f>IF(基本登録情報!$C$7="","",IF(基本登録情報!$C$7=登録データ!F1105,0,1))</f>
        <v/>
      </c>
    </row>
    <row r="1106" spans="1:22">
      <c r="A1106" s="8">
        <v>1104</v>
      </c>
      <c r="B1106" s="9" t="s">
        <v>4289</v>
      </c>
      <c r="C1106" s="9" t="s">
        <v>4290</v>
      </c>
      <c r="D1106" s="9" t="s">
        <v>73</v>
      </c>
      <c r="E1106" s="9">
        <v>42</v>
      </c>
      <c r="F1106" s="9" t="s">
        <v>279</v>
      </c>
      <c r="G1106" s="9" t="s">
        <v>291</v>
      </c>
      <c r="H1106" s="9" t="s">
        <v>4291</v>
      </c>
      <c r="V1106" t="str">
        <f>IF(基本登録情報!$C$7="","",IF(基本登録情報!$C$7=登録データ!F1106,0,1))</f>
        <v/>
      </c>
    </row>
    <row r="1107" spans="1:22">
      <c r="A1107" s="8">
        <v>1105</v>
      </c>
      <c r="B1107" s="9" t="s">
        <v>4292</v>
      </c>
      <c r="C1107" s="9" t="s">
        <v>4293</v>
      </c>
      <c r="D1107" s="9" t="s">
        <v>140</v>
      </c>
      <c r="E1107" s="9">
        <v>45</v>
      </c>
      <c r="F1107" s="9" t="s">
        <v>380</v>
      </c>
      <c r="G1107" s="9" t="s">
        <v>291</v>
      </c>
      <c r="H1107" s="9" t="s">
        <v>4294</v>
      </c>
      <c r="V1107" t="str">
        <f>IF(基本登録情報!$C$7="","",IF(基本登録情報!$C$7=登録データ!F1107,0,1))</f>
        <v/>
      </c>
    </row>
    <row r="1108" spans="1:22">
      <c r="A1108" s="8">
        <v>1106</v>
      </c>
      <c r="B1108" s="9" t="s">
        <v>4295</v>
      </c>
      <c r="C1108" s="9" t="s">
        <v>4296</v>
      </c>
      <c r="D1108" s="9" t="s">
        <v>34</v>
      </c>
      <c r="E1108" s="9">
        <v>41</v>
      </c>
      <c r="F1108" s="9" t="s">
        <v>306</v>
      </c>
      <c r="G1108" s="9" t="s">
        <v>27</v>
      </c>
      <c r="H1108" s="9" t="s">
        <v>461</v>
      </c>
      <c r="V1108" t="str">
        <f>IF(基本登録情報!$C$7="","",IF(基本登録情報!$C$7=登録データ!F1108,0,1))</f>
        <v/>
      </c>
    </row>
    <row r="1109" spans="1:22">
      <c r="A1109" s="8">
        <v>1107</v>
      </c>
      <c r="B1109" s="9" t="s">
        <v>4297</v>
      </c>
      <c r="C1109" s="9" t="s">
        <v>4298</v>
      </c>
      <c r="D1109" s="9" t="s">
        <v>34</v>
      </c>
      <c r="E1109" s="9">
        <v>41</v>
      </c>
      <c r="F1109" s="9" t="s">
        <v>306</v>
      </c>
      <c r="G1109" s="9" t="s">
        <v>41</v>
      </c>
      <c r="H1109" s="9" t="s">
        <v>1843</v>
      </c>
      <c r="V1109" t="str">
        <f>IF(基本登録情報!$C$7="","",IF(基本登録情報!$C$7=登録データ!F1109,0,1))</f>
        <v/>
      </c>
    </row>
    <row r="1110" spans="1:22">
      <c r="A1110" s="8">
        <v>1108</v>
      </c>
      <c r="B1110" s="9" t="s">
        <v>4299</v>
      </c>
      <c r="C1110" s="9" t="s">
        <v>4300</v>
      </c>
      <c r="D1110" s="9" t="s">
        <v>34</v>
      </c>
      <c r="E1110" s="9">
        <v>41</v>
      </c>
      <c r="F1110" s="9" t="s">
        <v>306</v>
      </c>
      <c r="G1110" s="9" t="s">
        <v>41</v>
      </c>
      <c r="H1110" s="9" t="s">
        <v>686</v>
      </c>
      <c r="V1110" t="str">
        <f>IF(基本登録情報!$C$7="","",IF(基本登録情報!$C$7=登録データ!F1110,0,1))</f>
        <v/>
      </c>
    </row>
    <row r="1111" spans="1:22">
      <c r="A1111" s="8">
        <v>1109</v>
      </c>
      <c r="B1111" s="9" t="s">
        <v>4301</v>
      </c>
      <c r="C1111" s="9" t="s">
        <v>4302</v>
      </c>
      <c r="D1111" s="9" t="s">
        <v>34</v>
      </c>
      <c r="E1111" s="9">
        <v>41</v>
      </c>
      <c r="F1111" s="9" t="s">
        <v>306</v>
      </c>
      <c r="G1111" s="9" t="s">
        <v>92</v>
      </c>
      <c r="H1111" s="9" t="s">
        <v>1156</v>
      </c>
      <c r="V1111" t="str">
        <f>IF(基本登録情報!$C$7="","",IF(基本登録情報!$C$7=登録データ!F1111,0,1))</f>
        <v/>
      </c>
    </row>
    <row r="1112" spans="1:22">
      <c r="A1112" s="8">
        <v>1110</v>
      </c>
      <c r="B1112" s="9" t="s">
        <v>4303</v>
      </c>
      <c r="C1112" s="9" t="s">
        <v>4304</v>
      </c>
      <c r="D1112" s="9" t="s">
        <v>34</v>
      </c>
      <c r="E1112" s="9">
        <v>41</v>
      </c>
      <c r="F1112" s="9" t="s">
        <v>306</v>
      </c>
      <c r="G1112" s="9" t="s">
        <v>291</v>
      </c>
      <c r="H1112" s="9" t="s">
        <v>4305</v>
      </c>
      <c r="V1112" t="str">
        <f>IF(基本登録情報!$C$7="","",IF(基本登録情報!$C$7=登録データ!F1112,0,1))</f>
        <v/>
      </c>
    </row>
    <row r="1113" spans="1:22">
      <c r="A1113" s="8">
        <v>1111</v>
      </c>
      <c r="B1113" s="9" t="s">
        <v>4306</v>
      </c>
      <c r="C1113" s="9" t="s">
        <v>4307</v>
      </c>
      <c r="D1113" s="9" t="s">
        <v>34</v>
      </c>
      <c r="E1113" s="9">
        <v>41</v>
      </c>
      <c r="F1113" s="9" t="s">
        <v>306</v>
      </c>
      <c r="G1113" s="9" t="s">
        <v>291</v>
      </c>
      <c r="H1113" s="9" t="s">
        <v>2057</v>
      </c>
      <c r="V1113" t="str">
        <f>IF(基本登録情報!$C$7="","",IF(基本登録情報!$C$7=登録データ!F1113,0,1))</f>
        <v/>
      </c>
    </row>
    <row r="1114" spans="1:22">
      <c r="A1114" s="8">
        <v>1112</v>
      </c>
      <c r="B1114" s="9" t="s">
        <v>4308</v>
      </c>
      <c r="C1114" s="9" t="s">
        <v>4309</v>
      </c>
      <c r="D1114" s="9" t="s">
        <v>34</v>
      </c>
      <c r="E1114" s="9">
        <v>41</v>
      </c>
      <c r="F1114" s="9" t="s">
        <v>306</v>
      </c>
      <c r="G1114" s="9" t="s">
        <v>291</v>
      </c>
      <c r="H1114" s="9" t="s">
        <v>2864</v>
      </c>
      <c r="V1114" t="str">
        <f>IF(基本登録情報!$C$7="","",IF(基本登録情報!$C$7=登録データ!F1114,0,1))</f>
        <v/>
      </c>
    </row>
    <row r="1115" spans="1:22">
      <c r="A1115" s="8">
        <v>1113</v>
      </c>
      <c r="B1115" s="9" t="s">
        <v>4310</v>
      </c>
      <c r="C1115" s="9" t="s">
        <v>4311</v>
      </c>
      <c r="D1115" s="9" t="s">
        <v>34</v>
      </c>
      <c r="E1115" s="9">
        <v>41</v>
      </c>
      <c r="F1115" s="9" t="s">
        <v>306</v>
      </c>
      <c r="G1115" s="9" t="s">
        <v>291</v>
      </c>
      <c r="H1115" s="9" t="s">
        <v>2344</v>
      </c>
      <c r="V1115" t="str">
        <f>IF(基本登録情報!$C$7="","",IF(基本登録情報!$C$7=登録データ!F1115,0,1))</f>
        <v/>
      </c>
    </row>
    <row r="1116" spans="1:22">
      <c r="A1116" s="8">
        <v>1114</v>
      </c>
      <c r="B1116" s="9" t="s">
        <v>4312</v>
      </c>
      <c r="C1116" s="9" t="s">
        <v>4313</v>
      </c>
      <c r="D1116" s="9" t="s">
        <v>34</v>
      </c>
      <c r="E1116" s="9">
        <v>41</v>
      </c>
      <c r="F1116" s="9" t="s">
        <v>306</v>
      </c>
      <c r="G1116" s="9" t="s">
        <v>291</v>
      </c>
      <c r="H1116" s="9" t="s">
        <v>2919</v>
      </c>
      <c r="V1116" t="str">
        <f>IF(基本登録情報!$C$7="","",IF(基本登録情報!$C$7=登録データ!F1116,0,1))</f>
        <v/>
      </c>
    </row>
    <row r="1117" spans="1:22">
      <c r="A1117" s="8">
        <v>1115</v>
      </c>
      <c r="B1117" s="9" t="s">
        <v>4314</v>
      </c>
      <c r="C1117" s="9" t="s">
        <v>4315</v>
      </c>
      <c r="D1117" s="9" t="s">
        <v>168</v>
      </c>
      <c r="E1117" s="9">
        <v>43</v>
      </c>
      <c r="F1117" s="9" t="s">
        <v>243</v>
      </c>
      <c r="G1117" s="9" t="s">
        <v>291</v>
      </c>
      <c r="H1117" s="9" t="s">
        <v>2772</v>
      </c>
      <c r="V1117" t="str">
        <f>IF(基本登録情報!$C$7="","",IF(基本登録情報!$C$7=登録データ!F1117,0,1))</f>
        <v/>
      </c>
    </row>
    <row r="1118" spans="1:22">
      <c r="A1118" s="8">
        <v>1116</v>
      </c>
      <c r="B1118" s="9" t="s">
        <v>4316</v>
      </c>
      <c r="C1118" s="9" t="s">
        <v>4317</v>
      </c>
      <c r="D1118" s="9" t="s">
        <v>25</v>
      </c>
      <c r="E1118" s="9">
        <v>40</v>
      </c>
      <c r="F1118" s="9" t="s">
        <v>243</v>
      </c>
      <c r="G1118" s="9" t="s">
        <v>92</v>
      </c>
      <c r="H1118" s="9" t="s">
        <v>263</v>
      </c>
      <c r="V1118" t="str">
        <f>IF(基本登録情報!$C$7="","",IF(基本登録情報!$C$7=登録データ!F1118,0,1))</f>
        <v/>
      </c>
    </row>
    <row r="1119" spans="1:22">
      <c r="A1119" s="8">
        <v>1117</v>
      </c>
      <c r="B1119" s="9" t="s">
        <v>4318</v>
      </c>
      <c r="C1119" s="9" t="s">
        <v>4319</v>
      </c>
      <c r="D1119" s="9" t="s">
        <v>25</v>
      </c>
      <c r="E1119" s="9">
        <v>40</v>
      </c>
      <c r="F1119" s="9" t="s">
        <v>243</v>
      </c>
      <c r="G1119" s="9" t="s">
        <v>291</v>
      </c>
      <c r="H1119" s="9" t="s">
        <v>4320</v>
      </c>
      <c r="V1119" t="str">
        <f>IF(基本登録情報!$C$7="","",IF(基本登録情報!$C$7=登録データ!F1119,0,1))</f>
        <v/>
      </c>
    </row>
    <row r="1120" spans="1:22">
      <c r="A1120" s="8">
        <v>1118</v>
      </c>
      <c r="B1120" s="9" t="s">
        <v>4321</v>
      </c>
      <c r="C1120" s="9" t="s">
        <v>4322</v>
      </c>
      <c r="D1120" s="9" t="s">
        <v>111</v>
      </c>
      <c r="E1120" s="9">
        <v>44</v>
      </c>
      <c r="F1120" s="9" t="s">
        <v>243</v>
      </c>
      <c r="G1120" s="9" t="s">
        <v>291</v>
      </c>
      <c r="H1120" s="9" t="s">
        <v>2309</v>
      </c>
      <c r="V1120" t="str">
        <f>IF(基本登録情報!$C$7="","",IF(基本登録情報!$C$7=登録データ!F1120,0,1))</f>
        <v/>
      </c>
    </row>
    <row r="1121" spans="1:22">
      <c r="A1121" s="8">
        <v>1119</v>
      </c>
      <c r="B1121" s="9" t="s">
        <v>4323</v>
      </c>
      <c r="C1121" s="9" t="s">
        <v>4324</v>
      </c>
      <c r="D1121" s="9" t="s">
        <v>25</v>
      </c>
      <c r="E1121" s="9">
        <v>40</v>
      </c>
      <c r="F1121" s="9" t="s">
        <v>243</v>
      </c>
      <c r="G1121" s="9" t="s">
        <v>291</v>
      </c>
      <c r="H1121" s="9" t="s">
        <v>4325</v>
      </c>
      <c r="V1121" t="str">
        <f>IF(基本登録情報!$C$7="","",IF(基本登録情報!$C$7=登録データ!F1121,0,1))</f>
        <v/>
      </c>
    </row>
    <row r="1122" spans="1:22">
      <c r="A1122" s="8">
        <v>1120</v>
      </c>
      <c r="B1122" s="9" t="s">
        <v>4326</v>
      </c>
      <c r="C1122" s="9" t="s">
        <v>4327</v>
      </c>
      <c r="D1122" s="9" t="s">
        <v>25</v>
      </c>
      <c r="E1122" s="9">
        <v>40</v>
      </c>
      <c r="F1122" s="9" t="s">
        <v>243</v>
      </c>
      <c r="G1122" s="9" t="s">
        <v>291</v>
      </c>
      <c r="H1122" s="9" t="s">
        <v>2380</v>
      </c>
      <c r="V1122" t="str">
        <f>IF(基本登録情報!$C$7="","",IF(基本登録情報!$C$7=登録データ!F1122,0,1))</f>
        <v/>
      </c>
    </row>
    <row r="1123" spans="1:22">
      <c r="A1123" s="8">
        <v>1121</v>
      </c>
      <c r="B1123" s="9" t="s">
        <v>4328</v>
      </c>
      <c r="C1123" s="9" t="s">
        <v>4329</v>
      </c>
      <c r="D1123" s="9" t="s">
        <v>25</v>
      </c>
      <c r="E1123" s="9">
        <v>40</v>
      </c>
      <c r="F1123" s="9" t="s">
        <v>243</v>
      </c>
      <c r="G1123" s="9" t="s">
        <v>291</v>
      </c>
      <c r="H1123" s="9" t="s">
        <v>2217</v>
      </c>
      <c r="V1123" t="str">
        <f>IF(基本登録情報!$C$7="","",IF(基本登録情報!$C$7=登録データ!F1123,0,1))</f>
        <v/>
      </c>
    </row>
    <row r="1124" spans="1:22">
      <c r="A1124" s="8">
        <v>1122</v>
      </c>
      <c r="B1124" s="9" t="s">
        <v>4330</v>
      </c>
      <c r="C1124" s="9" t="s">
        <v>4331</v>
      </c>
      <c r="D1124" s="9" t="s">
        <v>34</v>
      </c>
      <c r="E1124" s="9">
        <v>41</v>
      </c>
      <c r="F1124" s="9" t="s">
        <v>243</v>
      </c>
      <c r="G1124" s="9" t="s">
        <v>291</v>
      </c>
      <c r="H1124" s="9" t="s">
        <v>4332</v>
      </c>
      <c r="V1124" t="str">
        <f>IF(基本登録情報!$C$7="","",IF(基本登録情報!$C$7=登録データ!F1124,0,1))</f>
        <v/>
      </c>
    </row>
    <row r="1125" spans="1:22">
      <c r="A1125" s="8">
        <v>1123</v>
      </c>
      <c r="B1125" s="9" t="s">
        <v>4333</v>
      </c>
      <c r="C1125" s="9" t="s">
        <v>4334</v>
      </c>
      <c r="D1125" s="9" t="s">
        <v>25</v>
      </c>
      <c r="E1125" s="9">
        <v>40</v>
      </c>
      <c r="F1125" s="9" t="s">
        <v>243</v>
      </c>
      <c r="G1125" s="9" t="s">
        <v>291</v>
      </c>
      <c r="H1125" s="9" t="s">
        <v>4335</v>
      </c>
      <c r="V1125" t="str">
        <f>IF(基本登録情報!$C$7="","",IF(基本登録情報!$C$7=登録データ!F1125,0,1))</f>
        <v/>
      </c>
    </row>
    <row r="1126" spans="1:22">
      <c r="A1126" s="8">
        <v>1124</v>
      </c>
      <c r="B1126" s="9" t="s">
        <v>4336</v>
      </c>
      <c r="C1126" s="9" t="s">
        <v>4337</v>
      </c>
      <c r="D1126" s="9" t="s">
        <v>25</v>
      </c>
      <c r="E1126" s="9">
        <v>40</v>
      </c>
      <c r="F1126" s="9" t="s">
        <v>243</v>
      </c>
      <c r="G1126" s="9" t="s">
        <v>291</v>
      </c>
      <c r="H1126" s="9" t="s">
        <v>4338</v>
      </c>
      <c r="V1126" t="str">
        <f>IF(基本登録情報!$C$7="","",IF(基本登録情報!$C$7=登録データ!F1126,0,1))</f>
        <v/>
      </c>
    </row>
    <row r="1127" spans="1:22">
      <c r="A1127" s="8">
        <v>1125</v>
      </c>
      <c r="B1127" s="9" t="s">
        <v>4339</v>
      </c>
      <c r="C1127" s="9" t="s">
        <v>4340</v>
      </c>
      <c r="D1127" s="9" t="s">
        <v>118</v>
      </c>
      <c r="E1127" s="9">
        <v>35</v>
      </c>
      <c r="F1127" s="9" t="s">
        <v>243</v>
      </c>
      <c r="G1127" s="9" t="s">
        <v>291</v>
      </c>
      <c r="H1127" s="9" t="s">
        <v>2762</v>
      </c>
      <c r="V1127" t="str">
        <f>IF(基本登録情報!$C$7="","",IF(基本登録情報!$C$7=登録データ!F1127,0,1))</f>
        <v/>
      </c>
    </row>
    <row r="1128" spans="1:22">
      <c r="A1128" s="8">
        <v>1126</v>
      </c>
      <c r="B1128" s="9" t="s">
        <v>4341</v>
      </c>
      <c r="C1128" s="9" t="s">
        <v>4342</v>
      </c>
      <c r="D1128" s="9" t="s">
        <v>25</v>
      </c>
      <c r="E1128" s="9">
        <v>40</v>
      </c>
      <c r="F1128" s="9" t="s">
        <v>243</v>
      </c>
      <c r="G1128" s="9" t="s">
        <v>291</v>
      </c>
      <c r="H1128" s="9" t="s">
        <v>2663</v>
      </c>
      <c r="V1128" t="str">
        <f>IF(基本登録情報!$C$7="","",IF(基本登録情報!$C$7=登録データ!F1128,0,1))</f>
        <v/>
      </c>
    </row>
    <row r="1129" spans="1:22">
      <c r="A1129" s="8">
        <v>1127</v>
      </c>
      <c r="B1129" s="9" t="s">
        <v>4343</v>
      </c>
      <c r="C1129" s="9" t="s">
        <v>4344</v>
      </c>
      <c r="D1129" s="9" t="s">
        <v>34</v>
      </c>
      <c r="E1129" s="9">
        <v>41</v>
      </c>
      <c r="F1129" s="9" t="s">
        <v>243</v>
      </c>
      <c r="G1129" s="9" t="s">
        <v>291</v>
      </c>
      <c r="H1129" s="9" t="s">
        <v>2762</v>
      </c>
      <c r="V1129" t="str">
        <f>IF(基本登録情報!$C$7="","",IF(基本登録情報!$C$7=登録データ!F1129,0,1))</f>
        <v/>
      </c>
    </row>
    <row r="1130" spans="1:22">
      <c r="A1130" s="8">
        <v>1128</v>
      </c>
      <c r="B1130" s="9" t="s">
        <v>4345</v>
      </c>
      <c r="C1130" s="9" t="s">
        <v>4346</v>
      </c>
      <c r="D1130" s="9" t="s">
        <v>60</v>
      </c>
      <c r="E1130" s="9">
        <v>46</v>
      </c>
      <c r="F1130" s="9" t="s">
        <v>204</v>
      </c>
      <c r="G1130" s="9" t="s">
        <v>291</v>
      </c>
      <c r="H1130" s="9" t="s">
        <v>2558</v>
      </c>
      <c r="V1130" t="str">
        <f>IF(基本登録情報!$C$7="","",IF(基本登録情報!$C$7=登録データ!F1130,0,1))</f>
        <v/>
      </c>
    </row>
    <row r="1131" spans="1:22">
      <c r="A1131" s="8">
        <v>1129</v>
      </c>
      <c r="B1131" s="9" t="s">
        <v>4347</v>
      </c>
      <c r="C1131" s="9" t="s">
        <v>4348</v>
      </c>
      <c r="D1131" s="9" t="s">
        <v>118</v>
      </c>
      <c r="E1131" s="9">
        <v>35</v>
      </c>
      <c r="F1131" s="9" t="s">
        <v>204</v>
      </c>
      <c r="G1131" s="9" t="s">
        <v>291</v>
      </c>
      <c r="H1131" s="9" t="s">
        <v>4349</v>
      </c>
      <c r="V1131" t="str">
        <f>IF(基本登録情報!$C$7="","",IF(基本登録情報!$C$7=登録データ!F1131,0,1))</f>
        <v/>
      </c>
    </row>
    <row r="1132" spans="1:22">
      <c r="A1132" s="8">
        <v>1130</v>
      </c>
      <c r="B1132" s="9" t="s">
        <v>4350</v>
      </c>
      <c r="C1132" s="9" t="s">
        <v>4351</v>
      </c>
      <c r="D1132" s="9" t="s">
        <v>118</v>
      </c>
      <c r="E1132" s="9">
        <v>35</v>
      </c>
      <c r="F1132" s="9" t="s">
        <v>204</v>
      </c>
      <c r="G1132" s="9" t="s">
        <v>291</v>
      </c>
      <c r="H1132" s="9" t="s">
        <v>2295</v>
      </c>
      <c r="V1132" t="str">
        <f>IF(基本登録情報!$C$7="","",IF(基本登録情報!$C$7=登録データ!F1132,0,1))</f>
        <v/>
      </c>
    </row>
    <row r="1133" spans="1:22">
      <c r="A1133" s="8">
        <v>1131</v>
      </c>
      <c r="B1133" s="9" t="s">
        <v>4352</v>
      </c>
      <c r="C1133" s="9" t="s">
        <v>4353</v>
      </c>
      <c r="D1133" s="9" t="s">
        <v>73</v>
      </c>
      <c r="E1133" s="9">
        <v>42</v>
      </c>
      <c r="F1133" s="9" t="s">
        <v>204</v>
      </c>
      <c r="G1133" s="9" t="s">
        <v>291</v>
      </c>
      <c r="H1133" s="9" t="s">
        <v>4354</v>
      </c>
      <c r="V1133" t="str">
        <f>IF(基本登録情報!$C$7="","",IF(基本登録情報!$C$7=登録データ!F1133,0,1))</f>
        <v/>
      </c>
    </row>
    <row r="1134" spans="1:22">
      <c r="A1134" s="8">
        <v>1132</v>
      </c>
      <c r="B1134" s="9" t="s">
        <v>4355</v>
      </c>
      <c r="C1134" s="9" t="s">
        <v>4356</v>
      </c>
      <c r="D1134" s="9" t="s">
        <v>25</v>
      </c>
      <c r="E1134" s="9">
        <v>40</v>
      </c>
      <c r="F1134" s="9" t="s">
        <v>120</v>
      </c>
      <c r="G1134" s="9" t="s">
        <v>291</v>
      </c>
      <c r="H1134" s="9" t="s">
        <v>1994</v>
      </c>
      <c r="V1134" t="str">
        <f>IF(基本登録情報!$C$7="","",IF(基本登録情報!$C$7=登録データ!F1134,0,1))</f>
        <v/>
      </c>
    </row>
    <row r="1135" spans="1:22">
      <c r="A1135" s="8">
        <v>1133</v>
      </c>
      <c r="B1135" s="9" t="s">
        <v>4357</v>
      </c>
      <c r="C1135" s="9" t="s">
        <v>4358</v>
      </c>
      <c r="D1135" s="9" t="s">
        <v>73</v>
      </c>
      <c r="E1135" s="9">
        <v>42</v>
      </c>
      <c r="F1135" s="9" t="s">
        <v>120</v>
      </c>
      <c r="G1135" s="9" t="s">
        <v>291</v>
      </c>
      <c r="H1135" s="9" t="s">
        <v>2282</v>
      </c>
      <c r="V1135" t="str">
        <f>IF(基本登録情報!$C$7="","",IF(基本登録情報!$C$7=登録データ!F1135,0,1))</f>
        <v/>
      </c>
    </row>
    <row r="1136" spans="1:22">
      <c r="A1136" s="8">
        <v>1134</v>
      </c>
      <c r="B1136" s="9" t="s">
        <v>4359</v>
      </c>
      <c r="C1136" s="9" t="s">
        <v>4360</v>
      </c>
      <c r="D1136" s="9" t="s">
        <v>60</v>
      </c>
      <c r="E1136" s="9">
        <v>46</v>
      </c>
      <c r="F1136" s="9" t="s">
        <v>120</v>
      </c>
      <c r="G1136" s="9" t="s">
        <v>291</v>
      </c>
      <c r="H1136" s="9" t="s">
        <v>4361</v>
      </c>
      <c r="V1136" t="str">
        <f>IF(基本登録情報!$C$7="","",IF(基本登録情報!$C$7=登録データ!F1136,0,1))</f>
        <v/>
      </c>
    </row>
    <row r="1137" spans="1:22">
      <c r="A1137" s="8">
        <v>1135</v>
      </c>
      <c r="B1137" s="9" t="s">
        <v>4362</v>
      </c>
      <c r="C1137" s="9" t="s">
        <v>4363</v>
      </c>
      <c r="D1137" s="9" t="s">
        <v>25</v>
      </c>
      <c r="E1137" s="9">
        <v>40</v>
      </c>
      <c r="F1137" s="9" t="s">
        <v>120</v>
      </c>
      <c r="G1137" s="9" t="s">
        <v>291</v>
      </c>
      <c r="H1137" s="9" t="s">
        <v>2079</v>
      </c>
      <c r="V1137" t="str">
        <f>IF(基本登録情報!$C$7="","",IF(基本登録情報!$C$7=登録データ!F1137,0,1))</f>
        <v/>
      </c>
    </row>
    <row r="1138" spans="1:22">
      <c r="A1138" s="8">
        <v>1136</v>
      </c>
      <c r="B1138" s="9" t="s">
        <v>4364</v>
      </c>
      <c r="C1138" s="9" t="s">
        <v>4365</v>
      </c>
      <c r="D1138" s="9" t="s">
        <v>73</v>
      </c>
      <c r="E1138" s="9">
        <v>42</v>
      </c>
      <c r="F1138" s="9" t="s">
        <v>120</v>
      </c>
      <c r="G1138" s="9" t="s">
        <v>291</v>
      </c>
      <c r="H1138" s="9" t="s">
        <v>2042</v>
      </c>
      <c r="V1138" t="str">
        <f>IF(基本登録情報!$C$7="","",IF(基本登録情報!$C$7=登録データ!F1138,0,1))</f>
        <v/>
      </c>
    </row>
    <row r="1139" spans="1:22">
      <c r="A1139" s="8">
        <v>1137</v>
      </c>
      <c r="B1139" s="9" t="s">
        <v>4366</v>
      </c>
      <c r="C1139" s="9" t="s">
        <v>4367</v>
      </c>
      <c r="D1139" s="9" t="s">
        <v>25</v>
      </c>
      <c r="E1139" s="9">
        <v>40</v>
      </c>
      <c r="F1139" s="9" t="s">
        <v>120</v>
      </c>
      <c r="G1139" s="9" t="s">
        <v>291</v>
      </c>
      <c r="H1139" s="9" t="s">
        <v>4368</v>
      </c>
      <c r="V1139" t="str">
        <f>IF(基本登録情報!$C$7="","",IF(基本登録情報!$C$7=登録データ!F1139,0,1))</f>
        <v/>
      </c>
    </row>
    <row r="1140" spans="1:22">
      <c r="A1140" s="8">
        <v>1138</v>
      </c>
      <c r="B1140" s="9" t="s">
        <v>4369</v>
      </c>
      <c r="C1140" s="9" t="s">
        <v>4370</v>
      </c>
      <c r="D1140" s="9" t="s">
        <v>25</v>
      </c>
      <c r="E1140" s="9">
        <v>40</v>
      </c>
      <c r="F1140" s="9" t="s">
        <v>120</v>
      </c>
      <c r="G1140" s="9" t="s">
        <v>291</v>
      </c>
      <c r="H1140" s="9" t="s">
        <v>4368</v>
      </c>
      <c r="V1140" t="str">
        <f>IF(基本登録情報!$C$7="","",IF(基本登録情報!$C$7=登録データ!F1140,0,1))</f>
        <v/>
      </c>
    </row>
    <row r="1141" spans="1:22">
      <c r="A1141" s="8">
        <v>1139</v>
      </c>
      <c r="B1141" s="9" t="s">
        <v>4371</v>
      </c>
      <c r="C1141" s="9" t="s">
        <v>4372</v>
      </c>
      <c r="D1141" s="9" t="s">
        <v>60</v>
      </c>
      <c r="E1141" s="9">
        <v>46</v>
      </c>
      <c r="F1141" s="9" t="s">
        <v>120</v>
      </c>
      <c r="G1141" s="9" t="s">
        <v>291</v>
      </c>
      <c r="H1141" s="9" t="s">
        <v>4373</v>
      </c>
      <c r="V1141" t="str">
        <f>IF(基本登録情報!$C$7="","",IF(基本登録情報!$C$7=登録データ!F1141,0,1))</f>
        <v/>
      </c>
    </row>
    <row r="1142" spans="1:22">
      <c r="A1142" s="8">
        <v>1140</v>
      </c>
      <c r="B1142" s="9" t="s">
        <v>4374</v>
      </c>
      <c r="C1142" s="9" t="s">
        <v>4375</v>
      </c>
      <c r="D1142" s="9" t="s">
        <v>515</v>
      </c>
      <c r="E1142" s="9">
        <v>34</v>
      </c>
      <c r="F1142" s="9" t="s">
        <v>120</v>
      </c>
      <c r="G1142" s="9" t="s">
        <v>653</v>
      </c>
      <c r="H1142" s="9" t="s">
        <v>4376</v>
      </c>
      <c r="V1142" t="str">
        <f>IF(基本登録情報!$C$7="","",IF(基本登録情報!$C$7=登録データ!F1142,0,1))</f>
        <v/>
      </c>
    </row>
    <row r="1143" spans="1:22">
      <c r="A1143" s="8">
        <v>1141</v>
      </c>
      <c r="B1143" s="9" t="s">
        <v>4377</v>
      </c>
      <c r="C1143" s="9" t="s">
        <v>1155</v>
      </c>
      <c r="D1143" s="9" t="s">
        <v>118</v>
      </c>
      <c r="E1143" s="9">
        <v>35</v>
      </c>
      <c r="F1143" s="9" t="s">
        <v>126</v>
      </c>
      <c r="G1143" s="9" t="s">
        <v>291</v>
      </c>
      <c r="H1143" s="9" t="s">
        <v>4378</v>
      </c>
      <c r="V1143" t="str">
        <f>IF(基本登録情報!$C$7="","",IF(基本登録情報!$C$7=登録データ!F1143,0,1))</f>
        <v/>
      </c>
    </row>
    <row r="1144" spans="1:22">
      <c r="A1144" s="8">
        <v>1142</v>
      </c>
      <c r="B1144" s="9" t="s">
        <v>4379</v>
      </c>
      <c r="C1144" s="9" t="s">
        <v>4380</v>
      </c>
      <c r="D1144" s="9" t="s">
        <v>25</v>
      </c>
      <c r="E1144" s="9">
        <v>40</v>
      </c>
      <c r="F1144" s="9" t="s">
        <v>142</v>
      </c>
      <c r="G1144" s="9" t="s">
        <v>1173</v>
      </c>
      <c r="H1144" s="9" t="s">
        <v>4381</v>
      </c>
      <c r="V1144" t="str">
        <f>IF(基本登録情報!$C$7="","",IF(基本登録情報!$C$7=登録データ!F1144,0,1))</f>
        <v/>
      </c>
    </row>
    <row r="1145" spans="1:22">
      <c r="A1145" s="8">
        <v>1143</v>
      </c>
      <c r="B1145" s="9" t="s">
        <v>4382</v>
      </c>
      <c r="C1145" s="9" t="s">
        <v>4383</v>
      </c>
      <c r="D1145" s="9" t="s">
        <v>25</v>
      </c>
      <c r="E1145" s="9">
        <v>40</v>
      </c>
      <c r="F1145" s="9" t="s">
        <v>142</v>
      </c>
      <c r="G1145" s="9" t="s">
        <v>1173</v>
      </c>
      <c r="H1145" s="9" t="s">
        <v>4384</v>
      </c>
      <c r="V1145" t="str">
        <f>IF(基本登録情報!$C$7="","",IF(基本登録情報!$C$7=登録データ!F1145,0,1))</f>
        <v/>
      </c>
    </row>
    <row r="1146" spans="1:22">
      <c r="A1146" s="8">
        <v>1144</v>
      </c>
      <c r="B1146" s="9" t="s">
        <v>4385</v>
      </c>
      <c r="C1146" s="9" t="s">
        <v>4386</v>
      </c>
      <c r="D1146" s="9" t="s">
        <v>25</v>
      </c>
      <c r="E1146" s="9">
        <v>40</v>
      </c>
      <c r="F1146" s="9" t="s">
        <v>142</v>
      </c>
      <c r="G1146" s="9" t="s">
        <v>429</v>
      </c>
      <c r="H1146" s="9" t="s">
        <v>4387</v>
      </c>
      <c r="V1146" t="str">
        <f>IF(基本登録情報!$C$7="","",IF(基本登録情報!$C$7=登録データ!F1146,0,1))</f>
        <v/>
      </c>
    </row>
    <row r="1147" spans="1:22">
      <c r="A1147" s="8">
        <v>1145</v>
      </c>
      <c r="B1147" s="9" t="s">
        <v>4388</v>
      </c>
      <c r="C1147" s="9" t="s">
        <v>4389</v>
      </c>
      <c r="D1147" s="9" t="s">
        <v>25</v>
      </c>
      <c r="E1147" s="9">
        <v>40</v>
      </c>
      <c r="F1147" s="9" t="s">
        <v>142</v>
      </c>
      <c r="G1147" s="9" t="s">
        <v>27</v>
      </c>
      <c r="H1147" s="9" t="s">
        <v>1777</v>
      </c>
      <c r="V1147" t="str">
        <f>IF(基本登録情報!$C$7="","",IF(基本登録情報!$C$7=登録データ!F1147,0,1))</f>
        <v/>
      </c>
    </row>
    <row r="1148" spans="1:22">
      <c r="A1148" s="8">
        <v>1146</v>
      </c>
      <c r="B1148" s="9" t="s">
        <v>4390</v>
      </c>
      <c r="C1148" s="9" t="s">
        <v>4391</v>
      </c>
      <c r="D1148" s="9" t="s">
        <v>25</v>
      </c>
      <c r="E1148" s="9">
        <v>40</v>
      </c>
      <c r="F1148" s="9" t="s">
        <v>142</v>
      </c>
      <c r="G1148" s="9" t="s">
        <v>27</v>
      </c>
      <c r="H1148" s="9" t="s">
        <v>4392</v>
      </c>
      <c r="V1148" t="str">
        <f>IF(基本登録情報!$C$7="","",IF(基本登録情報!$C$7=登録データ!F1148,0,1))</f>
        <v/>
      </c>
    </row>
    <row r="1149" spans="1:22">
      <c r="A1149" s="8">
        <v>1147</v>
      </c>
      <c r="B1149" s="9" t="s">
        <v>4393</v>
      </c>
      <c r="C1149" s="9" t="s">
        <v>4394</v>
      </c>
      <c r="D1149" s="9" t="s">
        <v>25</v>
      </c>
      <c r="E1149" s="9">
        <v>40</v>
      </c>
      <c r="F1149" s="9" t="s">
        <v>142</v>
      </c>
      <c r="G1149" s="9" t="s">
        <v>92</v>
      </c>
      <c r="H1149" s="9" t="s">
        <v>776</v>
      </c>
      <c r="V1149" t="str">
        <f>IF(基本登録情報!$C$7="","",IF(基本登録情報!$C$7=登録データ!F1149,0,1))</f>
        <v/>
      </c>
    </row>
    <row r="1150" spans="1:22">
      <c r="A1150" s="8">
        <v>1148</v>
      </c>
      <c r="B1150" s="9" t="s">
        <v>4395</v>
      </c>
      <c r="C1150" s="9" t="s">
        <v>4396</v>
      </c>
      <c r="D1150" s="9" t="s">
        <v>25</v>
      </c>
      <c r="E1150" s="9">
        <v>40</v>
      </c>
      <c r="F1150" s="9" t="s">
        <v>142</v>
      </c>
      <c r="G1150" s="9" t="s">
        <v>92</v>
      </c>
      <c r="H1150" s="9" t="s">
        <v>4397</v>
      </c>
      <c r="V1150" t="str">
        <f>IF(基本登録情報!$C$7="","",IF(基本登録情報!$C$7=登録データ!F1150,0,1))</f>
        <v/>
      </c>
    </row>
    <row r="1151" spans="1:22">
      <c r="A1151" s="8">
        <v>1149</v>
      </c>
      <c r="B1151" s="9" t="s">
        <v>4398</v>
      </c>
      <c r="C1151" s="9" t="s">
        <v>4399</v>
      </c>
      <c r="D1151" s="9" t="s">
        <v>25</v>
      </c>
      <c r="E1151" s="9">
        <v>40</v>
      </c>
      <c r="F1151" s="9" t="s">
        <v>142</v>
      </c>
      <c r="G1151" s="9" t="s">
        <v>291</v>
      </c>
      <c r="H1151" s="9" t="s">
        <v>2474</v>
      </c>
      <c r="V1151" t="str">
        <f>IF(基本登録情報!$C$7="","",IF(基本登録情報!$C$7=登録データ!F1151,0,1))</f>
        <v/>
      </c>
    </row>
    <row r="1152" spans="1:22">
      <c r="A1152" s="8">
        <v>1150</v>
      </c>
      <c r="B1152" s="9" t="s">
        <v>4400</v>
      </c>
      <c r="C1152" s="9" t="s">
        <v>4401</v>
      </c>
      <c r="D1152" s="9" t="s">
        <v>25</v>
      </c>
      <c r="E1152" s="9">
        <v>40</v>
      </c>
      <c r="F1152" s="9" t="s">
        <v>142</v>
      </c>
      <c r="G1152" s="9" t="s">
        <v>291</v>
      </c>
      <c r="H1152" s="9" t="s">
        <v>4402</v>
      </c>
      <c r="V1152" t="str">
        <f>IF(基本登録情報!$C$7="","",IF(基本登録情報!$C$7=登録データ!F1152,0,1))</f>
        <v/>
      </c>
    </row>
    <row r="1153" spans="1:22">
      <c r="A1153" s="8">
        <v>1151</v>
      </c>
      <c r="B1153" s="9" t="s">
        <v>4403</v>
      </c>
      <c r="C1153" s="9" t="s">
        <v>4404</v>
      </c>
      <c r="D1153" s="9" t="s">
        <v>168</v>
      </c>
      <c r="E1153" s="9">
        <v>43</v>
      </c>
      <c r="F1153" s="9" t="s">
        <v>190</v>
      </c>
      <c r="G1153" s="9" t="s">
        <v>291</v>
      </c>
      <c r="H1153" s="9" t="s">
        <v>4405</v>
      </c>
      <c r="V1153" t="str">
        <f>IF(基本登録情報!$C$7="","",IF(基本登録情報!$C$7=登録データ!F1153,0,1))</f>
        <v/>
      </c>
    </row>
    <row r="1154" spans="1:22">
      <c r="A1154" s="8">
        <v>1152</v>
      </c>
      <c r="B1154" s="9" t="s">
        <v>4406</v>
      </c>
      <c r="C1154" s="9" t="s">
        <v>4407</v>
      </c>
      <c r="D1154" s="9" t="s">
        <v>168</v>
      </c>
      <c r="E1154" s="9">
        <v>43</v>
      </c>
      <c r="F1154" s="9" t="s">
        <v>190</v>
      </c>
      <c r="G1154" s="9" t="s">
        <v>291</v>
      </c>
      <c r="H1154" s="9" t="s">
        <v>4408</v>
      </c>
      <c r="V1154" t="str">
        <f>IF(基本登録情報!$C$7="","",IF(基本登録情報!$C$7=登録データ!F1154,0,1))</f>
        <v/>
      </c>
    </row>
    <row r="1155" spans="1:22">
      <c r="A1155" s="8">
        <v>1153</v>
      </c>
      <c r="B1155" s="9" t="s">
        <v>4409</v>
      </c>
      <c r="C1155" s="9" t="s">
        <v>4410</v>
      </c>
      <c r="D1155" s="9" t="s">
        <v>111</v>
      </c>
      <c r="E1155" s="9">
        <v>44</v>
      </c>
      <c r="F1155" s="9" t="s">
        <v>190</v>
      </c>
      <c r="G1155" s="9" t="s">
        <v>291</v>
      </c>
      <c r="H1155" s="9" t="s">
        <v>4411</v>
      </c>
      <c r="V1155" t="str">
        <f>IF(基本登録情報!$C$7="","",IF(基本登録情報!$C$7=登録データ!F1155,0,1))</f>
        <v/>
      </c>
    </row>
    <row r="1156" spans="1:22">
      <c r="A1156" s="8">
        <v>1154</v>
      </c>
      <c r="B1156" s="9" t="s">
        <v>4412</v>
      </c>
      <c r="C1156" s="9" t="s">
        <v>4413</v>
      </c>
      <c r="D1156" s="9" t="s">
        <v>168</v>
      </c>
      <c r="E1156" s="9">
        <v>43</v>
      </c>
      <c r="F1156" s="9" t="s">
        <v>190</v>
      </c>
      <c r="G1156" s="9" t="s">
        <v>291</v>
      </c>
      <c r="H1156" s="9" t="s">
        <v>358</v>
      </c>
      <c r="V1156" t="str">
        <f>IF(基本登録情報!$C$7="","",IF(基本登録情報!$C$7=登録データ!F1156,0,1))</f>
        <v/>
      </c>
    </row>
    <row r="1157" spans="1:22">
      <c r="A1157" s="8">
        <v>1155</v>
      </c>
      <c r="B1157" s="9" t="s">
        <v>4414</v>
      </c>
      <c r="C1157" s="9" t="s">
        <v>4415</v>
      </c>
      <c r="D1157" s="9" t="s">
        <v>168</v>
      </c>
      <c r="E1157" s="9">
        <v>43</v>
      </c>
      <c r="F1157" s="9" t="s">
        <v>190</v>
      </c>
      <c r="G1157" s="9" t="s">
        <v>291</v>
      </c>
      <c r="H1157" s="9" t="s">
        <v>2772</v>
      </c>
      <c r="V1157" t="str">
        <f>IF(基本登録情報!$C$7="","",IF(基本登録情報!$C$7=登録データ!F1157,0,1))</f>
        <v/>
      </c>
    </row>
    <row r="1158" spans="1:22">
      <c r="A1158" s="8">
        <v>1156</v>
      </c>
      <c r="B1158" s="9" t="s">
        <v>4416</v>
      </c>
      <c r="C1158" s="9" t="s">
        <v>4417</v>
      </c>
      <c r="D1158" s="9" t="s">
        <v>73</v>
      </c>
      <c r="E1158" s="9">
        <v>42</v>
      </c>
      <c r="F1158" s="9" t="s">
        <v>190</v>
      </c>
      <c r="G1158" s="9" t="s">
        <v>291</v>
      </c>
      <c r="H1158" s="9" t="s">
        <v>1978</v>
      </c>
      <c r="V1158" t="str">
        <f>IF(基本登録情報!$C$7="","",IF(基本登録情報!$C$7=登録データ!F1158,0,1))</f>
        <v/>
      </c>
    </row>
    <row r="1159" spans="1:22">
      <c r="A1159" s="8">
        <v>1157</v>
      </c>
      <c r="B1159" s="9" t="s">
        <v>4418</v>
      </c>
      <c r="C1159" s="9" t="s">
        <v>4419</v>
      </c>
      <c r="D1159" s="9" t="s">
        <v>168</v>
      </c>
      <c r="E1159" s="9">
        <v>43</v>
      </c>
      <c r="F1159" s="9" t="s">
        <v>190</v>
      </c>
      <c r="G1159" s="9" t="s">
        <v>291</v>
      </c>
      <c r="H1159" s="9" t="s">
        <v>3646</v>
      </c>
      <c r="V1159" t="str">
        <f>IF(基本登録情報!$C$7="","",IF(基本登録情報!$C$7=登録データ!F1159,0,1))</f>
        <v/>
      </c>
    </row>
    <row r="1160" spans="1:22">
      <c r="A1160" s="8">
        <v>1158</v>
      </c>
      <c r="B1160" s="9" t="s">
        <v>4420</v>
      </c>
      <c r="C1160" s="9" t="s">
        <v>4421</v>
      </c>
      <c r="D1160" s="9" t="s">
        <v>168</v>
      </c>
      <c r="E1160" s="9">
        <v>43</v>
      </c>
      <c r="F1160" s="9" t="s">
        <v>190</v>
      </c>
      <c r="G1160" s="9" t="s">
        <v>291</v>
      </c>
      <c r="H1160" s="9" t="s">
        <v>3464</v>
      </c>
      <c r="V1160" t="str">
        <f>IF(基本登録情報!$C$7="","",IF(基本登録情報!$C$7=登録データ!F1160,0,1))</f>
        <v/>
      </c>
    </row>
    <row r="1161" spans="1:22">
      <c r="A1161" s="8">
        <v>1159</v>
      </c>
      <c r="B1161" s="9" t="s">
        <v>4422</v>
      </c>
      <c r="C1161" s="9" t="s">
        <v>4423</v>
      </c>
      <c r="D1161" s="9" t="s">
        <v>168</v>
      </c>
      <c r="E1161" s="9">
        <v>43</v>
      </c>
      <c r="F1161" s="9" t="s">
        <v>190</v>
      </c>
      <c r="G1161" s="9" t="s">
        <v>291</v>
      </c>
      <c r="H1161" s="9" t="s">
        <v>4424</v>
      </c>
      <c r="V1161" t="str">
        <f>IF(基本登録情報!$C$7="","",IF(基本登録情報!$C$7=登録データ!F1161,0,1))</f>
        <v/>
      </c>
    </row>
    <row r="1162" spans="1:22">
      <c r="A1162" s="8">
        <v>1160</v>
      </c>
      <c r="B1162" s="9" t="s">
        <v>4425</v>
      </c>
      <c r="C1162" s="9" t="s">
        <v>4426</v>
      </c>
      <c r="D1162" s="9" t="s">
        <v>34</v>
      </c>
      <c r="E1162" s="9">
        <v>41</v>
      </c>
      <c r="F1162" s="9" t="s">
        <v>223</v>
      </c>
      <c r="G1162" s="9" t="s">
        <v>41</v>
      </c>
      <c r="H1162" s="9" t="s">
        <v>3108</v>
      </c>
      <c r="V1162" t="str">
        <f>IF(基本登録情報!$C$7="","",IF(基本登録情報!$C$7=登録データ!F1162,0,1))</f>
        <v/>
      </c>
    </row>
    <row r="1163" spans="1:22">
      <c r="A1163" s="8">
        <v>1161</v>
      </c>
      <c r="B1163" s="9" t="s">
        <v>4427</v>
      </c>
      <c r="C1163" s="9" t="s">
        <v>4428</v>
      </c>
      <c r="D1163" s="9" t="s">
        <v>34</v>
      </c>
      <c r="E1163" s="9">
        <v>41</v>
      </c>
      <c r="F1163" s="9" t="s">
        <v>223</v>
      </c>
      <c r="G1163" s="9" t="s">
        <v>291</v>
      </c>
      <c r="H1163" s="9" t="s">
        <v>4429</v>
      </c>
      <c r="V1163" t="str">
        <f>IF(基本登録情報!$C$7="","",IF(基本登録情報!$C$7=登録データ!F1163,0,1))</f>
        <v/>
      </c>
    </row>
    <row r="1164" spans="1:22">
      <c r="A1164" s="8">
        <v>1162</v>
      </c>
      <c r="B1164" s="9" t="s">
        <v>4430</v>
      </c>
      <c r="C1164" s="9" t="s">
        <v>4431</v>
      </c>
      <c r="D1164" s="9" t="s">
        <v>34</v>
      </c>
      <c r="E1164" s="9">
        <v>41</v>
      </c>
      <c r="F1164" s="9" t="s">
        <v>223</v>
      </c>
      <c r="G1164" s="9" t="s">
        <v>291</v>
      </c>
      <c r="H1164" s="9" t="s">
        <v>4432</v>
      </c>
      <c r="V1164" t="str">
        <f>IF(基本登録情報!$C$7="","",IF(基本登録情報!$C$7=登録データ!F1164,0,1))</f>
        <v/>
      </c>
    </row>
    <row r="1165" spans="1:22">
      <c r="A1165" s="8">
        <v>1163</v>
      </c>
      <c r="B1165" s="9" t="s">
        <v>4433</v>
      </c>
      <c r="C1165" s="9" t="s">
        <v>4434</v>
      </c>
      <c r="D1165" s="9" t="s">
        <v>34</v>
      </c>
      <c r="E1165" s="9">
        <v>41</v>
      </c>
      <c r="F1165" s="9" t="s">
        <v>223</v>
      </c>
      <c r="G1165" s="9" t="s">
        <v>291</v>
      </c>
      <c r="H1165" s="9" t="s">
        <v>2762</v>
      </c>
      <c r="V1165" t="str">
        <f>IF(基本登録情報!$C$7="","",IF(基本登録情報!$C$7=登録データ!F1165,0,1))</f>
        <v/>
      </c>
    </row>
    <row r="1166" spans="1:22">
      <c r="A1166" s="8">
        <v>1164</v>
      </c>
      <c r="B1166" s="9" t="s">
        <v>4435</v>
      </c>
      <c r="C1166" s="9" t="s">
        <v>4436</v>
      </c>
      <c r="D1166" s="9" t="s">
        <v>34</v>
      </c>
      <c r="E1166" s="9">
        <v>41</v>
      </c>
      <c r="F1166" s="9" t="s">
        <v>223</v>
      </c>
      <c r="G1166" s="9" t="s">
        <v>291</v>
      </c>
      <c r="H1166" s="9" t="s">
        <v>4437</v>
      </c>
      <c r="V1166" t="str">
        <f>IF(基本登録情報!$C$7="","",IF(基本登録情報!$C$7=登録データ!F1166,0,1))</f>
        <v/>
      </c>
    </row>
    <row r="1167" spans="1:22">
      <c r="A1167" s="8">
        <v>1165</v>
      </c>
      <c r="B1167" s="9" t="s">
        <v>4438</v>
      </c>
      <c r="C1167" s="9" t="s">
        <v>4439</v>
      </c>
      <c r="D1167" s="9" t="s">
        <v>34</v>
      </c>
      <c r="E1167" s="9">
        <v>41</v>
      </c>
      <c r="F1167" s="9" t="s">
        <v>223</v>
      </c>
      <c r="G1167" s="9" t="s">
        <v>291</v>
      </c>
      <c r="H1167" s="9" t="s">
        <v>1181</v>
      </c>
      <c r="V1167" t="str">
        <f>IF(基本登録情報!$C$7="","",IF(基本登録情報!$C$7=登録データ!F1167,0,1))</f>
        <v/>
      </c>
    </row>
    <row r="1168" spans="1:22">
      <c r="A1168" s="8">
        <v>1166</v>
      </c>
      <c r="B1168" s="9" t="s">
        <v>4440</v>
      </c>
      <c r="C1168" s="9" t="s">
        <v>4441</v>
      </c>
      <c r="D1168" s="9" t="s">
        <v>34</v>
      </c>
      <c r="E1168" s="9">
        <v>41</v>
      </c>
      <c r="F1168" s="9" t="s">
        <v>223</v>
      </c>
      <c r="G1168" s="9" t="s">
        <v>291</v>
      </c>
      <c r="H1168" s="9" t="s">
        <v>2340</v>
      </c>
      <c r="V1168" t="str">
        <f>IF(基本登録情報!$C$7="","",IF(基本登録情報!$C$7=登録データ!F1168,0,1))</f>
        <v/>
      </c>
    </row>
    <row r="1169" spans="1:22">
      <c r="A1169" s="8">
        <v>1167</v>
      </c>
      <c r="B1169" s="9" t="s">
        <v>4442</v>
      </c>
      <c r="C1169" s="9" t="s">
        <v>4443</v>
      </c>
      <c r="D1169" s="9" t="s">
        <v>34</v>
      </c>
      <c r="E1169" s="9">
        <v>41</v>
      </c>
      <c r="F1169" s="9" t="s">
        <v>223</v>
      </c>
      <c r="G1169" s="9" t="s">
        <v>291</v>
      </c>
      <c r="H1169" s="9" t="s">
        <v>2337</v>
      </c>
      <c r="V1169" t="str">
        <f>IF(基本登録情報!$C$7="","",IF(基本登録情報!$C$7=登録データ!F1169,0,1))</f>
        <v/>
      </c>
    </row>
    <row r="1170" spans="1:22">
      <c r="A1170" s="8">
        <v>1168</v>
      </c>
      <c r="B1170" s="9" t="s">
        <v>4444</v>
      </c>
      <c r="C1170" s="9" t="s">
        <v>4445</v>
      </c>
      <c r="D1170" s="9" t="s">
        <v>4446</v>
      </c>
      <c r="E1170" s="9">
        <v>20</v>
      </c>
      <c r="F1170" s="9" t="s">
        <v>229</v>
      </c>
      <c r="G1170" s="9" t="s">
        <v>429</v>
      </c>
      <c r="H1170" s="9" t="s">
        <v>4447</v>
      </c>
      <c r="V1170" t="str">
        <f>IF(基本登録情報!$C$7="","",IF(基本登録情報!$C$7=登録データ!F1170,0,1))</f>
        <v/>
      </c>
    </row>
    <row r="1171" spans="1:22">
      <c r="A1171" s="8">
        <v>1169</v>
      </c>
      <c r="B1171" s="9" t="s">
        <v>4448</v>
      </c>
      <c r="C1171" s="9" t="s">
        <v>4449</v>
      </c>
      <c r="D1171" s="9" t="s">
        <v>1233</v>
      </c>
      <c r="E1171" s="9">
        <v>13</v>
      </c>
      <c r="F1171" s="9" t="s">
        <v>229</v>
      </c>
      <c r="G1171" s="9" t="s">
        <v>27</v>
      </c>
      <c r="H1171" s="9" t="s">
        <v>1312</v>
      </c>
      <c r="V1171" t="str">
        <f>IF(基本登録情報!$C$7="","",IF(基本登録情報!$C$7=登録データ!F1171,0,1))</f>
        <v/>
      </c>
    </row>
    <row r="1172" spans="1:22">
      <c r="A1172" s="8">
        <v>1170</v>
      </c>
      <c r="B1172" s="9" t="s">
        <v>4450</v>
      </c>
      <c r="C1172" s="9" t="s">
        <v>4451</v>
      </c>
      <c r="D1172" s="9" t="s">
        <v>1180</v>
      </c>
      <c r="E1172" s="9">
        <v>23</v>
      </c>
      <c r="F1172" s="9" t="s">
        <v>229</v>
      </c>
      <c r="G1172" s="9" t="s">
        <v>92</v>
      </c>
      <c r="H1172" s="9" t="s">
        <v>486</v>
      </c>
      <c r="V1172" t="str">
        <f>IF(基本登録情報!$C$7="","",IF(基本登録情報!$C$7=登録データ!F1172,0,1))</f>
        <v/>
      </c>
    </row>
    <row r="1173" spans="1:22">
      <c r="A1173" s="8">
        <v>1171</v>
      </c>
      <c r="B1173" s="9" t="s">
        <v>4452</v>
      </c>
      <c r="C1173" s="9" t="s">
        <v>4453</v>
      </c>
      <c r="D1173" s="9" t="s">
        <v>25</v>
      </c>
      <c r="E1173" s="9">
        <v>40</v>
      </c>
      <c r="F1173" s="9" t="s">
        <v>229</v>
      </c>
      <c r="G1173" s="9" t="s">
        <v>92</v>
      </c>
      <c r="H1173" s="9" t="s">
        <v>392</v>
      </c>
      <c r="V1173" t="str">
        <f>IF(基本登録情報!$C$7="","",IF(基本登録情報!$C$7=登録データ!F1173,0,1))</f>
        <v/>
      </c>
    </row>
    <row r="1174" spans="1:22">
      <c r="A1174" s="8">
        <v>1172</v>
      </c>
      <c r="B1174" s="9" t="s">
        <v>4454</v>
      </c>
      <c r="C1174" s="9" t="s">
        <v>4455</v>
      </c>
      <c r="D1174" s="9" t="s">
        <v>739</v>
      </c>
      <c r="E1174" s="9">
        <v>28</v>
      </c>
      <c r="F1174" s="9" t="s">
        <v>229</v>
      </c>
      <c r="G1174" s="9" t="s">
        <v>291</v>
      </c>
      <c r="H1174" s="9" t="s">
        <v>3086</v>
      </c>
      <c r="V1174" t="str">
        <f>IF(基本登録情報!$C$7="","",IF(基本登録情報!$C$7=登録データ!F1174,0,1))</f>
        <v/>
      </c>
    </row>
    <row r="1175" spans="1:22">
      <c r="A1175" s="8">
        <v>1173</v>
      </c>
      <c r="B1175" s="9" t="s">
        <v>4456</v>
      </c>
      <c r="C1175" s="9" t="s">
        <v>4457</v>
      </c>
      <c r="D1175" s="9" t="s">
        <v>60</v>
      </c>
      <c r="E1175" s="9">
        <v>46</v>
      </c>
      <c r="F1175" s="9" t="s">
        <v>229</v>
      </c>
      <c r="G1175" s="9" t="s">
        <v>291</v>
      </c>
      <c r="H1175" s="9" t="s">
        <v>4458</v>
      </c>
      <c r="V1175" t="str">
        <f>IF(基本登録情報!$C$7="","",IF(基本登録情報!$C$7=登録データ!F1175,0,1))</f>
        <v/>
      </c>
    </row>
    <row r="1176" spans="1:22">
      <c r="A1176" s="8">
        <v>1174</v>
      </c>
      <c r="B1176" s="9" t="s">
        <v>4459</v>
      </c>
      <c r="C1176" s="9" t="s">
        <v>4460</v>
      </c>
      <c r="D1176" s="9" t="s">
        <v>867</v>
      </c>
      <c r="E1176" s="9">
        <v>26</v>
      </c>
      <c r="F1176" s="9" t="s">
        <v>229</v>
      </c>
      <c r="G1176" s="9" t="s">
        <v>291</v>
      </c>
      <c r="H1176" s="9" t="s">
        <v>1492</v>
      </c>
      <c r="V1176" t="str">
        <f>IF(基本登録情報!$C$7="","",IF(基本登録情報!$C$7=登録データ!F1176,0,1))</f>
        <v/>
      </c>
    </row>
    <row r="1177" spans="1:22">
      <c r="A1177" s="8">
        <v>1175</v>
      </c>
      <c r="B1177" s="9" t="s">
        <v>4461</v>
      </c>
      <c r="C1177" s="9" t="s">
        <v>4462</v>
      </c>
      <c r="D1177" s="9" t="s">
        <v>60</v>
      </c>
      <c r="E1177" s="9">
        <v>46</v>
      </c>
      <c r="F1177" s="9" t="s">
        <v>68</v>
      </c>
      <c r="G1177" s="9" t="s">
        <v>291</v>
      </c>
      <c r="H1177" s="9" t="s">
        <v>4463</v>
      </c>
      <c r="V1177" t="str">
        <f>IF(基本登録情報!$C$7="","",IF(基本登録情報!$C$7=登録データ!F1177,0,1))</f>
        <v/>
      </c>
    </row>
    <row r="1178" spans="1:22">
      <c r="A1178" s="8">
        <v>1176</v>
      </c>
      <c r="B1178" s="9" t="s">
        <v>4464</v>
      </c>
      <c r="C1178" s="9" t="s">
        <v>4465</v>
      </c>
      <c r="D1178" s="9" t="s">
        <v>60</v>
      </c>
      <c r="E1178" s="9">
        <v>46</v>
      </c>
      <c r="F1178" s="9" t="s">
        <v>68</v>
      </c>
      <c r="G1178" s="9" t="s">
        <v>291</v>
      </c>
      <c r="H1178" s="9" t="s">
        <v>2497</v>
      </c>
      <c r="V1178" t="str">
        <f>IF(基本登録情報!$C$7="","",IF(基本登録情報!$C$7=登録データ!F1178,0,1))</f>
        <v/>
      </c>
    </row>
    <row r="1179" spans="1:22">
      <c r="A1179" s="8">
        <v>1177</v>
      </c>
      <c r="B1179" s="9" t="s">
        <v>4466</v>
      </c>
      <c r="C1179" s="9" t="s">
        <v>4467</v>
      </c>
      <c r="D1179" s="9" t="s">
        <v>60</v>
      </c>
      <c r="E1179" s="9">
        <v>46</v>
      </c>
      <c r="F1179" s="9" t="s">
        <v>68</v>
      </c>
      <c r="G1179" s="9" t="s">
        <v>291</v>
      </c>
      <c r="H1179" s="9" t="s">
        <v>4468</v>
      </c>
      <c r="V1179" t="str">
        <f>IF(基本登録情報!$C$7="","",IF(基本登録情報!$C$7=登録データ!F1179,0,1))</f>
        <v/>
      </c>
    </row>
    <row r="1180" spans="1:22">
      <c r="A1180" s="8">
        <v>1178</v>
      </c>
      <c r="B1180" s="9" t="s">
        <v>4469</v>
      </c>
      <c r="C1180" s="9" t="s">
        <v>4470</v>
      </c>
      <c r="D1180" s="9" t="s">
        <v>60</v>
      </c>
      <c r="E1180" s="9">
        <v>46</v>
      </c>
      <c r="F1180" s="9" t="s">
        <v>68</v>
      </c>
      <c r="G1180" s="9" t="s">
        <v>291</v>
      </c>
      <c r="H1180" s="9" t="s">
        <v>4471</v>
      </c>
      <c r="V1180" t="str">
        <f>IF(基本登録情報!$C$7="","",IF(基本登録情報!$C$7=登録データ!F1180,0,1))</f>
        <v/>
      </c>
    </row>
    <row r="1181" spans="1:22">
      <c r="A1181" s="8">
        <v>1179</v>
      </c>
      <c r="B1181" s="9" t="s">
        <v>4472</v>
      </c>
      <c r="C1181" s="9" t="s">
        <v>4473</v>
      </c>
      <c r="D1181" s="9" t="s">
        <v>60</v>
      </c>
      <c r="E1181" s="9">
        <v>46</v>
      </c>
      <c r="F1181" s="9" t="s">
        <v>68</v>
      </c>
      <c r="G1181" s="9" t="s">
        <v>291</v>
      </c>
      <c r="H1181" s="9" t="s">
        <v>4474</v>
      </c>
      <c r="V1181" t="str">
        <f>IF(基本登録情報!$C$7="","",IF(基本登録情報!$C$7=登録データ!F1181,0,1))</f>
        <v/>
      </c>
    </row>
    <row r="1182" spans="1:22">
      <c r="A1182" s="8">
        <v>1180</v>
      </c>
      <c r="B1182" s="9" t="s">
        <v>4475</v>
      </c>
      <c r="C1182" s="9" t="s">
        <v>4476</v>
      </c>
      <c r="D1182" s="9" t="s">
        <v>60</v>
      </c>
      <c r="E1182" s="9">
        <v>46</v>
      </c>
      <c r="F1182" s="9" t="s">
        <v>68</v>
      </c>
      <c r="G1182" s="9" t="s">
        <v>291</v>
      </c>
      <c r="H1182" s="9" t="s">
        <v>4477</v>
      </c>
      <c r="V1182" t="str">
        <f>IF(基本登録情報!$C$7="","",IF(基本登録情報!$C$7=登録データ!F1182,0,1))</f>
        <v/>
      </c>
    </row>
    <row r="1183" spans="1:22">
      <c r="A1183" s="8">
        <v>1181</v>
      </c>
      <c r="B1183" s="9" t="s">
        <v>4478</v>
      </c>
      <c r="C1183" s="9" t="s">
        <v>4479</v>
      </c>
      <c r="D1183" s="9" t="s">
        <v>60</v>
      </c>
      <c r="E1183" s="9">
        <v>46</v>
      </c>
      <c r="F1183" s="9" t="s">
        <v>68</v>
      </c>
      <c r="G1183" s="9" t="s">
        <v>291</v>
      </c>
      <c r="H1183" s="9" t="s">
        <v>4468</v>
      </c>
      <c r="V1183" t="str">
        <f>IF(基本登録情報!$C$7="","",IF(基本登録情報!$C$7=登録データ!F1183,0,1))</f>
        <v/>
      </c>
    </row>
    <row r="1184" spans="1:22">
      <c r="A1184" s="8">
        <v>1182</v>
      </c>
      <c r="B1184" s="9" t="s">
        <v>4480</v>
      </c>
      <c r="C1184" s="9" t="s">
        <v>4481</v>
      </c>
      <c r="D1184" s="9" t="s">
        <v>60</v>
      </c>
      <c r="E1184" s="9">
        <v>46</v>
      </c>
      <c r="F1184" s="9" t="s">
        <v>68</v>
      </c>
      <c r="G1184" s="9" t="s">
        <v>291</v>
      </c>
      <c r="H1184" s="9" t="s">
        <v>2764</v>
      </c>
      <c r="V1184" t="str">
        <f>IF(基本登録情報!$C$7="","",IF(基本登録情報!$C$7=登録データ!F1184,0,1))</f>
        <v/>
      </c>
    </row>
    <row r="1185" spans="1:22">
      <c r="A1185" s="8">
        <v>1183</v>
      </c>
      <c r="B1185" s="9" t="s">
        <v>4482</v>
      </c>
      <c r="C1185" s="9" t="s">
        <v>4483</v>
      </c>
      <c r="D1185" s="9" t="s">
        <v>60</v>
      </c>
      <c r="E1185" s="9">
        <v>46</v>
      </c>
      <c r="F1185" s="9" t="s">
        <v>68</v>
      </c>
      <c r="G1185" s="9" t="s">
        <v>291</v>
      </c>
      <c r="H1185" s="9" t="s">
        <v>1806</v>
      </c>
      <c r="V1185" t="str">
        <f>IF(基本登録情報!$C$7="","",IF(基本登録情報!$C$7=登録データ!F1185,0,1))</f>
        <v/>
      </c>
    </row>
    <row r="1186" spans="1:22">
      <c r="A1186" s="8">
        <v>1184</v>
      </c>
      <c r="B1186" s="9" t="s">
        <v>4484</v>
      </c>
      <c r="C1186" s="9" t="s">
        <v>4485</v>
      </c>
      <c r="D1186" s="9" t="s">
        <v>60</v>
      </c>
      <c r="E1186" s="9">
        <v>46</v>
      </c>
      <c r="F1186" s="9" t="s">
        <v>68</v>
      </c>
      <c r="G1186" s="9" t="s">
        <v>291</v>
      </c>
      <c r="H1186" s="9" t="s">
        <v>4486</v>
      </c>
      <c r="V1186" t="str">
        <f>IF(基本登録情報!$C$7="","",IF(基本登録情報!$C$7=登録データ!F1186,0,1))</f>
        <v/>
      </c>
    </row>
    <row r="1187" spans="1:22">
      <c r="A1187" s="8">
        <v>1185</v>
      </c>
      <c r="B1187" s="9" t="s">
        <v>4487</v>
      </c>
      <c r="C1187" s="9" t="s">
        <v>4488</v>
      </c>
      <c r="D1187" s="9" t="s">
        <v>60</v>
      </c>
      <c r="E1187" s="9">
        <v>46</v>
      </c>
      <c r="F1187" s="9" t="s">
        <v>68</v>
      </c>
      <c r="G1187" s="9" t="s">
        <v>291</v>
      </c>
      <c r="H1187" s="9" t="s">
        <v>2372</v>
      </c>
      <c r="V1187" t="str">
        <f>IF(基本登録情報!$C$7="","",IF(基本登録情報!$C$7=登録データ!F1187,0,1))</f>
        <v/>
      </c>
    </row>
    <row r="1188" spans="1:22">
      <c r="A1188" s="8">
        <v>1186</v>
      </c>
      <c r="B1188" s="9" t="s">
        <v>4489</v>
      </c>
      <c r="C1188" s="9" t="s">
        <v>4490</v>
      </c>
      <c r="D1188" s="9" t="s">
        <v>60</v>
      </c>
      <c r="E1188" s="9">
        <v>46</v>
      </c>
      <c r="F1188" s="9" t="s">
        <v>257</v>
      </c>
      <c r="G1188" s="9" t="s">
        <v>291</v>
      </c>
      <c r="H1188" s="9" t="s">
        <v>2055</v>
      </c>
      <c r="V1188" t="str">
        <f>IF(基本登録情報!$C$7="","",IF(基本登録情報!$C$7=登録データ!F1188,0,1))</f>
        <v/>
      </c>
    </row>
    <row r="1189" spans="1:22">
      <c r="A1189" s="8">
        <v>1187</v>
      </c>
      <c r="B1189" s="9" t="s">
        <v>4491</v>
      </c>
      <c r="C1189" s="9" t="s">
        <v>4492</v>
      </c>
      <c r="D1189" s="9" t="s">
        <v>73</v>
      </c>
      <c r="E1189" s="9">
        <v>42</v>
      </c>
      <c r="F1189" s="9" t="s">
        <v>293</v>
      </c>
      <c r="G1189" s="9" t="s">
        <v>291</v>
      </c>
      <c r="H1189" s="9" t="s">
        <v>3503</v>
      </c>
      <c r="V1189" t="str">
        <f>IF(基本登録情報!$C$7="","",IF(基本登録情報!$C$7=登録データ!F1189,0,1))</f>
        <v/>
      </c>
    </row>
    <row r="1190" spans="1:22">
      <c r="A1190" s="8">
        <v>1188</v>
      </c>
      <c r="B1190" s="9" t="s">
        <v>4493</v>
      </c>
      <c r="C1190" s="9" t="s">
        <v>4494</v>
      </c>
      <c r="D1190" s="9" t="s">
        <v>73</v>
      </c>
      <c r="E1190" s="9">
        <v>42</v>
      </c>
      <c r="F1190" s="9" t="s">
        <v>293</v>
      </c>
      <c r="G1190" s="9" t="s">
        <v>291</v>
      </c>
      <c r="H1190" s="9" t="s">
        <v>4495</v>
      </c>
      <c r="V1190" t="str">
        <f>IF(基本登録情報!$C$7="","",IF(基本登録情報!$C$7=登録データ!F1190,0,1))</f>
        <v/>
      </c>
    </row>
    <row r="1191" spans="1:22">
      <c r="A1191" s="8">
        <v>1189</v>
      </c>
      <c r="B1191" s="9" t="s">
        <v>4496</v>
      </c>
      <c r="C1191" s="9" t="s">
        <v>4497</v>
      </c>
      <c r="D1191" s="9" t="s">
        <v>73</v>
      </c>
      <c r="E1191" s="9">
        <v>42</v>
      </c>
      <c r="F1191" s="9" t="s">
        <v>293</v>
      </c>
      <c r="G1191" s="9" t="s">
        <v>291</v>
      </c>
      <c r="H1191" s="9" t="s">
        <v>1998</v>
      </c>
      <c r="V1191" t="str">
        <f>IF(基本登録情報!$C$7="","",IF(基本登録情報!$C$7=登録データ!F1191,0,1))</f>
        <v/>
      </c>
    </row>
    <row r="1192" spans="1:22">
      <c r="A1192" s="8">
        <v>1190</v>
      </c>
      <c r="B1192" s="9" t="s">
        <v>4498</v>
      </c>
      <c r="C1192" s="9" t="s">
        <v>4499</v>
      </c>
      <c r="D1192" s="9" t="s">
        <v>25</v>
      </c>
      <c r="E1192" s="9">
        <v>40</v>
      </c>
      <c r="F1192" s="9" t="s">
        <v>4500</v>
      </c>
      <c r="G1192" s="9" t="s">
        <v>92</v>
      </c>
      <c r="H1192" s="9" t="s">
        <v>4501</v>
      </c>
      <c r="V1192" t="str">
        <f>IF(基本登録情報!$C$7="","",IF(基本登録情報!$C$7=登録データ!F1192,0,1))</f>
        <v/>
      </c>
    </row>
    <row r="1193" spans="1:22">
      <c r="A1193" s="8">
        <v>1191</v>
      </c>
      <c r="B1193" s="9" t="s">
        <v>4502</v>
      </c>
      <c r="C1193" s="9" t="s">
        <v>4503</v>
      </c>
      <c r="D1193" s="9" t="s">
        <v>25</v>
      </c>
      <c r="E1193" s="9">
        <v>40</v>
      </c>
      <c r="F1193" s="9" t="s">
        <v>4500</v>
      </c>
      <c r="G1193" s="9" t="s">
        <v>92</v>
      </c>
      <c r="H1193" s="9" t="s">
        <v>4504</v>
      </c>
      <c r="V1193" t="str">
        <f>IF(基本登録情報!$C$7="","",IF(基本登録情報!$C$7=登録データ!F1193,0,1))</f>
        <v/>
      </c>
    </row>
    <row r="1194" spans="1:22">
      <c r="A1194" s="8">
        <v>1192</v>
      </c>
      <c r="B1194" s="9" t="s">
        <v>4505</v>
      </c>
      <c r="C1194" s="9" t="s">
        <v>4506</v>
      </c>
      <c r="D1194" s="9" t="s">
        <v>25</v>
      </c>
      <c r="E1194" s="9">
        <v>40</v>
      </c>
      <c r="F1194" s="9" t="s">
        <v>4500</v>
      </c>
      <c r="G1194" s="9" t="s">
        <v>291</v>
      </c>
      <c r="H1194" s="9" t="s">
        <v>2363</v>
      </c>
      <c r="V1194" t="str">
        <f>IF(基本登録情報!$C$7="","",IF(基本登録情報!$C$7=登録データ!F1194,0,1))</f>
        <v/>
      </c>
    </row>
    <row r="1195" spans="1:22">
      <c r="A1195" s="8">
        <v>1193</v>
      </c>
      <c r="B1195" s="9" t="s">
        <v>4507</v>
      </c>
      <c r="C1195" s="9" t="s">
        <v>4508</v>
      </c>
      <c r="D1195" s="9" t="s">
        <v>25</v>
      </c>
      <c r="E1195" s="9">
        <v>40</v>
      </c>
      <c r="F1195" s="9" t="s">
        <v>4500</v>
      </c>
      <c r="G1195" s="9" t="s">
        <v>291</v>
      </c>
      <c r="H1195" s="9" t="s">
        <v>2052</v>
      </c>
      <c r="V1195" t="str">
        <f>IF(基本登録情報!$C$7="","",IF(基本登録情報!$C$7=登録データ!F1195,0,1))</f>
        <v/>
      </c>
    </row>
    <row r="1196" spans="1:22">
      <c r="A1196" s="8">
        <v>1194</v>
      </c>
      <c r="B1196" s="9" t="s">
        <v>4509</v>
      </c>
      <c r="C1196" s="9" t="s">
        <v>4510</v>
      </c>
      <c r="D1196" s="9" t="s">
        <v>25</v>
      </c>
      <c r="E1196" s="9">
        <v>40</v>
      </c>
      <c r="F1196" s="9" t="s">
        <v>4500</v>
      </c>
      <c r="G1196" s="9" t="s">
        <v>291</v>
      </c>
      <c r="H1196" s="9" t="s">
        <v>2077</v>
      </c>
      <c r="V1196" t="str">
        <f>IF(基本登録情報!$C$7="","",IF(基本登録情報!$C$7=登録データ!F1196,0,1))</f>
        <v/>
      </c>
    </row>
    <row r="1197" spans="1:22">
      <c r="A1197" s="8">
        <v>1195</v>
      </c>
      <c r="B1197" s="9" t="s">
        <v>4511</v>
      </c>
      <c r="C1197" s="9" t="s">
        <v>4512</v>
      </c>
      <c r="D1197" s="9" t="s">
        <v>25</v>
      </c>
      <c r="E1197" s="9">
        <v>40</v>
      </c>
      <c r="F1197" s="9" t="s">
        <v>340</v>
      </c>
      <c r="G1197" s="9" t="s">
        <v>291</v>
      </c>
      <c r="H1197" s="9" t="s">
        <v>2404</v>
      </c>
      <c r="V1197" t="str">
        <f>IF(基本登録情報!$C$7="","",IF(基本登録情報!$C$7=登録データ!F1197,0,1))</f>
        <v/>
      </c>
    </row>
    <row r="1198" spans="1:22">
      <c r="A1198" s="8">
        <v>1196</v>
      </c>
      <c r="B1198" s="9" t="s">
        <v>4513</v>
      </c>
      <c r="C1198" s="9" t="s">
        <v>4514</v>
      </c>
      <c r="D1198" s="9" t="s">
        <v>34</v>
      </c>
      <c r="E1198" s="9">
        <v>41</v>
      </c>
      <c r="F1198" s="9" t="s">
        <v>340</v>
      </c>
      <c r="G1198" s="9" t="s">
        <v>291</v>
      </c>
      <c r="H1198" s="9" t="s">
        <v>4515</v>
      </c>
      <c r="V1198" t="str">
        <f>IF(基本登録情報!$C$7="","",IF(基本登録情報!$C$7=登録データ!F1198,0,1))</f>
        <v/>
      </c>
    </row>
    <row r="1199" spans="1:22">
      <c r="A1199" s="8">
        <v>1197</v>
      </c>
      <c r="B1199" s="9" t="s">
        <v>4516</v>
      </c>
      <c r="C1199" s="9" t="s">
        <v>4517</v>
      </c>
      <c r="D1199" s="9" t="s">
        <v>25</v>
      </c>
      <c r="E1199" s="9">
        <v>40</v>
      </c>
      <c r="F1199" s="9" t="s">
        <v>353</v>
      </c>
      <c r="G1199" s="9" t="s">
        <v>291</v>
      </c>
      <c r="H1199" s="9" t="s">
        <v>2479</v>
      </c>
      <c r="V1199" t="str">
        <f>IF(基本登録情報!$C$7="","",IF(基本登録情報!$C$7=登録データ!F1199,0,1))</f>
        <v/>
      </c>
    </row>
    <row r="1200" spans="1:22">
      <c r="A1200" s="8">
        <v>1198</v>
      </c>
      <c r="B1200" s="9" t="s">
        <v>4518</v>
      </c>
      <c r="C1200" s="9" t="s">
        <v>4519</v>
      </c>
      <c r="D1200" s="9" t="s">
        <v>25</v>
      </c>
      <c r="E1200" s="9">
        <v>40</v>
      </c>
      <c r="F1200" s="9" t="s">
        <v>353</v>
      </c>
      <c r="G1200" s="9" t="s">
        <v>291</v>
      </c>
      <c r="H1200" s="9" t="s">
        <v>4520</v>
      </c>
      <c r="V1200" t="str">
        <f>IF(基本登録情報!$C$7="","",IF(基本登録情報!$C$7=登録データ!F1200,0,1))</f>
        <v/>
      </c>
    </row>
    <row r="1201" spans="1:22">
      <c r="A1201" s="8">
        <v>1199</v>
      </c>
      <c r="B1201" s="9" t="s">
        <v>4521</v>
      </c>
      <c r="C1201" s="9" t="s">
        <v>4522</v>
      </c>
      <c r="D1201" s="9" t="s">
        <v>25</v>
      </c>
      <c r="E1201" s="9">
        <v>40</v>
      </c>
      <c r="F1201" s="9" t="s">
        <v>353</v>
      </c>
      <c r="G1201" s="9" t="s">
        <v>291</v>
      </c>
      <c r="H1201" s="9" t="s">
        <v>2903</v>
      </c>
      <c r="V1201" t="str">
        <f>IF(基本登録情報!$C$7="","",IF(基本登録情報!$C$7=登録データ!F1201,0,1))</f>
        <v/>
      </c>
    </row>
    <row r="1202" spans="1:22">
      <c r="A1202" s="8">
        <v>1200</v>
      </c>
      <c r="B1202" s="9" t="s">
        <v>4523</v>
      </c>
      <c r="C1202" s="9" t="s">
        <v>4524</v>
      </c>
      <c r="D1202" s="9" t="s">
        <v>25</v>
      </c>
      <c r="E1202" s="9">
        <v>40</v>
      </c>
      <c r="F1202" s="9" t="s">
        <v>100</v>
      </c>
      <c r="G1202" s="9" t="s">
        <v>291</v>
      </c>
      <c r="H1202" s="9" t="s">
        <v>599</v>
      </c>
      <c r="V1202" t="str">
        <f>IF(基本登録情報!$C$7="","",IF(基本登録情報!$C$7=登録データ!F1202,0,1))</f>
        <v/>
      </c>
    </row>
    <row r="1203" spans="1:22">
      <c r="A1203" s="8">
        <v>1201</v>
      </c>
      <c r="B1203" s="9" t="s">
        <v>4525</v>
      </c>
      <c r="C1203" s="9" t="s">
        <v>4526</v>
      </c>
      <c r="D1203" s="9" t="s">
        <v>515</v>
      </c>
      <c r="E1203" s="9">
        <v>34</v>
      </c>
      <c r="F1203" s="9" t="s">
        <v>100</v>
      </c>
      <c r="G1203" s="9" t="s">
        <v>291</v>
      </c>
      <c r="H1203" s="9" t="s">
        <v>2435</v>
      </c>
      <c r="V1203" t="str">
        <f>IF(基本登録情報!$C$7="","",IF(基本登録情報!$C$7=登録データ!F1203,0,1))</f>
        <v/>
      </c>
    </row>
    <row r="1204" spans="1:22">
      <c r="A1204" s="8">
        <v>1202</v>
      </c>
      <c r="B1204" s="9" t="s">
        <v>4527</v>
      </c>
      <c r="C1204" s="9" t="s">
        <v>4528</v>
      </c>
      <c r="D1204" s="9" t="s">
        <v>111</v>
      </c>
      <c r="E1204" s="9">
        <v>44</v>
      </c>
      <c r="F1204" s="9" t="s">
        <v>100</v>
      </c>
      <c r="G1204" s="9" t="s">
        <v>291</v>
      </c>
      <c r="H1204" s="9" t="s">
        <v>3514</v>
      </c>
      <c r="V1204" t="str">
        <f>IF(基本登録情報!$C$7="","",IF(基本登録情報!$C$7=登録データ!F1204,0,1))</f>
        <v/>
      </c>
    </row>
    <row r="1205" spans="1:22">
      <c r="A1205" s="8">
        <v>1203</v>
      </c>
      <c r="B1205" s="9" t="s">
        <v>4529</v>
      </c>
      <c r="C1205" s="9" t="s">
        <v>4530</v>
      </c>
      <c r="D1205" s="9" t="s">
        <v>25</v>
      </c>
      <c r="E1205" s="9">
        <v>40</v>
      </c>
      <c r="F1205" s="9" t="s">
        <v>100</v>
      </c>
      <c r="G1205" s="9" t="s">
        <v>291</v>
      </c>
      <c r="H1205" s="9" t="s">
        <v>4531</v>
      </c>
      <c r="V1205" t="str">
        <f>IF(基本登録情報!$C$7="","",IF(基本登録情報!$C$7=登録データ!F1205,0,1))</f>
        <v/>
      </c>
    </row>
    <row r="1206" spans="1:22">
      <c r="A1206" s="8">
        <v>1204</v>
      </c>
      <c r="B1206" s="9" t="s">
        <v>4532</v>
      </c>
      <c r="C1206" s="9" t="s">
        <v>4533</v>
      </c>
      <c r="D1206" s="11" t="s">
        <v>60</v>
      </c>
      <c r="E1206" s="11">
        <v>46</v>
      </c>
      <c r="F1206" s="9" t="s">
        <v>100</v>
      </c>
      <c r="G1206" s="9" t="s">
        <v>291</v>
      </c>
      <c r="H1206" s="9" t="s">
        <v>4534</v>
      </c>
      <c r="V1206" t="str">
        <f>IF(基本登録情報!$C$7="","",IF(基本登録情報!$C$7=登録データ!F1206,0,1))</f>
        <v/>
      </c>
    </row>
    <row r="1207" spans="1:22">
      <c r="A1207" s="8">
        <v>1205</v>
      </c>
      <c r="B1207" s="9" t="s">
        <v>4535</v>
      </c>
      <c r="C1207" s="9" t="s">
        <v>4536</v>
      </c>
      <c r="D1207" s="11" t="s">
        <v>25</v>
      </c>
      <c r="E1207" s="11">
        <v>40</v>
      </c>
      <c r="F1207" s="9" t="s">
        <v>100</v>
      </c>
      <c r="G1207" s="9" t="s">
        <v>291</v>
      </c>
      <c r="H1207" s="9" t="s">
        <v>2215</v>
      </c>
      <c r="V1207" t="str">
        <f>IF(基本登録情報!$C$7="","",IF(基本登録情報!$C$7=登録データ!F1207,0,1))</f>
        <v/>
      </c>
    </row>
    <row r="1208" spans="1:22">
      <c r="A1208" s="8">
        <v>1206</v>
      </c>
      <c r="B1208" s="9" t="s">
        <v>4537</v>
      </c>
      <c r="C1208" s="9" t="s">
        <v>4538</v>
      </c>
      <c r="D1208" s="11" t="s">
        <v>60</v>
      </c>
      <c r="E1208" s="11">
        <v>46</v>
      </c>
      <c r="F1208" s="9" t="s">
        <v>100</v>
      </c>
      <c r="G1208" s="9" t="s">
        <v>291</v>
      </c>
      <c r="H1208" s="9" t="s">
        <v>3629</v>
      </c>
      <c r="V1208" t="str">
        <f>IF(基本登録情報!$C$7="","",IF(基本登録情報!$C$7=登録データ!F1208,0,1))</f>
        <v/>
      </c>
    </row>
    <row r="1209" spans="1:22">
      <c r="A1209" s="8">
        <v>1207</v>
      </c>
      <c r="B1209" s="9" t="s">
        <v>4539</v>
      </c>
      <c r="C1209" s="9" t="s">
        <v>4540</v>
      </c>
      <c r="D1209" s="11" t="s">
        <v>73</v>
      </c>
      <c r="E1209" s="11">
        <v>42</v>
      </c>
      <c r="F1209" s="9" t="s">
        <v>100</v>
      </c>
      <c r="G1209" s="9" t="s">
        <v>291</v>
      </c>
      <c r="H1209" s="9" t="s">
        <v>2224</v>
      </c>
      <c r="V1209" t="str">
        <f>IF(基本登録情報!$C$7="","",IF(基本登録情報!$C$7=登録データ!F1209,0,1))</f>
        <v/>
      </c>
    </row>
    <row r="1210" spans="1:22">
      <c r="A1210" s="8">
        <v>1208</v>
      </c>
      <c r="B1210" s="9" t="s">
        <v>4541</v>
      </c>
      <c r="C1210" s="9" t="s">
        <v>4542</v>
      </c>
      <c r="D1210" s="11" t="s">
        <v>60</v>
      </c>
      <c r="E1210" s="11">
        <v>46</v>
      </c>
      <c r="F1210" s="9" t="s">
        <v>100</v>
      </c>
      <c r="G1210" s="9" t="s">
        <v>291</v>
      </c>
      <c r="H1210" s="9" t="s">
        <v>2772</v>
      </c>
      <c r="V1210" t="str">
        <f>IF(基本登録情報!$C$7="","",IF(基本登録情報!$C$7=登録データ!F1210,0,1))</f>
        <v/>
      </c>
    </row>
    <row r="1211" spans="1:22">
      <c r="A1211" s="8">
        <v>1209</v>
      </c>
      <c r="B1211" s="9" t="s">
        <v>4543</v>
      </c>
      <c r="C1211" s="9" t="s">
        <v>4544</v>
      </c>
      <c r="D1211" s="11" t="s">
        <v>515</v>
      </c>
      <c r="E1211" s="11">
        <v>34</v>
      </c>
      <c r="F1211" s="9" t="s">
        <v>100</v>
      </c>
      <c r="G1211" s="9" t="s">
        <v>291</v>
      </c>
      <c r="H1211" s="9" t="s">
        <v>3396</v>
      </c>
      <c r="V1211" t="str">
        <f>IF(基本登録情報!$C$7="","",IF(基本登録情報!$C$7=登録データ!F1211,0,1))</f>
        <v/>
      </c>
    </row>
    <row r="1212" spans="1:22">
      <c r="A1212" s="8">
        <v>1210</v>
      </c>
      <c r="B1212" s="9" t="s">
        <v>4545</v>
      </c>
      <c r="C1212" s="9" t="s">
        <v>4546</v>
      </c>
      <c r="D1212" s="11" t="s">
        <v>25</v>
      </c>
      <c r="E1212" s="11">
        <v>40</v>
      </c>
      <c r="F1212" s="9" t="s">
        <v>100</v>
      </c>
      <c r="G1212" s="9" t="s">
        <v>291</v>
      </c>
      <c r="H1212" s="9" t="s">
        <v>2102</v>
      </c>
      <c r="V1212" t="str">
        <f>IF(基本登録情報!$C$7="","",IF(基本登録情報!$C$7=登録データ!F1212,0,1))</f>
        <v/>
      </c>
    </row>
    <row r="1213" spans="1:22">
      <c r="A1213" s="8">
        <v>1211</v>
      </c>
      <c r="B1213" s="9" t="s">
        <v>4547</v>
      </c>
      <c r="C1213" s="9" t="s">
        <v>4548</v>
      </c>
      <c r="D1213" s="11" t="s">
        <v>111</v>
      </c>
      <c r="E1213" s="11">
        <v>44</v>
      </c>
      <c r="F1213" s="9" t="s">
        <v>387</v>
      </c>
      <c r="G1213" s="9" t="s">
        <v>291</v>
      </c>
      <c r="H1213" s="9" t="s">
        <v>2337</v>
      </c>
      <c r="V1213" t="str">
        <f>IF(基本登録情報!$C$7="","",IF(基本登録情報!$C$7=登録データ!F1213,0,1))</f>
        <v/>
      </c>
    </row>
    <row r="1214" spans="1:22">
      <c r="A1214" s="8">
        <v>1212</v>
      </c>
      <c r="B1214" s="9" t="s">
        <v>4549</v>
      </c>
      <c r="C1214" s="9" t="s">
        <v>4550</v>
      </c>
      <c r="D1214" s="11" t="s">
        <v>593</v>
      </c>
      <c r="E1214" s="11">
        <v>47</v>
      </c>
      <c r="F1214" s="9" t="s">
        <v>387</v>
      </c>
      <c r="G1214" s="9" t="s">
        <v>291</v>
      </c>
      <c r="H1214" s="9" t="s">
        <v>4551</v>
      </c>
      <c r="V1214" t="str">
        <f>IF(基本登録情報!$C$7="","",IF(基本登録情報!$C$7=登録データ!F1214,0,1))</f>
        <v/>
      </c>
    </row>
    <row r="1215" spans="1:22">
      <c r="A1215" s="8">
        <v>1213</v>
      </c>
      <c r="B1215" s="9" t="s">
        <v>4552</v>
      </c>
      <c r="C1215" s="9" t="s">
        <v>4553</v>
      </c>
      <c r="D1215" s="11" t="s">
        <v>593</v>
      </c>
      <c r="E1215" s="11">
        <v>47</v>
      </c>
      <c r="F1215" s="9" t="s">
        <v>387</v>
      </c>
      <c r="G1215" s="9" t="s">
        <v>291</v>
      </c>
      <c r="H1215" s="9" t="s">
        <v>4349</v>
      </c>
      <c r="V1215" t="str">
        <f>IF(基本登録情報!$C$7="","",IF(基本登録情報!$C$7=登録データ!F1215,0,1))</f>
        <v/>
      </c>
    </row>
    <row r="1216" spans="1:22">
      <c r="A1216" s="8">
        <v>1214</v>
      </c>
      <c r="B1216" s="9" t="s">
        <v>4554</v>
      </c>
      <c r="C1216" s="9" t="s">
        <v>1844</v>
      </c>
      <c r="D1216" s="11" t="s">
        <v>593</v>
      </c>
      <c r="E1216" s="11">
        <v>47</v>
      </c>
      <c r="F1216" s="9" t="s">
        <v>387</v>
      </c>
      <c r="G1216" s="9" t="s">
        <v>291</v>
      </c>
      <c r="H1216" s="9" t="s">
        <v>4288</v>
      </c>
      <c r="V1216" t="str">
        <f>IF(基本登録情報!$C$7="","",IF(基本登録情報!$C$7=登録データ!F1216,0,1))</f>
        <v/>
      </c>
    </row>
    <row r="1217" spans="1:22">
      <c r="A1217" s="8">
        <v>1215</v>
      </c>
      <c r="B1217" s="9" t="s">
        <v>4555</v>
      </c>
      <c r="C1217" s="9" t="s">
        <v>4556</v>
      </c>
      <c r="D1217" s="11" t="s">
        <v>593</v>
      </c>
      <c r="E1217" s="11">
        <v>47</v>
      </c>
      <c r="F1217" s="9" t="s">
        <v>387</v>
      </c>
      <c r="G1217" s="9" t="s">
        <v>291</v>
      </c>
      <c r="H1217" s="9" t="s">
        <v>2930</v>
      </c>
      <c r="V1217" t="str">
        <f>IF(基本登録情報!$C$7="","",IF(基本登録情報!$C$7=登録データ!F1217,0,1))</f>
        <v/>
      </c>
    </row>
    <row r="1218" spans="1:22">
      <c r="A1218" s="8">
        <v>1216</v>
      </c>
      <c r="B1218" s="9" t="s">
        <v>4557</v>
      </c>
      <c r="C1218" s="9" t="s">
        <v>4558</v>
      </c>
      <c r="D1218" s="11" t="s">
        <v>593</v>
      </c>
      <c r="E1218" s="11">
        <v>47</v>
      </c>
      <c r="F1218" s="9" t="s">
        <v>393</v>
      </c>
      <c r="G1218" s="9" t="s">
        <v>291</v>
      </c>
      <c r="H1218" s="9" t="s">
        <v>3664</v>
      </c>
      <c r="V1218" t="str">
        <f>IF(基本登録情報!$C$7="","",IF(基本登録情報!$C$7=登録データ!F1218,0,1))</f>
        <v/>
      </c>
    </row>
    <row r="1219" spans="1:22">
      <c r="A1219" s="8">
        <v>1217</v>
      </c>
      <c r="B1219" s="9" t="s">
        <v>4559</v>
      </c>
      <c r="C1219" s="9" t="s">
        <v>4560</v>
      </c>
      <c r="D1219" s="11" t="s">
        <v>593</v>
      </c>
      <c r="E1219" s="11">
        <v>47</v>
      </c>
      <c r="F1219" s="9" t="s">
        <v>393</v>
      </c>
      <c r="G1219" s="9" t="s">
        <v>291</v>
      </c>
      <c r="H1219" s="9" t="s">
        <v>4561</v>
      </c>
      <c r="V1219" t="str">
        <f>IF(基本登録情報!$C$7="","",IF(基本登録情報!$C$7=登録データ!F1219,0,1))</f>
        <v/>
      </c>
    </row>
    <row r="1220" spans="1:22">
      <c r="A1220" s="8">
        <v>1218</v>
      </c>
      <c r="B1220" s="9" t="s">
        <v>4562</v>
      </c>
      <c r="C1220" s="9" t="s">
        <v>4563</v>
      </c>
      <c r="D1220" s="11" t="s">
        <v>73</v>
      </c>
      <c r="E1220" s="11">
        <v>42</v>
      </c>
      <c r="F1220" s="9" t="s">
        <v>155</v>
      </c>
      <c r="G1220" s="9" t="s">
        <v>41</v>
      </c>
      <c r="H1220" s="9" t="s">
        <v>86</v>
      </c>
      <c r="V1220" t="str">
        <f>IF(基本登録情報!$C$7="","",IF(基本登録情報!$C$7=登録データ!F1220,0,1))</f>
        <v/>
      </c>
    </row>
    <row r="1221" spans="1:22">
      <c r="A1221" s="8">
        <v>1219</v>
      </c>
      <c r="B1221" s="9" t="s">
        <v>4564</v>
      </c>
      <c r="C1221" s="9" t="s">
        <v>4565</v>
      </c>
      <c r="D1221" s="11" t="s">
        <v>1218</v>
      </c>
      <c r="E1221" s="11">
        <v>14</v>
      </c>
      <c r="F1221" s="9" t="s">
        <v>155</v>
      </c>
      <c r="G1221" s="9" t="s">
        <v>92</v>
      </c>
      <c r="H1221" s="9" t="s">
        <v>1106</v>
      </c>
      <c r="V1221" t="str">
        <f>IF(基本登録情報!$C$7="","",IF(基本登録情報!$C$7=登録データ!F1221,0,1))</f>
        <v/>
      </c>
    </row>
    <row r="1222" spans="1:22">
      <c r="A1222" s="8">
        <v>1220</v>
      </c>
      <c r="B1222" s="9" t="s">
        <v>4566</v>
      </c>
      <c r="C1222" s="9" t="s">
        <v>4567</v>
      </c>
      <c r="D1222" s="11" t="s">
        <v>168</v>
      </c>
      <c r="E1222" s="11">
        <v>43</v>
      </c>
      <c r="F1222" s="9" t="s">
        <v>155</v>
      </c>
      <c r="G1222" s="9" t="s">
        <v>291</v>
      </c>
      <c r="H1222" s="9" t="s">
        <v>2347</v>
      </c>
      <c r="V1222" t="str">
        <f>IF(基本登録情報!$C$7="","",IF(基本登録情報!$C$7=登録データ!F1222,0,1))</f>
        <v/>
      </c>
    </row>
    <row r="1223" spans="1:22">
      <c r="A1223" s="8">
        <v>1221</v>
      </c>
      <c r="B1223" s="9" t="s">
        <v>4568</v>
      </c>
      <c r="C1223" s="9" t="s">
        <v>4569</v>
      </c>
      <c r="D1223" s="11" t="s">
        <v>937</v>
      </c>
      <c r="E1223" s="11">
        <v>25</v>
      </c>
      <c r="F1223" s="9" t="s">
        <v>155</v>
      </c>
      <c r="G1223" s="9" t="s">
        <v>291</v>
      </c>
      <c r="H1223" s="9" t="s">
        <v>4570</v>
      </c>
      <c r="V1223" t="str">
        <f>IF(基本登録情報!$C$7="","",IF(基本登録情報!$C$7=登録データ!F1223,0,1))</f>
        <v/>
      </c>
    </row>
    <row r="1224" spans="1:22">
      <c r="A1224" s="8">
        <v>1222</v>
      </c>
      <c r="B1224" s="9" t="s">
        <v>4571</v>
      </c>
      <c r="C1224" s="9" t="s">
        <v>4572</v>
      </c>
      <c r="D1224" s="11" t="s">
        <v>25</v>
      </c>
      <c r="E1224" s="11">
        <v>40</v>
      </c>
      <c r="F1224" s="9" t="s">
        <v>155</v>
      </c>
      <c r="G1224" s="9" t="s">
        <v>291</v>
      </c>
      <c r="H1224" s="9" t="s">
        <v>419</v>
      </c>
      <c r="V1224" t="str">
        <f>IF(基本登録情報!$C$7="","",IF(基本登録情報!$C$7=登録データ!F1224,0,1))</f>
        <v/>
      </c>
    </row>
    <row r="1225" spans="1:22">
      <c r="A1225" s="8">
        <v>1223</v>
      </c>
      <c r="B1225" s="9" t="s">
        <v>4573</v>
      </c>
      <c r="C1225" s="9" t="s">
        <v>4574</v>
      </c>
      <c r="D1225" s="11" t="s">
        <v>25</v>
      </c>
      <c r="E1225" s="11">
        <v>40</v>
      </c>
      <c r="F1225" s="9" t="s">
        <v>155</v>
      </c>
      <c r="G1225" s="9" t="s">
        <v>291</v>
      </c>
      <c r="H1225" s="9" t="s">
        <v>2334</v>
      </c>
      <c r="V1225" t="str">
        <f>IF(基本登録情報!$C$7="","",IF(基本登録情報!$C$7=登録データ!F1225,0,1))</f>
        <v/>
      </c>
    </row>
    <row r="1226" spans="1:22">
      <c r="A1226" s="8">
        <v>1224</v>
      </c>
      <c r="B1226" s="9" t="s">
        <v>4575</v>
      </c>
      <c r="C1226" s="9" t="s">
        <v>4576</v>
      </c>
      <c r="D1226" s="11" t="s">
        <v>25</v>
      </c>
      <c r="E1226" s="11">
        <v>40</v>
      </c>
      <c r="F1226" s="9" t="s">
        <v>155</v>
      </c>
      <c r="G1226" s="9" t="s">
        <v>291</v>
      </c>
      <c r="H1226" s="9" t="s">
        <v>2344</v>
      </c>
      <c r="V1226" t="str">
        <f>IF(基本登録情報!$C$7="","",IF(基本登録情報!$C$7=登録データ!F1226,0,1))</f>
        <v/>
      </c>
    </row>
    <row r="1227" spans="1:22">
      <c r="A1227" s="8">
        <v>1225</v>
      </c>
      <c r="B1227" s="9" t="s">
        <v>4577</v>
      </c>
      <c r="C1227" s="9" t="s">
        <v>4578</v>
      </c>
      <c r="D1227" s="11" t="s">
        <v>593</v>
      </c>
      <c r="E1227" s="11">
        <v>47</v>
      </c>
      <c r="F1227" s="9" t="s">
        <v>353</v>
      </c>
      <c r="G1227" s="9" t="s">
        <v>429</v>
      </c>
      <c r="H1227" s="9" t="s">
        <v>4579</v>
      </c>
      <c r="V1227" t="str">
        <f>IF(基本登録情報!$C$7="","",IF(基本登録情報!$C$7=登録データ!F1227,0,1))</f>
        <v/>
      </c>
    </row>
    <row r="1228" spans="1:22">
      <c r="A1228" s="8">
        <v>1226</v>
      </c>
      <c r="B1228" s="9" t="s">
        <v>4580</v>
      </c>
      <c r="C1228" s="9" t="s">
        <v>4581</v>
      </c>
      <c r="D1228" s="11" t="s">
        <v>772</v>
      </c>
      <c r="E1228" s="11">
        <v>31</v>
      </c>
      <c r="F1228" s="9" t="s">
        <v>155</v>
      </c>
      <c r="G1228" s="9" t="s">
        <v>653</v>
      </c>
      <c r="H1228" s="9" t="s">
        <v>4582</v>
      </c>
      <c r="V1228" t="str">
        <f>IF(基本登録情報!$C$7="","",IF(基本登録情報!$C$7=登録データ!F1228,0,1))</f>
        <v/>
      </c>
    </row>
    <row r="1229" spans="1:22">
      <c r="A1229" s="8">
        <v>1227</v>
      </c>
      <c r="B1229" s="16" t="s">
        <v>4583</v>
      </c>
      <c r="C1229" s="16" t="s">
        <v>4584</v>
      </c>
      <c r="D1229" s="11" t="s">
        <v>739</v>
      </c>
      <c r="E1229" s="11">
        <v>28</v>
      </c>
      <c r="F1229" s="9" t="s">
        <v>155</v>
      </c>
      <c r="G1229" s="9" t="s">
        <v>653</v>
      </c>
      <c r="H1229" s="9" t="s">
        <v>4585</v>
      </c>
      <c r="V1229" t="str">
        <f>IF(基本登録情報!$C$7="","",IF(基本登録情報!$C$7=登録データ!F1229,0,1))</f>
        <v/>
      </c>
    </row>
    <row r="1230" spans="1:22">
      <c r="A1230" s="8">
        <v>1228</v>
      </c>
      <c r="B1230" s="9" t="s">
        <v>4586</v>
      </c>
      <c r="C1230" s="9" t="s">
        <v>4587</v>
      </c>
      <c r="D1230" s="11" t="s">
        <v>937</v>
      </c>
      <c r="E1230" s="11">
        <v>25</v>
      </c>
      <c r="F1230" s="9" t="s">
        <v>155</v>
      </c>
      <c r="G1230" s="9" t="s">
        <v>291</v>
      </c>
      <c r="H1230" s="9" t="s">
        <v>1772</v>
      </c>
      <c r="V1230" t="str">
        <f>IF(基本登録情報!$C$7="","",IF(基本登録情報!$C$7=登録データ!F1230,0,1))</f>
        <v/>
      </c>
    </row>
    <row r="1231" spans="1:22">
      <c r="A1231" s="8">
        <v>1229</v>
      </c>
      <c r="B1231" s="9" t="s">
        <v>4588</v>
      </c>
      <c r="C1231" s="9" t="s">
        <v>4589</v>
      </c>
      <c r="D1231" s="11" t="s">
        <v>168</v>
      </c>
      <c r="E1231" s="11">
        <v>43</v>
      </c>
      <c r="F1231" s="9" t="s">
        <v>155</v>
      </c>
      <c r="G1231" s="9" t="s">
        <v>291</v>
      </c>
      <c r="H1231" s="9" t="s">
        <v>2479</v>
      </c>
      <c r="V1231" t="str">
        <f>IF(基本登録情報!$C$7="","",IF(基本登録情報!$C$7=登録データ!F1231,0,1))</f>
        <v/>
      </c>
    </row>
    <row r="1232" spans="1:22">
      <c r="A1232" s="8">
        <v>1230</v>
      </c>
      <c r="B1232" s="9" t="s">
        <v>4590</v>
      </c>
      <c r="C1232" s="9" t="s">
        <v>4591</v>
      </c>
      <c r="D1232" s="11" t="s">
        <v>556</v>
      </c>
      <c r="E1232" s="11">
        <v>27</v>
      </c>
      <c r="F1232" s="9" t="s">
        <v>155</v>
      </c>
      <c r="G1232" s="9" t="s">
        <v>291</v>
      </c>
      <c r="H1232" s="9" t="s">
        <v>3464</v>
      </c>
      <c r="V1232" t="str">
        <f>IF(基本登録情報!$C$7="","",IF(基本登録情報!$C$7=登録データ!F1232,0,1))</f>
        <v/>
      </c>
    </row>
    <row r="1233" spans="1:22">
      <c r="A1233" s="8">
        <v>1231</v>
      </c>
      <c r="B1233" s="9" t="s">
        <v>4592</v>
      </c>
      <c r="C1233" s="9" t="s">
        <v>4593</v>
      </c>
      <c r="D1233" s="11" t="s">
        <v>34</v>
      </c>
      <c r="E1233" s="11">
        <v>41</v>
      </c>
      <c r="F1233" s="9" t="s">
        <v>223</v>
      </c>
      <c r="G1233" s="9" t="s">
        <v>291</v>
      </c>
      <c r="H1233" s="9" t="s">
        <v>4594</v>
      </c>
      <c r="V1233" t="str">
        <f>IF(基本登録情報!$C$7="","",IF(基本登録情報!$C$7=登録データ!F1233,0,1))</f>
        <v/>
      </c>
    </row>
    <row r="1234" spans="1:22">
      <c r="A1234" s="8">
        <v>1232</v>
      </c>
      <c r="B1234" s="9" t="s">
        <v>4595</v>
      </c>
      <c r="C1234" s="9" t="s">
        <v>4596</v>
      </c>
      <c r="D1234" s="11" t="s">
        <v>34</v>
      </c>
      <c r="E1234" s="11">
        <v>41</v>
      </c>
      <c r="F1234" s="9" t="s">
        <v>223</v>
      </c>
      <c r="G1234" s="9" t="s">
        <v>291</v>
      </c>
      <c r="H1234" s="9" t="s">
        <v>4597</v>
      </c>
      <c r="V1234" t="str">
        <f>IF(基本登録情報!$C$7="","",IF(基本登録情報!$C$7=登録データ!F1234,0,1))</f>
        <v/>
      </c>
    </row>
    <row r="1235" spans="1:22">
      <c r="A1235" s="8">
        <v>1233</v>
      </c>
      <c r="B1235" s="9" t="s">
        <v>4598</v>
      </c>
      <c r="C1235" s="9" t="s">
        <v>4599</v>
      </c>
      <c r="D1235" s="11" t="s">
        <v>1180</v>
      </c>
      <c r="E1235" s="11">
        <v>23</v>
      </c>
      <c r="F1235" s="9" t="s">
        <v>155</v>
      </c>
      <c r="G1235" s="9" t="s">
        <v>291</v>
      </c>
      <c r="H1235" s="9" t="s">
        <v>1507</v>
      </c>
      <c r="V1235" t="str">
        <f>IF(基本登録情報!$C$7="","",IF(基本登録情報!$C$7=登録データ!F1235,0,1))</f>
        <v/>
      </c>
    </row>
    <row r="1236" spans="1:22">
      <c r="A1236" s="8">
        <v>1234</v>
      </c>
      <c r="B1236" s="9" t="s">
        <v>4600</v>
      </c>
      <c r="C1236" s="9" t="s">
        <v>4601</v>
      </c>
      <c r="D1236" s="11" t="s">
        <v>25</v>
      </c>
      <c r="E1236" s="11">
        <v>40</v>
      </c>
      <c r="F1236" s="9" t="s">
        <v>155</v>
      </c>
      <c r="G1236" s="9" t="s">
        <v>291</v>
      </c>
      <c r="H1236" s="9" t="s">
        <v>4602</v>
      </c>
      <c r="V1236" t="str">
        <f>IF(基本登録情報!$C$7="","",IF(基本登録情報!$C$7=登録データ!F1236,0,1))</f>
        <v/>
      </c>
    </row>
    <row r="1237" spans="1:22">
      <c r="A1237" s="8">
        <v>1235</v>
      </c>
      <c r="B1237" s="9" t="s">
        <v>4603</v>
      </c>
      <c r="C1237" s="9" t="s">
        <v>4604</v>
      </c>
      <c r="D1237" s="11" t="s">
        <v>25</v>
      </c>
      <c r="E1237" s="11">
        <v>40</v>
      </c>
      <c r="F1237" s="9" t="s">
        <v>155</v>
      </c>
      <c r="G1237" s="9" t="s">
        <v>291</v>
      </c>
      <c r="H1237" s="9" t="s">
        <v>4605</v>
      </c>
      <c r="V1237" t="str">
        <f>IF(基本登録情報!$C$7="","",IF(基本登録情報!$C$7=登録データ!F1237,0,1))</f>
        <v/>
      </c>
    </row>
    <row r="1238" spans="1:22">
      <c r="A1238" s="8">
        <v>1236</v>
      </c>
      <c r="B1238" s="9" t="s">
        <v>4606</v>
      </c>
      <c r="C1238" s="9" t="s">
        <v>4607</v>
      </c>
      <c r="D1238" s="11" t="s">
        <v>739</v>
      </c>
      <c r="E1238" s="11">
        <v>28</v>
      </c>
      <c r="F1238" s="9" t="s">
        <v>155</v>
      </c>
      <c r="G1238" s="9" t="s">
        <v>291</v>
      </c>
      <c r="H1238" s="9" t="s">
        <v>2347</v>
      </c>
      <c r="V1238" t="str">
        <f>IF(基本登録情報!$C$7="","",IF(基本登録情報!$C$7=登録データ!F1238,0,1))</f>
        <v/>
      </c>
    </row>
    <row r="1239" spans="1:22">
      <c r="A1239" s="8">
        <v>1237</v>
      </c>
      <c r="B1239" s="9" t="s">
        <v>4608</v>
      </c>
      <c r="C1239" s="9" t="s">
        <v>4609</v>
      </c>
      <c r="D1239" s="11" t="s">
        <v>1719</v>
      </c>
      <c r="E1239" s="11">
        <v>37</v>
      </c>
      <c r="F1239" s="9" t="s">
        <v>155</v>
      </c>
      <c r="G1239" s="9" t="s">
        <v>291</v>
      </c>
      <c r="H1239" s="9" t="s">
        <v>4411</v>
      </c>
      <c r="V1239" t="str">
        <f>IF(基本登録情報!$C$7="","",IF(基本登録情報!$C$7=登録データ!F1239,0,1))</f>
        <v/>
      </c>
    </row>
    <row r="1240" spans="1:22">
      <c r="A1240" s="8">
        <v>1238</v>
      </c>
      <c r="B1240" s="9" t="s">
        <v>4610</v>
      </c>
      <c r="C1240" s="9" t="s">
        <v>4611</v>
      </c>
      <c r="D1240" s="11" t="s">
        <v>515</v>
      </c>
      <c r="E1240" s="11">
        <v>34</v>
      </c>
      <c r="F1240" s="9" t="s">
        <v>155</v>
      </c>
      <c r="G1240" s="9" t="s">
        <v>291</v>
      </c>
      <c r="H1240" s="9" t="s">
        <v>4612</v>
      </c>
      <c r="V1240" t="str">
        <f>IF(基本登録情報!$C$7="","",IF(基本登録情報!$C$7=登録データ!F1240,0,1))</f>
        <v/>
      </c>
    </row>
    <row r="1241" spans="1:22">
      <c r="A1241" s="8">
        <v>1239</v>
      </c>
      <c r="B1241" s="9" t="s">
        <v>4613</v>
      </c>
      <c r="C1241" s="9" t="s">
        <v>4614</v>
      </c>
      <c r="D1241" s="11" t="s">
        <v>118</v>
      </c>
      <c r="E1241" s="11">
        <v>35</v>
      </c>
      <c r="F1241" s="9" t="s">
        <v>155</v>
      </c>
      <c r="G1241" s="9" t="s">
        <v>291</v>
      </c>
      <c r="H1241" s="9" t="s">
        <v>4615</v>
      </c>
      <c r="V1241" t="str">
        <f>IF(基本登録情報!$C$7="","",IF(基本登録情報!$C$7=登録データ!F1241,0,1))</f>
        <v/>
      </c>
    </row>
    <row r="1242" spans="1:22">
      <c r="A1242" s="8">
        <v>1240</v>
      </c>
      <c r="B1242" s="9" t="s">
        <v>4616</v>
      </c>
      <c r="C1242" s="9" t="s">
        <v>4617</v>
      </c>
      <c r="D1242" s="11" t="s">
        <v>556</v>
      </c>
      <c r="E1242" s="11">
        <v>27</v>
      </c>
      <c r="F1242" s="9" t="s">
        <v>155</v>
      </c>
      <c r="G1242" s="9" t="s">
        <v>291</v>
      </c>
      <c r="H1242" s="9" t="s">
        <v>4615</v>
      </c>
      <c r="V1242" t="str">
        <f>IF(基本登録情報!$C$7="","",IF(基本登録情報!$C$7=登録データ!F1242,0,1))</f>
        <v/>
      </c>
    </row>
    <row r="1243" spans="1:22">
      <c r="A1243" s="8">
        <v>1241</v>
      </c>
      <c r="B1243" s="9" t="s">
        <v>4618</v>
      </c>
      <c r="C1243" s="9" t="s">
        <v>4619</v>
      </c>
      <c r="D1243" s="11" t="s">
        <v>1719</v>
      </c>
      <c r="E1243" s="11">
        <v>37</v>
      </c>
      <c r="F1243" s="9" t="s">
        <v>155</v>
      </c>
      <c r="G1243" s="9" t="s">
        <v>291</v>
      </c>
      <c r="H1243" s="9" t="s">
        <v>4620</v>
      </c>
      <c r="V1243" t="str">
        <f>IF(基本登録情報!$C$7="","",IF(基本登録情報!$C$7=登録データ!F1243,0,1))</f>
        <v/>
      </c>
    </row>
    <row r="1244" spans="1:22">
      <c r="A1244" s="8">
        <v>1242</v>
      </c>
      <c r="B1244" s="9" t="s">
        <v>4621</v>
      </c>
      <c r="C1244" s="9" t="s">
        <v>4622</v>
      </c>
      <c r="D1244" s="11" t="s">
        <v>25</v>
      </c>
      <c r="E1244" s="11">
        <v>40</v>
      </c>
      <c r="F1244" s="9" t="s">
        <v>155</v>
      </c>
      <c r="G1244" s="9" t="s">
        <v>291</v>
      </c>
      <c r="H1244" s="9" t="s">
        <v>2764</v>
      </c>
      <c r="V1244" t="str">
        <f>IF(基本登録情報!$C$7="","",IF(基本登録情報!$C$7=登録データ!F1244,0,1))</f>
        <v/>
      </c>
    </row>
    <row r="1245" spans="1:22">
      <c r="A1245" s="8">
        <v>1243</v>
      </c>
      <c r="B1245" s="9" t="s">
        <v>4623</v>
      </c>
      <c r="C1245" s="9" t="s">
        <v>4624</v>
      </c>
      <c r="D1245" s="11" t="s">
        <v>34</v>
      </c>
      <c r="E1245" s="11">
        <v>41</v>
      </c>
      <c r="F1245" s="9" t="s">
        <v>155</v>
      </c>
      <c r="G1245" s="9" t="s">
        <v>653</v>
      </c>
      <c r="H1245" s="9" t="s">
        <v>4625</v>
      </c>
      <c r="V1245" t="str">
        <f>IF(基本登録情報!$C$7="","",IF(基本登録情報!$C$7=登録データ!F1245,0,1))</f>
        <v/>
      </c>
    </row>
    <row r="1246" spans="1:22">
      <c r="A1246" s="8">
        <v>1244</v>
      </c>
      <c r="B1246" s="9" t="s">
        <v>4626</v>
      </c>
      <c r="C1246" s="9" t="s">
        <v>4627</v>
      </c>
      <c r="D1246" s="11" t="s">
        <v>25</v>
      </c>
      <c r="E1246" s="11">
        <v>40</v>
      </c>
      <c r="F1246" s="9" t="s">
        <v>134</v>
      </c>
      <c r="G1246" s="9" t="s">
        <v>27</v>
      </c>
      <c r="H1246" s="9" t="s">
        <v>4628</v>
      </c>
      <c r="V1246" t="str">
        <f>IF(基本登録情報!$C$7="","",IF(基本登録情報!$C$7=登録データ!F1246,0,1))</f>
        <v/>
      </c>
    </row>
    <row r="1247" spans="1:22">
      <c r="A1247" s="8">
        <v>1245</v>
      </c>
      <c r="B1247" s="9" t="s">
        <v>4629</v>
      </c>
      <c r="C1247" s="9" t="s">
        <v>4630</v>
      </c>
      <c r="D1247" s="11" t="s">
        <v>25</v>
      </c>
      <c r="E1247" s="11">
        <v>40</v>
      </c>
      <c r="F1247" s="9" t="s">
        <v>134</v>
      </c>
      <c r="G1247" s="9" t="s">
        <v>291</v>
      </c>
      <c r="H1247" s="9" t="s">
        <v>4631</v>
      </c>
      <c r="V1247" t="str">
        <f>IF(基本登録情報!$C$7="","",IF(基本登録情報!$C$7=登録データ!F1247,0,1))</f>
        <v/>
      </c>
    </row>
    <row r="1248" spans="1:22">
      <c r="A1248" s="8">
        <v>1246</v>
      </c>
      <c r="B1248" s="9" t="s">
        <v>4632</v>
      </c>
      <c r="C1248" s="9" t="s">
        <v>4633</v>
      </c>
      <c r="D1248" s="11" t="s">
        <v>593</v>
      </c>
      <c r="E1248" s="11">
        <v>47</v>
      </c>
      <c r="F1248" s="9" t="s">
        <v>134</v>
      </c>
      <c r="G1248" s="9" t="s">
        <v>291</v>
      </c>
      <c r="H1248" s="9" t="s">
        <v>4634</v>
      </c>
      <c r="V1248" t="str">
        <f>IF(基本登録情報!$C$7="","",IF(基本登録情報!$C$7=登録データ!F1248,0,1))</f>
        <v/>
      </c>
    </row>
    <row r="1249" spans="1:22">
      <c r="A1249" s="8">
        <v>1247</v>
      </c>
      <c r="B1249" s="9" t="s">
        <v>4635</v>
      </c>
      <c r="C1249" s="9" t="s">
        <v>4636</v>
      </c>
      <c r="D1249" s="11" t="s">
        <v>60</v>
      </c>
      <c r="E1249" s="11">
        <v>46</v>
      </c>
      <c r="F1249" s="9" t="s">
        <v>134</v>
      </c>
      <c r="G1249" s="9" t="s">
        <v>291</v>
      </c>
      <c r="H1249" s="9" t="s">
        <v>4637</v>
      </c>
      <c r="V1249" t="str">
        <f>IF(基本登録情報!$C$7="","",IF(基本登録情報!$C$7=登録データ!F1249,0,1))</f>
        <v/>
      </c>
    </row>
    <row r="1250" spans="1:22">
      <c r="A1250" s="8">
        <v>1248</v>
      </c>
      <c r="B1250" s="9" t="s">
        <v>4638</v>
      </c>
      <c r="C1250" s="9" t="s">
        <v>4639</v>
      </c>
      <c r="D1250" s="11" t="s">
        <v>25</v>
      </c>
      <c r="E1250" s="11">
        <v>40</v>
      </c>
      <c r="F1250" s="9" t="s">
        <v>134</v>
      </c>
      <c r="G1250" s="9" t="s">
        <v>291</v>
      </c>
      <c r="H1250" s="9" t="s">
        <v>3416</v>
      </c>
      <c r="V1250" t="str">
        <f>IF(基本登録情報!$C$7="","",IF(基本登録情報!$C$7=登録データ!F1250,0,1))</f>
        <v/>
      </c>
    </row>
    <row r="1251" spans="1:22">
      <c r="A1251" s="8">
        <v>1249</v>
      </c>
      <c r="B1251" s="9" t="s">
        <v>4640</v>
      </c>
      <c r="C1251" s="9" t="s">
        <v>4641</v>
      </c>
      <c r="D1251" s="11" t="s">
        <v>25</v>
      </c>
      <c r="E1251" s="11">
        <v>40</v>
      </c>
      <c r="F1251" s="9" t="s">
        <v>134</v>
      </c>
      <c r="G1251" s="9" t="s">
        <v>291</v>
      </c>
      <c r="H1251" s="9" t="s">
        <v>2100</v>
      </c>
      <c r="V1251" t="str">
        <f>IF(基本登録情報!$C$7="","",IF(基本登録情報!$C$7=登録データ!F1251,0,1))</f>
        <v/>
      </c>
    </row>
    <row r="1252" spans="1:22">
      <c r="A1252" s="8">
        <v>1250</v>
      </c>
      <c r="B1252" s="9" t="s">
        <v>4642</v>
      </c>
      <c r="C1252" s="9" t="s">
        <v>4643</v>
      </c>
      <c r="D1252" s="11" t="s">
        <v>25</v>
      </c>
      <c r="E1252" s="11">
        <v>40</v>
      </c>
      <c r="F1252" s="9" t="s">
        <v>155</v>
      </c>
      <c r="G1252" s="9" t="s">
        <v>41</v>
      </c>
      <c r="H1252" s="9" t="s">
        <v>1386</v>
      </c>
      <c r="V1252" t="str">
        <f>IF(基本登録情報!$C$7="","",IF(基本登録情報!$C$7=登録データ!F1252,0,1))</f>
        <v/>
      </c>
    </row>
    <row r="1253" spans="1:22">
      <c r="A1253" s="8">
        <v>1251</v>
      </c>
      <c r="B1253" s="9" t="s">
        <v>4644</v>
      </c>
      <c r="C1253" s="9" t="s">
        <v>4645</v>
      </c>
      <c r="D1253" s="11" t="s">
        <v>1005</v>
      </c>
      <c r="E1253" s="11">
        <v>24</v>
      </c>
      <c r="F1253" s="9" t="s">
        <v>155</v>
      </c>
      <c r="G1253" s="9" t="s">
        <v>291</v>
      </c>
      <c r="H1253" s="9" t="s">
        <v>2674</v>
      </c>
      <c r="V1253" t="str">
        <f>IF(基本登録情報!$C$7="","",IF(基本登録情報!$C$7=登録データ!F1253,0,1))</f>
        <v/>
      </c>
    </row>
    <row r="1254" spans="1:22">
      <c r="A1254" s="8">
        <v>1252</v>
      </c>
      <c r="B1254" s="9" t="s">
        <v>4646</v>
      </c>
      <c r="C1254" s="9" t="s">
        <v>4647</v>
      </c>
      <c r="D1254" s="11" t="s">
        <v>60</v>
      </c>
      <c r="E1254" s="11">
        <v>46</v>
      </c>
      <c r="F1254" s="9" t="s">
        <v>155</v>
      </c>
      <c r="G1254" s="9" t="s">
        <v>291</v>
      </c>
      <c r="H1254" s="9" t="s">
        <v>2369</v>
      </c>
      <c r="V1254" t="str">
        <f>IF(基本登録情報!$C$7="","",IF(基本登録情報!$C$7=登録データ!F1254,0,1))</f>
        <v/>
      </c>
    </row>
    <row r="1255" spans="1:22">
      <c r="A1255" s="8">
        <v>1253</v>
      </c>
      <c r="B1255" s="9" t="s">
        <v>4648</v>
      </c>
      <c r="C1255" s="9" t="s">
        <v>4649</v>
      </c>
      <c r="D1255" s="11" t="s">
        <v>168</v>
      </c>
      <c r="E1255" s="11">
        <v>43</v>
      </c>
      <c r="F1255" s="9" t="s">
        <v>155</v>
      </c>
      <c r="G1255" s="9" t="s">
        <v>291</v>
      </c>
      <c r="H1255" s="9" t="s">
        <v>2322</v>
      </c>
      <c r="V1255" t="str">
        <f>IF(基本登録情報!$C$7="","",IF(基本登録情報!$C$7=登録データ!F1255,0,1))</f>
        <v/>
      </c>
    </row>
    <row r="1256" spans="1:22">
      <c r="A1256" s="8">
        <v>1254</v>
      </c>
      <c r="B1256" s="9" t="s">
        <v>4650</v>
      </c>
      <c r="C1256" s="9" t="s">
        <v>4651</v>
      </c>
      <c r="D1256" s="11" t="s">
        <v>25</v>
      </c>
      <c r="E1256" s="11">
        <v>40</v>
      </c>
      <c r="F1256" s="9" t="s">
        <v>155</v>
      </c>
      <c r="G1256" s="9" t="s">
        <v>291</v>
      </c>
      <c r="H1256" s="9" t="s">
        <v>2458</v>
      </c>
      <c r="V1256" t="str">
        <f>IF(基本登録情報!$C$7="","",IF(基本登録情報!$C$7=登録データ!F1256,0,1))</f>
        <v/>
      </c>
    </row>
    <row r="1257" spans="1:22">
      <c r="A1257" s="8">
        <v>1255</v>
      </c>
      <c r="B1257" s="9" t="s">
        <v>4652</v>
      </c>
      <c r="C1257" s="9" t="s">
        <v>4653</v>
      </c>
      <c r="D1257" s="11" t="s">
        <v>25</v>
      </c>
      <c r="E1257" s="11">
        <v>40</v>
      </c>
      <c r="F1257" s="9" t="s">
        <v>155</v>
      </c>
      <c r="G1257" s="9" t="s">
        <v>291</v>
      </c>
      <c r="H1257" s="9" t="s">
        <v>2331</v>
      </c>
      <c r="V1257" t="str">
        <f>IF(基本登録情報!$C$7="","",IF(基本登録情報!$C$7=登録データ!F1257,0,1))</f>
        <v/>
      </c>
    </row>
    <row r="1258" spans="1:22">
      <c r="A1258" s="8">
        <v>1256</v>
      </c>
      <c r="B1258" s="9" t="s">
        <v>4654</v>
      </c>
      <c r="C1258" s="9" t="s">
        <v>4655</v>
      </c>
      <c r="D1258" s="11" t="s">
        <v>25</v>
      </c>
      <c r="E1258" s="11">
        <v>40</v>
      </c>
      <c r="F1258" s="9" t="s">
        <v>155</v>
      </c>
      <c r="G1258" s="9" t="s">
        <v>291</v>
      </c>
      <c r="H1258" s="9" t="s">
        <v>2272</v>
      </c>
      <c r="V1258" t="str">
        <f>IF(基本登録情報!$C$7="","",IF(基本登録情報!$C$7=登録データ!F1258,0,1))</f>
        <v/>
      </c>
    </row>
    <row r="1259" spans="1:22">
      <c r="A1259" s="8">
        <v>1257</v>
      </c>
      <c r="B1259" s="9" t="s">
        <v>4656</v>
      </c>
      <c r="C1259" s="9" t="s">
        <v>4657</v>
      </c>
      <c r="D1259" s="11" t="s">
        <v>118</v>
      </c>
      <c r="E1259" s="11">
        <v>35</v>
      </c>
      <c r="F1259" s="9" t="s">
        <v>155</v>
      </c>
      <c r="G1259" s="9" t="s">
        <v>291</v>
      </c>
      <c r="H1259" s="9" t="s">
        <v>3485</v>
      </c>
      <c r="V1259" t="str">
        <f>IF(基本登録情報!$C$7="","",IF(基本登録情報!$C$7=登録データ!F1259,0,1))</f>
        <v/>
      </c>
    </row>
    <row r="1260" spans="1:22">
      <c r="A1260" s="8">
        <v>1258</v>
      </c>
      <c r="B1260" s="9" t="s">
        <v>4658</v>
      </c>
      <c r="C1260" s="9" t="s">
        <v>4659</v>
      </c>
      <c r="D1260" s="11" t="s">
        <v>34</v>
      </c>
      <c r="E1260" s="11">
        <v>41</v>
      </c>
      <c r="F1260" s="9" t="s">
        <v>155</v>
      </c>
      <c r="G1260" s="9" t="s">
        <v>291</v>
      </c>
      <c r="H1260" s="9" t="s">
        <v>3624</v>
      </c>
      <c r="V1260" t="str">
        <f>IF(基本登録情報!$C$7="","",IF(基本登録情報!$C$7=登録データ!F1260,0,1))</f>
        <v/>
      </c>
    </row>
    <row r="1261" spans="1:22">
      <c r="A1261" s="8">
        <v>1259</v>
      </c>
      <c r="B1261" s="9" t="s">
        <v>4660</v>
      </c>
      <c r="C1261" s="9" t="s">
        <v>4661</v>
      </c>
      <c r="D1261" s="11" t="s">
        <v>60</v>
      </c>
      <c r="E1261" s="11">
        <v>46</v>
      </c>
      <c r="F1261" s="9" t="s">
        <v>75</v>
      </c>
      <c r="G1261" s="9" t="s">
        <v>291</v>
      </c>
      <c r="H1261" s="9" t="s">
        <v>3404</v>
      </c>
      <c r="V1261" t="str">
        <f>IF(基本登録情報!$C$7="","",IF(基本登録情報!$C$7=登録データ!F1261,0,1))</f>
        <v/>
      </c>
    </row>
    <row r="1262" spans="1:22">
      <c r="A1262" s="8">
        <v>1260</v>
      </c>
      <c r="B1262" s="9" t="s">
        <v>4662</v>
      </c>
      <c r="C1262" s="9" t="s">
        <v>4663</v>
      </c>
      <c r="D1262" s="11" t="s">
        <v>140</v>
      </c>
      <c r="E1262" s="11">
        <v>45</v>
      </c>
      <c r="F1262" s="9" t="s">
        <v>75</v>
      </c>
      <c r="G1262" s="9" t="s">
        <v>291</v>
      </c>
      <c r="H1262" s="9" t="s">
        <v>3646</v>
      </c>
      <c r="V1262" t="str">
        <f>IF(基本登録情報!$C$7="","",IF(基本登録情報!$C$7=登録データ!F1262,0,1))</f>
        <v/>
      </c>
    </row>
    <row r="1263" spans="1:22">
      <c r="A1263" s="8">
        <v>1261</v>
      </c>
      <c r="B1263" s="9" t="s">
        <v>4664</v>
      </c>
      <c r="C1263" s="9" t="s">
        <v>4665</v>
      </c>
      <c r="D1263" s="11" t="s">
        <v>60</v>
      </c>
      <c r="E1263" s="11">
        <v>46</v>
      </c>
      <c r="F1263" s="9" t="s">
        <v>75</v>
      </c>
      <c r="G1263" s="9" t="s">
        <v>291</v>
      </c>
      <c r="H1263" s="9" t="s">
        <v>4666</v>
      </c>
      <c r="V1263" t="str">
        <f>IF(基本登録情報!$C$7="","",IF(基本登録情報!$C$7=登録データ!F1263,0,1))</f>
        <v/>
      </c>
    </row>
    <row r="1264" spans="1:22">
      <c r="A1264" s="8">
        <v>1262</v>
      </c>
      <c r="B1264" s="9" t="s">
        <v>4667</v>
      </c>
      <c r="C1264" s="9" t="s">
        <v>4668</v>
      </c>
      <c r="D1264" s="11" t="s">
        <v>25</v>
      </c>
      <c r="E1264" s="11">
        <v>40</v>
      </c>
      <c r="F1264" s="9" t="s">
        <v>340</v>
      </c>
      <c r="G1264" s="9" t="s">
        <v>291</v>
      </c>
      <c r="H1264" s="9" t="s">
        <v>4283</v>
      </c>
      <c r="V1264" t="str">
        <f>IF(基本登録情報!$C$7="","",IF(基本登録情報!$C$7=登録データ!F1264,0,1))</f>
        <v/>
      </c>
    </row>
    <row r="1265" spans="1:22">
      <c r="A1265" s="8">
        <v>1263</v>
      </c>
      <c r="B1265" s="9" t="s">
        <v>4669</v>
      </c>
      <c r="C1265" s="9" t="s">
        <v>4670</v>
      </c>
      <c r="D1265" s="11" t="s">
        <v>25</v>
      </c>
      <c r="E1265" s="11">
        <v>40</v>
      </c>
      <c r="F1265" s="9" t="s">
        <v>26</v>
      </c>
      <c r="G1265" s="9">
        <v>1</v>
      </c>
      <c r="H1265" s="9" t="s">
        <v>2366</v>
      </c>
      <c r="V1265" t="str">
        <f>IF(基本登録情報!$C$7="","",IF(基本登録情報!$C$7=登録データ!F1265,0,1))</f>
        <v/>
      </c>
    </row>
    <row r="1266" spans="1:22">
      <c r="A1266" s="8">
        <v>1264</v>
      </c>
      <c r="B1266" s="9" t="s">
        <v>4671</v>
      </c>
      <c r="C1266" s="9" t="s">
        <v>4672</v>
      </c>
      <c r="D1266" s="11" t="s">
        <v>25</v>
      </c>
      <c r="E1266" s="11">
        <v>40</v>
      </c>
      <c r="F1266" s="9" t="s">
        <v>26</v>
      </c>
      <c r="G1266" s="9">
        <v>1</v>
      </c>
      <c r="H1266" s="9" t="s">
        <v>4368</v>
      </c>
      <c r="V1266" t="str">
        <f>IF(基本登録情報!$C$7="","",IF(基本登録情報!$C$7=登録データ!F1266,0,1))</f>
        <v/>
      </c>
    </row>
    <row r="1267" spans="1:22">
      <c r="A1267" s="8">
        <v>1265</v>
      </c>
      <c r="B1267" s="9" t="s">
        <v>4673</v>
      </c>
      <c r="C1267" s="9" t="s">
        <v>4674</v>
      </c>
      <c r="D1267" s="11" t="s">
        <v>168</v>
      </c>
      <c r="E1267" s="11">
        <v>43</v>
      </c>
      <c r="F1267" s="9" t="s">
        <v>26</v>
      </c>
      <c r="G1267" s="9">
        <v>1</v>
      </c>
      <c r="H1267" s="9" t="s">
        <v>4675</v>
      </c>
      <c r="V1267" t="str">
        <f>IF(基本登録情報!$C$7="","",IF(基本登録情報!$C$7=登録データ!F1267,0,1))</f>
        <v/>
      </c>
    </row>
    <row r="1268" spans="1:22">
      <c r="A1268" s="8">
        <v>1266</v>
      </c>
      <c r="B1268" s="9" t="s">
        <v>4676</v>
      </c>
      <c r="C1268" s="9" t="s">
        <v>4677</v>
      </c>
      <c r="D1268" s="11" t="s">
        <v>25</v>
      </c>
      <c r="E1268" s="11">
        <v>40</v>
      </c>
      <c r="F1268" s="9" t="s">
        <v>26</v>
      </c>
      <c r="G1268" s="9">
        <v>1</v>
      </c>
      <c r="H1268" s="9" t="s">
        <v>2088</v>
      </c>
      <c r="V1268" t="str">
        <f>IF(基本登録情報!$C$7="","",IF(基本登録情報!$C$7=登録データ!F1268,0,1))</f>
        <v/>
      </c>
    </row>
    <row r="1269" spans="1:22">
      <c r="A1269" s="8">
        <v>1267</v>
      </c>
      <c r="B1269" s="9" t="s">
        <v>4678</v>
      </c>
      <c r="C1269" s="9" t="s">
        <v>4679</v>
      </c>
      <c r="D1269" s="11" t="s">
        <v>515</v>
      </c>
      <c r="E1269" s="11">
        <v>34</v>
      </c>
      <c r="F1269" s="9" t="s">
        <v>100</v>
      </c>
      <c r="G1269" s="9" t="s">
        <v>291</v>
      </c>
      <c r="H1269" s="9" t="s">
        <v>2290</v>
      </c>
      <c r="V1269" t="str">
        <f>IF(基本登録情報!$C$7="","",IF(基本登録情報!$C$7=登録データ!F1269,0,1))</f>
        <v/>
      </c>
    </row>
    <row r="1270" spans="1:22">
      <c r="A1270" s="8">
        <v>1268</v>
      </c>
      <c r="B1270" s="9" t="s">
        <v>4680</v>
      </c>
      <c r="C1270" s="9" t="s">
        <v>4681</v>
      </c>
      <c r="D1270" s="11" t="s">
        <v>111</v>
      </c>
      <c r="E1270" s="11">
        <v>44</v>
      </c>
      <c r="F1270" s="9" t="s">
        <v>36</v>
      </c>
      <c r="G1270" s="9" t="s">
        <v>291</v>
      </c>
      <c r="H1270" s="9" t="s">
        <v>2949</v>
      </c>
      <c r="V1270" t="str">
        <f>IF(基本登録情報!$C$7="","",IF(基本登録情報!$C$7=登録データ!F1270,0,1))</f>
        <v/>
      </c>
    </row>
    <row r="1271" spans="1:22">
      <c r="A1271" s="8">
        <v>1269</v>
      </c>
      <c r="B1271" s="9" t="s">
        <v>4682</v>
      </c>
      <c r="C1271" s="9" t="s">
        <v>4683</v>
      </c>
      <c r="D1271" s="11" t="s">
        <v>111</v>
      </c>
      <c r="E1271" s="11">
        <v>44</v>
      </c>
      <c r="F1271" s="9" t="s">
        <v>36</v>
      </c>
      <c r="G1271" s="9" t="s">
        <v>291</v>
      </c>
      <c r="H1271" s="9" t="s">
        <v>222</v>
      </c>
      <c r="V1271" t="str">
        <f>IF(基本登録情報!$C$7="","",IF(基本登録情報!$C$7=登録データ!F1271,0,1))</f>
        <v/>
      </c>
    </row>
    <row r="1272" spans="1:22">
      <c r="A1272" s="8">
        <v>1270</v>
      </c>
      <c r="B1272" s="9" t="s">
        <v>4684</v>
      </c>
      <c r="C1272" s="9" t="s">
        <v>4685</v>
      </c>
      <c r="D1272" s="11" t="s">
        <v>111</v>
      </c>
      <c r="E1272" s="11">
        <v>44</v>
      </c>
      <c r="F1272" s="9" t="s">
        <v>36</v>
      </c>
      <c r="G1272" s="9" t="s">
        <v>291</v>
      </c>
      <c r="H1272" s="9" t="s">
        <v>2540</v>
      </c>
      <c r="V1272" t="str">
        <f>IF(基本登録情報!$C$7="","",IF(基本登録情報!$C$7=登録データ!F1272,0,1))</f>
        <v/>
      </c>
    </row>
    <row r="1273" spans="1:22">
      <c r="A1273" s="8">
        <v>1271</v>
      </c>
      <c r="B1273" s="9" t="s">
        <v>4686</v>
      </c>
      <c r="C1273" s="9" t="s">
        <v>4687</v>
      </c>
      <c r="D1273" s="11" t="s">
        <v>140</v>
      </c>
      <c r="E1273" s="11">
        <v>45</v>
      </c>
      <c r="F1273" s="9" t="s">
        <v>373</v>
      </c>
      <c r="G1273" s="9" t="s">
        <v>291</v>
      </c>
      <c r="H1273" s="9" t="s">
        <v>4688</v>
      </c>
      <c r="V1273" t="str">
        <f>IF(基本登録情報!$C$7="","",IF(基本登録情報!$C$7=登録データ!F1273,0,1))</f>
        <v/>
      </c>
    </row>
    <row r="1274" spans="1:22">
      <c r="A1274" s="8">
        <v>1272</v>
      </c>
      <c r="B1274" s="9" t="s">
        <v>4689</v>
      </c>
      <c r="C1274" s="9" t="s">
        <v>4690</v>
      </c>
      <c r="D1274" s="11" t="s">
        <v>772</v>
      </c>
      <c r="E1274" s="11">
        <v>31</v>
      </c>
      <c r="F1274" s="9" t="s">
        <v>113</v>
      </c>
      <c r="G1274" s="9" t="s">
        <v>291</v>
      </c>
      <c r="H1274" s="9" t="s">
        <v>3396</v>
      </c>
      <c r="V1274" t="str">
        <f>IF(基本登録情報!$C$7="","",IF(基本登録情報!$C$7=登録データ!F1274,0,1))</f>
        <v/>
      </c>
    </row>
    <row r="1275" spans="1:22">
      <c r="A1275" s="8">
        <v>1273</v>
      </c>
      <c r="B1275" s="9" t="s">
        <v>4691</v>
      </c>
      <c r="C1275" s="9" t="s">
        <v>4692</v>
      </c>
      <c r="D1275" s="11" t="s">
        <v>25</v>
      </c>
      <c r="E1275" s="11">
        <v>40</v>
      </c>
      <c r="F1275" s="9" t="s">
        <v>113</v>
      </c>
      <c r="G1275" s="9" t="s">
        <v>291</v>
      </c>
      <c r="H1275" s="9" t="s">
        <v>4693</v>
      </c>
      <c r="V1275" t="str">
        <f>IF(基本登録情報!$C$7="","",IF(基本登録情報!$C$7=登録データ!F1275,0,1))</f>
        <v/>
      </c>
    </row>
    <row r="1276" spans="1:22">
      <c r="A1276" s="17">
        <v>1274</v>
      </c>
      <c r="B1276" s="17" t="s">
        <v>4694</v>
      </c>
      <c r="C1276" s="17" t="s">
        <v>4695</v>
      </c>
      <c r="D1276" s="17" t="s">
        <v>60</v>
      </c>
      <c r="E1276" s="17">
        <v>46</v>
      </c>
      <c r="F1276" s="17" t="s">
        <v>75</v>
      </c>
      <c r="G1276" s="17" t="s">
        <v>291</v>
      </c>
      <c r="H1276" s="17" t="s">
        <v>1498</v>
      </c>
      <c r="V1276" t="str">
        <f>IF(基本登録情報!$C$7="","",IF(基本登録情報!$C$7=登録データ!F1276,0,1))</f>
        <v/>
      </c>
    </row>
    <row r="1277" spans="1:22">
      <c r="A1277" s="17">
        <v>1275</v>
      </c>
      <c r="B1277" s="17" t="s">
        <v>4696</v>
      </c>
      <c r="C1277" s="17" t="s">
        <v>4697</v>
      </c>
      <c r="D1277" s="17" t="s">
        <v>25</v>
      </c>
      <c r="E1277" s="17">
        <v>40</v>
      </c>
      <c r="F1277" s="17" t="s">
        <v>126</v>
      </c>
      <c r="G1277" s="17" t="s">
        <v>291</v>
      </c>
      <c r="H1277" s="17" t="s">
        <v>3607</v>
      </c>
      <c r="V1277" t="str">
        <f>IF(基本登録情報!$C$7="","",IF(基本登録情報!$C$7=登録データ!F1277,0,1))</f>
        <v/>
      </c>
    </row>
    <row r="1278" spans="1:22">
      <c r="A1278" s="17">
        <v>1276</v>
      </c>
      <c r="B1278" s="17" t="s">
        <v>4698</v>
      </c>
      <c r="C1278" s="17" t="s">
        <v>4699</v>
      </c>
      <c r="D1278" s="17" t="s">
        <v>515</v>
      </c>
      <c r="E1278" s="17">
        <v>34</v>
      </c>
      <c r="F1278" s="17" t="s">
        <v>134</v>
      </c>
      <c r="G1278" s="17" t="s">
        <v>92</v>
      </c>
      <c r="H1278" s="17" t="s">
        <v>4700</v>
      </c>
      <c r="V1278" t="str">
        <f>IF(基本登録情報!$C$7="","",IF(基本登録情報!$C$7=登録データ!F1278,0,1))</f>
        <v/>
      </c>
    </row>
    <row r="1279" spans="1:22">
      <c r="A1279" s="17">
        <v>1277</v>
      </c>
      <c r="B1279" s="17" t="s">
        <v>4701</v>
      </c>
      <c r="C1279" s="17" t="s">
        <v>4702</v>
      </c>
      <c r="D1279" s="17" t="s">
        <v>118</v>
      </c>
      <c r="E1279" s="17">
        <v>35</v>
      </c>
      <c r="F1279" s="17" t="s">
        <v>134</v>
      </c>
      <c r="G1279" s="17" t="s">
        <v>291</v>
      </c>
      <c r="H1279" s="17" t="s">
        <v>2057</v>
      </c>
      <c r="V1279" t="str">
        <f>IF(基本登録情報!$C$7="","",IF(基本登録情報!$C$7=登録データ!F1279,0,1))</f>
        <v/>
      </c>
    </row>
    <row r="1280" spans="1:22">
      <c r="A1280" s="17">
        <v>1278</v>
      </c>
      <c r="B1280" s="17" t="s">
        <v>4703</v>
      </c>
      <c r="C1280" s="17" t="s">
        <v>4704</v>
      </c>
      <c r="D1280" s="17" t="s">
        <v>118</v>
      </c>
      <c r="E1280" s="17">
        <v>35</v>
      </c>
      <c r="F1280" s="17" t="s">
        <v>134</v>
      </c>
      <c r="G1280" s="17" t="s">
        <v>291</v>
      </c>
      <c r="H1280" s="17" t="s">
        <v>1998</v>
      </c>
      <c r="V1280" t="str">
        <f>IF(基本登録情報!$C$7="","",IF(基本登録情報!$C$7=登録データ!F1280,0,1))</f>
        <v/>
      </c>
    </row>
    <row r="1281" spans="1:22">
      <c r="A1281" s="17">
        <v>1279</v>
      </c>
      <c r="B1281" s="17" t="s">
        <v>4705</v>
      </c>
      <c r="C1281" s="17" t="s">
        <v>4706</v>
      </c>
      <c r="D1281" s="17" t="s">
        <v>1180</v>
      </c>
      <c r="E1281" s="17">
        <v>23</v>
      </c>
      <c r="F1281" s="17" t="s">
        <v>155</v>
      </c>
      <c r="G1281" s="17" t="s">
        <v>291</v>
      </c>
      <c r="H1281" s="17" t="s">
        <v>2849</v>
      </c>
      <c r="V1281" t="str">
        <f>IF(基本登録情報!$C$7="","",IF(基本登録情報!$C$7=登録データ!F1281,0,1))</f>
        <v/>
      </c>
    </row>
    <row r="1282" spans="1:22">
      <c r="A1282" s="17">
        <v>1280</v>
      </c>
      <c r="B1282" s="17" t="s">
        <v>4707</v>
      </c>
      <c r="C1282" s="17" t="s">
        <v>4708</v>
      </c>
      <c r="D1282" s="17" t="s">
        <v>25</v>
      </c>
      <c r="E1282" s="17">
        <v>40</v>
      </c>
      <c r="F1282" s="17" t="s">
        <v>155</v>
      </c>
      <c r="G1282" s="17" t="s">
        <v>291</v>
      </c>
      <c r="H1282" s="17" t="s">
        <v>2039</v>
      </c>
      <c r="V1282" t="str">
        <f>IF(基本登録情報!$C$7="","",IF(基本登録情報!$C$7=登録データ!F1282,0,1))</f>
        <v/>
      </c>
    </row>
    <row r="1283" spans="1:22">
      <c r="A1283" s="17">
        <v>1281</v>
      </c>
      <c r="B1283" s="17" t="s">
        <v>4709</v>
      </c>
      <c r="C1283" s="17" t="s">
        <v>4710</v>
      </c>
      <c r="D1283" s="17" t="s">
        <v>60</v>
      </c>
      <c r="E1283" s="17">
        <v>46</v>
      </c>
      <c r="F1283" s="17" t="s">
        <v>155</v>
      </c>
      <c r="G1283" s="17" t="s">
        <v>291</v>
      </c>
      <c r="H1283" s="17" t="s">
        <v>2973</v>
      </c>
      <c r="V1283" t="str">
        <f>IF(基本登録情報!$C$7="","",IF(基本登録情報!$C$7=登録データ!F1283,0,1))</f>
        <v/>
      </c>
    </row>
    <row r="1284" spans="1:22">
      <c r="A1284" s="17">
        <v>1282</v>
      </c>
      <c r="B1284" s="17" t="s">
        <v>4711</v>
      </c>
      <c r="C1284" s="17" t="s">
        <v>4712</v>
      </c>
      <c r="D1284" s="17" t="s">
        <v>168</v>
      </c>
      <c r="E1284" s="17">
        <v>43</v>
      </c>
      <c r="F1284" s="17" t="s">
        <v>264</v>
      </c>
      <c r="G1284" s="17" t="s">
        <v>27</v>
      </c>
      <c r="H1284" s="17" t="s">
        <v>4713</v>
      </c>
      <c r="V1284" t="str">
        <f>IF(基本登録情報!$C$7="","",IF(基本登録情報!$C$7=登録データ!F1284,0,1))</f>
        <v/>
      </c>
    </row>
    <row r="1285" spans="1:22">
      <c r="A1285" s="17">
        <v>1283</v>
      </c>
      <c r="B1285" s="17" t="s">
        <v>4714</v>
      </c>
      <c r="C1285" s="17" t="s">
        <v>4715</v>
      </c>
      <c r="D1285" s="17" t="s">
        <v>168</v>
      </c>
      <c r="E1285" s="17">
        <v>43</v>
      </c>
      <c r="F1285" s="17" t="s">
        <v>264</v>
      </c>
      <c r="G1285" s="17" t="s">
        <v>92</v>
      </c>
      <c r="H1285" s="17" t="s">
        <v>1156</v>
      </c>
      <c r="V1285" t="str">
        <f>IF(基本登録情報!$C$7="","",IF(基本登録情報!$C$7=登録データ!F1285,0,1))</f>
        <v/>
      </c>
    </row>
    <row r="1286" spans="1:22">
      <c r="A1286" s="17">
        <v>1284</v>
      </c>
      <c r="B1286" s="17" t="s">
        <v>4716</v>
      </c>
      <c r="C1286" s="17" t="s">
        <v>4717</v>
      </c>
      <c r="D1286" s="17" t="s">
        <v>168</v>
      </c>
      <c r="E1286" s="17">
        <v>43</v>
      </c>
      <c r="F1286" s="17" t="s">
        <v>264</v>
      </c>
      <c r="G1286" s="17" t="s">
        <v>92</v>
      </c>
      <c r="H1286" s="17" t="s">
        <v>4718</v>
      </c>
      <c r="V1286" t="str">
        <f>IF(基本登録情報!$C$7="","",IF(基本登録情報!$C$7=登録データ!F1286,0,1))</f>
        <v/>
      </c>
    </row>
    <row r="1287" spans="1:22">
      <c r="A1287" s="17">
        <v>1285</v>
      </c>
      <c r="B1287" s="17" t="s">
        <v>4719</v>
      </c>
      <c r="C1287" s="17" t="s">
        <v>4720</v>
      </c>
      <c r="D1287" s="17" t="s">
        <v>168</v>
      </c>
      <c r="E1287" s="17">
        <v>43</v>
      </c>
      <c r="F1287" s="17" t="s">
        <v>264</v>
      </c>
      <c r="G1287" s="17" t="s">
        <v>92</v>
      </c>
      <c r="H1287" s="17" t="s">
        <v>607</v>
      </c>
      <c r="V1287" t="str">
        <f>IF(基本登録情報!$C$7="","",IF(基本登録情報!$C$7=登録データ!F1287,0,1))</f>
        <v/>
      </c>
    </row>
    <row r="1288" spans="1:22">
      <c r="A1288" s="17">
        <v>1286</v>
      </c>
      <c r="B1288" s="17" t="s">
        <v>4721</v>
      </c>
      <c r="C1288" s="17" t="s">
        <v>4722</v>
      </c>
      <c r="D1288" s="17" t="s">
        <v>168</v>
      </c>
      <c r="E1288" s="17">
        <v>43</v>
      </c>
      <c r="F1288" s="17" t="s">
        <v>264</v>
      </c>
      <c r="G1288" s="17" t="s">
        <v>92</v>
      </c>
      <c r="H1288" s="17" t="s">
        <v>4723</v>
      </c>
      <c r="V1288" t="str">
        <f>IF(基本登録情報!$C$7="","",IF(基本登録情報!$C$7=登録データ!F1288,0,1))</f>
        <v/>
      </c>
    </row>
    <row r="1289" spans="1:22">
      <c r="A1289" s="17">
        <v>1287</v>
      </c>
      <c r="B1289" s="17" t="s">
        <v>4724</v>
      </c>
      <c r="C1289" s="17" t="s">
        <v>4725</v>
      </c>
      <c r="D1289" s="17" t="s">
        <v>168</v>
      </c>
      <c r="E1289" s="17">
        <v>43</v>
      </c>
      <c r="F1289" s="17" t="s">
        <v>264</v>
      </c>
      <c r="G1289" s="17" t="s">
        <v>291</v>
      </c>
      <c r="H1289" s="17" t="s">
        <v>4726</v>
      </c>
      <c r="V1289" t="str">
        <f>IF(基本登録情報!$C$7="","",IF(基本登録情報!$C$7=登録データ!F1289,0,1))</f>
        <v/>
      </c>
    </row>
    <row r="1290" spans="1:22">
      <c r="A1290" s="17">
        <v>1288</v>
      </c>
      <c r="B1290" s="17" t="s">
        <v>4727</v>
      </c>
      <c r="C1290" s="17" t="s">
        <v>4728</v>
      </c>
      <c r="D1290" s="17" t="s">
        <v>168</v>
      </c>
      <c r="E1290" s="17">
        <v>43</v>
      </c>
      <c r="F1290" s="17" t="s">
        <v>264</v>
      </c>
      <c r="G1290" s="17" t="s">
        <v>291</v>
      </c>
      <c r="H1290" s="17" t="s">
        <v>4729</v>
      </c>
      <c r="V1290" t="str">
        <f>IF(基本登録情報!$C$7="","",IF(基本登録情報!$C$7=登録データ!F1290,0,1))</f>
        <v/>
      </c>
    </row>
    <row r="1291" spans="1:22">
      <c r="A1291" s="17">
        <v>1289</v>
      </c>
      <c r="B1291" s="17" t="s">
        <v>4730</v>
      </c>
      <c r="C1291" s="17" t="s">
        <v>4731</v>
      </c>
      <c r="D1291" s="17" t="s">
        <v>25</v>
      </c>
      <c r="E1291" s="17">
        <v>40</v>
      </c>
      <c r="F1291" s="17" t="s">
        <v>162</v>
      </c>
      <c r="G1291" s="17" t="s">
        <v>41</v>
      </c>
      <c r="H1291" s="17" t="s">
        <v>682</v>
      </c>
      <c r="V1291" t="str">
        <f>IF(基本登録情報!$C$7="","",IF(基本登録情報!$C$7=登録データ!F1291,0,1))</f>
        <v/>
      </c>
    </row>
    <row r="1292" spans="1:22">
      <c r="A1292" s="17">
        <v>1290</v>
      </c>
      <c r="B1292" s="17" t="s">
        <v>4732</v>
      </c>
      <c r="C1292" s="17" t="s">
        <v>4733</v>
      </c>
      <c r="D1292" s="17" t="s">
        <v>515</v>
      </c>
      <c r="E1292" s="17">
        <v>34</v>
      </c>
      <c r="F1292" s="17" t="s">
        <v>162</v>
      </c>
      <c r="G1292" s="17" t="s">
        <v>291</v>
      </c>
      <c r="H1292" s="17" t="s">
        <v>4734</v>
      </c>
      <c r="V1292" t="str">
        <f>IF(基本登録情報!$C$7="","",IF(基本登録情報!$C$7=登録データ!F1292,0,1))</f>
        <v/>
      </c>
    </row>
    <row r="1293" spans="1:22">
      <c r="A1293" s="17">
        <v>1291</v>
      </c>
      <c r="B1293" s="17" t="s">
        <v>4735</v>
      </c>
      <c r="C1293" s="17" t="s">
        <v>4736</v>
      </c>
      <c r="D1293" s="17" t="s">
        <v>118</v>
      </c>
      <c r="E1293" s="17">
        <v>35</v>
      </c>
      <c r="F1293" s="17" t="s">
        <v>162</v>
      </c>
      <c r="G1293" s="17" t="s">
        <v>291</v>
      </c>
      <c r="H1293" s="17" t="s">
        <v>4737</v>
      </c>
      <c r="V1293" t="str">
        <f>IF(基本登録情報!$C$7="","",IF(基本登録情報!$C$7=登録データ!F1293,0,1))</f>
        <v/>
      </c>
    </row>
    <row r="1294" spans="1:22">
      <c r="A1294" s="17">
        <v>1292</v>
      </c>
      <c r="B1294" s="17" t="s">
        <v>4738</v>
      </c>
      <c r="C1294" s="17" t="s">
        <v>4739</v>
      </c>
      <c r="D1294" s="17" t="s">
        <v>25</v>
      </c>
      <c r="E1294" s="17">
        <v>40</v>
      </c>
      <c r="F1294" s="17" t="s">
        <v>320</v>
      </c>
      <c r="G1294" s="17" t="s">
        <v>291</v>
      </c>
      <c r="H1294" s="17" t="s">
        <v>3542</v>
      </c>
      <c r="V1294" t="str">
        <f>IF(基本登録情報!$C$7="","",IF(基本登録情報!$C$7=登録データ!F1294,0,1))</f>
        <v/>
      </c>
    </row>
    <row r="1295" spans="1:22">
      <c r="A1295" s="17">
        <v>1293</v>
      </c>
      <c r="B1295" s="17" t="s">
        <v>4740</v>
      </c>
      <c r="C1295" s="17" t="s">
        <v>4741</v>
      </c>
      <c r="D1295" s="17" t="s">
        <v>168</v>
      </c>
      <c r="E1295" s="17">
        <v>43</v>
      </c>
      <c r="F1295" s="17" t="s">
        <v>170</v>
      </c>
      <c r="G1295" s="17" t="s">
        <v>92</v>
      </c>
      <c r="H1295" s="17" t="s">
        <v>1353</v>
      </c>
      <c r="V1295" t="str">
        <f>IF(基本登録情報!$C$7="","",IF(基本登録情報!$C$7=登録データ!F1295,0,1))</f>
        <v/>
      </c>
    </row>
    <row r="1296" spans="1:22">
      <c r="A1296" s="17">
        <v>1294</v>
      </c>
      <c r="B1296" s="17" t="s">
        <v>4742</v>
      </c>
      <c r="C1296" s="17" t="s">
        <v>4743</v>
      </c>
      <c r="D1296" s="17" t="s">
        <v>168</v>
      </c>
      <c r="E1296" s="17">
        <v>43</v>
      </c>
      <c r="F1296" s="17" t="s">
        <v>170</v>
      </c>
      <c r="G1296" s="17" t="s">
        <v>291</v>
      </c>
      <c r="H1296" s="17" t="s">
        <v>4744</v>
      </c>
      <c r="V1296" t="str">
        <f>IF(基本登録情報!$C$7="","",IF(基本登録情報!$C$7=登録データ!F1296,0,1))</f>
        <v/>
      </c>
    </row>
    <row r="1297" spans="1:22">
      <c r="A1297" s="17">
        <v>1295</v>
      </c>
      <c r="B1297" s="17" t="s">
        <v>4745</v>
      </c>
      <c r="C1297" s="17" t="s">
        <v>4746</v>
      </c>
      <c r="D1297" s="17" t="s">
        <v>168</v>
      </c>
      <c r="E1297" s="17">
        <v>43</v>
      </c>
      <c r="F1297" s="17" t="s">
        <v>170</v>
      </c>
      <c r="G1297" s="17" t="s">
        <v>291</v>
      </c>
      <c r="H1297" s="17" t="s">
        <v>2919</v>
      </c>
      <c r="V1297" t="str">
        <f>IF(基本登録情報!$C$7="","",IF(基本登録情報!$C$7=登録データ!F1297,0,1))</f>
        <v/>
      </c>
    </row>
    <row r="1298" spans="1:22">
      <c r="A1298" s="17">
        <v>1296</v>
      </c>
      <c r="B1298" s="17" t="s">
        <v>4747</v>
      </c>
      <c r="C1298" s="17" t="s">
        <v>4748</v>
      </c>
      <c r="D1298" s="17" t="s">
        <v>140</v>
      </c>
      <c r="E1298" s="17">
        <v>45</v>
      </c>
      <c r="F1298" s="17" t="s">
        <v>170</v>
      </c>
      <c r="G1298" s="17" t="s">
        <v>92</v>
      </c>
      <c r="H1298" s="17" t="s">
        <v>422</v>
      </c>
      <c r="V1298" t="str">
        <f>IF(基本登録情報!$C$7="","",IF(基本登録情報!$C$7=登録データ!F1298,0,1))</f>
        <v/>
      </c>
    </row>
    <row r="1299" spans="1:22">
      <c r="A1299" s="17">
        <v>1297</v>
      </c>
      <c r="B1299" s="17" t="s">
        <v>4749</v>
      </c>
      <c r="C1299" s="17" t="s">
        <v>4750</v>
      </c>
      <c r="D1299" s="17" t="s">
        <v>168</v>
      </c>
      <c r="E1299" s="17">
        <v>43</v>
      </c>
      <c r="F1299" s="17" t="s">
        <v>250</v>
      </c>
      <c r="G1299" s="17" t="s">
        <v>41</v>
      </c>
      <c r="H1299" s="17" t="s">
        <v>445</v>
      </c>
      <c r="V1299" t="str">
        <f>IF(基本登録情報!$C$7="","",IF(基本登録情報!$C$7=登録データ!F1299,0,1))</f>
        <v/>
      </c>
    </row>
    <row r="1300" spans="1:22">
      <c r="A1300" s="17">
        <v>1298</v>
      </c>
      <c r="B1300" s="17" t="s">
        <v>4751</v>
      </c>
      <c r="C1300" s="17" t="s">
        <v>4752</v>
      </c>
      <c r="D1300" s="17" t="s">
        <v>168</v>
      </c>
      <c r="E1300" s="17">
        <v>43</v>
      </c>
      <c r="F1300" s="17" t="s">
        <v>250</v>
      </c>
      <c r="G1300" s="17" t="s">
        <v>41</v>
      </c>
      <c r="H1300" s="17" t="s">
        <v>2663</v>
      </c>
      <c r="V1300" t="str">
        <f>IF(基本登録情報!$C$7="","",IF(基本登録情報!$C$7=登録データ!F1300,0,1))</f>
        <v/>
      </c>
    </row>
    <row r="1301" spans="1:22">
      <c r="A1301" s="17">
        <v>1299</v>
      </c>
      <c r="B1301" s="17" t="s">
        <v>4753</v>
      </c>
      <c r="C1301" s="17" t="s">
        <v>4754</v>
      </c>
      <c r="D1301" s="17" t="s">
        <v>168</v>
      </c>
      <c r="E1301" s="17">
        <v>43</v>
      </c>
      <c r="F1301" s="17" t="s">
        <v>250</v>
      </c>
      <c r="G1301" s="17" t="s">
        <v>291</v>
      </c>
      <c r="H1301" s="17" t="s">
        <v>4755</v>
      </c>
      <c r="V1301" t="str">
        <f>IF(基本登録情報!$C$7="","",IF(基本登録情報!$C$7=登録データ!F1301,0,1))</f>
        <v/>
      </c>
    </row>
    <row r="1302" spans="1:22">
      <c r="A1302" s="17">
        <v>1300</v>
      </c>
      <c r="B1302" s="17" t="s">
        <v>4756</v>
      </c>
      <c r="C1302" s="17" t="s">
        <v>4757</v>
      </c>
      <c r="D1302" s="17" t="s">
        <v>168</v>
      </c>
      <c r="E1302" s="17">
        <v>43</v>
      </c>
      <c r="F1302" s="17" t="s">
        <v>250</v>
      </c>
      <c r="G1302" s="17" t="s">
        <v>92</v>
      </c>
      <c r="H1302" s="17" t="s">
        <v>1008</v>
      </c>
      <c r="V1302" t="str">
        <f>IF(基本登録情報!$C$7="","",IF(基本登録情報!$C$7=登録データ!F1302,0,1))</f>
        <v/>
      </c>
    </row>
    <row r="1303" spans="1:22">
      <c r="A1303" s="17">
        <v>1301</v>
      </c>
      <c r="B1303" s="17" t="s">
        <v>4758</v>
      </c>
      <c r="C1303" s="17" t="s">
        <v>4759</v>
      </c>
      <c r="D1303" s="17" t="s">
        <v>168</v>
      </c>
      <c r="E1303" s="17">
        <v>43</v>
      </c>
      <c r="F1303" s="17" t="s">
        <v>250</v>
      </c>
      <c r="G1303" s="17" t="s">
        <v>291</v>
      </c>
      <c r="H1303" s="17" t="s">
        <v>2795</v>
      </c>
      <c r="V1303" t="str">
        <f>IF(基本登録情報!$C$7="","",IF(基本登録情報!$C$7=登録データ!F1303,0,1))</f>
        <v/>
      </c>
    </row>
    <row r="1304" spans="1:22">
      <c r="A1304" s="18">
        <v>1302</v>
      </c>
      <c r="B1304" s="18" t="s">
        <v>4760</v>
      </c>
      <c r="C1304" s="18" t="s">
        <v>4761</v>
      </c>
      <c r="D1304" s="18" t="s">
        <v>168</v>
      </c>
      <c r="E1304" s="18">
        <v>43</v>
      </c>
      <c r="F1304" s="18" t="s">
        <v>4762</v>
      </c>
      <c r="G1304" s="18" t="s">
        <v>27</v>
      </c>
      <c r="H1304" s="18" t="s">
        <v>1623</v>
      </c>
      <c r="V1304" t="str">
        <f>IF(基本登録情報!$C$7="","",IF(基本登録情報!$C$7=登録データ!F1304,0,1))</f>
        <v/>
      </c>
    </row>
    <row r="1305" spans="1:22">
      <c r="A1305" s="18">
        <v>1303</v>
      </c>
      <c r="B1305" s="18" t="s">
        <v>4763</v>
      </c>
      <c r="C1305" s="18" t="s">
        <v>4764</v>
      </c>
      <c r="D1305" s="18" t="s">
        <v>168</v>
      </c>
      <c r="E1305" s="18">
        <v>43</v>
      </c>
      <c r="F1305" s="18" t="s">
        <v>4762</v>
      </c>
      <c r="G1305" s="18" t="s">
        <v>27</v>
      </c>
      <c r="H1305" s="18" t="s">
        <v>1227</v>
      </c>
      <c r="V1305" t="str">
        <f>IF(基本登録情報!$C$7="","",IF(基本登録情報!$C$7=登録データ!F1305,0,1))</f>
        <v/>
      </c>
    </row>
    <row r="1306" spans="1:22">
      <c r="A1306" s="18">
        <v>1304</v>
      </c>
      <c r="B1306" s="18" t="s">
        <v>4765</v>
      </c>
      <c r="C1306" s="18" t="s">
        <v>4766</v>
      </c>
      <c r="D1306" s="18" t="s">
        <v>168</v>
      </c>
      <c r="E1306" s="18">
        <v>43</v>
      </c>
      <c r="F1306" s="18" t="s">
        <v>190</v>
      </c>
      <c r="G1306" s="18" t="s">
        <v>653</v>
      </c>
      <c r="H1306" s="18" t="s">
        <v>4767</v>
      </c>
      <c r="V1306" t="str">
        <f>IF(基本登録情報!$C$7="","",IF(基本登録情報!$C$7=登録データ!F1306,0,1))</f>
        <v/>
      </c>
    </row>
    <row r="1307" spans="1:22">
      <c r="A1307" s="18">
        <v>1305</v>
      </c>
      <c r="B1307" s="18" t="s">
        <v>4768</v>
      </c>
      <c r="C1307" s="18" t="s">
        <v>4769</v>
      </c>
      <c r="D1307" s="18" t="s">
        <v>168</v>
      </c>
      <c r="E1307" s="18">
        <v>43</v>
      </c>
      <c r="F1307" s="18" t="s">
        <v>190</v>
      </c>
      <c r="G1307" s="18" t="s">
        <v>27</v>
      </c>
      <c r="H1307" s="18" t="s">
        <v>4770</v>
      </c>
      <c r="V1307" t="str">
        <f>IF(基本登録情報!$C$7="","",IF(基本登録情報!$C$7=登録データ!F1307,0,1))</f>
        <v/>
      </c>
    </row>
    <row r="1308" spans="1:22">
      <c r="A1308" s="18">
        <v>1306</v>
      </c>
      <c r="B1308" s="18" t="s">
        <v>4771</v>
      </c>
      <c r="C1308" s="18" t="s">
        <v>4772</v>
      </c>
      <c r="D1308" s="18" t="s">
        <v>168</v>
      </c>
      <c r="E1308" s="18">
        <v>43</v>
      </c>
      <c r="F1308" s="18" t="s">
        <v>190</v>
      </c>
      <c r="G1308" s="18" t="s">
        <v>27</v>
      </c>
      <c r="H1308" s="18" t="s">
        <v>4773</v>
      </c>
      <c r="V1308" t="str">
        <f>IF(基本登録情報!$C$7="","",IF(基本登録情報!$C$7=登録データ!F1308,0,1))</f>
        <v/>
      </c>
    </row>
    <row r="1309" spans="1:22">
      <c r="A1309" s="18">
        <v>1307</v>
      </c>
      <c r="B1309" s="18" t="s">
        <v>4774</v>
      </c>
      <c r="C1309" s="18" t="s">
        <v>4775</v>
      </c>
      <c r="D1309" s="18" t="s">
        <v>168</v>
      </c>
      <c r="E1309" s="18">
        <v>43</v>
      </c>
      <c r="F1309" s="18" t="s">
        <v>190</v>
      </c>
      <c r="G1309" s="18" t="s">
        <v>291</v>
      </c>
      <c r="H1309" s="18" t="s">
        <v>4776</v>
      </c>
      <c r="V1309" t="str">
        <f>IF(基本登録情報!$C$7="","",IF(基本登録情報!$C$7=登録データ!F1309,0,1))</f>
        <v/>
      </c>
    </row>
    <row r="1310" spans="1:22">
      <c r="A1310" s="18">
        <v>1308</v>
      </c>
      <c r="B1310" s="18" t="s">
        <v>4777</v>
      </c>
      <c r="C1310" s="18" t="s">
        <v>4778</v>
      </c>
      <c r="D1310" s="18" t="s">
        <v>34</v>
      </c>
      <c r="E1310" s="18">
        <v>41</v>
      </c>
      <c r="F1310" s="18" t="s">
        <v>223</v>
      </c>
      <c r="G1310" s="18" t="s">
        <v>291</v>
      </c>
      <c r="H1310" s="18" t="s">
        <v>2052</v>
      </c>
      <c r="V1310" t="str">
        <f>IF(基本登録情報!$C$7="","",IF(基本登録情報!$C$7=登録データ!F1310,0,1))</f>
        <v/>
      </c>
    </row>
    <row r="1311" spans="1:22">
      <c r="A1311" s="18">
        <v>1309</v>
      </c>
      <c r="B1311" s="18" t="s">
        <v>4779</v>
      </c>
      <c r="C1311" s="18" t="s">
        <v>4780</v>
      </c>
      <c r="D1311" s="18" t="s">
        <v>25</v>
      </c>
      <c r="E1311" s="18">
        <v>40</v>
      </c>
      <c r="F1311" s="18" t="s">
        <v>75</v>
      </c>
      <c r="G1311" s="18" t="s">
        <v>291</v>
      </c>
      <c r="H1311" s="18" t="s">
        <v>305</v>
      </c>
      <c r="V1311" t="str">
        <f>IF(基本登録情報!$C$7="","",IF(基本登録情報!$C$7=登録データ!F1311,0,1))</f>
        <v/>
      </c>
    </row>
    <row r="1312" spans="1:22">
      <c r="A1312" s="18">
        <v>1310</v>
      </c>
      <c r="B1312" s="18" t="s">
        <v>4781</v>
      </c>
      <c r="C1312" s="18" t="s">
        <v>4782</v>
      </c>
      <c r="D1312" s="18" t="s">
        <v>34</v>
      </c>
      <c r="E1312" s="18">
        <v>41</v>
      </c>
      <c r="F1312" s="18" t="s">
        <v>272</v>
      </c>
      <c r="G1312" s="18" t="s">
        <v>291</v>
      </c>
      <c r="H1312" s="18" t="s">
        <v>4637</v>
      </c>
      <c r="V1312" t="str">
        <f>IF(基本登録情報!$C$7="","",IF(基本登録情報!$C$7=登録データ!F1312,0,1))</f>
        <v/>
      </c>
    </row>
    <row r="1313" spans="1:22">
      <c r="A1313" s="18">
        <v>1311</v>
      </c>
      <c r="B1313" s="18" t="s">
        <v>4783</v>
      </c>
      <c r="C1313" s="18" t="s">
        <v>4784</v>
      </c>
      <c r="D1313" s="18" t="s">
        <v>34</v>
      </c>
      <c r="E1313" s="18">
        <v>41</v>
      </c>
      <c r="F1313" s="18" t="s">
        <v>272</v>
      </c>
      <c r="G1313" s="18" t="s">
        <v>291</v>
      </c>
      <c r="H1313" s="18" t="s">
        <v>4744</v>
      </c>
      <c r="V1313" t="str">
        <f>IF(基本登録情報!$C$7="","",IF(基本登録情報!$C$7=登録データ!F1313,0,1))</f>
        <v/>
      </c>
    </row>
    <row r="1314" spans="1:22">
      <c r="A1314" s="18">
        <v>1312</v>
      </c>
      <c r="B1314" s="18" t="s">
        <v>4785</v>
      </c>
      <c r="C1314" s="18" t="s">
        <v>4786</v>
      </c>
      <c r="D1314" s="18" t="s">
        <v>73</v>
      </c>
      <c r="E1314" s="18">
        <v>42</v>
      </c>
      <c r="F1314" s="18" t="s">
        <v>272</v>
      </c>
      <c r="G1314" s="18" t="s">
        <v>291</v>
      </c>
      <c r="H1314" s="18" t="s">
        <v>4787</v>
      </c>
      <c r="V1314" t="str">
        <f>IF(基本登録情報!$C$7="","",IF(基本登録情報!$C$7=登録データ!F1314,0,1))</f>
        <v/>
      </c>
    </row>
    <row r="1315" spans="1:22">
      <c r="A1315" s="18" t="s">
        <v>4788</v>
      </c>
      <c r="B1315" s="18" t="s">
        <v>4789</v>
      </c>
      <c r="C1315" s="18" t="s">
        <v>4790</v>
      </c>
      <c r="D1315" s="18" t="s">
        <v>25</v>
      </c>
      <c r="E1315" s="18" t="s">
        <v>4791</v>
      </c>
      <c r="F1315" s="18" t="s">
        <v>155</v>
      </c>
      <c r="G1315" s="18" t="s">
        <v>41</v>
      </c>
      <c r="H1315" s="18" t="s">
        <v>4792</v>
      </c>
      <c r="V1315" t="str">
        <f>IF(基本登録情報!$C$7="","",IF(基本登録情報!$C$7=登録データ!F1315,0,1))</f>
        <v/>
      </c>
    </row>
    <row r="1316" spans="1:22">
      <c r="A1316" s="18">
        <v>1314</v>
      </c>
      <c r="B1316" s="18" t="s">
        <v>4793</v>
      </c>
      <c r="C1316" s="18" t="s">
        <v>4794</v>
      </c>
      <c r="D1316" s="18" t="s">
        <v>34</v>
      </c>
      <c r="E1316" s="18">
        <v>41</v>
      </c>
      <c r="F1316" s="18" t="s">
        <v>353</v>
      </c>
      <c r="G1316" s="18" t="s">
        <v>291</v>
      </c>
      <c r="H1316" s="18" t="s">
        <v>4515</v>
      </c>
      <c r="V1316" t="str">
        <f>IF(基本登録情報!$C$7="","",IF(基本登録情報!$C$7=登録データ!F1316,0,1))</f>
        <v/>
      </c>
    </row>
    <row r="1317" spans="1:22">
      <c r="A1317" s="18">
        <v>1315</v>
      </c>
      <c r="B1317" s="18" t="s">
        <v>4795</v>
      </c>
      <c r="C1317" s="18" t="s">
        <v>4796</v>
      </c>
      <c r="D1317" s="18" t="s">
        <v>25</v>
      </c>
      <c r="E1317" s="18">
        <v>40</v>
      </c>
      <c r="F1317" s="18" t="s">
        <v>26</v>
      </c>
      <c r="G1317" s="18" t="s">
        <v>291</v>
      </c>
      <c r="H1317" s="18" t="s">
        <v>4797</v>
      </c>
      <c r="V1317" t="str">
        <f>IF(基本登録情報!$C$7="","",IF(基本登録情報!$C$7=登録データ!F1317,0,1))</f>
        <v/>
      </c>
    </row>
    <row r="1318" spans="1:22">
      <c r="A1318" s="18">
        <v>1316</v>
      </c>
      <c r="B1318" s="18" t="s">
        <v>4798</v>
      </c>
      <c r="C1318" s="18" t="s">
        <v>4799</v>
      </c>
      <c r="D1318" s="18" t="s">
        <v>25</v>
      </c>
      <c r="E1318" s="18">
        <v>40</v>
      </c>
      <c r="F1318" s="18" t="s">
        <v>26</v>
      </c>
      <c r="G1318" s="18" t="s">
        <v>291</v>
      </c>
      <c r="H1318" s="18" t="s">
        <v>4800</v>
      </c>
      <c r="V1318" t="str">
        <f>IF(基本登録情報!$C$7="","",IF(基本登録情報!$C$7=登録データ!F1318,0,1))</f>
        <v/>
      </c>
    </row>
    <row r="1319" spans="1:22">
      <c r="A1319" s="18">
        <v>1317</v>
      </c>
      <c r="B1319" s="18" t="s">
        <v>4801</v>
      </c>
      <c r="C1319" s="18" t="s">
        <v>4802</v>
      </c>
      <c r="D1319" s="18" t="s">
        <v>25</v>
      </c>
      <c r="E1319" s="18">
        <v>40</v>
      </c>
      <c r="F1319" s="18" t="s">
        <v>26</v>
      </c>
      <c r="G1319" s="18" t="s">
        <v>291</v>
      </c>
      <c r="H1319" s="18" t="s">
        <v>2743</v>
      </c>
      <c r="V1319" t="str">
        <f>IF(基本登録情報!$C$7="","",IF(基本登録情報!$C$7=登録データ!F1319,0,1))</f>
        <v/>
      </c>
    </row>
    <row r="1320" spans="1:22">
      <c r="A1320" s="18">
        <v>1318</v>
      </c>
      <c r="B1320" s="18" t="s">
        <v>4803</v>
      </c>
      <c r="C1320" s="18" t="s">
        <v>4804</v>
      </c>
      <c r="D1320" s="18" t="s">
        <v>140</v>
      </c>
      <c r="E1320" s="18">
        <v>45</v>
      </c>
      <c r="F1320" s="18" t="s">
        <v>380</v>
      </c>
      <c r="G1320" s="18" t="s">
        <v>291</v>
      </c>
      <c r="H1320" s="18" t="s">
        <v>4288</v>
      </c>
      <c r="V1320" t="str">
        <f>IF(基本登録情報!$C$7="","",IF(基本登録情報!$C$7=登録データ!F1320,0,1))</f>
        <v/>
      </c>
    </row>
    <row r="1321" spans="1:22">
      <c r="A1321" s="18">
        <v>1319</v>
      </c>
      <c r="B1321" s="18" t="s">
        <v>4805</v>
      </c>
      <c r="C1321" s="18" t="s">
        <v>4806</v>
      </c>
      <c r="D1321" s="18" t="s">
        <v>140</v>
      </c>
      <c r="E1321" s="18">
        <v>45</v>
      </c>
      <c r="F1321" s="18" t="s">
        <v>380</v>
      </c>
      <c r="G1321" s="18" t="s">
        <v>291</v>
      </c>
      <c r="H1321" s="18" t="s">
        <v>2278</v>
      </c>
      <c r="V1321" t="str">
        <f>IF(基本登録情報!$C$7="","",IF(基本登録情報!$C$7=登録データ!F1321,0,1))</f>
        <v/>
      </c>
    </row>
    <row r="1322" spans="1:22">
      <c r="A1322" s="18">
        <v>1320</v>
      </c>
      <c r="B1322" s="18" t="s">
        <v>4807</v>
      </c>
      <c r="C1322" s="18" t="s">
        <v>4808</v>
      </c>
      <c r="D1322" s="18" t="s">
        <v>140</v>
      </c>
      <c r="E1322" s="18">
        <v>45</v>
      </c>
      <c r="F1322" s="18" t="s">
        <v>380</v>
      </c>
      <c r="G1322" s="18" t="s">
        <v>291</v>
      </c>
      <c r="H1322" s="18" t="s">
        <v>4809</v>
      </c>
      <c r="V1322" t="str">
        <f>IF(基本登録情報!$C$7="","",IF(基本登録情報!$C$7=登録データ!F1322,0,1))</f>
        <v/>
      </c>
    </row>
    <row r="1323" spans="1:22">
      <c r="A1323" s="18">
        <v>1321</v>
      </c>
      <c r="B1323" s="18" t="s">
        <v>4810</v>
      </c>
      <c r="C1323" s="18" t="s">
        <v>4811</v>
      </c>
      <c r="D1323" s="18" t="s">
        <v>140</v>
      </c>
      <c r="E1323" s="18">
        <v>45</v>
      </c>
      <c r="F1323" s="18" t="s">
        <v>380</v>
      </c>
      <c r="G1323" s="18" t="s">
        <v>291</v>
      </c>
      <c r="H1323" s="18" t="s">
        <v>1754</v>
      </c>
      <c r="V1323" t="str">
        <f>IF(基本登録情報!$C$7="","",IF(基本登録情報!$C$7=登録データ!F1323,0,1))</f>
        <v/>
      </c>
    </row>
    <row r="1324" spans="1:22">
      <c r="A1324" s="18">
        <v>1322</v>
      </c>
      <c r="B1324" s="18" t="s">
        <v>4812</v>
      </c>
      <c r="C1324" s="18" t="s">
        <v>4813</v>
      </c>
      <c r="D1324" s="18" t="s">
        <v>140</v>
      </c>
      <c r="E1324" s="18">
        <v>45</v>
      </c>
      <c r="F1324" s="18" t="s">
        <v>380</v>
      </c>
      <c r="G1324" s="18" t="s">
        <v>291</v>
      </c>
      <c r="H1324" s="18" t="s">
        <v>4666</v>
      </c>
      <c r="V1324" t="str">
        <f>IF(基本登録情報!$C$7="","",IF(基本登録情報!$C$7=登録データ!F1324,0,1))</f>
        <v/>
      </c>
    </row>
    <row r="1325" spans="1:22">
      <c r="A1325" s="18">
        <v>1323</v>
      </c>
      <c r="B1325" s="18" t="s">
        <v>4814</v>
      </c>
      <c r="C1325" s="18" t="s">
        <v>4815</v>
      </c>
      <c r="D1325" s="18" t="s">
        <v>140</v>
      </c>
      <c r="E1325" s="18">
        <v>45</v>
      </c>
      <c r="F1325" s="18" t="s">
        <v>380</v>
      </c>
      <c r="G1325" s="18" t="s">
        <v>291</v>
      </c>
      <c r="H1325" s="18" t="s">
        <v>4486</v>
      </c>
      <c r="V1325" t="str">
        <f>IF(基本登録情報!$C$7="","",IF(基本登録情報!$C$7=登録データ!F1325,0,1))</f>
        <v/>
      </c>
    </row>
    <row r="1326" spans="1:22">
      <c r="A1326" s="18">
        <v>1501</v>
      </c>
      <c r="B1326" s="18" t="s">
        <v>4816</v>
      </c>
      <c r="C1326" s="18" t="s">
        <v>2959</v>
      </c>
      <c r="D1326" s="18" t="s">
        <v>60</v>
      </c>
      <c r="E1326" s="18">
        <v>46</v>
      </c>
      <c r="F1326" s="18" t="s">
        <v>26</v>
      </c>
      <c r="G1326" s="18" t="s">
        <v>27</v>
      </c>
      <c r="H1326" s="18" t="s">
        <v>2960</v>
      </c>
      <c r="V1326" t="str">
        <f>IF(基本登録情報!$C$7="","",IF(基本登録情報!$C$7=登録データ!F1326,0,1))</f>
        <v/>
      </c>
    </row>
    <row r="1327" spans="1:22">
      <c r="A1327" s="18">
        <v>1502</v>
      </c>
      <c r="B1327" s="18" t="s">
        <v>4817</v>
      </c>
      <c r="C1327" s="18" t="s">
        <v>2961</v>
      </c>
      <c r="D1327" s="18" t="s">
        <v>25</v>
      </c>
      <c r="E1327" s="18">
        <v>40</v>
      </c>
      <c r="F1327" s="18" t="s">
        <v>132</v>
      </c>
      <c r="G1327" s="18" t="s">
        <v>92</v>
      </c>
      <c r="H1327" s="18" t="s">
        <v>1567</v>
      </c>
      <c r="V1327" t="str">
        <f>IF(基本登録情報!$C$7="","",IF(基本登録情報!$C$7=登録データ!F1327,0,1))</f>
        <v/>
      </c>
    </row>
    <row r="1328" spans="1:22">
      <c r="A1328" s="18">
        <v>1503</v>
      </c>
      <c r="B1328" s="18" t="s">
        <v>2962</v>
      </c>
      <c r="C1328" s="18" t="s">
        <v>2963</v>
      </c>
      <c r="D1328" s="18" t="s">
        <v>25</v>
      </c>
      <c r="E1328" s="18">
        <v>40</v>
      </c>
      <c r="F1328" s="18" t="s">
        <v>132</v>
      </c>
      <c r="G1328" s="18" t="s">
        <v>92</v>
      </c>
      <c r="H1328" s="18" t="s">
        <v>1815</v>
      </c>
      <c r="V1328" t="str">
        <f>IF(基本登録情報!$C$7="","",IF(基本登録情報!$C$7=登録データ!F1328,0,1))</f>
        <v/>
      </c>
    </row>
    <row r="1329" spans="1:22">
      <c r="A1329" s="18">
        <v>1504</v>
      </c>
      <c r="B1329" s="18" t="s">
        <v>4818</v>
      </c>
      <c r="C1329" s="18" t="s">
        <v>2964</v>
      </c>
      <c r="D1329" s="18" t="s">
        <v>140</v>
      </c>
      <c r="E1329" s="18">
        <v>45</v>
      </c>
      <c r="F1329" s="18" t="s">
        <v>132</v>
      </c>
      <c r="G1329" s="18" t="s">
        <v>92</v>
      </c>
      <c r="H1329" s="18" t="s">
        <v>2852</v>
      </c>
      <c r="V1329" t="str">
        <f>IF(基本登録情報!$C$7="","",IF(基本登録情報!$C$7=登録データ!F1329,0,1))</f>
        <v/>
      </c>
    </row>
    <row r="1330" spans="1:22">
      <c r="A1330" s="18">
        <v>1505</v>
      </c>
      <c r="B1330" s="18" t="s">
        <v>2965</v>
      </c>
      <c r="C1330" s="18" t="s">
        <v>2966</v>
      </c>
      <c r="D1330" s="18" t="s">
        <v>118</v>
      </c>
      <c r="E1330" s="18">
        <v>35</v>
      </c>
      <c r="F1330" s="18" t="s">
        <v>132</v>
      </c>
      <c r="G1330" s="18" t="s">
        <v>92</v>
      </c>
      <c r="H1330" s="18" t="s">
        <v>2408</v>
      </c>
      <c r="V1330" t="str">
        <f>IF(基本登録情報!$C$7="","",IF(基本登録情報!$C$7=登録データ!F1330,0,1))</f>
        <v/>
      </c>
    </row>
    <row r="1331" spans="1:22">
      <c r="A1331" s="18">
        <v>1506</v>
      </c>
      <c r="B1331" s="18" t="s">
        <v>4819</v>
      </c>
      <c r="C1331" s="18" t="s">
        <v>2967</v>
      </c>
      <c r="D1331" s="18" t="s">
        <v>73</v>
      </c>
      <c r="E1331" s="18">
        <v>42</v>
      </c>
      <c r="F1331" s="18" t="s">
        <v>132</v>
      </c>
      <c r="G1331" s="18" t="s">
        <v>291</v>
      </c>
      <c r="H1331" s="18" t="s">
        <v>2783</v>
      </c>
      <c r="V1331" t="str">
        <f>IF(基本登録情報!$C$7="","",IF(基本登録情報!$C$7=登録データ!F1331,0,1))</f>
        <v/>
      </c>
    </row>
    <row r="1332" spans="1:22">
      <c r="A1332" s="18">
        <v>1507</v>
      </c>
      <c r="B1332" s="18" t="s">
        <v>2968</v>
      </c>
      <c r="C1332" s="18" t="s">
        <v>2969</v>
      </c>
      <c r="D1332" s="18" t="s">
        <v>168</v>
      </c>
      <c r="E1332" s="18">
        <v>43</v>
      </c>
      <c r="F1332" s="18" t="s">
        <v>132</v>
      </c>
      <c r="G1332" s="18" t="s">
        <v>291</v>
      </c>
      <c r="H1332" s="18" t="s">
        <v>2039</v>
      </c>
      <c r="V1332" t="str">
        <f>IF(基本登録情報!$C$7="","",IF(基本登録情報!$C$7=登録データ!F1332,0,1))</f>
        <v/>
      </c>
    </row>
    <row r="1333" spans="1:22">
      <c r="A1333" s="18">
        <v>1508</v>
      </c>
      <c r="B1333" s="18" t="s">
        <v>4820</v>
      </c>
      <c r="C1333" s="18" t="s">
        <v>2970</v>
      </c>
      <c r="D1333" s="18" t="s">
        <v>118</v>
      </c>
      <c r="E1333" s="18">
        <v>35</v>
      </c>
      <c r="F1333" s="18" t="s">
        <v>132</v>
      </c>
      <c r="G1333" s="18" t="s">
        <v>291</v>
      </c>
      <c r="H1333" s="18" t="s">
        <v>2224</v>
      </c>
      <c r="V1333" t="str">
        <f>IF(基本登録情報!$C$7="","",IF(基本登録情報!$C$7=登録データ!F1333,0,1))</f>
        <v/>
      </c>
    </row>
    <row r="1334" spans="1:22">
      <c r="A1334" s="18">
        <v>1509</v>
      </c>
      <c r="B1334" s="18" t="s">
        <v>2971</v>
      </c>
      <c r="C1334" s="18" t="s">
        <v>2972</v>
      </c>
      <c r="D1334" s="18" t="s">
        <v>25</v>
      </c>
      <c r="E1334" s="18">
        <v>40</v>
      </c>
      <c r="F1334" s="18" t="s">
        <v>132</v>
      </c>
      <c r="G1334" s="18" t="s">
        <v>291</v>
      </c>
      <c r="H1334" s="18" t="s">
        <v>2973</v>
      </c>
      <c r="V1334" t="str">
        <f>IF(基本登録情報!$C$7="","",IF(基本登録情報!$C$7=登録データ!F1334,0,1))</f>
        <v/>
      </c>
    </row>
    <row r="1335" spans="1:22">
      <c r="A1335" s="18">
        <v>1510</v>
      </c>
      <c r="B1335" s="18" t="s">
        <v>4821</v>
      </c>
      <c r="C1335" s="18" t="s">
        <v>2974</v>
      </c>
      <c r="D1335" s="18" t="s">
        <v>25</v>
      </c>
      <c r="E1335" s="18">
        <v>40</v>
      </c>
      <c r="F1335" s="18" t="s">
        <v>243</v>
      </c>
      <c r="G1335" s="18" t="s">
        <v>27</v>
      </c>
      <c r="H1335" s="18" t="s">
        <v>2975</v>
      </c>
      <c r="V1335" t="str">
        <f>IF(基本登録情報!$C$7="","",IF(基本登録情報!$C$7=登録データ!F1335,0,1))</f>
        <v/>
      </c>
    </row>
    <row r="1336" spans="1:22">
      <c r="A1336" s="18">
        <v>1511</v>
      </c>
      <c r="B1336" s="18" t="s">
        <v>4822</v>
      </c>
      <c r="C1336" s="18" t="s">
        <v>2976</v>
      </c>
      <c r="D1336" s="18" t="s">
        <v>25</v>
      </c>
      <c r="E1336" s="18">
        <v>40</v>
      </c>
      <c r="F1336" s="18" t="s">
        <v>243</v>
      </c>
      <c r="G1336" s="18" t="s">
        <v>41</v>
      </c>
      <c r="H1336" s="18" t="s">
        <v>2977</v>
      </c>
      <c r="V1336" t="str">
        <f>IF(基本登録情報!$C$7="","",IF(基本登録情報!$C$7=登録データ!F1336,0,1))</f>
        <v/>
      </c>
    </row>
    <row r="1337" spans="1:22">
      <c r="A1337" s="18">
        <v>1512</v>
      </c>
      <c r="B1337" s="18" t="s">
        <v>2978</v>
      </c>
      <c r="C1337" s="18" t="s">
        <v>2979</v>
      </c>
      <c r="D1337" s="18" t="s">
        <v>34</v>
      </c>
      <c r="E1337" s="18">
        <v>41</v>
      </c>
      <c r="F1337" s="18" t="s">
        <v>243</v>
      </c>
      <c r="G1337" s="18" t="s">
        <v>41</v>
      </c>
      <c r="H1337" s="18" t="s">
        <v>2980</v>
      </c>
      <c r="V1337" t="str">
        <f>IF(基本登録情報!$C$7="","",IF(基本登録情報!$C$7=登録データ!F1337,0,1))</f>
        <v/>
      </c>
    </row>
    <row r="1338" spans="1:22">
      <c r="A1338" s="18">
        <v>1513</v>
      </c>
      <c r="B1338" s="18" t="s">
        <v>2981</v>
      </c>
      <c r="C1338" s="18" t="s">
        <v>2982</v>
      </c>
      <c r="D1338" s="18" t="s">
        <v>140</v>
      </c>
      <c r="E1338" s="18">
        <v>45</v>
      </c>
      <c r="F1338" s="18" t="s">
        <v>243</v>
      </c>
      <c r="G1338" s="18" t="s">
        <v>41</v>
      </c>
      <c r="H1338" s="18" t="s">
        <v>2983</v>
      </c>
      <c r="V1338" t="str">
        <f>IF(基本登録情報!$C$7="","",IF(基本登録情報!$C$7=登録データ!F1338,0,1))</f>
        <v/>
      </c>
    </row>
    <row r="1339" spans="1:22">
      <c r="A1339" s="18">
        <v>1514</v>
      </c>
      <c r="B1339" s="18" t="s">
        <v>2984</v>
      </c>
      <c r="C1339" s="18" t="s">
        <v>2985</v>
      </c>
      <c r="D1339" s="18" t="s">
        <v>25</v>
      </c>
      <c r="E1339" s="18">
        <v>40</v>
      </c>
      <c r="F1339" s="18" t="s">
        <v>243</v>
      </c>
      <c r="G1339" s="18" t="s">
        <v>41</v>
      </c>
      <c r="H1339" s="18" t="s">
        <v>2986</v>
      </c>
      <c r="V1339" t="str">
        <f>IF(基本登録情報!$C$7="","",IF(基本登録情報!$C$7=登録データ!F1339,0,1))</f>
        <v/>
      </c>
    </row>
    <row r="1340" spans="1:22">
      <c r="A1340" s="18">
        <v>1515</v>
      </c>
      <c r="B1340" s="18" t="s">
        <v>2987</v>
      </c>
      <c r="C1340" s="18" t="s">
        <v>2988</v>
      </c>
      <c r="D1340" s="18" t="s">
        <v>25</v>
      </c>
      <c r="E1340" s="18">
        <v>40</v>
      </c>
      <c r="F1340" s="18" t="s">
        <v>243</v>
      </c>
      <c r="G1340" s="18" t="s">
        <v>92</v>
      </c>
      <c r="H1340" s="18" t="s">
        <v>678</v>
      </c>
      <c r="V1340" t="str">
        <f>IF(基本登録情報!$C$7="","",IF(基本登録情報!$C$7=登録データ!F1340,0,1))</f>
        <v/>
      </c>
    </row>
    <row r="1341" spans="1:22">
      <c r="A1341" s="18">
        <v>1516</v>
      </c>
      <c r="B1341" s="18" t="s">
        <v>2989</v>
      </c>
      <c r="C1341" s="18" t="s">
        <v>2990</v>
      </c>
      <c r="D1341" s="18" t="s">
        <v>73</v>
      </c>
      <c r="E1341" s="18">
        <v>42</v>
      </c>
      <c r="F1341" s="18" t="s">
        <v>243</v>
      </c>
      <c r="G1341" s="18" t="s">
        <v>92</v>
      </c>
      <c r="H1341" s="18" t="s">
        <v>2474</v>
      </c>
      <c r="V1341" t="str">
        <f>IF(基本登録情報!$C$7="","",IF(基本登録情報!$C$7=登録データ!F1341,0,1))</f>
        <v/>
      </c>
    </row>
    <row r="1342" spans="1:22">
      <c r="A1342" s="18">
        <v>1517</v>
      </c>
      <c r="B1342" s="18" t="s">
        <v>4823</v>
      </c>
      <c r="C1342" s="18" t="s">
        <v>2991</v>
      </c>
      <c r="D1342" s="18" t="s">
        <v>25</v>
      </c>
      <c r="E1342" s="18">
        <v>40</v>
      </c>
      <c r="F1342" s="18" t="s">
        <v>243</v>
      </c>
      <c r="G1342" s="18" t="s">
        <v>92</v>
      </c>
      <c r="H1342" s="18" t="s">
        <v>733</v>
      </c>
      <c r="V1342" t="str">
        <f>IF(基本登録情報!$C$7="","",IF(基本登録情報!$C$7=登録データ!F1342,0,1))</f>
        <v/>
      </c>
    </row>
    <row r="1343" spans="1:22">
      <c r="A1343" s="18">
        <v>1518</v>
      </c>
      <c r="B1343" s="18" t="s">
        <v>2992</v>
      </c>
      <c r="C1343" s="18" t="s">
        <v>2993</v>
      </c>
      <c r="D1343" s="18" t="s">
        <v>25</v>
      </c>
      <c r="E1343" s="18">
        <v>40</v>
      </c>
      <c r="F1343" s="18" t="s">
        <v>243</v>
      </c>
      <c r="G1343" s="18" t="s">
        <v>92</v>
      </c>
      <c r="H1343" s="18" t="s">
        <v>2994</v>
      </c>
      <c r="V1343" t="str">
        <f>IF(基本登録情報!$C$7="","",IF(基本登録情報!$C$7=登録データ!F1343,0,1))</f>
        <v/>
      </c>
    </row>
    <row r="1344" spans="1:22">
      <c r="A1344" s="18">
        <v>1519</v>
      </c>
      <c r="B1344" s="18" t="s">
        <v>2995</v>
      </c>
      <c r="C1344" s="18" t="s">
        <v>2996</v>
      </c>
      <c r="D1344" s="18" t="s">
        <v>25</v>
      </c>
      <c r="E1344" s="18">
        <v>40</v>
      </c>
      <c r="F1344" s="18" t="s">
        <v>243</v>
      </c>
      <c r="G1344" s="18" t="s">
        <v>92</v>
      </c>
      <c r="H1344" s="18" t="s">
        <v>1370</v>
      </c>
      <c r="V1344" t="str">
        <f>IF(基本登録情報!$C$7="","",IF(基本登録情報!$C$7=登録データ!F1344,0,1))</f>
        <v/>
      </c>
    </row>
    <row r="1345" spans="1:22">
      <c r="A1345" s="18">
        <v>1520</v>
      </c>
      <c r="B1345" s="18" t="s">
        <v>2997</v>
      </c>
      <c r="C1345" s="18" t="s">
        <v>2998</v>
      </c>
      <c r="D1345" s="18" t="s">
        <v>25</v>
      </c>
      <c r="E1345" s="18">
        <v>40</v>
      </c>
      <c r="F1345" s="18" t="s">
        <v>243</v>
      </c>
      <c r="G1345" s="18" t="s">
        <v>92</v>
      </c>
      <c r="H1345" s="18" t="s">
        <v>407</v>
      </c>
      <c r="V1345" t="str">
        <f>IF(基本登録情報!$C$7="","",IF(基本登録情報!$C$7=登録データ!F1345,0,1))</f>
        <v/>
      </c>
    </row>
    <row r="1346" spans="1:22">
      <c r="A1346" s="18">
        <v>1521</v>
      </c>
      <c r="B1346" s="18" t="s">
        <v>4824</v>
      </c>
      <c r="C1346" s="18" t="s">
        <v>2999</v>
      </c>
      <c r="D1346" s="18" t="s">
        <v>34</v>
      </c>
      <c r="E1346" s="18">
        <v>41</v>
      </c>
      <c r="F1346" s="18" t="s">
        <v>243</v>
      </c>
      <c r="G1346" s="18" t="s">
        <v>92</v>
      </c>
      <c r="H1346" s="18" t="s">
        <v>497</v>
      </c>
      <c r="V1346" t="str">
        <f>IF(基本登録情報!$C$7="","",IF(基本登録情報!$C$7=登録データ!F1346,0,1))</f>
        <v/>
      </c>
    </row>
    <row r="1347" spans="1:22">
      <c r="A1347" s="18">
        <v>1522</v>
      </c>
      <c r="B1347" s="18" t="s">
        <v>3000</v>
      </c>
      <c r="C1347" s="18" t="s">
        <v>3001</v>
      </c>
      <c r="D1347" s="18" t="s">
        <v>118</v>
      </c>
      <c r="E1347" s="18">
        <v>35</v>
      </c>
      <c r="F1347" s="18" t="s">
        <v>243</v>
      </c>
      <c r="G1347" s="18" t="s">
        <v>92</v>
      </c>
      <c r="H1347" s="18" t="s">
        <v>727</v>
      </c>
      <c r="V1347" t="str">
        <f>IF(基本登録情報!$C$7="","",IF(基本登録情報!$C$7=登録データ!F1347,0,1))</f>
        <v/>
      </c>
    </row>
    <row r="1348" spans="1:22">
      <c r="A1348" s="18">
        <v>1523</v>
      </c>
      <c r="B1348" s="18" t="s">
        <v>4825</v>
      </c>
      <c r="C1348" s="18" t="s">
        <v>3002</v>
      </c>
      <c r="D1348" s="18" t="s">
        <v>515</v>
      </c>
      <c r="E1348" s="18">
        <v>34</v>
      </c>
      <c r="F1348" s="18" t="s">
        <v>340</v>
      </c>
      <c r="G1348" s="18" t="s">
        <v>27</v>
      </c>
      <c r="H1348" s="18" t="s">
        <v>574</v>
      </c>
      <c r="V1348" t="str">
        <f>IF(基本登録情報!$C$7="","",IF(基本登録情報!$C$7=登録データ!F1348,0,1))</f>
        <v/>
      </c>
    </row>
    <row r="1349" spans="1:22">
      <c r="A1349" s="18">
        <v>1524</v>
      </c>
      <c r="B1349" s="18" t="s">
        <v>4826</v>
      </c>
      <c r="C1349" s="18" t="s">
        <v>3003</v>
      </c>
      <c r="D1349" s="18" t="s">
        <v>140</v>
      </c>
      <c r="E1349" s="18">
        <v>45</v>
      </c>
      <c r="F1349" s="18" t="s">
        <v>340</v>
      </c>
      <c r="G1349" s="18" t="s">
        <v>41</v>
      </c>
      <c r="H1349" s="18" t="s">
        <v>3004</v>
      </c>
      <c r="V1349" t="str">
        <f>IF(基本登録情報!$C$7="","",IF(基本登録情報!$C$7=登録データ!F1349,0,1))</f>
        <v/>
      </c>
    </row>
    <row r="1350" spans="1:22">
      <c r="A1350" s="18">
        <v>1525</v>
      </c>
      <c r="B1350" s="18" t="s">
        <v>4827</v>
      </c>
      <c r="C1350" s="18" t="s">
        <v>3005</v>
      </c>
      <c r="D1350" s="18" t="s">
        <v>73</v>
      </c>
      <c r="E1350" s="18">
        <v>42</v>
      </c>
      <c r="F1350" s="18" t="s">
        <v>340</v>
      </c>
      <c r="G1350" s="18" t="s">
        <v>41</v>
      </c>
      <c r="H1350" s="18" t="s">
        <v>3006</v>
      </c>
      <c r="V1350" t="str">
        <f>IF(基本登録情報!$C$7="","",IF(基本登録情報!$C$7=登録データ!F1350,0,1))</f>
        <v/>
      </c>
    </row>
    <row r="1351" spans="1:22">
      <c r="A1351" s="18">
        <v>1526</v>
      </c>
      <c r="B1351" s="18" t="s">
        <v>4828</v>
      </c>
      <c r="C1351" s="18" t="s">
        <v>3007</v>
      </c>
      <c r="D1351" s="18" t="s">
        <v>25</v>
      </c>
      <c r="E1351" s="18">
        <v>40</v>
      </c>
      <c r="F1351" s="18" t="s">
        <v>340</v>
      </c>
      <c r="G1351" s="18" t="s">
        <v>41</v>
      </c>
      <c r="H1351" s="18" t="s">
        <v>883</v>
      </c>
      <c r="V1351" t="str">
        <f>IF(基本登録情報!$C$7="","",IF(基本登録情報!$C$7=登録データ!F1351,0,1))</f>
        <v/>
      </c>
    </row>
    <row r="1352" spans="1:22">
      <c r="A1352" s="18">
        <v>1527</v>
      </c>
      <c r="B1352" s="18" t="s">
        <v>3008</v>
      </c>
      <c r="C1352" s="18" t="s">
        <v>3009</v>
      </c>
      <c r="D1352" s="18" t="s">
        <v>25</v>
      </c>
      <c r="E1352" s="18">
        <v>40</v>
      </c>
      <c r="F1352" s="18" t="s">
        <v>340</v>
      </c>
      <c r="G1352" s="18" t="s">
        <v>92</v>
      </c>
      <c r="H1352" s="18" t="s">
        <v>607</v>
      </c>
      <c r="V1352" t="str">
        <f>IF(基本登録情報!$C$7="","",IF(基本登録情報!$C$7=登録データ!F1352,0,1))</f>
        <v/>
      </c>
    </row>
    <row r="1353" spans="1:22">
      <c r="A1353" s="18">
        <v>1528</v>
      </c>
      <c r="B1353" s="18" t="s">
        <v>3010</v>
      </c>
      <c r="C1353" s="18" t="s">
        <v>3011</v>
      </c>
      <c r="D1353" s="18" t="s">
        <v>118</v>
      </c>
      <c r="E1353" s="18">
        <v>35</v>
      </c>
      <c r="F1353" s="18" t="s">
        <v>340</v>
      </c>
      <c r="G1353" s="18" t="s">
        <v>92</v>
      </c>
      <c r="H1353" s="18" t="s">
        <v>1156</v>
      </c>
      <c r="V1353" t="str">
        <f>IF(基本登録情報!$C$7="","",IF(基本登録情報!$C$7=登録データ!F1353,0,1))</f>
        <v/>
      </c>
    </row>
    <row r="1354" spans="1:22">
      <c r="A1354" s="18">
        <v>1529</v>
      </c>
      <c r="B1354" s="18" t="s">
        <v>3012</v>
      </c>
      <c r="C1354" s="18" t="s">
        <v>3013</v>
      </c>
      <c r="D1354" s="18" t="s">
        <v>73</v>
      </c>
      <c r="E1354" s="18">
        <v>42</v>
      </c>
      <c r="F1354" s="18" t="s">
        <v>340</v>
      </c>
      <c r="G1354" s="18" t="s">
        <v>92</v>
      </c>
      <c r="H1354" s="18" t="s">
        <v>1602</v>
      </c>
      <c r="V1354" t="str">
        <f>IF(基本登録情報!$C$7="","",IF(基本登録情報!$C$7=登録データ!F1354,0,1))</f>
        <v/>
      </c>
    </row>
    <row r="1355" spans="1:22">
      <c r="A1355" s="18">
        <v>1530</v>
      </c>
      <c r="B1355" s="18" t="s">
        <v>3014</v>
      </c>
      <c r="C1355" s="18" t="s">
        <v>3015</v>
      </c>
      <c r="D1355" s="18" t="s">
        <v>25</v>
      </c>
      <c r="E1355" s="18">
        <v>40</v>
      </c>
      <c r="F1355" s="18" t="s">
        <v>353</v>
      </c>
      <c r="G1355" s="18" t="s">
        <v>27</v>
      </c>
      <c r="H1355" s="18" t="s">
        <v>3016</v>
      </c>
      <c r="V1355" t="str">
        <f>IF(基本登録情報!$C$7="","",IF(基本登録情報!$C$7=登録データ!F1355,0,1))</f>
        <v/>
      </c>
    </row>
    <row r="1356" spans="1:22">
      <c r="A1356" s="18">
        <v>1531</v>
      </c>
      <c r="B1356" s="18" t="s">
        <v>3017</v>
      </c>
      <c r="C1356" s="18" t="s">
        <v>3018</v>
      </c>
      <c r="D1356" s="18" t="s">
        <v>118</v>
      </c>
      <c r="E1356" s="18">
        <v>35</v>
      </c>
      <c r="F1356" s="18" t="s">
        <v>353</v>
      </c>
      <c r="G1356" s="18" t="s">
        <v>27</v>
      </c>
      <c r="H1356" s="18" t="s">
        <v>638</v>
      </c>
      <c r="V1356" t="str">
        <f>IF(基本登録情報!$C$7="","",IF(基本登録情報!$C$7=登録データ!F1356,0,1))</f>
        <v/>
      </c>
    </row>
    <row r="1357" spans="1:22">
      <c r="A1357" s="18">
        <v>1532</v>
      </c>
      <c r="B1357" s="18" t="s">
        <v>3019</v>
      </c>
      <c r="C1357" s="18" t="s">
        <v>3020</v>
      </c>
      <c r="D1357" s="18" t="s">
        <v>168</v>
      </c>
      <c r="E1357" s="18">
        <v>43</v>
      </c>
      <c r="F1357" s="18" t="s">
        <v>353</v>
      </c>
      <c r="G1357" s="18" t="s">
        <v>27</v>
      </c>
      <c r="H1357" s="18" t="s">
        <v>2021</v>
      </c>
      <c r="V1357" t="str">
        <f>IF(基本登録情報!$C$7="","",IF(基本登録情報!$C$7=登録データ!F1357,0,1))</f>
        <v/>
      </c>
    </row>
    <row r="1358" spans="1:22">
      <c r="A1358" s="18">
        <v>1533</v>
      </c>
      <c r="B1358" s="18" t="s">
        <v>3021</v>
      </c>
      <c r="C1358" s="18" t="s">
        <v>3022</v>
      </c>
      <c r="D1358" s="18" t="s">
        <v>60</v>
      </c>
      <c r="E1358" s="18">
        <v>46</v>
      </c>
      <c r="F1358" s="18" t="s">
        <v>353</v>
      </c>
      <c r="G1358" s="18" t="s">
        <v>27</v>
      </c>
      <c r="H1358" s="18" t="s">
        <v>527</v>
      </c>
      <c r="V1358" t="str">
        <f>IF(基本登録情報!$C$7="","",IF(基本登録情報!$C$7=登録データ!F1358,0,1))</f>
        <v/>
      </c>
    </row>
    <row r="1359" spans="1:22">
      <c r="A1359" s="18">
        <v>1534</v>
      </c>
      <c r="B1359" s="18" t="s">
        <v>3023</v>
      </c>
      <c r="C1359" s="18" t="s">
        <v>3024</v>
      </c>
      <c r="D1359" s="18" t="s">
        <v>168</v>
      </c>
      <c r="E1359" s="18">
        <v>43</v>
      </c>
      <c r="F1359" s="18" t="s">
        <v>353</v>
      </c>
      <c r="G1359" s="18" t="s">
        <v>27</v>
      </c>
      <c r="H1359" s="18" t="s">
        <v>516</v>
      </c>
      <c r="V1359" t="str">
        <f>IF(基本登録情報!$C$7="","",IF(基本登録情報!$C$7=登録データ!F1359,0,1))</f>
        <v/>
      </c>
    </row>
    <row r="1360" spans="1:22">
      <c r="A1360" s="18">
        <v>1535</v>
      </c>
      <c r="B1360" s="18" t="s">
        <v>4829</v>
      </c>
      <c r="C1360" s="18" t="s">
        <v>3025</v>
      </c>
      <c r="D1360" s="18" t="s">
        <v>168</v>
      </c>
      <c r="E1360" s="18">
        <v>43</v>
      </c>
      <c r="F1360" s="18" t="s">
        <v>353</v>
      </c>
      <c r="G1360" s="18" t="s">
        <v>27</v>
      </c>
      <c r="H1360" s="18" t="s">
        <v>1890</v>
      </c>
      <c r="V1360" t="str">
        <f>IF(基本登録情報!$C$7="","",IF(基本登録情報!$C$7=登録データ!F1360,0,1))</f>
        <v/>
      </c>
    </row>
    <row r="1361" spans="1:22">
      <c r="A1361" s="18">
        <v>1536</v>
      </c>
      <c r="B1361" s="18" t="s">
        <v>3026</v>
      </c>
      <c r="C1361" s="18" t="s">
        <v>3027</v>
      </c>
      <c r="D1361" s="18" t="s">
        <v>111</v>
      </c>
      <c r="E1361" s="18">
        <v>44</v>
      </c>
      <c r="F1361" s="18" t="s">
        <v>353</v>
      </c>
      <c r="G1361" s="18" t="s">
        <v>27</v>
      </c>
      <c r="H1361" s="18" t="s">
        <v>2119</v>
      </c>
      <c r="V1361" t="str">
        <f>IF(基本登録情報!$C$7="","",IF(基本登録情報!$C$7=登録データ!F1361,0,1))</f>
        <v/>
      </c>
    </row>
    <row r="1362" spans="1:22">
      <c r="A1362" s="18">
        <v>1537</v>
      </c>
      <c r="B1362" s="18" t="s">
        <v>4830</v>
      </c>
      <c r="C1362" s="18" t="s">
        <v>3028</v>
      </c>
      <c r="D1362" s="18" t="s">
        <v>118</v>
      </c>
      <c r="E1362" s="18">
        <v>35</v>
      </c>
      <c r="F1362" s="18" t="s">
        <v>353</v>
      </c>
      <c r="G1362" s="18" t="s">
        <v>41</v>
      </c>
      <c r="H1362" s="18" t="s">
        <v>1470</v>
      </c>
      <c r="V1362" t="str">
        <f>IF(基本登録情報!$C$7="","",IF(基本登録情報!$C$7=登録データ!F1362,0,1))</f>
        <v/>
      </c>
    </row>
    <row r="1363" spans="1:22">
      <c r="A1363" s="18">
        <v>1538</v>
      </c>
      <c r="B1363" s="18" t="s">
        <v>3029</v>
      </c>
      <c r="C1363" s="18" t="s">
        <v>3030</v>
      </c>
      <c r="D1363" s="18" t="s">
        <v>111</v>
      </c>
      <c r="E1363" s="18">
        <v>44</v>
      </c>
      <c r="F1363" s="18" t="s">
        <v>353</v>
      </c>
      <c r="G1363" s="18" t="s">
        <v>41</v>
      </c>
      <c r="H1363" s="18" t="s">
        <v>3031</v>
      </c>
      <c r="V1363" t="str">
        <f>IF(基本登録情報!$C$7="","",IF(基本登録情報!$C$7=登録データ!F1363,0,1))</f>
        <v/>
      </c>
    </row>
    <row r="1364" spans="1:22">
      <c r="A1364" s="18">
        <v>1539</v>
      </c>
      <c r="B1364" s="18" t="s">
        <v>3032</v>
      </c>
      <c r="C1364" s="18" t="s">
        <v>3033</v>
      </c>
      <c r="D1364" s="18" t="s">
        <v>118</v>
      </c>
      <c r="E1364" s="18">
        <v>35</v>
      </c>
      <c r="F1364" s="18" t="s">
        <v>353</v>
      </c>
      <c r="G1364" s="18" t="s">
        <v>41</v>
      </c>
      <c r="H1364" s="18" t="s">
        <v>539</v>
      </c>
      <c r="V1364" t="str">
        <f>IF(基本登録情報!$C$7="","",IF(基本登録情報!$C$7=登録データ!F1364,0,1))</f>
        <v/>
      </c>
    </row>
    <row r="1365" spans="1:22">
      <c r="A1365" s="18">
        <v>1540</v>
      </c>
      <c r="B1365" s="18" t="s">
        <v>4831</v>
      </c>
      <c r="C1365" s="18" t="s">
        <v>3034</v>
      </c>
      <c r="D1365" s="18" t="s">
        <v>25</v>
      </c>
      <c r="E1365" s="18">
        <v>40</v>
      </c>
      <c r="F1365" s="18" t="s">
        <v>353</v>
      </c>
      <c r="G1365" s="18" t="s">
        <v>92</v>
      </c>
      <c r="H1365" s="18" t="s">
        <v>1365</v>
      </c>
      <c r="V1365" t="str">
        <f>IF(基本登録情報!$C$7="","",IF(基本登録情報!$C$7=登録データ!F1365,0,1))</f>
        <v/>
      </c>
    </row>
    <row r="1366" spans="1:22">
      <c r="A1366" s="18">
        <v>1541</v>
      </c>
      <c r="B1366" s="18" t="s">
        <v>4832</v>
      </c>
      <c r="C1366" s="18" t="s">
        <v>3035</v>
      </c>
      <c r="D1366" s="18" t="s">
        <v>168</v>
      </c>
      <c r="E1366" s="18">
        <v>43</v>
      </c>
      <c r="F1366" s="18" t="s">
        <v>353</v>
      </c>
      <c r="G1366" s="18" t="s">
        <v>92</v>
      </c>
      <c r="H1366" s="18" t="s">
        <v>427</v>
      </c>
      <c r="V1366" t="str">
        <f>IF(基本登録情報!$C$7="","",IF(基本登録情報!$C$7=登録データ!F1366,0,1))</f>
        <v/>
      </c>
    </row>
    <row r="1367" spans="1:22">
      <c r="A1367" s="18">
        <v>1542</v>
      </c>
      <c r="B1367" s="18" t="s">
        <v>3036</v>
      </c>
      <c r="C1367" s="18" t="s">
        <v>3037</v>
      </c>
      <c r="D1367" s="18" t="s">
        <v>25</v>
      </c>
      <c r="E1367" s="18">
        <v>40</v>
      </c>
      <c r="F1367" s="18" t="s">
        <v>353</v>
      </c>
      <c r="G1367" s="18" t="s">
        <v>92</v>
      </c>
      <c r="H1367" s="18" t="s">
        <v>3038</v>
      </c>
      <c r="V1367" t="str">
        <f>IF(基本登録情報!$C$7="","",IF(基本登録情報!$C$7=登録データ!F1367,0,1))</f>
        <v/>
      </c>
    </row>
    <row r="1368" spans="1:22">
      <c r="A1368" s="18">
        <v>1543</v>
      </c>
      <c r="B1368" s="18" t="s">
        <v>3039</v>
      </c>
      <c r="C1368" s="18" t="s">
        <v>3040</v>
      </c>
      <c r="D1368" s="18" t="s">
        <v>25</v>
      </c>
      <c r="E1368" s="18">
        <v>40</v>
      </c>
      <c r="F1368" s="18" t="s">
        <v>353</v>
      </c>
      <c r="G1368" s="18" t="s">
        <v>92</v>
      </c>
      <c r="H1368" s="18" t="s">
        <v>3041</v>
      </c>
      <c r="V1368" t="str">
        <f>IF(基本登録情報!$C$7="","",IF(基本登録情報!$C$7=登録データ!F1368,0,1))</f>
        <v/>
      </c>
    </row>
    <row r="1369" spans="1:22">
      <c r="A1369" s="18">
        <v>1544</v>
      </c>
      <c r="B1369" s="18" t="s">
        <v>4833</v>
      </c>
      <c r="C1369" s="18" t="s">
        <v>3042</v>
      </c>
      <c r="D1369" s="18" t="s">
        <v>556</v>
      </c>
      <c r="E1369" s="18">
        <v>27</v>
      </c>
      <c r="F1369" s="18" t="s">
        <v>353</v>
      </c>
      <c r="G1369" s="18" t="s">
        <v>92</v>
      </c>
      <c r="H1369" s="18" t="s">
        <v>3043</v>
      </c>
      <c r="V1369" t="str">
        <f>IF(基本登録情報!$C$7="","",IF(基本登録情報!$C$7=登録データ!F1369,0,1))</f>
        <v/>
      </c>
    </row>
    <row r="1370" spans="1:22">
      <c r="A1370" s="18">
        <v>1545</v>
      </c>
      <c r="B1370" s="18" t="s">
        <v>3044</v>
      </c>
      <c r="C1370" s="18" t="s">
        <v>3045</v>
      </c>
      <c r="D1370" s="18" t="s">
        <v>25</v>
      </c>
      <c r="E1370" s="18">
        <v>40</v>
      </c>
      <c r="F1370" s="18" t="s">
        <v>353</v>
      </c>
      <c r="G1370" s="18" t="s">
        <v>92</v>
      </c>
      <c r="H1370" s="18" t="s">
        <v>3046</v>
      </c>
      <c r="V1370" t="str">
        <f>IF(基本登録情報!$C$7="","",IF(基本登録情報!$C$7=登録データ!F1370,0,1))</f>
        <v/>
      </c>
    </row>
    <row r="1371" spans="1:22">
      <c r="A1371" s="18">
        <v>1546</v>
      </c>
      <c r="B1371" s="18" t="s">
        <v>3047</v>
      </c>
      <c r="C1371" s="18" t="s">
        <v>3048</v>
      </c>
      <c r="D1371" s="18" t="s">
        <v>25</v>
      </c>
      <c r="E1371" s="18">
        <v>40</v>
      </c>
      <c r="F1371" s="18" t="s">
        <v>353</v>
      </c>
      <c r="G1371" s="18" t="s">
        <v>27</v>
      </c>
      <c r="H1371" s="18" t="s">
        <v>3049</v>
      </c>
      <c r="V1371" t="str">
        <f>IF(基本登録情報!$C$7="","",IF(基本登録情報!$C$7=登録データ!F1371,0,1))</f>
        <v/>
      </c>
    </row>
    <row r="1372" spans="1:22">
      <c r="A1372" s="18">
        <v>1547</v>
      </c>
      <c r="B1372" s="18" t="s">
        <v>3050</v>
      </c>
      <c r="C1372" s="18" t="s">
        <v>3051</v>
      </c>
      <c r="D1372" s="18" t="s">
        <v>25</v>
      </c>
      <c r="E1372" s="18">
        <v>40</v>
      </c>
      <c r="F1372" s="18" t="s">
        <v>353</v>
      </c>
      <c r="G1372" s="18" t="s">
        <v>27</v>
      </c>
      <c r="H1372" s="18" t="s">
        <v>3052</v>
      </c>
      <c r="V1372" t="str">
        <f>IF(基本登録情報!$C$7="","",IF(基本登録情報!$C$7=登録データ!F1372,0,1))</f>
        <v/>
      </c>
    </row>
    <row r="1373" spans="1:22">
      <c r="A1373" s="18">
        <v>1548</v>
      </c>
      <c r="B1373" s="18" t="s">
        <v>3053</v>
      </c>
      <c r="C1373" s="18" t="s">
        <v>3054</v>
      </c>
      <c r="D1373" s="18" t="s">
        <v>3055</v>
      </c>
      <c r="E1373" s="18">
        <v>29</v>
      </c>
      <c r="F1373" s="18" t="s">
        <v>353</v>
      </c>
      <c r="G1373" s="18" t="s">
        <v>27</v>
      </c>
      <c r="H1373" s="18" t="s">
        <v>820</v>
      </c>
      <c r="V1373" t="str">
        <f>IF(基本登録情報!$C$7="","",IF(基本登録情報!$C$7=登録データ!F1373,0,1))</f>
        <v/>
      </c>
    </row>
    <row r="1374" spans="1:22">
      <c r="A1374" s="18">
        <v>1549</v>
      </c>
      <c r="B1374" s="18" t="s">
        <v>4834</v>
      </c>
      <c r="C1374" s="18" t="s">
        <v>3056</v>
      </c>
      <c r="D1374" s="18" t="s">
        <v>3057</v>
      </c>
      <c r="E1374" s="18">
        <v>36</v>
      </c>
      <c r="F1374" s="18" t="s">
        <v>353</v>
      </c>
      <c r="G1374" s="18" t="s">
        <v>41</v>
      </c>
      <c r="H1374" s="18" t="s">
        <v>963</v>
      </c>
      <c r="V1374" t="str">
        <f>IF(基本登録情報!$C$7="","",IF(基本登録情報!$C$7=登録データ!F1374,0,1))</f>
        <v/>
      </c>
    </row>
    <row r="1375" spans="1:22">
      <c r="A1375" s="18">
        <v>1550</v>
      </c>
      <c r="B1375" s="18" t="s">
        <v>3058</v>
      </c>
      <c r="C1375" s="18" t="s">
        <v>3059</v>
      </c>
      <c r="D1375" s="18" t="s">
        <v>25</v>
      </c>
      <c r="E1375" s="18">
        <v>40</v>
      </c>
      <c r="F1375" s="18" t="s">
        <v>353</v>
      </c>
      <c r="G1375" s="18" t="s">
        <v>92</v>
      </c>
      <c r="H1375" s="18" t="s">
        <v>3060</v>
      </c>
      <c r="V1375" t="str">
        <f>IF(基本登録情報!$C$7="","",IF(基本登録情報!$C$7=登録データ!F1375,0,1))</f>
        <v/>
      </c>
    </row>
    <row r="1376" spans="1:22">
      <c r="A1376" s="18">
        <v>1551</v>
      </c>
      <c r="B1376" s="18" t="s">
        <v>3061</v>
      </c>
      <c r="C1376" s="18" t="s">
        <v>3062</v>
      </c>
      <c r="D1376" s="18" t="s">
        <v>3063</v>
      </c>
      <c r="E1376" s="18" t="s">
        <v>3064</v>
      </c>
      <c r="F1376" s="18" t="s">
        <v>353</v>
      </c>
      <c r="G1376" s="18" t="s">
        <v>92</v>
      </c>
      <c r="H1376" s="18" t="s">
        <v>3065</v>
      </c>
      <c r="V1376" t="str">
        <f>IF(基本登録情報!$C$7="","",IF(基本登録情報!$C$7=登録データ!F1376,0,1))</f>
        <v/>
      </c>
    </row>
    <row r="1377" spans="1:22">
      <c r="A1377" s="18">
        <v>1552</v>
      </c>
      <c r="B1377" s="18" t="s">
        <v>4835</v>
      </c>
      <c r="C1377" s="18" t="s">
        <v>3066</v>
      </c>
      <c r="D1377" s="18" t="s">
        <v>25</v>
      </c>
      <c r="E1377" s="18">
        <v>40</v>
      </c>
      <c r="F1377" s="18" t="s">
        <v>353</v>
      </c>
      <c r="G1377" s="18" t="s">
        <v>92</v>
      </c>
      <c r="H1377" s="18" t="s">
        <v>3067</v>
      </c>
      <c r="V1377" t="str">
        <f>IF(基本登録情報!$C$7="","",IF(基本登録情報!$C$7=登録データ!F1377,0,1))</f>
        <v/>
      </c>
    </row>
    <row r="1378" spans="1:22">
      <c r="A1378" s="18">
        <v>1553</v>
      </c>
      <c r="B1378" s="18" t="s">
        <v>4836</v>
      </c>
      <c r="C1378" s="18" t="s">
        <v>3068</v>
      </c>
      <c r="D1378" s="18" t="s">
        <v>637</v>
      </c>
      <c r="E1378" s="18">
        <v>15</v>
      </c>
      <c r="F1378" s="18" t="s">
        <v>353</v>
      </c>
      <c r="G1378" s="18" t="s">
        <v>92</v>
      </c>
      <c r="H1378" s="18" t="s">
        <v>2570</v>
      </c>
      <c r="V1378" t="str">
        <f>IF(基本登録情報!$C$7="","",IF(基本登録情報!$C$7=登録データ!F1378,0,1))</f>
        <v/>
      </c>
    </row>
    <row r="1379" spans="1:22">
      <c r="A1379" s="18">
        <v>1554</v>
      </c>
      <c r="B1379" s="18" t="s">
        <v>4837</v>
      </c>
      <c r="C1379" s="18" t="s">
        <v>3069</v>
      </c>
      <c r="D1379" s="18" t="s">
        <v>25</v>
      </c>
      <c r="E1379" s="18">
        <v>40</v>
      </c>
      <c r="F1379" s="18" t="s">
        <v>353</v>
      </c>
      <c r="G1379" s="18" t="s">
        <v>92</v>
      </c>
      <c r="H1379" s="18" t="s">
        <v>3070</v>
      </c>
      <c r="V1379" t="str">
        <f>IF(基本登録情報!$C$7="","",IF(基本登録情報!$C$7=登録データ!F1379,0,1))</f>
        <v/>
      </c>
    </row>
    <row r="1380" spans="1:22">
      <c r="A1380" s="18">
        <v>1555</v>
      </c>
      <c r="B1380" s="18" t="s">
        <v>4838</v>
      </c>
      <c r="C1380" s="18" t="s">
        <v>3071</v>
      </c>
      <c r="D1380" s="18" t="s">
        <v>25</v>
      </c>
      <c r="E1380" s="18">
        <v>40</v>
      </c>
      <c r="F1380" s="18" t="s">
        <v>353</v>
      </c>
      <c r="G1380" s="18" t="s">
        <v>92</v>
      </c>
      <c r="H1380" s="18" t="s">
        <v>2510</v>
      </c>
      <c r="V1380" t="str">
        <f>IF(基本登録情報!$C$7="","",IF(基本登録情報!$C$7=登録データ!F1380,0,1))</f>
        <v/>
      </c>
    </row>
    <row r="1381" spans="1:22">
      <c r="A1381" s="18">
        <v>1556</v>
      </c>
      <c r="B1381" s="18" t="s">
        <v>3072</v>
      </c>
      <c r="C1381" s="18" t="s">
        <v>3073</v>
      </c>
      <c r="D1381" s="18" t="s">
        <v>25</v>
      </c>
      <c r="E1381" s="18">
        <v>40</v>
      </c>
      <c r="F1381" s="18" t="s">
        <v>353</v>
      </c>
      <c r="G1381" s="18" t="s">
        <v>92</v>
      </c>
      <c r="H1381" s="18" t="s">
        <v>1811</v>
      </c>
      <c r="V1381" t="str">
        <f>IF(基本登録情報!$C$7="","",IF(基本登録情報!$C$7=登録データ!F1381,0,1))</f>
        <v/>
      </c>
    </row>
    <row r="1382" spans="1:22">
      <c r="A1382" s="18">
        <v>1557</v>
      </c>
      <c r="B1382" s="18" t="s">
        <v>3074</v>
      </c>
      <c r="C1382" s="18" t="s">
        <v>3075</v>
      </c>
      <c r="D1382" s="18" t="s">
        <v>593</v>
      </c>
      <c r="E1382" s="18">
        <v>47</v>
      </c>
      <c r="F1382" s="18" t="s">
        <v>353</v>
      </c>
      <c r="G1382" s="18" t="s">
        <v>41</v>
      </c>
      <c r="H1382" s="18" t="s">
        <v>3076</v>
      </c>
      <c r="V1382" t="str">
        <f>IF(基本登録情報!$C$7="","",IF(基本登録情報!$C$7=登録データ!F1382,0,1))</f>
        <v/>
      </c>
    </row>
    <row r="1383" spans="1:22">
      <c r="A1383" s="18">
        <v>1558</v>
      </c>
      <c r="B1383" s="18" t="s">
        <v>3077</v>
      </c>
      <c r="C1383" s="18" t="s">
        <v>3078</v>
      </c>
      <c r="D1383" s="18" t="s">
        <v>111</v>
      </c>
      <c r="E1383" s="18">
        <v>44</v>
      </c>
      <c r="F1383" s="18" t="s">
        <v>353</v>
      </c>
      <c r="G1383" s="18" t="s">
        <v>41</v>
      </c>
      <c r="H1383" s="18" t="s">
        <v>1580</v>
      </c>
      <c r="V1383" t="str">
        <f>IF(基本登録情報!$C$7="","",IF(基本登録情報!$C$7=登録データ!F1383,0,1))</f>
        <v/>
      </c>
    </row>
    <row r="1384" spans="1:22">
      <c r="A1384" s="18">
        <v>1559</v>
      </c>
      <c r="B1384" s="18" t="s">
        <v>3079</v>
      </c>
      <c r="C1384" s="18" t="s">
        <v>3080</v>
      </c>
      <c r="D1384" s="18" t="s">
        <v>593</v>
      </c>
      <c r="E1384" s="18">
        <v>47</v>
      </c>
      <c r="F1384" s="18" t="s">
        <v>353</v>
      </c>
      <c r="G1384" s="18" t="s">
        <v>27</v>
      </c>
      <c r="H1384" s="18" t="s">
        <v>3081</v>
      </c>
      <c r="V1384" t="str">
        <f>IF(基本登録情報!$C$7="","",IF(基本登録情報!$C$7=登録データ!F1384,0,1))</f>
        <v/>
      </c>
    </row>
    <row r="1385" spans="1:22">
      <c r="A1385" s="18">
        <v>1560</v>
      </c>
      <c r="B1385" s="18" t="s">
        <v>4839</v>
      </c>
      <c r="C1385" s="18" t="s">
        <v>3082</v>
      </c>
      <c r="D1385" s="18" t="s">
        <v>25</v>
      </c>
      <c r="E1385" s="18">
        <v>40</v>
      </c>
      <c r="F1385" s="18" t="s">
        <v>353</v>
      </c>
      <c r="G1385" s="18" t="s">
        <v>27</v>
      </c>
      <c r="H1385" s="18" t="s">
        <v>3083</v>
      </c>
      <c r="V1385" t="str">
        <f>IF(基本登録情報!$C$7="","",IF(基本登録情報!$C$7=登録データ!F1385,0,1))</f>
        <v/>
      </c>
    </row>
    <row r="1386" spans="1:22">
      <c r="A1386" s="18">
        <v>1561</v>
      </c>
      <c r="B1386" s="18" t="s">
        <v>3084</v>
      </c>
      <c r="C1386" s="18" t="s">
        <v>3085</v>
      </c>
      <c r="D1386" s="18" t="s">
        <v>25</v>
      </c>
      <c r="E1386" s="18">
        <v>40</v>
      </c>
      <c r="F1386" s="18" t="s">
        <v>353</v>
      </c>
      <c r="G1386" s="18" t="s">
        <v>92</v>
      </c>
      <c r="H1386" s="18" t="s">
        <v>3086</v>
      </c>
      <c r="V1386" t="str">
        <f>IF(基本登録情報!$C$7="","",IF(基本登録情報!$C$7=登録データ!F1386,0,1))</f>
        <v/>
      </c>
    </row>
    <row r="1387" spans="1:22">
      <c r="A1387" s="18">
        <v>1562</v>
      </c>
      <c r="B1387" s="18" t="s">
        <v>3087</v>
      </c>
      <c r="C1387" s="18" t="s">
        <v>3088</v>
      </c>
      <c r="D1387" s="18" t="s">
        <v>25</v>
      </c>
      <c r="E1387" s="18">
        <v>40</v>
      </c>
      <c r="F1387" s="18" t="s">
        <v>353</v>
      </c>
      <c r="G1387" s="18" t="s">
        <v>92</v>
      </c>
      <c r="H1387" s="18" t="s">
        <v>1031</v>
      </c>
      <c r="V1387" t="str">
        <f>IF(基本登録情報!$C$7="","",IF(基本登録情報!$C$7=登録データ!F1387,0,1))</f>
        <v/>
      </c>
    </row>
    <row r="1388" spans="1:22">
      <c r="A1388" s="18">
        <v>1563</v>
      </c>
      <c r="B1388" s="18" t="s">
        <v>3089</v>
      </c>
      <c r="C1388" s="18" t="s">
        <v>3090</v>
      </c>
      <c r="D1388" s="18" t="s">
        <v>25</v>
      </c>
      <c r="E1388" s="18">
        <v>40</v>
      </c>
      <c r="F1388" s="18" t="s">
        <v>353</v>
      </c>
      <c r="G1388" s="18" t="s">
        <v>92</v>
      </c>
      <c r="H1388" s="18" t="s">
        <v>1055</v>
      </c>
      <c r="V1388" t="str">
        <f>IF(基本登録情報!$C$7="","",IF(基本登録情報!$C$7=登録データ!F1388,0,1))</f>
        <v/>
      </c>
    </row>
    <row r="1389" spans="1:22">
      <c r="A1389" s="18">
        <v>1564</v>
      </c>
      <c r="B1389" s="18" t="s">
        <v>3091</v>
      </c>
      <c r="C1389" s="18" t="s">
        <v>3092</v>
      </c>
      <c r="D1389" s="18" t="s">
        <v>25</v>
      </c>
      <c r="E1389" s="18">
        <v>40</v>
      </c>
      <c r="F1389" s="18" t="s">
        <v>353</v>
      </c>
      <c r="G1389" s="18" t="s">
        <v>41</v>
      </c>
      <c r="H1389" s="18" t="s">
        <v>1789</v>
      </c>
      <c r="V1389" t="str">
        <f>IF(基本登録情報!$C$7="","",IF(基本登録情報!$C$7=登録データ!F1389,0,1))</f>
        <v/>
      </c>
    </row>
    <row r="1390" spans="1:22">
      <c r="A1390" s="18">
        <v>1565</v>
      </c>
      <c r="B1390" s="18" t="s">
        <v>4840</v>
      </c>
      <c r="C1390" s="18" t="s">
        <v>3093</v>
      </c>
      <c r="D1390" s="18" t="s">
        <v>25</v>
      </c>
      <c r="E1390" s="18">
        <v>40</v>
      </c>
      <c r="F1390" s="18" t="s">
        <v>353</v>
      </c>
      <c r="G1390" s="18" t="s">
        <v>27</v>
      </c>
      <c r="H1390" s="18" t="s">
        <v>470</v>
      </c>
      <c r="V1390" t="str">
        <f>IF(基本登録情報!$C$7="","",IF(基本登録情報!$C$7=登録データ!F1390,0,1))</f>
        <v/>
      </c>
    </row>
    <row r="1391" spans="1:22">
      <c r="A1391" s="18">
        <v>1566</v>
      </c>
      <c r="B1391" s="18" t="s">
        <v>4841</v>
      </c>
      <c r="C1391" s="18" t="s">
        <v>3094</v>
      </c>
      <c r="D1391" s="18" t="s">
        <v>25</v>
      </c>
      <c r="E1391" s="18">
        <v>40</v>
      </c>
      <c r="F1391" s="18" t="s">
        <v>353</v>
      </c>
      <c r="G1391" s="18" t="s">
        <v>92</v>
      </c>
      <c r="H1391" s="18" t="s">
        <v>1368</v>
      </c>
      <c r="V1391" t="str">
        <f>IF(基本登録情報!$C$7="","",IF(基本登録情報!$C$7=登録データ!F1391,0,1))</f>
        <v/>
      </c>
    </row>
    <row r="1392" spans="1:22">
      <c r="A1392" s="18">
        <v>1567</v>
      </c>
      <c r="B1392" s="18" t="s">
        <v>3095</v>
      </c>
      <c r="C1392" s="18" t="s">
        <v>3096</v>
      </c>
      <c r="D1392" s="18" t="s">
        <v>25</v>
      </c>
      <c r="E1392" s="18">
        <v>40</v>
      </c>
      <c r="F1392" s="18" t="s">
        <v>353</v>
      </c>
      <c r="G1392" s="18" t="s">
        <v>92</v>
      </c>
      <c r="H1392" s="18" t="s">
        <v>660</v>
      </c>
      <c r="V1392" t="str">
        <f>IF(基本登録情報!$C$7="","",IF(基本登録情報!$C$7=登録データ!F1392,0,1))</f>
        <v/>
      </c>
    </row>
    <row r="1393" spans="1:22">
      <c r="A1393" s="19">
        <v>1568</v>
      </c>
      <c r="B1393" s="19" t="s">
        <v>4842</v>
      </c>
      <c r="C1393" s="19" t="s">
        <v>3097</v>
      </c>
      <c r="D1393" s="19" t="s">
        <v>34</v>
      </c>
      <c r="E1393" s="20">
        <v>41</v>
      </c>
      <c r="F1393" s="19" t="s">
        <v>353</v>
      </c>
      <c r="G1393" s="19" t="s">
        <v>41</v>
      </c>
      <c r="H1393" s="19" t="s">
        <v>3098</v>
      </c>
      <c r="V1393" t="str">
        <f>IF(基本登録情報!$C$7="","",IF(基本登録情報!$C$7=登録データ!F1393,0,1))</f>
        <v/>
      </c>
    </row>
    <row r="1394" spans="1:22">
      <c r="A1394" s="18">
        <v>1569</v>
      </c>
      <c r="B1394" s="18" t="s">
        <v>3099</v>
      </c>
      <c r="C1394" s="18" t="s">
        <v>3100</v>
      </c>
      <c r="D1394" s="18" t="s">
        <v>73</v>
      </c>
      <c r="E1394" s="18">
        <v>42</v>
      </c>
      <c r="F1394" s="18" t="s">
        <v>353</v>
      </c>
      <c r="G1394" s="18" t="s">
        <v>41</v>
      </c>
      <c r="H1394" s="18" t="s">
        <v>3101</v>
      </c>
      <c r="V1394" t="str">
        <f>IF(基本登録情報!$C$7="","",IF(基本登録情報!$C$7=登録データ!F1394,0,1))</f>
        <v/>
      </c>
    </row>
    <row r="1395" spans="1:22">
      <c r="A1395" s="18">
        <v>1570</v>
      </c>
      <c r="B1395" s="18" t="s">
        <v>3102</v>
      </c>
      <c r="C1395" s="18" t="s">
        <v>3103</v>
      </c>
      <c r="D1395" s="18" t="s">
        <v>34</v>
      </c>
      <c r="E1395" s="18">
        <v>41</v>
      </c>
      <c r="F1395" s="18" t="s">
        <v>353</v>
      </c>
      <c r="G1395" s="18" t="s">
        <v>27</v>
      </c>
      <c r="H1395" s="18" t="s">
        <v>3052</v>
      </c>
      <c r="V1395" t="str">
        <f>IF(基本登録情報!$C$7="","",IF(基本登録情報!$C$7=登録データ!F1395,0,1))</f>
        <v/>
      </c>
    </row>
    <row r="1396" spans="1:22">
      <c r="A1396" s="18">
        <v>1571</v>
      </c>
      <c r="B1396" s="18" t="s">
        <v>4843</v>
      </c>
      <c r="C1396" s="18" t="s">
        <v>3104</v>
      </c>
      <c r="D1396" s="18" t="s">
        <v>515</v>
      </c>
      <c r="E1396" s="18">
        <v>34</v>
      </c>
      <c r="F1396" s="18" t="s">
        <v>353</v>
      </c>
      <c r="G1396" s="18" t="s">
        <v>41</v>
      </c>
      <c r="H1396" s="18" t="s">
        <v>3105</v>
      </c>
      <c r="V1396" t="str">
        <f>IF(基本登録情報!$C$7="","",IF(基本登録情報!$C$7=登録データ!F1396,0,1))</f>
        <v/>
      </c>
    </row>
    <row r="1397" spans="1:22">
      <c r="A1397" s="18">
        <v>1572</v>
      </c>
      <c r="B1397" s="18" t="s">
        <v>3106</v>
      </c>
      <c r="C1397" s="18" t="s">
        <v>3107</v>
      </c>
      <c r="D1397" s="18" t="s">
        <v>111</v>
      </c>
      <c r="E1397" s="18">
        <v>44</v>
      </c>
      <c r="F1397" s="18" t="s">
        <v>353</v>
      </c>
      <c r="G1397" s="18" t="s">
        <v>41</v>
      </c>
      <c r="H1397" s="18" t="s">
        <v>3108</v>
      </c>
      <c r="V1397" t="str">
        <f>IF(基本登録情報!$C$7="","",IF(基本登録情報!$C$7=登録データ!F1397,0,1))</f>
        <v/>
      </c>
    </row>
    <row r="1398" spans="1:22">
      <c r="A1398" s="18">
        <v>1573</v>
      </c>
      <c r="B1398" s="18" t="s">
        <v>4844</v>
      </c>
      <c r="C1398" s="18" t="s">
        <v>3109</v>
      </c>
      <c r="D1398" s="18" t="s">
        <v>34</v>
      </c>
      <c r="E1398" s="18">
        <v>41</v>
      </c>
      <c r="F1398" s="18" t="s">
        <v>353</v>
      </c>
      <c r="G1398" s="18" t="s">
        <v>41</v>
      </c>
      <c r="H1398" s="18" t="s">
        <v>1934</v>
      </c>
      <c r="V1398" t="str">
        <f>IF(基本登録情報!$C$7="","",IF(基本登録情報!$C$7=登録データ!F1398,0,1))</f>
        <v/>
      </c>
    </row>
    <row r="1399" spans="1:22">
      <c r="A1399" s="18">
        <v>1574</v>
      </c>
      <c r="B1399" s="18" t="s">
        <v>3110</v>
      </c>
      <c r="C1399" s="18" t="s">
        <v>3111</v>
      </c>
      <c r="D1399" s="18" t="s">
        <v>140</v>
      </c>
      <c r="E1399" s="18">
        <v>45</v>
      </c>
      <c r="F1399" s="18" t="s">
        <v>353</v>
      </c>
      <c r="G1399" s="18" t="s">
        <v>92</v>
      </c>
      <c r="H1399" s="18" t="s">
        <v>1798</v>
      </c>
      <c r="V1399" t="str">
        <f>IF(基本登録情報!$C$7="","",IF(基本登録情報!$C$7=登録データ!F1399,0,1))</f>
        <v/>
      </c>
    </row>
    <row r="1400" spans="1:22">
      <c r="A1400" s="18">
        <v>1575</v>
      </c>
      <c r="B1400" s="18" t="s">
        <v>3112</v>
      </c>
      <c r="C1400" s="18" t="s">
        <v>3113</v>
      </c>
      <c r="D1400" s="18" t="s">
        <v>25</v>
      </c>
      <c r="E1400" s="18">
        <v>40</v>
      </c>
      <c r="F1400" s="18" t="s">
        <v>353</v>
      </c>
      <c r="G1400" s="18" t="s">
        <v>41</v>
      </c>
      <c r="H1400" s="18" t="s">
        <v>3114</v>
      </c>
      <c r="V1400" t="str">
        <f>IF(基本登録情報!$C$7="","",IF(基本登録情報!$C$7=登録データ!F1400,0,1))</f>
        <v/>
      </c>
    </row>
    <row r="1401" spans="1:22">
      <c r="A1401" s="18">
        <v>1576</v>
      </c>
      <c r="B1401" s="18" t="s">
        <v>3115</v>
      </c>
      <c r="C1401" s="18" t="s">
        <v>3116</v>
      </c>
      <c r="D1401" s="18" t="s">
        <v>118</v>
      </c>
      <c r="E1401" s="18">
        <v>35</v>
      </c>
      <c r="F1401" s="18" t="s">
        <v>113</v>
      </c>
      <c r="G1401" s="18" t="s">
        <v>27</v>
      </c>
      <c r="H1401" s="18" t="s">
        <v>3117</v>
      </c>
      <c r="V1401" t="str">
        <f>IF(基本登録情報!$C$7="","",IF(基本登録情報!$C$7=登録データ!F1401,0,1))</f>
        <v/>
      </c>
    </row>
    <row r="1402" spans="1:22">
      <c r="A1402" s="18">
        <v>1577</v>
      </c>
      <c r="B1402" s="18" t="s">
        <v>4845</v>
      </c>
      <c r="C1402" s="18" t="s">
        <v>3118</v>
      </c>
      <c r="D1402" s="18" t="s">
        <v>60</v>
      </c>
      <c r="E1402" s="18">
        <v>46</v>
      </c>
      <c r="F1402" s="18" t="s">
        <v>113</v>
      </c>
      <c r="G1402" s="18" t="s">
        <v>27</v>
      </c>
      <c r="H1402" s="18" t="s">
        <v>2702</v>
      </c>
      <c r="V1402" t="str">
        <f>IF(基本登録情報!$C$7="","",IF(基本登録情報!$C$7=登録データ!F1402,0,1))</f>
        <v/>
      </c>
    </row>
    <row r="1403" spans="1:22">
      <c r="A1403" s="18">
        <v>1578</v>
      </c>
      <c r="B1403" s="18" t="s">
        <v>3119</v>
      </c>
      <c r="C1403" s="18" t="s">
        <v>3120</v>
      </c>
      <c r="D1403" s="18" t="s">
        <v>34</v>
      </c>
      <c r="E1403" s="18">
        <v>41</v>
      </c>
      <c r="F1403" s="18" t="s">
        <v>113</v>
      </c>
      <c r="G1403" s="18" t="s">
        <v>27</v>
      </c>
      <c r="H1403" s="18" t="s">
        <v>807</v>
      </c>
      <c r="V1403" t="str">
        <f>IF(基本登録情報!$C$7="","",IF(基本登録情報!$C$7=登録データ!F1403,0,1))</f>
        <v/>
      </c>
    </row>
    <row r="1404" spans="1:22">
      <c r="A1404" s="18">
        <v>1579</v>
      </c>
      <c r="B1404" s="18" t="s">
        <v>3121</v>
      </c>
      <c r="C1404" s="18" t="s">
        <v>3122</v>
      </c>
      <c r="D1404" s="18" t="s">
        <v>593</v>
      </c>
      <c r="E1404" s="18">
        <v>47</v>
      </c>
      <c r="F1404" s="18" t="s">
        <v>113</v>
      </c>
      <c r="G1404" s="18" t="s">
        <v>27</v>
      </c>
      <c r="H1404" s="18" t="s">
        <v>525</v>
      </c>
      <c r="V1404" t="str">
        <f>IF(基本登録情報!$C$7="","",IF(基本登録情報!$C$7=登録データ!F1404,0,1))</f>
        <v/>
      </c>
    </row>
    <row r="1405" spans="1:22">
      <c r="A1405" s="18">
        <v>1580</v>
      </c>
      <c r="B1405" s="18" t="s">
        <v>3123</v>
      </c>
      <c r="C1405" s="18" t="s">
        <v>3124</v>
      </c>
      <c r="D1405" s="18" t="s">
        <v>73</v>
      </c>
      <c r="E1405" s="18">
        <v>42</v>
      </c>
      <c r="F1405" s="18" t="s">
        <v>113</v>
      </c>
      <c r="G1405" s="18" t="s">
        <v>27</v>
      </c>
      <c r="H1405" s="18" t="s">
        <v>133</v>
      </c>
      <c r="V1405" t="str">
        <f>IF(基本登録情報!$C$7="","",IF(基本登録情報!$C$7=登録データ!F1405,0,1))</f>
        <v/>
      </c>
    </row>
    <row r="1406" spans="1:22">
      <c r="A1406" s="18">
        <v>1581</v>
      </c>
      <c r="B1406" s="18" t="s">
        <v>4846</v>
      </c>
      <c r="C1406" s="18" t="s">
        <v>3125</v>
      </c>
      <c r="D1406" s="18" t="s">
        <v>25</v>
      </c>
      <c r="E1406" s="18">
        <v>40</v>
      </c>
      <c r="F1406" s="18" t="s">
        <v>113</v>
      </c>
      <c r="G1406" s="18" t="s">
        <v>27</v>
      </c>
      <c r="H1406" s="18" t="s">
        <v>638</v>
      </c>
      <c r="V1406" t="str">
        <f>IF(基本登録情報!$C$7="","",IF(基本登録情報!$C$7=登録データ!F1406,0,1))</f>
        <v/>
      </c>
    </row>
    <row r="1407" spans="1:22">
      <c r="A1407" s="18">
        <v>1582</v>
      </c>
      <c r="B1407" s="18" t="s">
        <v>3126</v>
      </c>
      <c r="C1407" s="18" t="s">
        <v>3127</v>
      </c>
      <c r="D1407" s="18" t="s">
        <v>593</v>
      </c>
      <c r="E1407" s="18">
        <v>47</v>
      </c>
      <c r="F1407" s="18" t="s">
        <v>113</v>
      </c>
      <c r="G1407" s="18" t="s">
        <v>27</v>
      </c>
      <c r="H1407" s="18" t="s">
        <v>312</v>
      </c>
      <c r="V1407" t="str">
        <f>IF(基本登録情報!$C$7="","",IF(基本登録情報!$C$7=登録データ!F1407,0,1))</f>
        <v/>
      </c>
    </row>
    <row r="1408" spans="1:22">
      <c r="A1408" s="18">
        <v>1583</v>
      </c>
      <c r="B1408" s="18" t="s">
        <v>4847</v>
      </c>
      <c r="C1408" s="18" t="s">
        <v>3128</v>
      </c>
      <c r="D1408" s="18" t="s">
        <v>25</v>
      </c>
      <c r="E1408" s="18">
        <v>40</v>
      </c>
      <c r="F1408" s="18" t="s">
        <v>113</v>
      </c>
      <c r="G1408" s="18" t="s">
        <v>27</v>
      </c>
      <c r="H1408" s="18" t="s">
        <v>1874</v>
      </c>
      <c r="V1408" t="str">
        <f>IF(基本登録情報!$C$7="","",IF(基本登録情報!$C$7=登録データ!F1408,0,1))</f>
        <v/>
      </c>
    </row>
    <row r="1409" spans="1:22">
      <c r="A1409" s="18">
        <v>1584</v>
      </c>
      <c r="B1409" s="18" t="s">
        <v>3129</v>
      </c>
      <c r="C1409" s="18" t="s">
        <v>3130</v>
      </c>
      <c r="D1409" s="18" t="s">
        <v>1005</v>
      </c>
      <c r="E1409" s="18">
        <v>24</v>
      </c>
      <c r="F1409" s="18" t="s">
        <v>113</v>
      </c>
      <c r="G1409" s="18" t="s">
        <v>27</v>
      </c>
      <c r="H1409" s="18" t="s">
        <v>1114</v>
      </c>
      <c r="V1409" t="str">
        <f>IF(基本登録情報!$C$7="","",IF(基本登録情報!$C$7=登録データ!F1409,0,1))</f>
        <v/>
      </c>
    </row>
    <row r="1410" spans="1:22">
      <c r="A1410" s="18">
        <v>1585</v>
      </c>
      <c r="B1410" s="18" t="s">
        <v>3131</v>
      </c>
      <c r="C1410" s="18" t="s">
        <v>3132</v>
      </c>
      <c r="D1410" s="18" t="s">
        <v>73</v>
      </c>
      <c r="E1410" s="18">
        <v>42</v>
      </c>
      <c r="F1410" s="18" t="s">
        <v>113</v>
      </c>
      <c r="G1410" s="18" t="s">
        <v>27</v>
      </c>
      <c r="H1410" s="18" t="s">
        <v>785</v>
      </c>
      <c r="V1410" t="str">
        <f>IF(基本登録情報!$C$7="","",IF(基本登録情報!$C$7=登録データ!F1410,0,1))</f>
        <v/>
      </c>
    </row>
    <row r="1411" spans="1:22">
      <c r="A1411" s="18">
        <v>1586</v>
      </c>
      <c r="B1411" s="18" t="s">
        <v>3133</v>
      </c>
      <c r="C1411" s="18" t="s">
        <v>3134</v>
      </c>
      <c r="D1411" s="18" t="s">
        <v>25</v>
      </c>
      <c r="E1411" s="18">
        <v>40</v>
      </c>
      <c r="F1411" s="18" t="s">
        <v>113</v>
      </c>
      <c r="G1411" s="18" t="s">
        <v>27</v>
      </c>
      <c r="H1411" s="18" t="s">
        <v>2021</v>
      </c>
      <c r="V1411" t="str">
        <f>IF(基本登録情報!$C$7="","",IF(基本登録情報!$C$7=登録データ!F1411,0,1))</f>
        <v/>
      </c>
    </row>
    <row r="1412" spans="1:22">
      <c r="A1412" s="18">
        <v>1587</v>
      </c>
      <c r="B1412" s="18" t="s">
        <v>3135</v>
      </c>
      <c r="C1412" s="18" t="s">
        <v>3136</v>
      </c>
      <c r="D1412" s="18" t="s">
        <v>25</v>
      </c>
      <c r="E1412" s="18">
        <v>40</v>
      </c>
      <c r="F1412" s="18" t="s">
        <v>113</v>
      </c>
      <c r="G1412" s="18" t="s">
        <v>41</v>
      </c>
      <c r="H1412" s="18" t="s">
        <v>620</v>
      </c>
      <c r="V1412" t="str">
        <f>IF(基本登録情報!$C$7="","",IF(基本登録情報!$C$7=登録データ!F1412,0,1))</f>
        <v/>
      </c>
    </row>
    <row r="1413" spans="1:22">
      <c r="A1413" s="18">
        <v>1588</v>
      </c>
      <c r="B1413" s="18" t="s">
        <v>3137</v>
      </c>
      <c r="C1413" s="18" t="s">
        <v>3138</v>
      </c>
      <c r="D1413" s="18" t="s">
        <v>118</v>
      </c>
      <c r="E1413" s="18">
        <v>35</v>
      </c>
      <c r="F1413" s="18" t="s">
        <v>113</v>
      </c>
      <c r="G1413" s="18" t="s">
        <v>27</v>
      </c>
      <c r="H1413" s="18" t="s">
        <v>3139</v>
      </c>
      <c r="V1413" t="str">
        <f>IF(基本登録情報!$C$7="","",IF(基本登録情報!$C$7=登録データ!F1413,0,1))</f>
        <v/>
      </c>
    </row>
    <row r="1414" spans="1:22">
      <c r="A1414" s="18">
        <v>1589</v>
      </c>
      <c r="B1414" s="18" t="s">
        <v>4848</v>
      </c>
      <c r="C1414" s="18" t="s">
        <v>3140</v>
      </c>
      <c r="D1414" s="18" t="s">
        <v>593</v>
      </c>
      <c r="E1414" s="18">
        <v>47</v>
      </c>
      <c r="F1414" s="18" t="s">
        <v>113</v>
      </c>
      <c r="G1414" s="18" t="s">
        <v>41</v>
      </c>
      <c r="H1414" s="18" t="s">
        <v>698</v>
      </c>
      <c r="V1414" t="str">
        <f>IF(基本登録情報!$C$7="","",IF(基本登録情報!$C$7=登録データ!F1414,0,1))</f>
        <v/>
      </c>
    </row>
    <row r="1415" spans="1:22">
      <c r="A1415" s="18">
        <v>1590</v>
      </c>
      <c r="B1415" s="18" t="s">
        <v>3141</v>
      </c>
      <c r="C1415" s="18" t="s">
        <v>3142</v>
      </c>
      <c r="D1415" s="18" t="s">
        <v>34</v>
      </c>
      <c r="E1415" s="18">
        <v>41</v>
      </c>
      <c r="F1415" s="18" t="s">
        <v>113</v>
      </c>
      <c r="G1415" s="18" t="s">
        <v>41</v>
      </c>
      <c r="H1415" s="18" t="s">
        <v>2836</v>
      </c>
      <c r="V1415" t="str">
        <f>IF(基本登録情報!$C$7="","",IF(基本登録情報!$C$7=登録データ!F1415,0,1))</f>
        <v/>
      </c>
    </row>
    <row r="1416" spans="1:22">
      <c r="A1416" s="18">
        <v>1591</v>
      </c>
      <c r="B1416" s="18" t="s">
        <v>3143</v>
      </c>
      <c r="C1416" s="18" t="s">
        <v>3144</v>
      </c>
      <c r="D1416" s="18" t="s">
        <v>73</v>
      </c>
      <c r="E1416" s="18">
        <v>42</v>
      </c>
      <c r="F1416" s="18" t="s">
        <v>113</v>
      </c>
      <c r="G1416" s="18" t="s">
        <v>41</v>
      </c>
      <c r="H1416" s="18" t="s">
        <v>3145</v>
      </c>
      <c r="V1416" t="str">
        <f>IF(基本登録情報!$C$7="","",IF(基本登録情報!$C$7=登録データ!F1416,0,1))</f>
        <v/>
      </c>
    </row>
    <row r="1417" spans="1:22">
      <c r="A1417" s="21">
        <v>1592</v>
      </c>
      <c r="B1417" s="13" t="s">
        <v>3146</v>
      </c>
      <c r="C1417" s="13" t="s">
        <v>3147</v>
      </c>
      <c r="D1417" s="13" t="s">
        <v>25</v>
      </c>
      <c r="E1417" s="13">
        <v>40</v>
      </c>
      <c r="F1417" s="13" t="s">
        <v>113</v>
      </c>
      <c r="G1417" s="13" t="s">
        <v>41</v>
      </c>
      <c r="H1417" s="13" t="s">
        <v>3148</v>
      </c>
      <c r="V1417" t="str">
        <f>IF(基本登録情報!$C$7="","",IF(基本登録情報!$C$7=登録データ!F1417,0,1))</f>
        <v/>
      </c>
    </row>
    <row r="1418" spans="1:22">
      <c r="A1418" s="21">
        <v>1593</v>
      </c>
      <c r="B1418" s="13" t="s">
        <v>4849</v>
      </c>
      <c r="C1418" s="13" t="s">
        <v>3149</v>
      </c>
      <c r="D1418" s="13" t="s">
        <v>60</v>
      </c>
      <c r="E1418" s="13">
        <v>46</v>
      </c>
      <c r="F1418" s="13" t="s">
        <v>113</v>
      </c>
      <c r="G1418" s="13" t="s">
        <v>41</v>
      </c>
      <c r="H1418" s="13" t="s">
        <v>3150</v>
      </c>
      <c r="V1418" t="str">
        <f>IF(基本登録情報!$C$7="","",IF(基本登録情報!$C$7=登録データ!F1418,0,1))</f>
        <v/>
      </c>
    </row>
    <row r="1419" spans="1:22">
      <c r="A1419" s="21">
        <v>1594</v>
      </c>
      <c r="B1419" s="13" t="s">
        <v>4850</v>
      </c>
      <c r="C1419" s="13" t="s">
        <v>3151</v>
      </c>
      <c r="D1419" s="13" t="s">
        <v>637</v>
      </c>
      <c r="E1419" s="13">
        <v>15</v>
      </c>
      <c r="F1419" s="13" t="s">
        <v>113</v>
      </c>
      <c r="G1419" s="13" t="s">
        <v>41</v>
      </c>
      <c r="H1419" s="13" t="s">
        <v>2463</v>
      </c>
      <c r="V1419" t="str">
        <f>IF(基本登録情報!$C$7="","",IF(基本登録情報!$C$7=登録データ!F1419,0,1))</f>
        <v/>
      </c>
    </row>
    <row r="1420" spans="1:22">
      <c r="A1420" s="21">
        <v>1595</v>
      </c>
      <c r="B1420" s="13" t="s">
        <v>3152</v>
      </c>
      <c r="C1420" s="13" t="s">
        <v>3153</v>
      </c>
      <c r="D1420" s="13" t="s">
        <v>1005</v>
      </c>
      <c r="E1420" s="13">
        <v>24</v>
      </c>
      <c r="F1420" s="13" t="s">
        <v>113</v>
      </c>
      <c r="G1420" s="13" t="s">
        <v>41</v>
      </c>
      <c r="H1420" s="13" t="s">
        <v>1687</v>
      </c>
      <c r="V1420" t="str">
        <f>IF(基本登録情報!$C$7="","",IF(基本登録情報!$C$7=登録データ!F1420,0,1))</f>
        <v/>
      </c>
    </row>
    <row r="1421" spans="1:22">
      <c r="A1421" s="21">
        <v>1596</v>
      </c>
      <c r="B1421" s="13" t="s">
        <v>3154</v>
      </c>
      <c r="C1421" s="13" t="s">
        <v>3155</v>
      </c>
      <c r="D1421" s="13" t="s">
        <v>60</v>
      </c>
      <c r="E1421" s="13">
        <v>46</v>
      </c>
      <c r="F1421" s="13" t="s">
        <v>113</v>
      </c>
      <c r="G1421" s="13" t="s">
        <v>41</v>
      </c>
      <c r="H1421" s="13" t="s">
        <v>946</v>
      </c>
      <c r="V1421" t="str">
        <f>IF(基本登録情報!$C$7="","",IF(基本登録情報!$C$7=登録データ!F1421,0,1))</f>
        <v/>
      </c>
    </row>
    <row r="1422" spans="1:22">
      <c r="A1422" s="21">
        <v>1597</v>
      </c>
      <c r="B1422" s="13" t="s">
        <v>3156</v>
      </c>
      <c r="C1422" s="13" t="s">
        <v>3157</v>
      </c>
      <c r="D1422" s="13" t="s">
        <v>593</v>
      </c>
      <c r="E1422" s="13">
        <v>47</v>
      </c>
      <c r="F1422" s="13" t="s">
        <v>113</v>
      </c>
      <c r="G1422" s="13" t="s">
        <v>41</v>
      </c>
      <c r="H1422" s="13" t="s">
        <v>2443</v>
      </c>
      <c r="V1422" t="str">
        <f>IF(基本登録情報!$C$7="","",IF(基本登録情報!$C$7=登録データ!F1422,0,1))</f>
        <v/>
      </c>
    </row>
    <row r="1423" spans="1:22">
      <c r="A1423" s="21">
        <v>1598</v>
      </c>
      <c r="B1423" s="13" t="s">
        <v>3158</v>
      </c>
      <c r="C1423" s="13" t="s">
        <v>3159</v>
      </c>
      <c r="D1423" s="13" t="s">
        <v>593</v>
      </c>
      <c r="E1423" s="13">
        <v>47</v>
      </c>
      <c r="F1423" s="13" t="s">
        <v>113</v>
      </c>
      <c r="G1423" s="13" t="s">
        <v>41</v>
      </c>
      <c r="H1423" s="13" t="s">
        <v>539</v>
      </c>
      <c r="V1423" t="str">
        <f>IF(基本登録情報!$C$7="","",IF(基本登録情報!$C$7=登録データ!F1423,0,1))</f>
        <v/>
      </c>
    </row>
    <row r="1424" spans="1:22">
      <c r="A1424" s="21">
        <v>1599</v>
      </c>
      <c r="B1424" s="13" t="s">
        <v>3160</v>
      </c>
      <c r="C1424" s="13" t="s">
        <v>3161</v>
      </c>
      <c r="D1424" s="13" t="s">
        <v>25</v>
      </c>
      <c r="E1424" s="13">
        <v>40</v>
      </c>
      <c r="F1424" s="13" t="s">
        <v>113</v>
      </c>
      <c r="G1424" s="13" t="s">
        <v>41</v>
      </c>
      <c r="H1424" s="13" t="s">
        <v>3162</v>
      </c>
      <c r="V1424" t="str">
        <f>IF(基本登録情報!$C$7="","",IF(基本登録情報!$C$7=登録データ!F1424,0,1))</f>
        <v/>
      </c>
    </row>
    <row r="1425" spans="1:22">
      <c r="A1425" s="21">
        <v>1600</v>
      </c>
      <c r="B1425" s="13" t="s">
        <v>3163</v>
      </c>
      <c r="C1425" s="13" t="s">
        <v>3164</v>
      </c>
      <c r="D1425" s="13" t="s">
        <v>25</v>
      </c>
      <c r="E1425" s="13">
        <v>40</v>
      </c>
      <c r="F1425" s="13" t="s">
        <v>113</v>
      </c>
      <c r="G1425" s="13" t="s">
        <v>92</v>
      </c>
      <c r="H1425" s="13" t="s">
        <v>3165</v>
      </c>
      <c r="V1425" t="str">
        <f>IF(基本登録情報!$C$7="","",IF(基本登録情報!$C$7=登録データ!F1425,0,1))</f>
        <v/>
      </c>
    </row>
    <row r="1426" spans="1:22">
      <c r="A1426" s="21">
        <v>1601</v>
      </c>
      <c r="B1426" s="13" t="s">
        <v>3166</v>
      </c>
      <c r="C1426" s="13" t="s">
        <v>3167</v>
      </c>
      <c r="D1426" s="13" t="s">
        <v>637</v>
      </c>
      <c r="E1426" s="13">
        <v>15</v>
      </c>
      <c r="F1426" s="13" t="s">
        <v>113</v>
      </c>
      <c r="G1426" s="13" t="s">
        <v>92</v>
      </c>
      <c r="H1426" s="13" t="s">
        <v>1690</v>
      </c>
      <c r="V1426" t="str">
        <f>IF(基本登録情報!$C$7="","",IF(基本登録情報!$C$7=登録データ!F1426,0,1))</f>
        <v/>
      </c>
    </row>
    <row r="1427" spans="1:22">
      <c r="A1427" s="21">
        <v>1602</v>
      </c>
      <c r="B1427" s="13" t="s">
        <v>3168</v>
      </c>
      <c r="C1427" s="13" t="s">
        <v>3169</v>
      </c>
      <c r="D1427" s="13" t="s">
        <v>25</v>
      </c>
      <c r="E1427" s="13">
        <v>40</v>
      </c>
      <c r="F1427" s="13" t="s">
        <v>113</v>
      </c>
      <c r="G1427" s="13" t="s">
        <v>92</v>
      </c>
      <c r="H1427" s="13" t="s">
        <v>407</v>
      </c>
      <c r="V1427" t="str">
        <f>IF(基本登録情報!$C$7="","",IF(基本登録情報!$C$7=登録データ!F1427,0,1))</f>
        <v/>
      </c>
    </row>
    <row r="1428" spans="1:22">
      <c r="A1428" s="21">
        <v>1603</v>
      </c>
      <c r="B1428" s="13" t="s">
        <v>3170</v>
      </c>
      <c r="C1428" s="13" t="s">
        <v>3171</v>
      </c>
      <c r="D1428" s="13" t="s">
        <v>25</v>
      </c>
      <c r="E1428" s="13">
        <v>40</v>
      </c>
      <c r="F1428" s="13" t="s">
        <v>113</v>
      </c>
      <c r="G1428" s="13" t="s">
        <v>92</v>
      </c>
      <c r="H1428" s="13" t="s">
        <v>1561</v>
      </c>
      <c r="V1428" t="str">
        <f>IF(基本登録情報!$C$7="","",IF(基本登録情報!$C$7=登録データ!F1428,0,1))</f>
        <v/>
      </c>
    </row>
    <row r="1429" spans="1:22">
      <c r="A1429" s="21">
        <v>1604</v>
      </c>
      <c r="B1429" s="13" t="s">
        <v>4851</v>
      </c>
      <c r="C1429" s="13" t="s">
        <v>3172</v>
      </c>
      <c r="D1429" s="13" t="s">
        <v>34</v>
      </c>
      <c r="E1429" s="13">
        <v>41</v>
      </c>
      <c r="F1429" s="13" t="s">
        <v>113</v>
      </c>
      <c r="G1429" s="13" t="s">
        <v>92</v>
      </c>
      <c r="H1429" s="13" t="s">
        <v>3173</v>
      </c>
      <c r="V1429" t="str">
        <f>IF(基本登録情報!$C$7="","",IF(基本登録情報!$C$7=登録データ!F1429,0,1))</f>
        <v/>
      </c>
    </row>
    <row r="1430" spans="1:22">
      <c r="A1430" s="21">
        <v>1605</v>
      </c>
      <c r="B1430" s="13" t="s">
        <v>3174</v>
      </c>
      <c r="C1430" s="13" t="s">
        <v>3175</v>
      </c>
      <c r="D1430" s="13" t="s">
        <v>60</v>
      </c>
      <c r="E1430" s="13">
        <v>46</v>
      </c>
      <c r="F1430" s="13" t="s">
        <v>113</v>
      </c>
      <c r="G1430" s="13" t="s">
        <v>41</v>
      </c>
      <c r="H1430" s="13" t="s">
        <v>3176</v>
      </c>
      <c r="V1430" t="str">
        <f>IF(基本登録情報!$C$7="","",IF(基本登録情報!$C$7=登録データ!F1430,0,1))</f>
        <v/>
      </c>
    </row>
    <row r="1431" spans="1:22">
      <c r="A1431" s="21">
        <v>1606</v>
      </c>
      <c r="B1431" s="13" t="s">
        <v>3177</v>
      </c>
      <c r="C1431" s="13" t="s">
        <v>3178</v>
      </c>
      <c r="D1431" s="13" t="s">
        <v>25</v>
      </c>
      <c r="E1431" s="13">
        <v>40</v>
      </c>
      <c r="F1431" s="13" t="s">
        <v>113</v>
      </c>
      <c r="G1431" s="13" t="s">
        <v>92</v>
      </c>
      <c r="H1431" s="13" t="s">
        <v>1058</v>
      </c>
      <c r="V1431" t="str">
        <f>IF(基本登録情報!$C$7="","",IF(基本登録情報!$C$7=登録データ!F1431,0,1))</f>
        <v/>
      </c>
    </row>
    <row r="1432" spans="1:22">
      <c r="A1432" s="21">
        <v>1607</v>
      </c>
      <c r="B1432" s="13" t="s">
        <v>3179</v>
      </c>
      <c r="C1432" s="13" t="s">
        <v>3180</v>
      </c>
      <c r="D1432" s="13" t="s">
        <v>140</v>
      </c>
      <c r="E1432" s="13">
        <v>45</v>
      </c>
      <c r="F1432" s="13" t="s">
        <v>113</v>
      </c>
      <c r="G1432" s="13" t="s">
        <v>92</v>
      </c>
      <c r="H1432" s="13" t="s">
        <v>1064</v>
      </c>
      <c r="V1432" t="str">
        <f>IF(基本登録情報!$C$7="","",IF(基本登録情報!$C$7=登録データ!F1432,0,1))</f>
        <v/>
      </c>
    </row>
    <row r="1433" spans="1:22">
      <c r="A1433" s="21">
        <v>1608</v>
      </c>
      <c r="B1433" s="13" t="s">
        <v>4852</v>
      </c>
      <c r="C1433" s="13" t="s">
        <v>3181</v>
      </c>
      <c r="D1433" s="13" t="s">
        <v>867</v>
      </c>
      <c r="E1433" s="13">
        <v>26</v>
      </c>
      <c r="F1433" s="13" t="s">
        <v>113</v>
      </c>
      <c r="G1433" s="13" t="s">
        <v>92</v>
      </c>
      <c r="H1433" s="13" t="s">
        <v>2470</v>
      </c>
      <c r="V1433" t="str">
        <f>IF(基本登録情報!$C$7="","",IF(基本登録情報!$C$7=登録データ!F1433,0,1))</f>
        <v/>
      </c>
    </row>
    <row r="1434" spans="1:22">
      <c r="A1434" s="21">
        <v>1609</v>
      </c>
      <c r="B1434" s="13" t="s">
        <v>3182</v>
      </c>
      <c r="C1434" s="13" t="s">
        <v>3183</v>
      </c>
      <c r="D1434" s="13" t="s">
        <v>524</v>
      </c>
      <c r="E1434" s="13">
        <v>38</v>
      </c>
      <c r="F1434" s="13" t="s">
        <v>113</v>
      </c>
      <c r="G1434" s="13" t="s">
        <v>92</v>
      </c>
      <c r="H1434" s="13" t="s">
        <v>3184</v>
      </c>
      <c r="V1434" t="str">
        <f>IF(基本登録情報!$C$7="","",IF(基本登録情報!$C$7=登録データ!F1434,0,1))</f>
        <v/>
      </c>
    </row>
    <row r="1435" spans="1:22">
      <c r="A1435" s="21">
        <v>1610</v>
      </c>
      <c r="B1435" s="13" t="s">
        <v>3185</v>
      </c>
      <c r="C1435" s="13" t="s">
        <v>3186</v>
      </c>
      <c r="D1435" s="13" t="s">
        <v>25</v>
      </c>
      <c r="E1435" s="13">
        <v>40</v>
      </c>
      <c r="F1435" s="13" t="s">
        <v>113</v>
      </c>
      <c r="G1435" s="13" t="s">
        <v>92</v>
      </c>
      <c r="H1435" s="13" t="s">
        <v>425</v>
      </c>
      <c r="V1435" t="str">
        <f>IF(基本登録情報!$C$7="","",IF(基本登録情報!$C$7=登録データ!F1435,0,1))</f>
        <v/>
      </c>
    </row>
    <row r="1436" spans="1:22">
      <c r="A1436" s="21">
        <v>1611</v>
      </c>
      <c r="B1436" s="13" t="s">
        <v>3187</v>
      </c>
      <c r="C1436" s="13" t="s">
        <v>3188</v>
      </c>
      <c r="D1436" s="13" t="s">
        <v>25</v>
      </c>
      <c r="E1436" s="13">
        <v>40</v>
      </c>
      <c r="F1436" s="13" t="s">
        <v>113</v>
      </c>
      <c r="G1436" s="13" t="s">
        <v>92</v>
      </c>
      <c r="H1436" s="13" t="s">
        <v>3189</v>
      </c>
      <c r="V1436" t="str">
        <f>IF(基本登録情報!$C$7="","",IF(基本登録情報!$C$7=登録データ!F1436,0,1))</f>
        <v/>
      </c>
    </row>
    <row r="1437" spans="1:22">
      <c r="A1437" s="21">
        <v>1612</v>
      </c>
      <c r="B1437" s="13" t="s">
        <v>4853</v>
      </c>
      <c r="C1437" s="13" t="s">
        <v>3190</v>
      </c>
      <c r="D1437" s="13" t="s">
        <v>118</v>
      </c>
      <c r="E1437" s="13">
        <v>35</v>
      </c>
      <c r="F1437" s="13" t="s">
        <v>113</v>
      </c>
      <c r="G1437" s="13" t="s">
        <v>92</v>
      </c>
      <c r="H1437" s="13" t="s">
        <v>93</v>
      </c>
      <c r="V1437" t="str">
        <f>IF(基本登録情報!$C$7="","",IF(基本登録情報!$C$7=登録データ!F1437,0,1))</f>
        <v/>
      </c>
    </row>
    <row r="1438" spans="1:22">
      <c r="A1438" s="21">
        <v>1613</v>
      </c>
      <c r="B1438" s="13" t="s">
        <v>4854</v>
      </c>
      <c r="C1438" s="13" t="s">
        <v>3191</v>
      </c>
      <c r="D1438" s="13" t="s">
        <v>168</v>
      </c>
      <c r="E1438" s="13">
        <v>43</v>
      </c>
      <c r="F1438" s="13" t="s">
        <v>113</v>
      </c>
      <c r="G1438" s="13" t="s">
        <v>92</v>
      </c>
      <c r="H1438" s="13" t="s">
        <v>3192</v>
      </c>
      <c r="V1438" t="str">
        <f>IF(基本登録情報!$C$7="","",IF(基本登録情報!$C$7=登録データ!F1438,0,1))</f>
        <v/>
      </c>
    </row>
    <row r="1439" spans="1:22">
      <c r="A1439" s="21">
        <v>1614</v>
      </c>
      <c r="B1439" s="13" t="s">
        <v>3193</v>
      </c>
      <c r="C1439" s="13" t="s">
        <v>3194</v>
      </c>
      <c r="D1439" s="13" t="s">
        <v>73</v>
      </c>
      <c r="E1439" s="13">
        <v>42</v>
      </c>
      <c r="F1439" s="13" t="s">
        <v>113</v>
      </c>
      <c r="G1439" s="13" t="s">
        <v>92</v>
      </c>
      <c r="H1439" s="13" t="s">
        <v>1046</v>
      </c>
      <c r="V1439" t="str">
        <f>IF(基本登録情報!$C$7="","",IF(基本登録情報!$C$7=登録データ!F1439,0,1))</f>
        <v/>
      </c>
    </row>
    <row r="1440" spans="1:22">
      <c r="A1440" s="21">
        <v>1615</v>
      </c>
      <c r="B1440" s="13" t="s">
        <v>3195</v>
      </c>
      <c r="C1440" s="13" t="s">
        <v>3196</v>
      </c>
      <c r="D1440" s="13" t="s">
        <v>73</v>
      </c>
      <c r="E1440" s="13">
        <v>42</v>
      </c>
      <c r="F1440" s="13" t="s">
        <v>113</v>
      </c>
      <c r="G1440" s="13" t="s">
        <v>92</v>
      </c>
      <c r="H1440" s="13" t="s">
        <v>417</v>
      </c>
      <c r="V1440" t="str">
        <f>IF(基本登録情報!$C$7="","",IF(基本登録情報!$C$7=登録データ!F1440,0,1))</f>
        <v/>
      </c>
    </row>
    <row r="1441" spans="1:22">
      <c r="A1441" s="21">
        <v>1616</v>
      </c>
      <c r="B1441" s="13" t="s">
        <v>4855</v>
      </c>
      <c r="C1441" s="13" t="s">
        <v>3197</v>
      </c>
      <c r="D1441" s="13" t="s">
        <v>25</v>
      </c>
      <c r="E1441" s="13">
        <v>40</v>
      </c>
      <c r="F1441" s="13" t="s">
        <v>113</v>
      </c>
      <c r="G1441" s="13" t="s">
        <v>92</v>
      </c>
      <c r="H1441" s="13" t="s">
        <v>3065</v>
      </c>
      <c r="V1441" t="str">
        <f>IF(基本登録情報!$C$7="","",IF(基本登録情報!$C$7=登録データ!F1441,0,1))</f>
        <v/>
      </c>
    </row>
    <row r="1442" spans="1:22">
      <c r="A1442" s="21">
        <v>1617</v>
      </c>
      <c r="B1442" s="13" t="s">
        <v>3198</v>
      </c>
      <c r="C1442" s="13" t="s">
        <v>3199</v>
      </c>
      <c r="D1442" s="13" t="s">
        <v>60</v>
      </c>
      <c r="E1442" s="13">
        <v>46</v>
      </c>
      <c r="F1442" s="13" t="s">
        <v>113</v>
      </c>
      <c r="G1442" s="13" t="s">
        <v>92</v>
      </c>
      <c r="H1442" s="13" t="s">
        <v>1272</v>
      </c>
      <c r="V1442" t="str">
        <f>IF(基本登録情報!$C$7="","",IF(基本登録情報!$C$7=登録データ!F1442,0,1))</f>
        <v/>
      </c>
    </row>
    <row r="1443" spans="1:22">
      <c r="A1443" s="21">
        <v>1618</v>
      </c>
      <c r="B1443" s="13" t="s">
        <v>4856</v>
      </c>
      <c r="C1443" s="13" t="s">
        <v>3200</v>
      </c>
      <c r="D1443" s="13" t="s">
        <v>111</v>
      </c>
      <c r="E1443" s="13">
        <v>44</v>
      </c>
      <c r="F1443" s="13" t="s">
        <v>113</v>
      </c>
      <c r="G1443" s="13" t="s">
        <v>92</v>
      </c>
      <c r="H1443" s="13" t="s">
        <v>425</v>
      </c>
      <c r="V1443" t="str">
        <f>IF(基本登録情報!$C$7="","",IF(基本登録情報!$C$7=登録データ!F1443,0,1))</f>
        <v/>
      </c>
    </row>
    <row r="1444" spans="1:22">
      <c r="A1444" s="21">
        <v>1619</v>
      </c>
      <c r="B1444" s="13" t="s">
        <v>4857</v>
      </c>
      <c r="C1444" s="13" t="s">
        <v>3201</v>
      </c>
      <c r="D1444" s="13" t="s">
        <v>593</v>
      </c>
      <c r="E1444" s="13">
        <v>47</v>
      </c>
      <c r="F1444" s="13" t="s">
        <v>113</v>
      </c>
      <c r="G1444" s="13" t="s">
        <v>92</v>
      </c>
      <c r="H1444" s="13" t="s">
        <v>3202</v>
      </c>
      <c r="V1444" t="str">
        <f>IF(基本登録情報!$C$7="","",IF(基本登録情報!$C$7=登録データ!F1444,0,1))</f>
        <v/>
      </c>
    </row>
    <row r="1445" spans="1:22">
      <c r="A1445" s="21">
        <v>1620</v>
      </c>
      <c r="B1445" s="13" t="s">
        <v>3203</v>
      </c>
      <c r="C1445" s="13" t="s">
        <v>3204</v>
      </c>
      <c r="D1445" s="13" t="s">
        <v>73</v>
      </c>
      <c r="E1445" s="13">
        <v>42</v>
      </c>
      <c r="F1445" s="13" t="s">
        <v>113</v>
      </c>
      <c r="G1445" s="13" t="s">
        <v>92</v>
      </c>
      <c r="H1445" s="13" t="s">
        <v>559</v>
      </c>
      <c r="V1445" t="str">
        <f>IF(基本登録情報!$C$7="","",IF(基本登録情報!$C$7=登録データ!F1445,0,1))</f>
        <v/>
      </c>
    </row>
    <row r="1446" spans="1:22">
      <c r="A1446" s="21">
        <v>1621</v>
      </c>
      <c r="B1446" s="13" t="s">
        <v>4858</v>
      </c>
      <c r="C1446" s="13" t="s">
        <v>3205</v>
      </c>
      <c r="D1446" s="13" t="s">
        <v>1005</v>
      </c>
      <c r="E1446" s="13">
        <v>24</v>
      </c>
      <c r="F1446" s="13" t="s">
        <v>113</v>
      </c>
      <c r="G1446" s="13" t="s">
        <v>92</v>
      </c>
      <c r="H1446" s="13" t="s">
        <v>1101</v>
      </c>
      <c r="V1446" t="str">
        <f>IF(基本登録情報!$C$7="","",IF(基本登録情報!$C$7=登録データ!F1446,0,1))</f>
        <v/>
      </c>
    </row>
    <row r="1447" spans="1:22">
      <c r="A1447" s="21">
        <v>1622</v>
      </c>
      <c r="B1447" s="13" t="s">
        <v>3206</v>
      </c>
      <c r="C1447" s="13" t="s">
        <v>3207</v>
      </c>
      <c r="D1447" s="13" t="s">
        <v>556</v>
      </c>
      <c r="E1447" s="13">
        <v>27</v>
      </c>
      <c r="F1447" s="13" t="s">
        <v>113</v>
      </c>
      <c r="G1447" s="13" t="s">
        <v>92</v>
      </c>
      <c r="H1447" s="13" t="s">
        <v>2408</v>
      </c>
      <c r="V1447" t="str">
        <f>IF(基本登録情報!$C$7="","",IF(基本登録情報!$C$7=登録データ!F1447,0,1))</f>
        <v/>
      </c>
    </row>
    <row r="1448" spans="1:22">
      <c r="A1448" s="21">
        <v>1623</v>
      </c>
      <c r="B1448" s="13" t="s">
        <v>3208</v>
      </c>
      <c r="C1448" s="13" t="s">
        <v>3209</v>
      </c>
      <c r="D1448" s="13" t="s">
        <v>3210</v>
      </c>
      <c r="E1448" s="13">
        <v>18</v>
      </c>
      <c r="F1448" s="13" t="s">
        <v>155</v>
      </c>
      <c r="G1448" s="13" t="s">
        <v>27</v>
      </c>
      <c r="H1448" s="13" t="s">
        <v>3211</v>
      </c>
      <c r="V1448" t="str">
        <f>IF(基本登録情報!$C$7="","",IF(基本登録情報!$C$7=登録データ!F1448,0,1))</f>
        <v/>
      </c>
    </row>
    <row r="1449" spans="1:22">
      <c r="A1449" s="21">
        <v>1624</v>
      </c>
      <c r="B1449" s="13" t="s">
        <v>4859</v>
      </c>
      <c r="C1449" s="13" t="s">
        <v>3212</v>
      </c>
      <c r="D1449" s="13" t="s">
        <v>60</v>
      </c>
      <c r="E1449" s="13">
        <v>46</v>
      </c>
      <c r="F1449" s="13" t="s">
        <v>155</v>
      </c>
      <c r="G1449" s="13" t="s">
        <v>27</v>
      </c>
      <c r="H1449" s="13" t="s">
        <v>3213</v>
      </c>
      <c r="V1449" t="str">
        <f>IF(基本登録情報!$C$7="","",IF(基本登録情報!$C$7=登録データ!F1449,0,1))</f>
        <v/>
      </c>
    </row>
    <row r="1450" spans="1:22">
      <c r="A1450" s="21">
        <v>1625</v>
      </c>
      <c r="B1450" s="13" t="s">
        <v>3214</v>
      </c>
      <c r="C1450" s="13" t="s">
        <v>3215</v>
      </c>
      <c r="D1450" s="13" t="s">
        <v>25</v>
      </c>
      <c r="E1450" s="13">
        <v>40</v>
      </c>
      <c r="F1450" s="13" t="s">
        <v>155</v>
      </c>
      <c r="G1450" s="13" t="s">
        <v>27</v>
      </c>
      <c r="H1450" s="13" t="s">
        <v>3216</v>
      </c>
      <c r="V1450" t="str">
        <f>IF(基本登録情報!$C$7="","",IF(基本登録情報!$C$7=登録データ!F1450,0,1))</f>
        <v/>
      </c>
    </row>
    <row r="1451" spans="1:22">
      <c r="A1451" s="21">
        <v>1626</v>
      </c>
      <c r="B1451" s="13" t="s">
        <v>3217</v>
      </c>
      <c r="C1451" s="13" t="s">
        <v>3218</v>
      </c>
      <c r="D1451" s="13" t="s">
        <v>3057</v>
      </c>
      <c r="E1451" s="13">
        <v>36</v>
      </c>
      <c r="F1451" s="13" t="s">
        <v>155</v>
      </c>
      <c r="G1451" s="13" t="s">
        <v>92</v>
      </c>
      <c r="H1451" s="13" t="s">
        <v>1262</v>
      </c>
      <c r="V1451" t="str">
        <f>IF(基本登録情報!$C$7="","",IF(基本登録情報!$C$7=登録データ!F1451,0,1))</f>
        <v/>
      </c>
    </row>
    <row r="1452" spans="1:22">
      <c r="A1452" s="21">
        <v>1627</v>
      </c>
      <c r="B1452" s="13" t="s">
        <v>3219</v>
      </c>
      <c r="C1452" s="13" t="s">
        <v>3220</v>
      </c>
      <c r="D1452" s="13" t="s">
        <v>25</v>
      </c>
      <c r="E1452" s="13">
        <v>40</v>
      </c>
      <c r="F1452" s="13" t="s">
        <v>155</v>
      </c>
      <c r="G1452" s="13" t="s">
        <v>27</v>
      </c>
      <c r="H1452" s="13" t="s">
        <v>3221</v>
      </c>
      <c r="V1452" t="str">
        <f>IF(基本登録情報!$C$7="","",IF(基本登録情報!$C$7=登録データ!F1452,0,1))</f>
        <v/>
      </c>
    </row>
    <row r="1453" spans="1:22">
      <c r="A1453" s="21">
        <v>1628</v>
      </c>
      <c r="B1453" s="13" t="s">
        <v>3222</v>
      </c>
      <c r="C1453" s="13" t="s">
        <v>3223</v>
      </c>
      <c r="D1453" s="13" t="s">
        <v>2384</v>
      </c>
      <c r="E1453" s="13" t="s">
        <v>2385</v>
      </c>
      <c r="F1453" s="13" t="s">
        <v>155</v>
      </c>
      <c r="G1453" s="13" t="s">
        <v>41</v>
      </c>
      <c r="H1453" s="13" t="s">
        <v>813</v>
      </c>
      <c r="V1453" t="str">
        <f>IF(基本登録情報!$C$7="","",IF(基本登録情報!$C$7=登録データ!F1453,0,1))</f>
        <v/>
      </c>
    </row>
    <row r="1454" spans="1:22">
      <c r="A1454" s="21">
        <v>1629</v>
      </c>
      <c r="B1454" s="13" t="s">
        <v>3224</v>
      </c>
      <c r="C1454" s="13" t="s">
        <v>3225</v>
      </c>
      <c r="D1454" s="13" t="s">
        <v>515</v>
      </c>
      <c r="E1454" s="13">
        <v>34</v>
      </c>
      <c r="F1454" s="13" t="s">
        <v>155</v>
      </c>
      <c r="G1454" s="13" t="s">
        <v>1173</v>
      </c>
      <c r="H1454" s="13" t="s">
        <v>3226</v>
      </c>
      <c r="V1454" t="str">
        <f>IF(基本登録情報!$C$7="","",IF(基本登録情報!$C$7=登録データ!F1454,0,1))</f>
        <v/>
      </c>
    </row>
    <row r="1455" spans="1:22">
      <c r="A1455" s="21">
        <v>1630</v>
      </c>
      <c r="B1455" s="13" t="s">
        <v>3227</v>
      </c>
      <c r="C1455" s="13" t="s">
        <v>3228</v>
      </c>
      <c r="D1455" s="13" t="s">
        <v>937</v>
      </c>
      <c r="E1455" s="13">
        <v>25</v>
      </c>
      <c r="F1455" s="13" t="s">
        <v>155</v>
      </c>
      <c r="G1455" s="13" t="s">
        <v>92</v>
      </c>
      <c r="H1455" s="13" t="s">
        <v>2250</v>
      </c>
      <c r="V1455" t="str">
        <f>IF(基本登録情報!$C$7="","",IF(基本登録情報!$C$7=登録データ!F1455,0,1))</f>
        <v/>
      </c>
    </row>
    <row r="1456" spans="1:22">
      <c r="A1456" s="21">
        <v>1631</v>
      </c>
      <c r="B1456" s="13" t="s">
        <v>3229</v>
      </c>
      <c r="C1456" s="13" t="s">
        <v>3230</v>
      </c>
      <c r="D1456" s="13" t="s">
        <v>25</v>
      </c>
      <c r="E1456" s="13">
        <v>40</v>
      </c>
      <c r="F1456" s="13" t="s">
        <v>155</v>
      </c>
      <c r="G1456" s="13" t="s">
        <v>429</v>
      </c>
      <c r="H1456" s="13" t="s">
        <v>3231</v>
      </c>
      <c r="V1456" t="str">
        <f>IF(基本登録情報!$C$7="","",IF(基本登録情報!$C$7=登録データ!F1456,0,1))</f>
        <v/>
      </c>
    </row>
    <row r="1457" spans="1:22">
      <c r="A1457" s="21">
        <v>1632</v>
      </c>
      <c r="B1457" s="13" t="s">
        <v>4860</v>
      </c>
      <c r="C1457" s="13" t="s">
        <v>3232</v>
      </c>
      <c r="D1457" s="13" t="s">
        <v>945</v>
      </c>
      <c r="E1457" s="13">
        <v>21</v>
      </c>
      <c r="F1457" s="13" t="s">
        <v>155</v>
      </c>
      <c r="G1457" s="13" t="s">
        <v>41</v>
      </c>
      <c r="H1457" s="13" t="s">
        <v>1580</v>
      </c>
      <c r="V1457" t="str">
        <f>IF(基本登録情報!$C$7="","",IF(基本登録情報!$C$7=登録データ!F1457,0,1))</f>
        <v/>
      </c>
    </row>
    <row r="1458" spans="1:22">
      <c r="A1458" s="21">
        <v>1633</v>
      </c>
      <c r="B1458" s="13" t="s">
        <v>3233</v>
      </c>
      <c r="C1458" s="13" t="s">
        <v>3234</v>
      </c>
      <c r="D1458" s="13" t="s">
        <v>25</v>
      </c>
      <c r="E1458" s="13">
        <v>40</v>
      </c>
      <c r="F1458" s="13" t="s">
        <v>155</v>
      </c>
      <c r="G1458" s="13" t="s">
        <v>429</v>
      </c>
      <c r="H1458" s="13" t="s">
        <v>3235</v>
      </c>
      <c r="V1458" t="str">
        <f>IF(基本登録情報!$C$7="","",IF(基本登録情報!$C$7=登録データ!F1458,0,1))</f>
        <v/>
      </c>
    </row>
    <row r="1459" spans="1:22">
      <c r="A1459" s="21">
        <v>1634</v>
      </c>
      <c r="B1459" s="13" t="s">
        <v>3236</v>
      </c>
      <c r="C1459" s="13" t="s">
        <v>3237</v>
      </c>
      <c r="D1459" s="13" t="s">
        <v>739</v>
      </c>
      <c r="E1459" s="13">
        <v>28</v>
      </c>
      <c r="F1459" s="13" t="s">
        <v>155</v>
      </c>
      <c r="G1459" s="13" t="s">
        <v>92</v>
      </c>
      <c r="H1459" s="13" t="s">
        <v>740</v>
      </c>
      <c r="V1459" t="str">
        <f>IF(基本登録情報!$C$7="","",IF(基本登録情報!$C$7=登録データ!F1459,0,1))</f>
        <v/>
      </c>
    </row>
    <row r="1460" spans="1:22">
      <c r="A1460" s="21">
        <v>1635</v>
      </c>
      <c r="B1460" s="13" t="s">
        <v>4861</v>
      </c>
      <c r="C1460" s="13" t="s">
        <v>3238</v>
      </c>
      <c r="D1460" s="13" t="s">
        <v>140</v>
      </c>
      <c r="E1460" s="13">
        <v>45</v>
      </c>
      <c r="F1460" s="13" t="s">
        <v>190</v>
      </c>
      <c r="G1460" s="13" t="s">
        <v>701</v>
      </c>
      <c r="H1460" s="13" t="s">
        <v>3239</v>
      </c>
      <c r="V1460" t="str">
        <f>IF(基本登録情報!$C$7="","",IF(基本登録情報!$C$7=登録データ!F1460,0,1))</f>
        <v/>
      </c>
    </row>
    <row r="1461" spans="1:22">
      <c r="A1461" s="21">
        <v>1636</v>
      </c>
      <c r="B1461" s="13" t="s">
        <v>3240</v>
      </c>
      <c r="C1461" s="13" t="s">
        <v>3241</v>
      </c>
      <c r="D1461" s="13" t="s">
        <v>168</v>
      </c>
      <c r="E1461" s="13">
        <v>43</v>
      </c>
      <c r="F1461" s="13" t="s">
        <v>190</v>
      </c>
      <c r="G1461" s="13" t="s">
        <v>27</v>
      </c>
      <c r="H1461" s="13" t="s">
        <v>2021</v>
      </c>
      <c r="V1461" t="str">
        <f>IF(基本登録情報!$C$7="","",IF(基本登録情報!$C$7=登録データ!F1461,0,1))</f>
        <v/>
      </c>
    </row>
    <row r="1462" spans="1:22">
      <c r="A1462" s="21">
        <v>1637</v>
      </c>
      <c r="B1462" s="13" t="s">
        <v>3242</v>
      </c>
      <c r="C1462" s="13" t="s">
        <v>3243</v>
      </c>
      <c r="D1462" s="13" t="s">
        <v>168</v>
      </c>
      <c r="E1462" s="13">
        <v>43</v>
      </c>
      <c r="F1462" s="13" t="s">
        <v>190</v>
      </c>
      <c r="G1462" s="13" t="s">
        <v>27</v>
      </c>
      <c r="H1462" s="13" t="s">
        <v>3244</v>
      </c>
      <c r="V1462" t="str">
        <f>IF(基本登録情報!$C$7="","",IF(基本登録情報!$C$7=登録データ!F1462,0,1))</f>
        <v/>
      </c>
    </row>
    <row r="1463" spans="1:22">
      <c r="A1463" s="21">
        <v>1638</v>
      </c>
      <c r="B1463" s="13" t="s">
        <v>3245</v>
      </c>
      <c r="C1463" s="13" t="s">
        <v>3246</v>
      </c>
      <c r="D1463" s="13" t="s">
        <v>168</v>
      </c>
      <c r="E1463" s="13">
        <v>43</v>
      </c>
      <c r="F1463" s="13" t="s">
        <v>190</v>
      </c>
      <c r="G1463" s="13" t="s">
        <v>27</v>
      </c>
      <c r="H1463" s="13" t="s">
        <v>647</v>
      </c>
      <c r="V1463" t="str">
        <f>IF(基本登録情報!$C$7="","",IF(基本登録情報!$C$7=登録データ!F1463,0,1))</f>
        <v/>
      </c>
    </row>
    <row r="1464" spans="1:22">
      <c r="A1464" s="21">
        <v>1639</v>
      </c>
      <c r="B1464" s="13" t="s">
        <v>3247</v>
      </c>
      <c r="C1464" s="13" t="s">
        <v>3248</v>
      </c>
      <c r="D1464" s="13" t="s">
        <v>168</v>
      </c>
      <c r="E1464" s="13">
        <v>43</v>
      </c>
      <c r="F1464" s="13" t="s">
        <v>190</v>
      </c>
      <c r="G1464" s="13" t="s">
        <v>92</v>
      </c>
      <c r="H1464" s="13" t="s">
        <v>3249</v>
      </c>
      <c r="V1464" t="str">
        <f>IF(基本登録情報!$C$7="","",IF(基本登録情報!$C$7=登録データ!F1464,0,1))</f>
        <v/>
      </c>
    </row>
    <row r="1465" spans="1:22">
      <c r="A1465" s="21">
        <v>1640</v>
      </c>
      <c r="B1465" s="13" t="s">
        <v>3250</v>
      </c>
      <c r="C1465" s="13" t="s">
        <v>1460</v>
      </c>
      <c r="D1465" s="13" t="s">
        <v>34</v>
      </c>
      <c r="E1465" s="13">
        <v>41</v>
      </c>
      <c r="F1465" s="13" t="s">
        <v>223</v>
      </c>
      <c r="G1465" s="13" t="s">
        <v>41</v>
      </c>
      <c r="H1465" s="13" t="s">
        <v>2875</v>
      </c>
      <c r="V1465" t="str">
        <f>IF(基本登録情報!$C$7="","",IF(基本登録情報!$C$7=登録データ!F1465,0,1))</f>
        <v/>
      </c>
    </row>
    <row r="1466" spans="1:22">
      <c r="A1466" s="21">
        <v>1641</v>
      </c>
      <c r="B1466" s="13" t="s">
        <v>3251</v>
      </c>
      <c r="C1466" s="13" t="s">
        <v>3252</v>
      </c>
      <c r="D1466" s="13" t="s">
        <v>34</v>
      </c>
      <c r="E1466" s="13">
        <v>41</v>
      </c>
      <c r="F1466" s="13" t="s">
        <v>223</v>
      </c>
      <c r="G1466" s="13" t="s">
        <v>27</v>
      </c>
      <c r="H1466" s="13" t="s">
        <v>3253</v>
      </c>
      <c r="V1466" t="str">
        <f>IF(基本登録情報!$C$7="","",IF(基本登録情報!$C$7=登録データ!F1466,0,1))</f>
        <v/>
      </c>
    </row>
    <row r="1467" spans="1:22">
      <c r="A1467" s="21">
        <v>1642</v>
      </c>
      <c r="B1467" s="13" t="s">
        <v>3254</v>
      </c>
      <c r="C1467" s="13" t="s">
        <v>3255</v>
      </c>
      <c r="D1467" s="13" t="s">
        <v>111</v>
      </c>
      <c r="E1467" s="13">
        <v>44</v>
      </c>
      <c r="F1467" s="13" t="s">
        <v>75</v>
      </c>
      <c r="G1467" s="13" t="s">
        <v>27</v>
      </c>
      <c r="H1467" s="13" t="s">
        <v>3256</v>
      </c>
      <c r="V1467" t="str">
        <f>IF(基本登録情報!$C$7="","",IF(基本登録情報!$C$7=登録データ!F1467,0,1))</f>
        <v/>
      </c>
    </row>
    <row r="1468" spans="1:22">
      <c r="A1468" s="21">
        <v>1643</v>
      </c>
      <c r="B1468" s="13" t="s">
        <v>4862</v>
      </c>
      <c r="C1468" s="13" t="s">
        <v>3257</v>
      </c>
      <c r="D1468" s="13" t="s">
        <v>60</v>
      </c>
      <c r="E1468" s="13">
        <v>46</v>
      </c>
      <c r="F1468" s="13" t="s">
        <v>75</v>
      </c>
      <c r="G1468" s="13" t="s">
        <v>92</v>
      </c>
      <c r="H1468" s="13" t="s">
        <v>3258</v>
      </c>
      <c r="V1468" t="str">
        <f>IF(基本登録情報!$C$7="","",IF(基本登録情報!$C$7=登録データ!F1468,0,1))</f>
        <v/>
      </c>
    </row>
    <row r="1469" spans="1:22">
      <c r="A1469" s="21">
        <v>1644</v>
      </c>
      <c r="B1469" s="13" t="s">
        <v>4863</v>
      </c>
      <c r="C1469" s="13" t="s">
        <v>3259</v>
      </c>
      <c r="D1469" s="13" t="s">
        <v>60</v>
      </c>
      <c r="E1469" s="13">
        <v>46</v>
      </c>
      <c r="F1469" s="13" t="s">
        <v>75</v>
      </c>
      <c r="G1469" s="13" t="s">
        <v>27</v>
      </c>
      <c r="H1469" s="13" t="s">
        <v>3260</v>
      </c>
      <c r="V1469" t="str">
        <f>IF(基本登録情報!$C$7="","",IF(基本登録情報!$C$7=登録データ!F1469,0,1))</f>
        <v/>
      </c>
    </row>
    <row r="1470" spans="1:22">
      <c r="A1470" s="21">
        <v>1645</v>
      </c>
      <c r="B1470" s="13" t="s">
        <v>3261</v>
      </c>
      <c r="C1470" s="13" t="s">
        <v>3262</v>
      </c>
      <c r="D1470" s="13" t="s">
        <v>60</v>
      </c>
      <c r="E1470" s="13">
        <v>46</v>
      </c>
      <c r="F1470" s="13" t="s">
        <v>75</v>
      </c>
      <c r="G1470" s="13" t="s">
        <v>92</v>
      </c>
      <c r="H1470" s="13" t="s">
        <v>3263</v>
      </c>
      <c r="V1470" t="str">
        <f>IF(基本登録情報!$C$7="","",IF(基本登録情報!$C$7=登録データ!F1470,0,1))</f>
        <v/>
      </c>
    </row>
    <row r="1471" spans="1:22">
      <c r="A1471" s="21">
        <v>1646</v>
      </c>
      <c r="B1471" s="13" t="s">
        <v>4864</v>
      </c>
      <c r="C1471" s="13" t="s">
        <v>3264</v>
      </c>
      <c r="D1471" s="13" t="s">
        <v>60</v>
      </c>
      <c r="E1471" s="13">
        <v>46</v>
      </c>
      <c r="F1471" s="13" t="s">
        <v>75</v>
      </c>
      <c r="G1471" s="13" t="s">
        <v>27</v>
      </c>
      <c r="H1471" s="13" t="s">
        <v>435</v>
      </c>
      <c r="V1471" t="str">
        <f>IF(基本登録情報!$C$7="","",IF(基本登録情報!$C$7=登録データ!F1471,0,1))</f>
        <v/>
      </c>
    </row>
    <row r="1472" spans="1:22">
      <c r="A1472" s="21">
        <v>1647</v>
      </c>
      <c r="B1472" s="13" t="s">
        <v>3265</v>
      </c>
      <c r="C1472" s="13" t="s">
        <v>3266</v>
      </c>
      <c r="D1472" s="13" t="s">
        <v>60</v>
      </c>
      <c r="E1472" s="13">
        <v>46</v>
      </c>
      <c r="F1472" s="13" t="s">
        <v>75</v>
      </c>
      <c r="G1472" s="13" t="s">
        <v>41</v>
      </c>
      <c r="H1472" s="13" t="s">
        <v>3267</v>
      </c>
      <c r="V1472" t="str">
        <f>IF(基本登録情報!$C$7="","",IF(基本登録情報!$C$7=登録データ!F1472,0,1))</f>
        <v/>
      </c>
    </row>
    <row r="1473" spans="1:22">
      <c r="A1473" s="21">
        <v>1648</v>
      </c>
      <c r="B1473" s="13" t="s">
        <v>3268</v>
      </c>
      <c r="C1473" s="13" t="s">
        <v>3269</v>
      </c>
      <c r="D1473" s="13" t="s">
        <v>60</v>
      </c>
      <c r="E1473" s="13">
        <v>46</v>
      </c>
      <c r="F1473" s="13" t="s">
        <v>75</v>
      </c>
      <c r="G1473" s="13" t="s">
        <v>92</v>
      </c>
      <c r="H1473" s="13" t="s">
        <v>3270</v>
      </c>
      <c r="V1473" t="str">
        <f>IF(基本登録情報!$C$7="","",IF(基本登録情報!$C$7=登録データ!F1473,0,1))</f>
        <v/>
      </c>
    </row>
    <row r="1474" spans="1:22">
      <c r="A1474" s="21">
        <v>1649</v>
      </c>
      <c r="B1474" s="13" t="s">
        <v>3271</v>
      </c>
      <c r="C1474" s="13" t="s">
        <v>3272</v>
      </c>
      <c r="D1474" s="13" t="s">
        <v>25</v>
      </c>
      <c r="E1474" s="13">
        <v>40</v>
      </c>
      <c r="F1474" s="13" t="s">
        <v>3273</v>
      </c>
      <c r="G1474" s="13" t="s">
        <v>92</v>
      </c>
      <c r="H1474" s="13" t="s">
        <v>1156</v>
      </c>
      <c r="V1474" t="str">
        <f>IF(基本登録情報!$C$7="","",IF(基本登録情報!$C$7=登録データ!F1474,0,1))</f>
        <v/>
      </c>
    </row>
    <row r="1475" spans="1:22">
      <c r="A1475" s="21">
        <v>1650</v>
      </c>
      <c r="B1475" s="13" t="s">
        <v>4865</v>
      </c>
      <c r="C1475" s="13" t="s">
        <v>3274</v>
      </c>
      <c r="D1475" s="13" t="s">
        <v>25</v>
      </c>
      <c r="E1475" s="13">
        <v>40</v>
      </c>
      <c r="F1475" s="13" t="s">
        <v>3273</v>
      </c>
      <c r="G1475" s="13" t="s">
        <v>291</v>
      </c>
      <c r="H1475" s="13" t="s">
        <v>3275</v>
      </c>
      <c r="V1475" t="str">
        <f>IF(基本登録情報!$C$7="","",IF(基本登録情報!$C$7=登録データ!F1475,0,1))</f>
        <v/>
      </c>
    </row>
    <row r="1476" spans="1:22">
      <c r="A1476" s="21">
        <v>1651</v>
      </c>
      <c r="B1476" s="13" t="s">
        <v>4866</v>
      </c>
      <c r="C1476" s="13" t="s">
        <v>3276</v>
      </c>
      <c r="D1476" s="13" t="s">
        <v>25</v>
      </c>
      <c r="E1476" s="13">
        <v>40</v>
      </c>
      <c r="F1476" s="13" t="s">
        <v>94</v>
      </c>
      <c r="G1476" s="13" t="s">
        <v>429</v>
      </c>
      <c r="H1476" s="13" t="s">
        <v>278</v>
      </c>
      <c r="V1476" t="str">
        <f>IF(基本登録情報!$C$7="","",IF(基本登録情報!$C$7=登録データ!F1476,0,1))</f>
        <v/>
      </c>
    </row>
    <row r="1477" spans="1:22">
      <c r="A1477" s="21">
        <v>1652</v>
      </c>
      <c r="B1477" s="13" t="s">
        <v>4867</v>
      </c>
      <c r="C1477" s="13" t="s">
        <v>3277</v>
      </c>
      <c r="D1477" s="13" t="s">
        <v>118</v>
      </c>
      <c r="E1477" s="13">
        <v>35</v>
      </c>
      <c r="F1477" s="13" t="s">
        <v>100</v>
      </c>
      <c r="G1477" s="13" t="s">
        <v>41</v>
      </c>
      <c r="H1477" s="13" t="s">
        <v>1440</v>
      </c>
      <c r="V1477" t="str">
        <f>IF(基本登録情報!$C$7="","",IF(基本登録情報!$C$7=登録データ!F1477,0,1))</f>
        <v/>
      </c>
    </row>
    <row r="1478" spans="1:22">
      <c r="A1478" s="21">
        <v>1653</v>
      </c>
      <c r="B1478" s="13" t="s">
        <v>3278</v>
      </c>
      <c r="C1478" s="13" t="s">
        <v>3279</v>
      </c>
      <c r="D1478" s="13" t="s">
        <v>524</v>
      </c>
      <c r="E1478" s="13">
        <v>38</v>
      </c>
      <c r="F1478" s="13" t="s">
        <v>100</v>
      </c>
      <c r="G1478" s="13" t="s">
        <v>41</v>
      </c>
      <c r="H1478" s="13" t="s">
        <v>686</v>
      </c>
      <c r="V1478" t="str">
        <f>IF(基本登録情報!$C$7="","",IF(基本登録情報!$C$7=登録データ!F1478,0,1))</f>
        <v/>
      </c>
    </row>
    <row r="1479" spans="1:22">
      <c r="A1479" s="21">
        <v>1654</v>
      </c>
      <c r="B1479" s="13" t="s">
        <v>3280</v>
      </c>
      <c r="C1479" s="13" t="s">
        <v>3281</v>
      </c>
      <c r="D1479" s="13" t="s">
        <v>25</v>
      </c>
      <c r="E1479" s="13">
        <v>40</v>
      </c>
      <c r="F1479" s="13" t="s">
        <v>100</v>
      </c>
      <c r="G1479" s="13" t="s">
        <v>41</v>
      </c>
      <c r="H1479" s="13" t="s">
        <v>3282</v>
      </c>
      <c r="V1479" t="str">
        <f>IF(基本登録情報!$C$7="","",IF(基本登録情報!$C$7=登録データ!F1479,0,1))</f>
        <v/>
      </c>
    </row>
    <row r="1480" spans="1:22">
      <c r="A1480" s="21">
        <v>1655</v>
      </c>
      <c r="B1480" s="13" t="s">
        <v>4868</v>
      </c>
      <c r="C1480" s="13" t="s">
        <v>3283</v>
      </c>
      <c r="D1480" s="13" t="s">
        <v>25</v>
      </c>
      <c r="E1480" s="13">
        <v>40</v>
      </c>
      <c r="F1480" s="13" t="s">
        <v>100</v>
      </c>
      <c r="G1480" s="13" t="s">
        <v>92</v>
      </c>
      <c r="H1480" s="13" t="s">
        <v>3284</v>
      </c>
      <c r="V1480" t="str">
        <f>IF(基本登録情報!$C$7="","",IF(基本登録情報!$C$7=登録データ!F1480,0,1))</f>
        <v/>
      </c>
    </row>
    <row r="1481" spans="1:22">
      <c r="A1481" s="21">
        <v>1656</v>
      </c>
      <c r="B1481" s="13" t="s">
        <v>4869</v>
      </c>
      <c r="C1481" s="13" t="s">
        <v>3285</v>
      </c>
      <c r="D1481" s="13" t="s">
        <v>25</v>
      </c>
      <c r="E1481" s="13">
        <v>40</v>
      </c>
      <c r="F1481" s="13" t="s">
        <v>100</v>
      </c>
      <c r="G1481" s="13" t="s">
        <v>3286</v>
      </c>
      <c r="H1481" s="13" t="s">
        <v>1602</v>
      </c>
      <c r="V1481" t="str">
        <f>IF(基本登録情報!$C$7="","",IF(基本登録情報!$C$7=登録データ!F1481,0,1))</f>
        <v/>
      </c>
    </row>
    <row r="1482" spans="1:22">
      <c r="A1482" s="21">
        <v>1657</v>
      </c>
      <c r="B1482" s="13" t="s">
        <v>3287</v>
      </c>
      <c r="C1482" s="13" t="s">
        <v>3288</v>
      </c>
      <c r="D1482" s="13" t="s">
        <v>34</v>
      </c>
      <c r="E1482" s="13">
        <v>41</v>
      </c>
      <c r="F1482" s="13" t="s">
        <v>100</v>
      </c>
      <c r="G1482" s="13" t="s">
        <v>3286</v>
      </c>
      <c r="H1482" s="13" t="s">
        <v>3249</v>
      </c>
      <c r="V1482" t="str">
        <f>IF(基本登録情報!$C$7="","",IF(基本登録情報!$C$7=登録データ!F1482,0,1))</f>
        <v/>
      </c>
    </row>
    <row r="1483" spans="1:22">
      <c r="A1483" s="21">
        <v>1658</v>
      </c>
      <c r="B1483" s="13" t="s">
        <v>4870</v>
      </c>
      <c r="C1483" s="13" t="s">
        <v>3289</v>
      </c>
      <c r="D1483" s="13" t="s">
        <v>25</v>
      </c>
      <c r="E1483" s="13">
        <v>40</v>
      </c>
      <c r="F1483" s="13" t="s">
        <v>120</v>
      </c>
      <c r="G1483" s="13" t="s">
        <v>27</v>
      </c>
      <c r="H1483" s="13" t="s">
        <v>634</v>
      </c>
      <c r="V1483" t="str">
        <f>IF(基本登録情報!$C$7="","",IF(基本登録情報!$C$7=登録データ!F1483,0,1))</f>
        <v/>
      </c>
    </row>
    <row r="1484" spans="1:22">
      <c r="A1484" s="21">
        <v>1659</v>
      </c>
      <c r="B1484" s="13" t="s">
        <v>3290</v>
      </c>
      <c r="C1484" s="13" t="s">
        <v>3291</v>
      </c>
      <c r="D1484" s="13" t="s">
        <v>168</v>
      </c>
      <c r="E1484" s="13">
        <v>43</v>
      </c>
      <c r="F1484" s="13" t="s">
        <v>190</v>
      </c>
      <c r="G1484" s="13" t="s">
        <v>27</v>
      </c>
      <c r="H1484" s="13" t="s">
        <v>1073</v>
      </c>
      <c r="V1484" t="str">
        <f>IF(基本登録情報!$C$7="","",IF(基本登録情報!$C$7=登録データ!F1484,0,1))</f>
        <v/>
      </c>
    </row>
    <row r="1485" spans="1:22">
      <c r="A1485" s="21">
        <v>1660</v>
      </c>
      <c r="B1485" s="13" t="s">
        <v>4871</v>
      </c>
      <c r="C1485" s="13" t="s">
        <v>3292</v>
      </c>
      <c r="D1485" s="13" t="s">
        <v>168</v>
      </c>
      <c r="E1485" s="13">
        <v>43</v>
      </c>
      <c r="F1485" s="13" t="s">
        <v>190</v>
      </c>
      <c r="G1485" s="13" t="s">
        <v>27</v>
      </c>
      <c r="H1485" s="13" t="s">
        <v>3293</v>
      </c>
      <c r="V1485" t="str">
        <f>IF(基本登録情報!$C$7="","",IF(基本登録情報!$C$7=登録データ!F1485,0,1))</f>
        <v/>
      </c>
    </row>
    <row r="1486" spans="1:22">
      <c r="A1486" s="21">
        <v>1661</v>
      </c>
      <c r="B1486" s="13" t="s">
        <v>3294</v>
      </c>
      <c r="C1486" s="13" t="s">
        <v>3295</v>
      </c>
      <c r="D1486" s="13" t="s">
        <v>73</v>
      </c>
      <c r="E1486" s="13">
        <v>42</v>
      </c>
      <c r="F1486" s="13" t="s">
        <v>190</v>
      </c>
      <c r="G1486" s="13" t="s">
        <v>27</v>
      </c>
      <c r="H1486" s="13" t="s">
        <v>1219</v>
      </c>
      <c r="V1486" t="str">
        <f>IF(基本登録情報!$C$7="","",IF(基本登録情報!$C$7=登録データ!F1486,0,1))</f>
        <v/>
      </c>
    </row>
    <row r="1487" spans="1:22">
      <c r="A1487" s="21">
        <v>1662</v>
      </c>
      <c r="B1487" s="13" t="s">
        <v>3296</v>
      </c>
      <c r="C1487" s="13" t="s">
        <v>3297</v>
      </c>
      <c r="D1487" s="13" t="s">
        <v>168</v>
      </c>
      <c r="E1487" s="13">
        <v>43</v>
      </c>
      <c r="F1487" s="13" t="s">
        <v>190</v>
      </c>
      <c r="G1487" s="13" t="s">
        <v>27</v>
      </c>
      <c r="H1487" s="13" t="s">
        <v>3298</v>
      </c>
      <c r="V1487" t="str">
        <f>IF(基本登録情報!$C$7="","",IF(基本登録情報!$C$7=登録データ!F1487,0,1))</f>
        <v/>
      </c>
    </row>
    <row r="1488" spans="1:22">
      <c r="A1488" s="21">
        <v>1663</v>
      </c>
      <c r="B1488" s="13" t="s">
        <v>4872</v>
      </c>
      <c r="C1488" s="13" t="s">
        <v>3299</v>
      </c>
      <c r="D1488" s="13" t="s">
        <v>168</v>
      </c>
      <c r="E1488" s="13">
        <v>43</v>
      </c>
      <c r="F1488" s="13" t="s">
        <v>190</v>
      </c>
      <c r="G1488" s="13" t="s">
        <v>41</v>
      </c>
      <c r="H1488" s="13" t="s">
        <v>3300</v>
      </c>
      <c r="V1488" t="str">
        <f>IF(基本登録情報!$C$7="","",IF(基本登録情報!$C$7=登録データ!F1488,0,1))</f>
        <v/>
      </c>
    </row>
    <row r="1489" spans="1:22">
      <c r="A1489" s="21">
        <v>1664</v>
      </c>
      <c r="B1489" s="13" t="s">
        <v>3301</v>
      </c>
      <c r="C1489" s="13" t="s">
        <v>3302</v>
      </c>
      <c r="D1489" s="13" t="s">
        <v>111</v>
      </c>
      <c r="E1489" s="13">
        <v>44</v>
      </c>
      <c r="F1489" s="13" t="s">
        <v>190</v>
      </c>
      <c r="G1489" s="13" t="s">
        <v>41</v>
      </c>
      <c r="H1489" s="13" t="s">
        <v>3303</v>
      </c>
      <c r="V1489" t="str">
        <f>IF(基本登録情報!$C$7="","",IF(基本登録情報!$C$7=登録データ!F1489,0,1))</f>
        <v/>
      </c>
    </row>
    <row r="1490" spans="1:22">
      <c r="A1490" s="21">
        <v>1665</v>
      </c>
      <c r="B1490" s="13" t="s">
        <v>3304</v>
      </c>
      <c r="C1490" s="13" t="s">
        <v>3305</v>
      </c>
      <c r="D1490" s="13" t="s">
        <v>168</v>
      </c>
      <c r="E1490" s="13">
        <v>43</v>
      </c>
      <c r="F1490" s="13" t="s">
        <v>190</v>
      </c>
      <c r="G1490" s="13" t="s">
        <v>41</v>
      </c>
      <c r="H1490" s="13" t="s">
        <v>3114</v>
      </c>
      <c r="V1490" t="str">
        <f>IF(基本登録情報!$C$7="","",IF(基本登録情報!$C$7=登録データ!F1490,0,1))</f>
        <v/>
      </c>
    </row>
    <row r="1491" spans="1:22">
      <c r="A1491" s="21">
        <v>1666</v>
      </c>
      <c r="B1491" s="13" t="s">
        <v>3306</v>
      </c>
      <c r="C1491" s="13" t="s">
        <v>3307</v>
      </c>
      <c r="D1491" s="13" t="s">
        <v>168</v>
      </c>
      <c r="E1491" s="13">
        <v>43</v>
      </c>
      <c r="F1491" s="13" t="s">
        <v>190</v>
      </c>
      <c r="G1491" s="13" t="s">
        <v>92</v>
      </c>
      <c r="H1491" s="13" t="s">
        <v>1772</v>
      </c>
      <c r="V1491" t="str">
        <f>IF(基本登録情報!$C$7="","",IF(基本登録情報!$C$7=登録データ!F1491,0,1))</f>
        <v/>
      </c>
    </row>
    <row r="1492" spans="1:22">
      <c r="A1492" s="21">
        <v>1667</v>
      </c>
      <c r="B1492" s="13" t="s">
        <v>3308</v>
      </c>
      <c r="C1492" s="13" t="s">
        <v>3309</v>
      </c>
      <c r="D1492" s="13" t="s">
        <v>168</v>
      </c>
      <c r="E1492" s="13">
        <v>43</v>
      </c>
      <c r="F1492" s="13" t="s">
        <v>190</v>
      </c>
      <c r="G1492" s="13" t="s">
        <v>92</v>
      </c>
      <c r="H1492" s="13" t="s">
        <v>263</v>
      </c>
      <c r="V1492" t="str">
        <f>IF(基本登録情報!$C$7="","",IF(基本登録情報!$C$7=登録データ!F1492,0,1))</f>
        <v/>
      </c>
    </row>
    <row r="1493" spans="1:22">
      <c r="A1493" s="21">
        <v>1668</v>
      </c>
      <c r="B1493" s="13" t="s">
        <v>4873</v>
      </c>
      <c r="C1493" s="13" t="s">
        <v>3310</v>
      </c>
      <c r="D1493" s="13" t="s">
        <v>593</v>
      </c>
      <c r="E1493" s="13">
        <v>47</v>
      </c>
      <c r="F1493" s="13" t="s">
        <v>387</v>
      </c>
      <c r="G1493" s="13" t="s">
        <v>27</v>
      </c>
      <c r="H1493" s="13" t="s">
        <v>3311</v>
      </c>
      <c r="V1493" t="str">
        <f>IF(基本登録情報!$C$7="","",IF(基本登録情報!$C$7=登録データ!F1493,0,1))</f>
        <v/>
      </c>
    </row>
    <row r="1494" spans="1:22">
      <c r="A1494" s="21">
        <v>1669</v>
      </c>
      <c r="B1494" s="13" t="s">
        <v>3312</v>
      </c>
      <c r="C1494" s="13" t="s">
        <v>3313</v>
      </c>
      <c r="D1494" s="13" t="s">
        <v>593</v>
      </c>
      <c r="E1494" s="13">
        <v>47</v>
      </c>
      <c r="F1494" s="13" t="s">
        <v>387</v>
      </c>
      <c r="G1494" s="13" t="s">
        <v>27</v>
      </c>
      <c r="H1494" s="13" t="s">
        <v>3314</v>
      </c>
      <c r="V1494" t="str">
        <f>IF(基本登録情報!$C$7="","",IF(基本登録情報!$C$7=登録データ!F1494,0,1))</f>
        <v/>
      </c>
    </row>
    <row r="1495" spans="1:22">
      <c r="A1495" s="21">
        <v>1670</v>
      </c>
      <c r="B1495" s="13" t="s">
        <v>3315</v>
      </c>
      <c r="C1495" s="13" t="s">
        <v>3316</v>
      </c>
      <c r="D1495" s="13" t="s">
        <v>593</v>
      </c>
      <c r="E1495" s="13">
        <v>47</v>
      </c>
      <c r="F1495" s="13" t="s">
        <v>387</v>
      </c>
      <c r="G1495" s="13" t="s">
        <v>27</v>
      </c>
      <c r="H1495" s="13" t="s">
        <v>1265</v>
      </c>
      <c r="V1495" t="str">
        <f>IF(基本登録情報!$C$7="","",IF(基本登録情報!$C$7=登録データ!F1495,0,1))</f>
        <v/>
      </c>
    </row>
    <row r="1496" spans="1:22">
      <c r="A1496" s="21">
        <v>1671</v>
      </c>
      <c r="B1496" s="13" t="s">
        <v>3317</v>
      </c>
      <c r="C1496" s="13" t="s">
        <v>3318</v>
      </c>
      <c r="D1496" s="13" t="s">
        <v>593</v>
      </c>
      <c r="E1496" s="13">
        <v>47</v>
      </c>
      <c r="F1496" s="13" t="s">
        <v>387</v>
      </c>
      <c r="G1496" s="13" t="s">
        <v>41</v>
      </c>
      <c r="H1496" s="13" t="s">
        <v>61</v>
      </c>
      <c r="V1496" t="str">
        <f>IF(基本登録情報!$C$7="","",IF(基本登録情報!$C$7=登録データ!F1496,0,1))</f>
        <v/>
      </c>
    </row>
    <row r="1497" spans="1:22">
      <c r="A1497" s="21">
        <v>1672</v>
      </c>
      <c r="B1497" s="13" t="s">
        <v>3319</v>
      </c>
      <c r="C1497" s="13" t="s">
        <v>3320</v>
      </c>
      <c r="D1497" s="13" t="s">
        <v>593</v>
      </c>
      <c r="E1497" s="13">
        <v>47</v>
      </c>
      <c r="F1497" s="13" t="s">
        <v>387</v>
      </c>
      <c r="G1497" s="13" t="s">
        <v>41</v>
      </c>
      <c r="H1497" s="13" t="s">
        <v>1675</v>
      </c>
      <c r="V1497" t="str">
        <f>IF(基本登録情報!$C$7="","",IF(基本登録情報!$C$7=登録データ!F1497,0,1))</f>
        <v/>
      </c>
    </row>
    <row r="1498" spans="1:22">
      <c r="A1498" s="21">
        <v>1673</v>
      </c>
      <c r="B1498" s="13" t="s">
        <v>3321</v>
      </c>
      <c r="C1498" s="13" t="s">
        <v>3322</v>
      </c>
      <c r="D1498" s="13" t="s">
        <v>593</v>
      </c>
      <c r="E1498" s="13">
        <v>47</v>
      </c>
      <c r="F1498" s="13" t="s">
        <v>387</v>
      </c>
      <c r="G1498" s="13" t="s">
        <v>41</v>
      </c>
      <c r="H1498" s="13" t="s">
        <v>3323</v>
      </c>
      <c r="V1498" t="str">
        <f>IF(基本登録情報!$C$7="","",IF(基本登録情報!$C$7=登録データ!F1498,0,1))</f>
        <v/>
      </c>
    </row>
    <row r="1499" spans="1:22">
      <c r="A1499" s="21">
        <v>1674</v>
      </c>
      <c r="B1499" s="13" t="s">
        <v>4874</v>
      </c>
      <c r="C1499" s="13" t="s">
        <v>3324</v>
      </c>
      <c r="D1499" s="13" t="s">
        <v>593</v>
      </c>
      <c r="E1499" s="13">
        <v>47</v>
      </c>
      <c r="F1499" s="13" t="s">
        <v>387</v>
      </c>
      <c r="G1499" s="13" t="s">
        <v>41</v>
      </c>
      <c r="H1499" s="13" t="s">
        <v>1325</v>
      </c>
      <c r="V1499" t="str">
        <f>IF(基本登録情報!$C$7="","",IF(基本登録情報!$C$7=登録データ!F1499,0,1))</f>
        <v/>
      </c>
    </row>
    <row r="1500" spans="1:22">
      <c r="A1500" s="21">
        <v>1675</v>
      </c>
      <c r="B1500" s="13" t="s">
        <v>3325</v>
      </c>
      <c r="C1500" s="13" t="s">
        <v>3326</v>
      </c>
      <c r="D1500" s="13" t="s">
        <v>593</v>
      </c>
      <c r="E1500" s="13">
        <v>47</v>
      </c>
      <c r="F1500" s="13" t="s">
        <v>387</v>
      </c>
      <c r="G1500" s="13" t="s">
        <v>92</v>
      </c>
      <c r="H1500" s="13" t="s">
        <v>2552</v>
      </c>
      <c r="V1500" t="str">
        <f>IF(基本登録情報!$C$7="","",IF(基本登録情報!$C$7=登録データ!F1500,0,1))</f>
        <v/>
      </c>
    </row>
    <row r="1501" spans="1:22">
      <c r="A1501" s="21">
        <v>1676</v>
      </c>
      <c r="B1501" s="13" t="s">
        <v>3327</v>
      </c>
      <c r="C1501" s="13" t="s">
        <v>3328</v>
      </c>
      <c r="D1501" s="13" t="s">
        <v>140</v>
      </c>
      <c r="E1501" s="13">
        <v>45</v>
      </c>
      <c r="F1501" s="13" t="s">
        <v>380</v>
      </c>
      <c r="G1501" s="13" t="s">
        <v>429</v>
      </c>
      <c r="H1501" s="13" t="s">
        <v>3329</v>
      </c>
      <c r="V1501" t="str">
        <f>IF(基本登録情報!$C$7="","",IF(基本登録情報!$C$7=登録データ!F1501,0,1))</f>
        <v/>
      </c>
    </row>
    <row r="1502" spans="1:22">
      <c r="A1502" s="21">
        <v>1677</v>
      </c>
      <c r="B1502" s="13" t="s">
        <v>3330</v>
      </c>
      <c r="C1502" s="13" t="s">
        <v>3331</v>
      </c>
      <c r="D1502" s="13" t="s">
        <v>140</v>
      </c>
      <c r="E1502" s="13">
        <v>45</v>
      </c>
      <c r="F1502" s="13" t="s">
        <v>380</v>
      </c>
      <c r="G1502" s="13" t="s">
        <v>41</v>
      </c>
      <c r="H1502" s="13" t="s">
        <v>1955</v>
      </c>
      <c r="V1502" t="str">
        <f>IF(基本登録情報!$C$7="","",IF(基本登録情報!$C$7=登録データ!F1502,0,1))</f>
        <v/>
      </c>
    </row>
    <row r="1503" spans="1:22">
      <c r="A1503" s="21">
        <v>1678</v>
      </c>
      <c r="B1503" s="13" t="s">
        <v>3332</v>
      </c>
      <c r="C1503" s="13" t="s">
        <v>3333</v>
      </c>
      <c r="D1503" s="13" t="s">
        <v>140</v>
      </c>
      <c r="E1503" s="13">
        <v>45</v>
      </c>
      <c r="F1503" s="13" t="s">
        <v>380</v>
      </c>
      <c r="G1503" s="13" t="s">
        <v>92</v>
      </c>
      <c r="H1503" s="13" t="s">
        <v>2692</v>
      </c>
      <c r="V1503" t="str">
        <f>IF(基本登録情報!$C$7="","",IF(基本登録情報!$C$7=登録データ!F1503,0,1))</f>
        <v/>
      </c>
    </row>
    <row r="1504" spans="1:22">
      <c r="A1504" s="21">
        <v>1679</v>
      </c>
      <c r="B1504" s="13" t="s">
        <v>3334</v>
      </c>
      <c r="C1504" s="13" t="s">
        <v>3335</v>
      </c>
      <c r="D1504" s="13" t="s">
        <v>140</v>
      </c>
      <c r="E1504" s="13">
        <v>45</v>
      </c>
      <c r="F1504" s="13" t="s">
        <v>380</v>
      </c>
      <c r="G1504" s="13" t="s">
        <v>41</v>
      </c>
      <c r="H1504" s="13" t="s">
        <v>2743</v>
      </c>
      <c r="V1504" t="str">
        <f>IF(基本登録情報!$C$7="","",IF(基本登録情報!$C$7=登録データ!F1504,0,1))</f>
        <v/>
      </c>
    </row>
    <row r="1505" spans="1:22">
      <c r="A1505" s="21">
        <v>1680</v>
      </c>
      <c r="B1505" s="13" t="s">
        <v>3336</v>
      </c>
      <c r="C1505" s="13" t="s">
        <v>3337</v>
      </c>
      <c r="D1505" s="13" t="s">
        <v>140</v>
      </c>
      <c r="E1505" s="13">
        <v>45</v>
      </c>
      <c r="F1505" s="13" t="s">
        <v>380</v>
      </c>
      <c r="G1505" s="13" t="s">
        <v>41</v>
      </c>
      <c r="H1505" s="13" t="s">
        <v>3338</v>
      </c>
      <c r="V1505" t="str">
        <f>IF(基本登録情報!$C$7="","",IF(基本登録情報!$C$7=登録データ!F1505,0,1))</f>
        <v/>
      </c>
    </row>
    <row r="1506" spans="1:22">
      <c r="A1506" s="21">
        <v>1681</v>
      </c>
      <c r="B1506" s="13" t="s">
        <v>4875</v>
      </c>
      <c r="C1506" s="13" t="s">
        <v>3339</v>
      </c>
      <c r="D1506" s="13" t="s">
        <v>140</v>
      </c>
      <c r="E1506" s="13">
        <v>45</v>
      </c>
      <c r="F1506" s="13" t="s">
        <v>380</v>
      </c>
      <c r="G1506" s="13" t="s">
        <v>291</v>
      </c>
      <c r="H1506" s="13" t="s">
        <v>3340</v>
      </c>
      <c r="V1506" t="str">
        <f>IF(基本登録情報!$C$7="","",IF(基本登録情報!$C$7=登録データ!F1506,0,1))</f>
        <v/>
      </c>
    </row>
    <row r="1507" spans="1:22">
      <c r="A1507" s="21">
        <v>1682</v>
      </c>
      <c r="B1507" s="13" t="s">
        <v>3341</v>
      </c>
      <c r="C1507" s="13" t="s">
        <v>3342</v>
      </c>
      <c r="D1507" s="13" t="s">
        <v>140</v>
      </c>
      <c r="E1507" s="13">
        <v>45</v>
      </c>
      <c r="F1507" s="13" t="s">
        <v>380</v>
      </c>
      <c r="G1507" s="13" t="s">
        <v>27</v>
      </c>
      <c r="H1507" s="13" t="s">
        <v>3343</v>
      </c>
      <c r="V1507" t="str">
        <f>IF(基本登録情報!$C$7="","",IF(基本登録情報!$C$7=登録データ!F1507,0,1))</f>
        <v/>
      </c>
    </row>
    <row r="1508" spans="1:22">
      <c r="A1508" s="21">
        <v>1683</v>
      </c>
      <c r="B1508" s="13" t="s">
        <v>3344</v>
      </c>
      <c r="C1508" s="13" t="s">
        <v>3345</v>
      </c>
      <c r="D1508" s="13" t="s">
        <v>25</v>
      </c>
      <c r="E1508" s="13">
        <v>40</v>
      </c>
      <c r="F1508" s="13" t="s">
        <v>346</v>
      </c>
      <c r="G1508" s="13" t="s">
        <v>27</v>
      </c>
      <c r="H1508" s="13" t="s">
        <v>2119</v>
      </c>
      <c r="V1508" t="str">
        <f>IF(基本登録情報!$C$7="","",IF(基本登録情報!$C$7=登録データ!F1508,0,1))</f>
        <v/>
      </c>
    </row>
    <row r="1509" spans="1:22">
      <c r="A1509" s="21">
        <v>1684</v>
      </c>
      <c r="B1509" s="13" t="s">
        <v>3346</v>
      </c>
      <c r="C1509" s="13" t="s">
        <v>3347</v>
      </c>
      <c r="D1509" s="13" t="s">
        <v>34</v>
      </c>
      <c r="E1509" s="13">
        <v>41</v>
      </c>
      <c r="F1509" s="13" t="s">
        <v>346</v>
      </c>
      <c r="G1509" s="13" t="s">
        <v>41</v>
      </c>
      <c r="H1509" s="13" t="s">
        <v>2755</v>
      </c>
      <c r="V1509" t="str">
        <f>IF(基本登録情報!$C$7="","",IF(基本登録情報!$C$7=登録データ!F1509,0,1))</f>
        <v/>
      </c>
    </row>
    <row r="1510" spans="1:22">
      <c r="A1510" s="21">
        <v>1685</v>
      </c>
      <c r="B1510" s="13" t="s">
        <v>3348</v>
      </c>
      <c r="C1510" s="13" t="s">
        <v>3349</v>
      </c>
      <c r="D1510" s="13" t="s">
        <v>73</v>
      </c>
      <c r="E1510" s="13">
        <v>42</v>
      </c>
      <c r="F1510" s="13" t="s">
        <v>81</v>
      </c>
      <c r="G1510" s="13" t="s">
        <v>92</v>
      </c>
      <c r="H1510" s="13" t="s">
        <v>2474</v>
      </c>
      <c r="V1510" t="str">
        <f>IF(基本登録情報!$C$7="","",IF(基本登録情報!$C$7=登録データ!F1510,0,1))</f>
        <v/>
      </c>
    </row>
    <row r="1511" spans="1:22">
      <c r="A1511" s="21">
        <v>1686</v>
      </c>
      <c r="B1511" s="13" t="s">
        <v>3350</v>
      </c>
      <c r="C1511" s="13" t="s">
        <v>3351</v>
      </c>
      <c r="D1511" s="13" t="s">
        <v>73</v>
      </c>
      <c r="E1511" s="13">
        <v>42</v>
      </c>
      <c r="F1511" s="13" t="s">
        <v>81</v>
      </c>
      <c r="G1511" s="13" t="s">
        <v>92</v>
      </c>
      <c r="H1511" s="13" t="s">
        <v>3352</v>
      </c>
      <c r="V1511" t="str">
        <f>IF(基本登録情報!$C$7="","",IF(基本登録情報!$C$7=登録データ!F1511,0,1))</f>
        <v/>
      </c>
    </row>
    <row r="1512" spans="1:22">
      <c r="A1512" s="21">
        <v>1687</v>
      </c>
      <c r="B1512" s="13" t="s">
        <v>4876</v>
      </c>
      <c r="C1512" s="13" t="s">
        <v>3353</v>
      </c>
      <c r="D1512" s="13" t="s">
        <v>73</v>
      </c>
      <c r="E1512" s="13">
        <v>42</v>
      </c>
      <c r="F1512" s="13" t="s">
        <v>81</v>
      </c>
      <c r="G1512" s="13" t="s">
        <v>92</v>
      </c>
      <c r="H1512" s="13" t="s">
        <v>3354</v>
      </c>
      <c r="V1512" t="str">
        <f>IF(基本登録情報!$C$7="","",IF(基本登録情報!$C$7=登録データ!F1512,0,1))</f>
        <v/>
      </c>
    </row>
    <row r="1513" spans="1:22">
      <c r="A1513" s="21">
        <v>1688</v>
      </c>
      <c r="B1513" s="13" t="s">
        <v>3355</v>
      </c>
      <c r="C1513" s="13" t="s">
        <v>3356</v>
      </c>
      <c r="D1513" s="13" t="s">
        <v>73</v>
      </c>
      <c r="E1513" s="13">
        <v>42</v>
      </c>
      <c r="F1513" s="13" t="s">
        <v>81</v>
      </c>
      <c r="G1513" s="13" t="s">
        <v>92</v>
      </c>
      <c r="H1513" s="13" t="s">
        <v>1978</v>
      </c>
      <c r="V1513" t="str">
        <f>IF(基本登録情報!$C$7="","",IF(基本登録情報!$C$7=登録データ!F1513,0,1))</f>
        <v/>
      </c>
    </row>
    <row r="1514" spans="1:22">
      <c r="A1514" s="21">
        <v>1689</v>
      </c>
      <c r="B1514" s="13" t="s">
        <v>3357</v>
      </c>
      <c r="C1514" s="13" t="s">
        <v>3358</v>
      </c>
      <c r="D1514" s="13" t="s">
        <v>73</v>
      </c>
      <c r="E1514" s="13">
        <v>42</v>
      </c>
      <c r="F1514" s="13" t="s">
        <v>81</v>
      </c>
      <c r="G1514" s="13" t="s">
        <v>92</v>
      </c>
      <c r="H1514" s="13" t="s">
        <v>3359</v>
      </c>
      <c r="V1514" t="str">
        <f>IF(基本登録情報!$C$7="","",IF(基本登録情報!$C$7=登録データ!F1514,0,1))</f>
        <v/>
      </c>
    </row>
    <row r="1515" spans="1:22">
      <c r="A1515" s="21">
        <v>1690</v>
      </c>
      <c r="B1515" s="13" t="s">
        <v>3360</v>
      </c>
      <c r="C1515" s="13" t="s">
        <v>3361</v>
      </c>
      <c r="D1515" s="13" t="s">
        <v>73</v>
      </c>
      <c r="E1515" s="13">
        <v>42</v>
      </c>
      <c r="F1515" s="13" t="s">
        <v>81</v>
      </c>
      <c r="G1515" s="13" t="s">
        <v>291</v>
      </c>
      <c r="H1515" s="13" t="s">
        <v>3362</v>
      </c>
      <c r="V1515" t="str">
        <f>IF(基本登録情報!$C$7="","",IF(基本登録情報!$C$7=登録データ!F1515,0,1))</f>
        <v/>
      </c>
    </row>
    <row r="1516" spans="1:22">
      <c r="A1516" s="21">
        <v>1691</v>
      </c>
      <c r="B1516" s="13" t="s">
        <v>3363</v>
      </c>
      <c r="C1516" s="13" t="s">
        <v>3364</v>
      </c>
      <c r="D1516" s="13" t="s">
        <v>73</v>
      </c>
      <c r="E1516" s="13">
        <v>42</v>
      </c>
      <c r="F1516" s="13" t="s">
        <v>81</v>
      </c>
      <c r="G1516" s="13" t="s">
        <v>291</v>
      </c>
      <c r="H1516" s="13" t="s">
        <v>2077</v>
      </c>
      <c r="V1516" t="str">
        <f>IF(基本登録情報!$C$7="","",IF(基本登録情報!$C$7=登録データ!F1516,0,1))</f>
        <v/>
      </c>
    </row>
    <row r="1517" spans="1:22">
      <c r="A1517" s="21">
        <v>1692</v>
      </c>
      <c r="B1517" s="13" t="s">
        <v>4877</v>
      </c>
      <c r="C1517" s="13" t="s">
        <v>3365</v>
      </c>
      <c r="D1517" s="13" t="s">
        <v>73</v>
      </c>
      <c r="E1517" s="13">
        <v>42</v>
      </c>
      <c r="F1517" s="13" t="s">
        <v>81</v>
      </c>
      <c r="G1517" s="13" t="s">
        <v>291</v>
      </c>
      <c r="H1517" s="13" t="s">
        <v>2767</v>
      </c>
      <c r="V1517" t="str">
        <f>IF(基本登録情報!$C$7="","",IF(基本登録情報!$C$7=登録データ!F1517,0,1))</f>
        <v/>
      </c>
    </row>
    <row r="1518" spans="1:22">
      <c r="A1518" s="21">
        <v>1693</v>
      </c>
      <c r="B1518" s="13" t="s">
        <v>3366</v>
      </c>
      <c r="C1518" s="13" t="s">
        <v>3367</v>
      </c>
      <c r="D1518" s="13" t="s">
        <v>73</v>
      </c>
      <c r="E1518" s="13">
        <v>42</v>
      </c>
      <c r="F1518" s="13" t="s">
        <v>81</v>
      </c>
      <c r="G1518" s="13" t="s">
        <v>291</v>
      </c>
      <c r="H1518" s="13" t="s">
        <v>3368</v>
      </c>
      <c r="V1518" t="str">
        <f>IF(基本登録情報!$C$7="","",IF(基本登録情報!$C$7=登録データ!F1518,0,1))</f>
        <v/>
      </c>
    </row>
    <row r="1519" spans="1:22">
      <c r="A1519" s="21">
        <v>1694</v>
      </c>
      <c r="B1519" s="13" t="s">
        <v>3369</v>
      </c>
      <c r="C1519" s="13" t="s">
        <v>3370</v>
      </c>
      <c r="D1519" s="13" t="s">
        <v>73</v>
      </c>
      <c r="E1519" s="13">
        <v>42</v>
      </c>
      <c r="F1519" s="13" t="s">
        <v>81</v>
      </c>
      <c r="G1519" s="13" t="s">
        <v>291</v>
      </c>
      <c r="H1519" s="13" t="s">
        <v>3371</v>
      </c>
      <c r="V1519" t="str">
        <f>IF(基本登録情報!$C$7="","",IF(基本登録情報!$C$7=登録データ!F1519,0,1))</f>
        <v/>
      </c>
    </row>
    <row r="1520" spans="1:22">
      <c r="A1520" s="21">
        <v>1695</v>
      </c>
      <c r="B1520" s="13" t="s">
        <v>4878</v>
      </c>
      <c r="C1520" s="13" t="s">
        <v>3372</v>
      </c>
      <c r="D1520" s="13" t="s">
        <v>34</v>
      </c>
      <c r="E1520" s="13">
        <v>41</v>
      </c>
      <c r="F1520" s="13" t="s">
        <v>26</v>
      </c>
      <c r="G1520" s="13">
        <v>4</v>
      </c>
      <c r="H1520" s="13">
        <v>920601</v>
      </c>
      <c r="V1520" t="str">
        <f>IF(基本登録情報!$C$7="","",IF(基本登録情報!$C$7=登録データ!F1520,0,1))</f>
        <v/>
      </c>
    </row>
    <row r="1521" spans="1:22">
      <c r="A1521" s="21">
        <v>1696</v>
      </c>
      <c r="B1521" s="13" t="s">
        <v>4879</v>
      </c>
      <c r="C1521" s="13" t="s">
        <v>3373</v>
      </c>
      <c r="D1521" s="13" t="s">
        <v>25</v>
      </c>
      <c r="E1521" s="13">
        <v>40</v>
      </c>
      <c r="F1521" s="13" t="s">
        <v>26</v>
      </c>
      <c r="G1521" s="13" t="s">
        <v>27</v>
      </c>
      <c r="H1521" s="13" t="s">
        <v>3374</v>
      </c>
      <c r="V1521" t="str">
        <f>IF(基本登録情報!$C$7="","",IF(基本登録情報!$C$7=登録データ!F1521,0,1))</f>
        <v/>
      </c>
    </row>
    <row r="1522" spans="1:22">
      <c r="A1522" s="21">
        <v>1697</v>
      </c>
      <c r="B1522" s="13" t="s">
        <v>3375</v>
      </c>
      <c r="C1522" s="13" t="s">
        <v>3376</v>
      </c>
      <c r="D1522" s="13" t="s">
        <v>34</v>
      </c>
      <c r="E1522" s="13">
        <v>41</v>
      </c>
      <c r="F1522" s="13" t="s">
        <v>223</v>
      </c>
      <c r="G1522" s="13" t="s">
        <v>27</v>
      </c>
      <c r="H1522" s="13" t="s">
        <v>3377</v>
      </c>
      <c r="V1522" t="str">
        <f>IF(基本登録情報!$C$7="","",IF(基本登録情報!$C$7=登録データ!F1522,0,1))</f>
        <v/>
      </c>
    </row>
    <row r="1523" spans="1:22">
      <c r="A1523" s="21">
        <v>1698</v>
      </c>
      <c r="B1523" s="13" t="s">
        <v>3378</v>
      </c>
      <c r="C1523" s="13" t="s">
        <v>3379</v>
      </c>
      <c r="D1523" s="13" t="s">
        <v>34</v>
      </c>
      <c r="E1523" s="13">
        <v>41</v>
      </c>
      <c r="F1523" s="13" t="s">
        <v>223</v>
      </c>
      <c r="G1523" s="13" t="s">
        <v>41</v>
      </c>
      <c r="H1523" s="13" t="s">
        <v>3380</v>
      </c>
      <c r="V1523" t="str">
        <f>IF(基本登録情報!$C$7="","",IF(基本登録情報!$C$7=登録データ!F1523,0,1))</f>
        <v/>
      </c>
    </row>
    <row r="1524" spans="1:22">
      <c r="A1524" s="21">
        <v>1699</v>
      </c>
      <c r="B1524" s="13" t="s">
        <v>3381</v>
      </c>
      <c r="C1524" s="13" t="s">
        <v>3382</v>
      </c>
      <c r="D1524" s="13" t="s">
        <v>34</v>
      </c>
      <c r="E1524" s="13">
        <v>41</v>
      </c>
      <c r="F1524" s="13" t="s">
        <v>223</v>
      </c>
      <c r="G1524" s="13" t="s">
        <v>92</v>
      </c>
      <c r="H1524" s="13" t="s">
        <v>997</v>
      </c>
      <c r="V1524" t="str">
        <f>IF(基本登録情報!$C$7="","",IF(基本登録情報!$C$7=登録データ!F1524,0,1))</f>
        <v/>
      </c>
    </row>
    <row r="1525" spans="1:22">
      <c r="A1525" s="21">
        <v>1700</v>
      </c>
      <c r="B1525" s="13" t="s">
        <v>4880</v>
      </c>
      <c r="C1525" s="13" t="s">
        <v>3383</v>
      </c>
      <c r="D1525" s="13" t="s">
        <v>60</v>
      </c>
      <c r="E1525" s="13">
        <v>46</v>
      </c>
      <c r="F1525" s="13" t="s">
        <v>236</v>
      </c>
      <c r="G1525" s="13" t="s">
        <v>27</v>
      </c>
      <c r="H1525" s="13" t="s">
        <v>3384</v>
      </c>
      <c r="V1525" t="str">
        <f>IF(基本登録情報!$C$7="","",IF(基本登録情報!$C$7=登録データ!F1525,0,1))</f>
        <v/>
      </c>
    </row>
    <row r="1526" spans="1:22">
      <c r="A1526" s="21">
        <v>1701</v>
      </c>
      <c r="B1526" s="13" t="s">
        <v>4881</v>
      </c>
      <c r="C1526" s="13" t="s">
        <v>3385</v>
      </c>
      <c r="D1526" s="13" t="s">
        <v>60</v>
      </c>
      <c r="E1526" s="13">
        <v>46</v>
      </c>
      <c r="F1526" s="13" t="s">
        <v>236</v>
      </c>
      <c r="G1526" s="13" t="s">
        <v>27</v>
      </c>
      <c r="H1526" s="13" t="s">
        <v>3386</v>
      </c>
      <c r="V1526" t="str">
        <f>IF(基本登録情報!$C$7="","",IF(基本登録情報!$C$7=登録データ!F1526,0,1))</f>
        <v/>
      </c>
    </row>
    <row r="1527" spans="1:22">
      <c r="A1527" s="21">
        <v>1702</v>
      </c>
      <c r="B1527" s="13" t="s">
        <v>3387</v>
      </c>
      <c r="C1527" s="13" t="s">
        <v>3388</v>
      </c>
      <c r="D1527" s="13" t="s">
        <v>60</v>
      </c>
      <c r="E1527" s="13">
        <v>46</v>
      </c>
      <c r="F1527" s="13" t="s">
        <v>236</v>
      </c>
      <c r="G1527" s="13" t="s">
        <v>92</v>
      </c>
      <c r="H1527" s="13" t="s">
        <v>1429</v>
      </c>
      <c r="V1527" t="str">
        <f>IF(基本登録情報!$C$7="","",IF(基本登録情報!$C$7=登録データ!F1527,0,1))</f>
        <v/>
      </c>
    </row>
    <row r="1528" spans="1:22">
      <c r="A1528" s="21">
        <v>1703</v>
      </c>
      <c r="B1528" s="13" t="s">
        <v>4882</v>
      </c>
      <c r="C1528" s="13" t="s">
        <v>3389</v>
      </c>
      <c r="D1528" s="13" t="s">
        <v>60</v>
      </c>
      <c r="E1528" s="13">
        <v>46</v>
      </c>
      <c r="F1528" s="13" t="s">
        <v>236</v>
      </c>
      <c r="G1528" s="13" t="s">
        <v>92</v>
      </c>
      <c r="H1528" s="13" t="s">
        <v>3390</v>
      </c>
      <c r="V1528" t="str">
        <f>IF(基本登録情報!$C$7="","",IF(基本登録情報!$C$7=登録データ!F1528,0,1))</f>
        <v/>
      </c>
    </row>
    <row r="1529" spans="1:22">
      <c r="A1529" s="21">
        <v>1704</v>
      </c>
      <c r="B1529" s="13" t="s">
        <v>3391</v>
      </c>
      <c r="C1529" s="13" t="s">
        <v>3392</v>
      </c>
      <c r="D1529" s="13" t="s">
        <v>60</v>
      </c>
      <c r="E1529" s="13">
        <v>46</v>
      </c>
      <c r="F1529" s="13" t="s">
        <v>236</v>
      </c>
      <c r="G1529" s="13" t="s">
        <v>291</v>
      </c>
      <c r="H1529" s="13" t="s">
        <v>3393</v>
      </c>
      <c r="V1529" t="str">
        <f>IF(基本登録情報!$C$7="","",IF(基本登録情報!$C$7=登録データ!F1529,0,1))</f>
        <v/>
      </c>
    </row>
    <row r="1530" spans="1:22">
      <c r="A1530" s="21">
        <v>1705</v>
      </c>
      <c r="B1530" s="13" t="s">
        <v>3394</v>
      </c>
      <c r="C1530" s="13" t="s">
        <v>3395</v>
      </c>
      <c r="D1530" s="13" t="s">
        <v>60</v>
      </c>
      <c r="E1530" s="13">
        <v>46</v>
      </c>
      <c r="F1530" s="13" t="s">
        <v>236</v>
      </c>
      <c r="G1530" s="13" t="s">
        <v>291</v>
      </c>
      <c r="H1530" s="13" t="s">
        <v>3396</v>
      </c>
      <c r="V1530" t="str">
        <f>IF(基本登録情報!$C$7="","",IF(基本登録情報!$C$7=登録データ!F1530,0,1))</f>
        <v/>
      </c>
    </row>
    <row r="1531" spans="1:22">
      <c r="A1531" s="21">
        <v>1706</v>
      </c>
      <c r="B1531" s="13" t="s">
        <v>3397</v>
      </c>
      <c r="C1531" s="13" t="s">
        <v>3398</v>
      </c>
      <c r="D1531" s="13" t="s">
        <v>25</v>
      </c>
      <c r="E1531" s="13">
        <v>40</v>
      </c>
      <c r="F1531" s="13" t="s">
        <v>353</v>
      </c>
      <c r="G1531" s="13" t="s">
        <v>41</v>
      </c>
      <c r="H1531" s="13" t="s">
        <v>3399</v>
      </c>
      <c r="V1531" t="str">
        <f>IF(基本登録情報!$C$7="","",IF(基本登録情報!$C$7=登録データ!F1531,0,1))</f>
        <v/>
      </c>
    </row>
    <row r="1532" spans="1:22">
      <c r="A1532" s="21">
        <v>1707</v>
      </c>
      <c r="B1532" s="13" t="s">
        <v>3400</v>
      </c>
      <c r="C1532" s="13" t="s">
        <v>3401</v>
      </c>
      <c r="D1532" s="13" t="s">
        <v>515</v>
      </c>
      <c r="E1532" s="13">
        <v>34</v>
      </c>
      <c r="F1532" s="13" t="s">
        <v>353</v>
      </c>
      <c r="G1532" s="13" t="s">
        <v>291</v>
      </c>
      <c r="H1532" s="13" t="s">
        <v>3402</v>
      </c>
      <c r="V1532" t="str">
        <f>IF(基本登録情報!$C$7="","",IF(基本登録情報!$C$7=登録データ!F1532,0,1))</f>
        <v/>
      </c>
    </row>
    <row r="1533" spans="1:22">
      <c r="A1533" s="21">
        <v>1708</v>
      </c>
      <c r="B1533" s="13" t="s">
        <v>4883</v>
      </c>
      <c r="C1533" s="13" t="s">
        <v>3403</v>
      </c>
      <c r="D1533" s="13" t="s">
        <v>3057</v>
      </c>
      <c r="E1533" s="13">
        <v>36</v>
      </c>
      <c r="F1533" s="13" t="s">
        <v>353</v>
      </c>
      <c r="G1533" s="13" t="s">
        <v>291</v>
      </c>
      <c r="H1533" s="13" t="s">
        <v>3404</v>
      </c>
      <c r="V1533" t="str">
        <f>IF(基本登録情報!$C$7="","",IF(基本登録情報!$C$7=登録データ!F1533,0,1))</f>
        <v/>
      </c>
    </row>
    <row r="1534" spans="1:22">
      <c r="A1534" s="21">
        <v>1709</v>
      </c>
      <c r="B1534" s="13" t="s">
        <v>3405</v>
      </c>
      <c r="C1534" s="13" t="s">
        <v>3406</v>
      </c>
      <c r="D1534" s="13" t="s">
        <v>25</v>
      </c>
      <c r="E1534" s="13">
        <v>40</v>
      </c>
      <c r="F1534" s="13" t="s">
        <v>353</v>
      </c>
      <c r="G1534" s="13" t="s">
        <v>291</v>
      </c>
      <c r="H1534" s="13" t="s">
        <v>3407</v>
      </c>
      <c r="V1534" t="str">
        <f>IF(基本登録情報!$C$7="","",IF(基本登録情報!$C$7=登録データ!F1534,0,1))</f>
        <v/>
      </c>
    </row>
    <row r="1535" spans="1:22">
      <c r="A1535" s="21">
        <v>1710</v>
      </c>
      <c r="B1535" s="13" t="s">
        <v>3408</v>
      </c>
      <c r="C1535" s="13" t="s">
        <v>3409</v>
      </c>
      <c r="D1535" s="13" t="s">
        <v>739</v>
      </c>
      <c r="E1535" s="13">
        <v>28</v>
      </c>
      <c r="F1535" s="13" t="s">
        <v>353</v>
      </c>
      <c r="G1535" s="13" t="s">
        <v>291</v>
      </c>
      <c r="H1535" s="13" t="s">
        <v>3410</v>
      </c>
      <c r="V1535" t="str">
        <f>IF(基本登録情報!$C$7="","",IF(基本登録情報!$C$7=登録データ!F1535,0,1))</f>
        <v/>
      </c>
    </row>
    <row r="1536" spans="1:22">
      <c r="A1536" s="21">
        <v>1711</v>
      </c>
      <c r="B1536" s="13" t="s">
        <v>3411</v>
      </c>
      <c r="C1536" s="13" t="s">
        <v>3412</v>
      </c>
      <c r="D1536" s="13" t="s">
        <v>25</v>
      </c>
      <c r="E1536" s="13">
        <v>40</v>
      </c>
      <c r="F1536" s="13" t="s">
        <v>353</v>
      </c>
      <c r="G1536" s="13" t="s">
        <v>291</v>
      </c>
      <c r="H1536" s="13" t="s">
        <v>3413</v>
      </c>
      <c r="V1536" t="str">
        <f>IF(基本登録情報!$C$7="","",IF(基本登録情報!$C$7=登録データ!F1536,0,1))</f>
        <v/>
      </c>
    </row>
    <row r="1537" spans="1:22">
      <c r="A1537" s="21">
        <v>1712</v>
      </c>
      <c r="B1537" s="13" t="s">
        <v>3414</v>
      </c>
      <c r="C1537" s="13" t="s">
        <v>3415</v>
      </c>
      <c r="D1537" s="13" t="s">
        <v>25</v>
      </c>
      <c r="E1537" s="13">
        <v>40</v>
      </c>
      <c r="F1537" s="13" t="s">
        <v>353</v>
      </c>
      <c r="G1537" s="13" t="s">
        <v>291</v>
      </c>
      <c r="H1537" s="13" t="s">
        <v>3416</v>
      </c>
      <c r="V1537" t="str">
        <f>IF(基本登録情報!$C$7="","",IF(基本登録情報!$C$7=登録データ!F1537,0,1))</f>
        <v/>
      </c>
    </row>
    <row r="1538" spans="1:22">
      <c r="A1538" s="21">
        <v>1713</v>
      </c>
      <c r="B1538" s="13" t="s">
        <v>4884</v>
      </c>
      <c r="C1538" s="13" t="s">
        <v>3417</v>
      </c>
      <c r="D1538" s="13" t="s">
        <v>3418</v>
      </c>
      <c r="E1538" s="13" t="s">
        <v>3419</v>
      </c>
      <c r="F1538" s="13" t="s">
        <v>87</v>
      </c>
      <c r="G1538" s="13" t="s">
        <v>701</v>
      </c>
      <c r="H1538" s="13" t="s">
        <v>3420</v>
      </c>
      <c r="V1538" t="str">
        <f>IF(基本登録情報!$C$7="","",IF(基本登録情報!$C$7=登録データ!F1538,0,1))</f>
        <v/>
      </c>
    </row>
    <row r="1539" spans="1:22">
      <c r="A1539" s="21">
        <v>1714</v>
      </c>
      <c r="B1539" s="13" t="s">
        <v>4885</v>
      </c>
      <c r="C1539" s="13" t="s">
        <v>3421</v>
      </c>
      <c r="D1539" s="13" t="s">
        <v>73</v>
      </c>
      <c r="E1539" s="13">
        <v>42</v>
      </c>
      <c r="F1539" s="13" t="s">
        <v>87</v>
      </c>
      <c r="G1539" s="13" t="s">
        <v>27</v>
      </c>
      <c r="H1539" s="13" t="s">
        <v>3422</v>
      </c>
      <c r="V1539" t="str">
        <f>IF(基本登録情報!$C$7="","",IF(基本登録情報!$C$7=登録データ!F1539,0,1))</f>
        <v/>
      </c>
    </row>
    <row r="1540" spans="1:22">
      <c r="A1540" s="21">
        <v>1715</v>
      </c>
      <c r="B1540" s="13" t="s">
        <v>4886</v>
      </c>
      <c r="C1540" s="13" t="s">
        <v>3423</v>
      </c>
      <c r="D1540" s="13" t="s">
        <v>25</v>
      </c>
      <c r="E1540" s="13">
        <v>40</v>
      </c>
      <c r="F1540" s="13" t="s">
        <v>87</v>
      </c>
      <c r="G1540" s="13" t="s">
        <v>27</v>
      </c>
      <c r="H1540" s="13" t="s">
        <v>3049</v>
      </c>
      <c r="V1540" t="str">
        <f>IF(基本登録情報!$C$7="","",IF(基本登録情報!$C$7=登録データ!F1540,0,1))</f>
        <v/>
      </c>
    </row>
    <row r="1541" spans="1:22">
      <c r="A1541" s="21">
        <v>1716</v>
      </c>
      <c r="B1541" s="13" t="s">
        <v>3424</v>
      </c>
      <c r="C1541" s="13" t="s">
        <v>3425</v>
      </c>
      <c r="D1541" s="13" t="s">
        <v>1005</v>
      </c>
      <c r="E1541" s="13">
        <v>24</v>
      </c>
      <c r="F1541" s="13" t="s">
        <v>87</v>
      </c>
      <c r="G1541" s="13" t="s">
        <v>27</v>
      </c>
      <c r="H1541" s="13" t="s">
        <v>3426</v>
      </c>
      <c r="V1541" t="str">
        <f>IF(基本登録情報!$C$7="","",IF(基本登録情報!$C$7=登録データ!F1541,0,1))</f>
        <v/>
      </c>
    </row>
    <row r="1542" spans="1:22">
      <c r="A1542" s="21">
        <v>1717</v>
      </c>
      <c r="B1542" s="13" t="s">
        <v>3427</v>
      </c>
      <c r="C1542" s="13" t="s">
        <v>3428</v>
      </c>
      <c r="D1542" s="13" t="s">
        <v>1005</v>
      </c>
      <c r="E1542" s="13">
        <v>24</v>
      </c>
      <c r="F1542" s="13" t="s">
        <v>87</v>
      </c>
      <c r="G1542" s="13" t="s">
        <v>27</v>
      </c>
      <c r="H1542" s="13" t="s">
        <v>779</v>
      </c>
      <c r="V1542" t="str">
        <f>IF(基本登録情報!$C$7="","",IF(基本登録情報!$C$7=登録データ!F1542,0,1))</f>
        <v/>
      </c>
    </row>
    <row r="1543" spans="1:22">
      <c r="A1543" s="21">
        <v>1718</v>
      </c>
      <c r="B1543" s="13" t="s">
        <v>3429</v>
      </c>
      <c r="C1543" s="13" t="s">
        <v>3430</v>
      </c>
      <c r="D1543" s="13" t="s">
        <v>1005</v>
      </c>
      <c r="E1543" s="13">
        <v>24</v>
      </c>
      <c r="F1543" s="13" t="s">
        <v>87</v>
      </c>
      <c r="G1543" s="13" t="s">
        <v>27</v>
      </c>
      <c r="H1543" s="13" t="s">
        <v>1098</v>
      </c>
      <c r="V1543" t="str">
        <f>IF(基本登録情報!$C$7="","",IF(基本登録情報!$C$7=登録データ!F1543,0,1))</f>
        <v/>
      </c>
    </row>
    <row r="1544" spans="1:22">
      <c r="A1544" s="21">
        <v>1719</v>
      </c>
      <c r="B1544" s="13" t="s">
        <v>3431</v>
      </c>
      <c r="C1544" s="13" t="s">
        <v>3432</v>
      </c>
      <c r="D1544" s="13" t="s">
        <v>610</v>
      </c>
      <c r="E1544" s="13">
        <v>33</v>
      </c>
      <c r="F1544" s="13" t="s">
        <v>87</v>
      </c>
      <c r="G1544" s="13" t="s">
        <v>41</v>
      </c>
      <c r="H1544" s="13" t="s">
        <v>3433</v>
      </c>
      <c r="V1544" t="str">
        <f>IF(基本登録情報!$C$7="","",IF(基本登録情報!$C$7=登録データ!F1544,0,1))</f>
        <v/>
      </c>
    </row>
    <row r="1545" spans="1:22">
      <c r="A1545" s="21">
        <v>1720</v>
      </c>
      <c r="B1545" s="13" t="s">
        <v>3434</v>
      </c>
      <c r="C1545" s="13" t="s">
        <v>3435</v>
      </c>
      <c r="D1545" s="13" t="s">
        <v>73</v>
      </c>
      <c r="E1545" s="13">
        <v>42</v>
      </c>
      <c r="F1545" s="13" t="s">
        <v>87</v>
      </c>
      <c r="G1545" s="13" t="s">
        <v>41</v>
      </c>
      <c r="H1545" s="13" t="s">
        <v>539</v>
      </c>
      <c r="V1545" t="str">
        <f>IF(基本登録情報!$C$7="","",IF(基本登録情報!$C$7=登録データ!F1545,0,1))</f>
        <v/>
      </c>
    </row>
    <row r="1546" spans="1:22">
      <c r="A1546" s="21">
        <v>1721</v>
      </c>
      <c r="B1546" s="13" t="s">
        <v>3436</v>
      </c>
      <c r="C1546" s="13" t="s">
        <v>3437</v>
      </c>
      <c r="D1546" s="13" t="s">
        <v>73</v>
      </c>
      <c r="E1546" s="13">
        <v>42</v>
      </c>
      <c r="F1546" s="13" t="s">
        <v>87</v>
      </c>
      <c r="G1546" s="13" t="s">
        <v>41</v>
      </c>
      <c r="H1546" s="13" t="s">
        <v>3438</v>
      </c>
      <c r="V1546" t="str">
        <f>IF(基本登録情報!$C$7="","",IF(基本登録情報!$C$7=登録データ!F1546,0,1))</f>
        <v/>
      </c>
    </row>
    <row r="1547" spans="1:22">
      <c r="A1547" s="21">
        <v>1722</v>
      </c>
      <c r="B1547" s="13" t="s">
        <v>3439</v>
      </c>
      <c r="C1547" s="13" t="s">
        <v>3440</v>
      </c>
      <c r="D1547" s="13" t="s">
        <v>1719</v>
      </c>
      <c r="E1547" s="13">
        <v>37</v>
      </c>
      <c r="F1547" s="13" t="s">
        <v>87</v>
      </c>
      <c r="G1547" s="13" t="s">
        <v>41</v>
      </c>
      <c r="H1547" s="13" t="s">
        <v>209</v>
      </c>
      <c r="V1547" t="str">
        <f>IF(基本登録情報!$C$7="","",IF(基本登録情報!$C$7=登録データ!F1547,0,1))</f>
        <v/>
      </c>
    </row>
    <row r="1548" spans="1:22">
      <c r="A1548" s="21">
        <v>1723</v>
      </c>
      <c r="B1548" s="13" t="s">
        <v>4887</v>
      </c>
      <c r="C1548" s="13" t="s">
        <v>3441</v>
      </c>
      <c r="D1548" s="13" t="s">
        <v>610</v>
      </c>
      <c r="E1548" s="13">
        <v>33</v>
      </c>
      <c r="F1548" s="13" t="s">
        <v>87</v>
      </c>
      <c r="G1548" s="13" t="s">
        <v>41</v>
      </c>
      <c r="H1548" s="13" t="s">
        <v>3442</v>
      </c>
      <c r="V1548" t="str">
        <f>IF(基本登録情報!$C$7="","",IF(基本登録情報!$C$7=登録データ!F1548,0,1))</f>
        <v/>
      </c>
    </row>
    <row r="1549" spans="1:22">
      <c r="A1549" s="21">
        <v>1724</v>
      </c>
      <c r="B1549" s="13" t="s">
        <v>3443</v>
      </c>
      <c r="C1549" s="13" t="s">
        <v>3444</v>
      </c>
      <c r="D1549" s="13" t="s">
        <v>515</v>
      </c>
      <c r="E1549" s="13">
        <v>34</v>
      </c>
      <c r="F1549" s="13" t="s">
        <v>87</v>
      </c>
      <c r="G1549" s="13" t="s">
        <v>92</v>
      </c>
      <c r="H1549" s="13" t="s">
        <v>727</v>
      </c>
      <c r="V1549" t="str">
        <f>IF(基本登録情報!$C$7="","",IF(基本登録情報!$C$7=登録データ!F1549,0,1))</f>
        <v/>
      </c>
    </row>
    <row r="1550" spans="1:22">
      <c r="A1550" s="21">
        <v>1725</v>
      </c>
      <c r="B1550" s="13" t="s">
        <v>4888</v>
      </c>
      <c r="C1550" s="13" t="s">
        <v>3445</v>
      </c>
      <c r="D1550" s="13" t="s">
        <v>610</v>
      </c>
      <c r="E1550" s="13">
        <v>33</v>
      </c>
      <c r="F1550" s="13" t="s">
        <v>87</v>
      </c>
      <c r="G1550" s="13" t="s">
        <v>92</v>
      </c>
      <c r="H1550" s="13" t="s">
        <v>1548</v>
      </c>
      <c r="V1550" t="str">
        <f>IF(基本登録情報!$C$7="","",IF(基本登録情報!$C$7=登録データ!F1550,0,1))</f>
        <v/>
      </c>
    </row>
    <row r="1551" spans="1:22">
      <c r="A1551" s="21">
        <v>1726</v>
      </c>
      <c r="B1551" s="13" t="s">
        <v>3446</v>
      </c>
      <c r="C1551" s="13" t="s">
        <v>3447</v>
      </c>
      <c r="D1551" s="13" t="s">
        <v>3448</v>
      </c>
      <c r="E1551" s="13">
        <v>19</v>
      </c>
      <c r="F1551" s="13" t="s">
        <v>87</v>
      </c>
      <c r="G1551" s="13" t="s">
        <v>92</v>
      </c>
      <c r="H1551" s="13" t="s">
        <v>2745</v>
      </c>
      <c r="V1551" t="str">
        <f>IF(基本登録情報!$C$7="","",IF(基本登録情報!$C$7=登録データ!F1551,0,1))</f>
        <v/>
      </c>
    </row>
    <row r="1552" spans="1:22">
      <c r="A1552" s="21">
        <v>1727</v>
      </c>
      <c r="B1552" s="13" t="s">
        <v>4889</v>
      </c>
      <c r="C1552" s="13" t="s">
        <v>3449</v>
      </c>
      <c r="D1552" s="13" t="s">
        <v>3448</v>
      </c>
      <c r="E1552" s="13">
        <v>19</v>
      </c>
      <c r="F1552" s="13" t="s">
        <v>87</v>
      </c>
      <c r="G1552" s="13" t="s">
        <v>92</v>
      </c>
      <c r="H1552" s="13" t="s">
        <v>2239</v>
      </c>
      <c r="V1552" t="str">
        <f>IF(基本登録情報!$C$7="","",IF(基本登録情報!$C$7=登録データ!F1552,0,1))</f>
        <v/>
      </c>
    </row>
    <row r="1553" spans="1:22">
      <c r="A1553" s="21">
        <v>1728</v>
      </c>
      <c r="B1553" s="13" t="s">
        <v>3450</v>
      </c>
      <c r="C1553" s="13" t="s">
        <v>3451</v>
      </c>
      <c r="D1553" s="13" t="s">
        <v>111</v>
      </c>
      <c r="E1553" s="13">
        <v>44</v>
      </c>
      <c r="F1553" s="13" t="s">
        <v>87</v>
      </c>
      <c r="G1553" s="13" t="s">
        <v>92</v>
      </c>
      <c r="H1553" s="13" t="s">
        <v>1911</v>
      </c>
      <c r="V1553" t="str">
        <f>IF(基本登録情報!$C$7="","",IF(基本登録情報!$C$7=登録データ!F1553,0,1))</f>
        <v/>
      </c>
    </row>
    <row r="1554" spans="1:22">
      <c r="A1554" s="21">
        <v>1729</v>
      </c>
      <c r="B1554" s="13" t="s">
        <v>3452</v>
      </c>
      <c r="C1554" s="13" t="s">
        <v>3453</v>
      </c>
      <c r="D1554" s="13" t="s">
        <v>73</v>
      </c>
      <c r="E1554" s="13">
        <v>42</v>
      </c>
      <c r="F1554" s="13" t="s">
        <v>87</v>
      </c>
      <c r="G1554" s="13" t="s">
        <v>92</v>
      </c>
      <c r="H1554" s="13" t="s">
        <v>559</v>
      </c>
      <c r="V1554" t="str">
        <f>IF(基本登録情報!$C$7="","",IF(基本登録情報!$C$7=登録データ!F1554,0,1))</f>
        <v/>
      </c>
    </row>
    <row r="1555" spans="1:22">
      <c r="A1555" s="21">
        <v>1730</v>
      </c>
      <c r="B1555" s="13" t="s">
        <v>3454</v>
      </c>
      <c r="C1555" s="13" t="s">
        <v>3455</v>
      </c>
      <c r="D1555" s="13" t="s">
        <v>739</v>
      </c>
      <c r="E1555" s="13">
        <v>28</v>
      </c>
      <c r="F1555" s="13" t="s">
        <v>87</v>
      </c>
      <c r="G1555" s="13" t="s">
        <v>92</v>
      </c>
      <c r="H1555" s="13" t="s">
        <v>3456</v>
      </c>
      <c r="V1555" t="str">
        <f>IF(基本登録情報!$C$7="","",IF(基本登録情報!$C$7=登録データ!F1555,0,1))</f>
        <v/>
      </c>
    </row>
    <row r="1556" spans="1:22">
      <c r="A1556" s="21">
        <v>1731</v>
      </c>
      <c r="B1556" s="13" t="s">
        <v>3457</v>
      </c>
      <c r="C1556" s="13" t="s">
        <v>3458</v>
      </c>
      <c r="D1556" s="13" t="s">
        <v>118</v>
      </c>
      <c r="E1556" s="13">
        <v>35</v>
      </c>
      <c r="F1556" s="13" t="s">
        <v>87</v>
      </c>
      <c r="G1556" s="13" t="s">
        <v>92</v>
      </c>
      <c r="H1556" s="13" t="s">
        <v>3459</v>
      </c>
      <c r="V1556" t="str">
        <f>IF(基本登録情報!$C$7="","",IF(基本登録情報!$C$7=登録データ!F1556,0,1))</f>
        <v/>
      </c>
    </row>
    <row r="1557" spans="1:22">
      <c r="A1557" s="21">
        <v>1732</v>
      </c>
      <c r="B1557" s="13" t="s">
        <v>3460</v>
      </c>
      <c r="C1557" s="13" t="s">
        <v>3461</v>
      </c>
      <c r="D1557" s="13" t="s">
        <v>111</v>
      </c>
      <c r="E1557" s="13">
        <v>44</v>
      </c>
      <c r="F1557" s="13" t="s">
        <v>87</v>
      </c>
      <c r="G1557" s="13" t="s">
        <v>653</v>
      </c>
      <c r="H1557" s="13" t="s">
        <v>3462</v>
      </c>
      <c r="V1557" t="str">
        <f>IF(基本登録情報!$C$7="","",IF(基本登録情報!$C$7=登録データ!F1557,0,1))</f>
        <v/>
      </c>
    </row>
    <row r="1558" spans="1:22">
      <c r="A1558" s="21">
        <v>1733</v>
      </c>
      <c r="B1558" s="13" t="s">
        <v>4890</v>
      </c>
      <c r="C1558" s="13" t="s">
        <v>3463</v>
      </c>
      <c r="D1558" s="13" t="s">
        <v>593</v>
      </c>
      <c r="E1558" s="13">
        <v>47</v>
      </c>
      <c r="F1558" s="13" t="s">
        <v>387</v>
      </c>
      <c r="G1558" s="13" t="s">
        <v>291</v>
      </c>
      <c r="H1558" s="13" t="s">
        <v>3464</v>
      </c>
      <c r="V1558" t="str">
        <f>IF(基本登録情報!$C$7="","",IF(基本登録情報!$C$7=登録データ!F1558,0,1))</f>
        <v/>
      </c>
    </row>
    <row r="1559" spans="1:22">
      <c r="A1559" s="21">
        <v>1734</v>
      </c>
      <c r="B1559" s="13" t="s">
        <v>3465</v>
      </c>
      <c r="C1559" s="13" t="s">
        <v>3466</v>
      </c>
      <c r="D1559" s="13" t="s">
        <v>140</v>
      </c>
      <c r="E1559" s="13">
        <v>45</v>
      </c>
      <c r="F1559" s="13" t="s">
        <v>366</v>
      </c>
      <c r="G1559" s="13" t="s">
        <v>41</v>
      </c>
      <c r="H1559" s="13" t="s">
        <v>3467</v>
      </c>
      <c r="V1559" t="str">
        <f>IF(基本登録情報!$C$7="","",IF(基本登録情報!$C$7=登録データ!F1559,0,1))</f>
        <v/>
      </c>
    </row>
    <row r="1560" spans="1:22">
      <c r="A1560" s="21">
        <v>1735</v>
      </c>
      <c r="B1560" s="13" t="s">
        <v>3468</v>
      </c>
      <c r="C1560" s="13" t="s">
        <v>3469</v>
      </c>
      <c r="D1560" s="13" t="s">
        <v>140</v>
      </c>
      <c r="E1560" s="13">
        <v>45</v>
      </c>
      <c r="F1560" s="13" t="s">
        <v>366</v>
      </c>
      <c r="G1560" s="13" t="s">
        <v>92</v>
      </c>
      <c r="H1560" s="13" t="s">
        <v>740</v>
      </c>
      <c r="V1560" t="str">
        <f>IF(基本登録情報!$C$7="","",IF(基本登録情報!$C$7=登録データ!F1560,0,1))</f>
        <v/>
      </c>
    </row>
    <row r="1561" spans="1:22">
      <c r="A1561" s="21">
        <v>1736</v>
      </c>
      <c r="B1561" s="13" t="s">
        <v>3470</v>
      </c>
      <c r="C1561" s="13" t="s">
        <v>3471</v>
      </c>
      <c r="D1561" s="13" t="s">
        <v>34</v>
      </c>
      <c r="E1561" s="13">
        <v>41</v>
      </c>
      <c r="F1561" s="13" t="s">
        <v>306</v>
      </c>
      <c r="G1561" s="13" t="s">
        <v>27</v>
      </c>
      <c r="H1561" s="13" t="s">
        <v>3472</v>
      </c>
      <c r="V1561" t="str">
        <f>IF(基本登録情報!$C$7="","",IF(基本登録情報!$C$7=登録データ!F1561,0,1))</f>
        <v/>
      </c>
    </row>
    <row r="1562" spans="1:22">
      <c r="A1562" s="21">
        <v>1737</v>
      </c>
      <c r="B1562" s="13" t="s">
        <v>3473</v>
      </c>
      <c r="C1562" s="13" t="s">
        <v>3474</v>
      </c>
      <c r="D1562" s="13" t="s">
        <v>73</v>
      </c>
      <c r="E1562" s="13">
        <v>42</v>
      </c>
      <c r="F1562" s="13" t="s">
        <v>272</v>
      </c>
      <c r="G1562" s="13" t="s">
        <v>27</v>
      </c>
      <c r="H1562" s="13" t="s">
        <v>3475</v>
      </c>
      <c r="V1562" t="str">
        <f>IF(基本登録情報!$C$7="","",IF(基本登録情報!$C$7=登録データ!F1562,0,1))</f>
        <v/>
      </c>
    </row>
    <row r="1563" spans="1:22">
      <c r="A1563" s="21">
        <v>1738</v>
      </c>
      <c r="B1563" s="13" t="s">
        <v>4891</v>
      </c>
      <c r="C1563" s="13" t="s">
        <v>3476</v>
      </c>
      <c r="D1563" s="13" t="s">
        <v>73</v>
      </c>
      <c r="E1563" s="13">
        <v>42</v>
      </c>
      <c r="F1563" s="13" t="s">
        <v>272</v>
      </c>
      <c r="G1563" s="13" t="s">
        <v>92</v>
      </c>
      <c r="H1563" s="13" t="s">
        <v>3477</v>
      </c>
      <c r="V1563" t="str">
        <f>IF(基本登録情報!$C$7="","",IF(基本登録情報!$C$7=登録データ!F1563,0,1))</f>
        <v/>
      </c>
    </row>
    <row r="1564" spans="1:22">
      <c r="A1564" s="21">
        <v>1739</v>
      </c>
      <c r="B1564" s="13" t="s">
        <v>4892</v>
      </c>
      <c r="C1564" s="13" t="s">
        <v>3478</v>
      </c>
      <c r="D1564" s="13" t="s">
        <v>515</v>
      </c>
      <c r="E1564" s="13">
        <v>34</v>
      </c>
      <c r="F1564" s="13" t="s">
        <v>340</v>
      </c>
      <c r="G1564" s="13" t="s">
        <v>291</v>
      </c>
      <c r="H1564" s="13" t="s">
        <v>3479</v>
      </c>
      <c r="V1564" t="str">
        <f>IF(基本登録情報!$C$7="","",IF(基本登録情報!$C$7=登録データ!F1564,0,1))</f>
        <v/>
      </c>
    </row>
    <row r="1565" spans="1:22">
      <c r="A1565" s="21">
        <v>1740</v>
      </c>
      <c r="B1565" s="13" t="s">
        <v>4893</v>
      </c>
      <c r="C1565" s="13" t="s">
        <v>3480</v>
      </c>
      <c r="D1565" s="13" t="s">
        <v>60</v>
      </c>
      <c r="E1565" s="13">
        <v>46</v>
      </c>
      <c r="F1565" s="13" t="s">
        <v>340</v>
      </c>
      <c r="G1565" s="13" t="s">
        <v>291</v>
      </c>
      <c r="H1565" s="13" t="s">
        <v>3481</v>
      </c>
      <c r="V1565" t="str">
        <f>IF(基本登録情報!$C$7="","",IF(基本登録情報!$C$7=登録データ!F1565,0,1))</f>
        <v/>
      </c>
    </row>
    <row r="1566" spans="1:22">
      <c r="A1566" s="21">
        <v>1741</v>
      </c>
      <c r="B1566" s="13" t="s">
        <v>3482</v>
      </c>
      <c r="C1566" s="13" t="s">
        <v>3483</v>
      </c>
      <c r="D1566" s="13" t="s">
        <v>118</v>
      </c>
      <c r="E1566" s="13">
        <v>35</v>
      </c>
      <c r="F1566" s="13" t="s">
        <v>340</v>
      </c>
      <c r="G1566" s="13" t="s">
        <v>653</v>
      </c>
      <c r="H1566" s="13" t="s">
        <v>1620</v>
      </c>
      <c r="V1566" t="str">
        <f>IF(基本登録情報!$C$7="","",IF(基本登録情報!$C$7=登録データ!F1566,0,1))</f>
        <v/>
      </c>
    </row>
    <row r="1567" spans="1:22">
      <c r="A1567" s="21">
        <v>1742</v>
      </c>
      <c r="B1567" s="13" t="s">
        <v>4894</v>
      </c>
      <c r="C1567" s="13" t="s">
        <v>3484</v>
      </c>
      <c r="D1567" s="13" t="s">
        <v>3055</v>
      </c>
      <c r="E1567" s="13">
        <v>29</v>
      </c>
      <c r="F1567" s="13" t="s">
        <v>113</v>
      </c>
      <c r="G1567" s="13" t="s">
        <v>291</v>
      </c>
      <c r="H1567" s="13" t="s">
        <v>3485</v>
      </c>
      <c r="V1567" t="str">
        <f>IF(基本登録情報!$C$7="","",IF(基本登録情報!$C$7=登録データ!F1567,0,1))</f>
        <v/>
      </c>
    </row>
    <row r="1568" spans="1:22">
      <c r="A1568" s="21">
        <v>1743</v>
      </c>
      <c r="B1568" s="13" t="s">
        <v>3486</v>
      </c>
      <c r="C1568" s="13" t="s">
        <v>3487</v>
      </c>
      <c r="D1568" s="13" t="s">
        <v>515</v>
      </c>
      <c r="E1568" s="13">
        <v>34</v>
      </c>
      <c r="F1568" s="13" t="s">
        <v>113</v>
      </c>
      <c r="G1568" s="13" t="s">
        <v>291</v>
      </c>
      <c r="H1568" s="13" t="s">
        <v>305</v>
      </c>
      <c r="V1568" t="str">
        <f>IF(基本登録情報!$C$7="","",IF(基本登録情報!$C$7=登録データ!F1568,0,1))</f>
        <v/>
      </c>
    </row>
    <row r="1569" spans="1:22">
      <c r="A1569" s="21">
        <v>1744</v>
      </c>
      <c r="B1569" s="13" t="s">
        <v>4895</v>
      </c>
      <c r="C1569" s="13" t="s">
        <v>3488</v>
      </c>
      <c r="D1569" s="13" t="s">
        <v>60</v>
      </c>
      <c r="E1569" s="13">
        <v>46</v>
      </c>
      <c r="F1569" s="13" t="s">
        <v>113</v>
      </c>
      <c r="G1569" s="13" t="s">
        <v>291</v>
      </c>
      <c r="H1569" s="13" t="s">
        <v>3402</v>
      </c>
      <c r="V1569" t="str">
        <f>IF(基本登録情報!$C$7="","",IF(基本登録情報!$C$7=登録データ!F1569,0,1))</f>
        <v/>
      </c>
    </row>
    <row r="1570" spans="1:22">
      <c r="A1570" s="21">
        <v>1745</v>
      </c>
      <c r="B1570" s="13" t="s">
        <v>4896</v>
      </c>
      <c r="C1570" s="13" t="s">
        <v>3489</v>
      </c>
      <c r="D1570" s="13" t="s">
        <v>25</v>
      </c>
      <c r="E1570" s="13">
        <v>40</v>
      </c>
      <c r="F1570" s="13" t="s">
        <v>113</v>
      </c>
      <c r="G1570" s="13" t="s">
        <v>291</v>
      </c>
      <c r="H1570" s="13" t="s">
        <v>3490</v>
      </c>
      <c r="V1570" t="str">
        <f>IF(基本登録情報!$C$7="","",IF(基本登録情報!$C$7=登録データ!F1570,0,1))</f>
        <v/>
      </c>
    </row>
    <row r="1571" spans="1:22">
      <c r="A1571" s="21">
        <v>1746</v>
      </c>
      <c r="B1571" s="13" t="s">
        <v>3491</v>
      </c>
      <c r="C1571" s="13" t="s">
        <v>3492</v>
      </c>
      <c r="D1571" s="13" t="s">
        <v>25</v>
      </c>
      <c r="E1571" s="13">
        <v>40</v>
      </c>
      <c r="F1571" s="13" t="s">
        <v>113</v>
      </c>
      <c r="G1571" s="13" t="s">
        <v>291</v>
      </c>
      <c r="H1571" s="13" t="s">
        <v>3493</v>
      </c>
      <c r="V1571" t="str">
        <f>IF(基本登録情報!$C$7="","",IF(基本登録情報!$C$7=登録データ!F1571,0,1))</f>
        <v/>
      </c>
    </row>
    <row r="1572" spans="1:22">
      <c r="A1572" s="21">
        <v>1747</v>
      </c>
      <c r="B1572" s="13" t="s">
        <v>3494</v>
      </c>
      <c r="C1572" s="13" t="s">
        <v>3495</v>
      </c>
      <c r="D1572" s="13" t="s">
        <v>118</v>
      </c>
      <c r="E1572" s="13">
        <v>35</v>
      </c>
      <c r="F1572" s="13" t="s">
        <v>113</v>
      </c>
      <c r="G1572" s="13" t="s">
        <v>291</v>
      </c>
      <c r="H1572" s="13" t="s">
        <v>3496</v>
      </c>
      <c r="V1572" t="str">
        <f>IF(基本登録情報!$C$7="","",IF(基本登録情報!$C$7=登録データ!F1572,0,1))</f>
        <v/>
      </c>
    </row>
    <row r="1573" spans="1:22">
      <c r="A1573" s="21">
        <v>1748</v>
      </c>
      <c r="B1573" s="13" t="s">
        <v>4897</v>
      </c>
      <c r="C1573" s="13" t="s">
        <v>3497</v>
      </c>
      <c r="D1573" s="13" t="s">
        <v>860</v>
      </c>
      <c r="E1573" s="13">
        <v>30</v>
      </c>
      <c r="F1573" s="13" t="s">
        <v>113</v>
      </c>
      <c r="G1573" s="13" t="s">
        <v>291</v>
      </c>
      <c r="H1573" s="13" t="s">
        <v>3393</v>
      </c>
      <c r="V1573" t="str">
        <f>IF(基本登録情報!$C$7="","",IF(基本登録情報!$C$7=登録データ!F1573,0,1))</f>
        <v/>
      </c>
    </row>
    <row r="1574" spans="1:22">
      <c r="A1574" s="21">
        <v>1749</v>
      </c>
      <c r="B1574" s="13" t="s">
        <v>3498</v>
      </c>
      <c r="C1574" s="13" t="s">
        <v>3499</v>
      </c>
      <c r="D1574" s="13" t="s">
        <v>25</v>
      </c>
      <c r="E1574" s="13">
        <v>40</v>
      </c>
      <c r="F1574" s="13" t="s">
        <v>113</v>
      </c>
      <c r="G1574" s="13" t="s">
        <v>291</v>
      </c>
      <c r="H1574" s="13" t="s">
        <v>3500</v>
      </c>
      <c r="V1574" t="str">
        <f>IF(基本登録情報!$C$7="","",IF(基本登録情報!$C$7=登録データ!F1574,0,1))</f>
        <v/>
      </c>
    </row>
    <row r="1575" spans="1:22">
      <c r="A1575" s="21">
        <v>1750</v>
      </c>
      <c r="B1575" s="13" t="s">
        <v>4898</v>
      </c>
      <c r="C1575" s="13" t="s">
        <v>3501</v>
      </c>
      <c r="D1575" s="13" t="s">
        <v>118</v>
      </c>
      <c r="E1575" s="13">
        <v>35</v>
      </c>
      <c r="F1575" s="13" t="s">
        <v>113</v>
      </c>
      <c r="G1575" s="13" t="s">
        <v>291</v>
      </c>
      <c r="H1575" s="13" t="s">
        <v>3340</v>
      </c>
      <c r="V1575" t="str">
        <f>IF(基本登録情報!$C$7="","",IF(基本登録情報!$C$7=登録データ!F1575,0,1))</f>
        <v/>
      </c>
    </row>
    <row r="1576" spans="1:22">
      <c r="A1576" s="21">
        <v>1751</v>
      </c>
      <c r="B1576" s="13" t="s">
        <v>4899</v>
      </c>
      <c r="C1576" s="13" t="s">
        <v>3502</v>
      </c>
      <c r="D1576" s="13" t="s">
        <v>593</v>
      </c>
      <c r="E1576" s="13">
        <v>47</v>
      </c>
      <c r="F1576" s="13" t="s">
        <v>113</v>
      </c>
      <c r="G1576" s="13" t="s">
        <v>291</v>
      </c>
      <c r="H1576" s="13" t="s">
        <v>3503</v>
      </c>
      <c r="V1576" t="str">
        <f>IF(基本登録情報!$C$7="","",IF(基本登録情報!$C$7=登録データ!F1576,0,1))</f>
        <v/>
      </c>
    </row>
    <row r="1577" spans="1:22">
      <c r="A1577" s="21">
        <v>1752</v>
      </c>
      <c r="B1577" s="13" t="s">
        <v>3504</v>
      </c>
      <c r="C1577" s="13" t="s">
        <v>3505</v>
      </c>
      <c r="D1577" s="13" t="s">
        <v>25</v>
      </c>
      <c r="E1577" s="13">
        <v>40</v>
      </c>
      <c r="F1577" s="13" t="s">
        <v>113</v>
      </c>
      <c r="G1577" s="13" t="s">
        <v>291</v>
      </c>
      <c r="H1577" s="13" t="s">
        <v>3506</v>
      </c>
      <c r="V1577" t="str">
        <f>IF(基本登録情報!$C$7="","",IF(基本登録情報!$C$7=登録データ!F1577,0,1))</f>
        <v/>
      </c>
    </row>
    <row r="1578" spans="1:22">
      <c r="A1578" s="21">
        <v>1753</v>
      </c>
      <c r="B1578" s="13" t="s">
        <v>4900</v>
      </c>
      <c r="C1578" s="13" t="s">
        <v>3507</v>
      </c>
      <c r="D1578" s="13" t="s">
        <v>60</v>
      </c>
      <c r="E1578" s="13">
        <v>46</v>
      </c>
      <c r="F1578" s="13" t="s">
        <v>113</v>
      </c>
      <c r="G1578" s="13" t="s">
        <v>291</v>
      </c>
      <c r="H1578" s="13" t="s">
        <v>3508</v>
      </c>
      <c r="V1578" t="str">
        <f>IF(基本登録情報!$C$7="","",IF(基本登録情報!$C$7=登録データ!F1578,0,1))</f>
        <v/>
      </c>
    </row>
    <row r="1579" spans="1:22">
      <c r="A1579" s="21">
        <v>1754</v>
      </c>
      <c r="B1579" s="13" t="s">
        <v>3509</v>
      </c>
      <c r="C1579" s="13" t="s">
        <v>3510</v>
      </c>
      <c r="D1579" s="13" t="s">
        <v>556</v>
      </c>
      <c r="E1579" s="13">
        <v>27</v>
      </c>
      <c r="F1579" s="13" t="s">
        <v>113</v>
      </c>
      <c r="G1579" s="13" t="s">
        <v>291</v>
      </c>
      <c r="H1579" s="13" t="s">
        <v>2909</v>
      </c>
      <c r="V1579" t="str">
        <f>IF(基本登録情報!$C$7="","",IF(基本登録情報!$C$7=登録データ!F1579,0,1))</f>
        <v/>
      </c>
    </row>
    <row r="1580" spans="1:22">
      <c r="A1580" s="21">
        <v>1755</v>
      </c>
      <c r="B1580" s="13" t="s">
        <v>3511</v>
      </c>
      <c r="C1580" s="13" t="s">
        <v>3512</v>
      </c>
      <c r="D1580" s="13" t="s">
        <v>25</v>
      </c>
      <c r="E1580" s="13">
        <v>40</v>
      </c>
      <c r="F1580" s="13" t="s">
        <v>113</v>
      </c>
      <c r="G1580" s="13" t="s">
        <v>291</v>
      </c>
      <c r="H1580" s="13" t="s">
        <v>2558</v>
      </c>
      <c r="V1580" t="str">
        <f>IF(基本登録情報!$C$7="","",IF(基本登録情報!$C$7=登録データ!F1580,0,1))</f>
        <v/>
      </c>
    </row>
    <row r="1581" spans="1:22">
      <c r="A1581" s="21">
        <v>1756</v>
      </c>
      <c r="B1581" s="13" t="s">
        <v>4901</v>
      </c>
      <c r="C1581" s="13" t="s">
        <v>3513</v>
      </c>
      <c r="D1581" s="13" t="s">
        <v>168</v>
      </c>
      <c r="E1581" s="13">
        <v>43</v>
      </c>
      <c r="F1581" s="13" t="s">
        <v>113</v>
      </c>
      <c r="G1581" s="13" t="s">
        <v>291</v>
      </c>
      <c r="H1581" s="13" t="s">
        <v>3514</v>
      </c>
      <c r="V1581" t="str">
        <f>IF(基本登録情報!$C$7="","",IF(基本登録情報!$C$7=登録データ!F1581,0,1))</f>
        <v/>
      </c>
    </row>
    <row r="1582" spans="1:22">
      <c r="A1582" s="21">
        <v>1757</v>
      </c>
      <c r="B1582" s="13" t="s">
        <v>3515</v>
      </c>
      <c r="C1582" s="13" t="s">
        <v>3516</v>
      </c>
      <c r="D1582" s="13" t="s">
        <v>25</v>
      </c>
      <c r="E1582" s="13">
        <v>40</v>
      </c>
      <c r="F1582" s="13" t="s">
        <v>113</v>
      </c>
      <c r="G1582" s="13" t="s">
        <v>291</v>
      </c>
      <c r="H1582" s="13" t="s">
        <v>292</v>
      </c>
      <c r="V1582" t="str">
        <f>IF(基本登録情報!$C$7="","",IF(基本登録情報!$C$7=登録データ!F1582,0,1))</f>
        <v/>
      </c>
    </row>
    <row r="1583" spans="1:22">
      <c r="A1583" s="21">
        <v>1758</v>
      </c>
      <c r="B1583" s="13" t="s">
        <v>3517</v>
      </c>
      <c r="C1583" s="13" t="s">
        <v>3518</v>
      </c>
      <c r="D1583" s="13" t="s">
        <v>515</v>
      </c>
      <c r="E1583" s="13">
        <v>34</v>
      </c>
      <c r="F1583" s="13" t="s">
        <v>113</v>
      </c>
      <c r="G1583" s="13" t="s">
        <v>291</v>
      </c>
      <c r="H1583" s="13" t="s">
        <v>3519</v>
      </c>
      <c r="V1583" t="str">
        <f>IF(基本登録情報!$C$7="","",IF(基本登録情報!$C$7=登録データ!F1583,0,1))</f>
        <v/>
      </c>
    </row>
    <row r="1584" spans="1:22">
      <c r="A1584" s="21">
        <v>1759</v>
      </c>
      <c r="B1584" s="13" t="s">
        <v>3520</v>
      </c>
      <c r="C1584" s="13" t="s">
        <v>3521</v>
      </c>
      <c r="D1584" s="13" t="s">
        <v>73</v>
      </c>
      <c r="E1584" s="13">
        <v>42</v>
      </c>
      <c r="F1584" s="13" t="s">
        <v>113</v>
      </c>
      <c r="G1584" s="13" t="s">
        <v>291</v>
      </c>
      <c r="H1584" s="13" t="s">
        <v>2316</v>
      </c>
      <c r="V1584" t="str">
        <f>IF(基本登録情報!$C$7="","",IF(基本登録情報!$C$7=登録データ!F1584,0,1))</f>
        <v/>
      </c>
    </row>
    <row r="1585" spans="1:22">
      <c r="A1585" s="21">
        <v>1760</v>
      </c>
      <c r="B1585" s="13" t="s">
        <v>3522</v>
      </c>
      <c r="C1585" s="13" t="s">
        <v>3523</v>
      </c>
      <c r="D1585" s="13" t="s">
        <v>25</v>
      </c>
      <c r="E1585" s="13">
        <v>40</v>
      </c>
      <c r="F1585" s="13" t="s">
        <v>113</v>
      </c>
      <c r="G1585" s="13" t="s">
        <v>291</v>
      </c>
      <c r="H1585" s="13" t="s">
        <v>3524</v>
      </c>
      <c r="V1585" t="str">
        <f>IF(基本登録情報!$C$7="","",IF(基本登録情報!$C$7=登録データ!F1585,0,1))</f>
        <v/>
      </c>
    </row>
    <row r="1586" spans="1:22">
      <c r="A1586" s="21">
        <v>1761</v>
      </c>
      <c r="B1586" s="13" t="s">
        <v>4902</v>
      </c>
      <c r="C1586" s="13" t="s">
        <v>3525</v>
      </c>
      <c r="D1586" s="13" t="s">
        <v>111</v>
      </c>
      <c r="E1586" s="13">
        <v>44</v>
      </c>
      <c r="F1586" s="13" t="s">
        <v>113</v>
      </c>
      <c r="G1586" s="13" t="s">
        <v>291</v>
      </c>
      <c r="H1586" s="13" t="s">
        <v>2300</v>
      </c>
      <c r="V1586" t="str">
        <f>IF(基本登録情報!$C$7="","",IF(基本登録情報!$C$7=登録データ!F1586,0,1))</f>
        <v/>
      </c>
    </row>
    <row r="1587" spans="1:22">
      <c r="A1587" s="21">
        <v>1762</v>
      </c>
      <c r="B1587" s="13" t="s">
        <v>4903</v>
      </c>
      <c r="C1587" s="13" t="s">
        <v>3526</v>
      </c>
      <c r="D1587" s="13" t="s">
        <v>3057</v>
      </c>
      <c r="E1587" s="13">
        <v>36</v>
      </c>
      <c r="F1587" s="13" t="s">
        <v>87</v>
      </c>
      <c r="G1587" s="13" t="s">
        <v>291</v>
      </c>
      <c r="H1587" s="13" t="s">
        <v>2322</v>
      </c>
      <c r="V1587" t="str">
        <f>IF(基本登録情報!$C$7="","",IF(基本登録情報!$C$7=登録データ!F1587,0,1))</f>
        <v/>
      </c>
    </row>
    <row r="1588" spans="1:22">
      <c r="A1588" s="21">
        <v>1763</v>
      </c>
      <c r="B1588" s="13" t="s">
        <v>3527</v>
      </c>
      <c r="C1588" s="13" t="s">
        <v>3528</v>
      </c>
      <c r="D1588" s="13" t="s">
        <v>168</v>
      </c>
      <c r="E1588" s="13">
        <v>43</v>
      </c>
      <c r="F1588" s="13" t="s">
        <v>87</v>
      </c>
      <c r="G1588" s="13" t="s">
        <v>291</v>
      </c>
      <c r="H1588" s="13" t="s">
        <v>3529</v>
      </c>
      <c r="V1588" t="str">
        <f>IF(基本登録情報!$C$7="","",IF(基本登録情報!$C$7=登録データ!F1588,0,1))</f>
        <v/>
      </c>
    </row>
    <row r="1589" spans="1:22">
      <c r="A1589" s="21">
        <v>1764</v>
      </c>
      <c r="B1589" s="13" t="s">
        <v>4904</v>
      </c>
      <c r="C1589" s="13" t="s">
        <v>3530</v>
      </c>
      <c r="D1589" s="13" t="s">
        <v>168</v>
      </c>
      <c r="E1589" s="13">
        <v>43</v>
      </c>
      <c r="F1589" s="13" t="s">
        <v>87</v>
      </c>
      <c r="G1589" s="13" t="s">
        <v>291</v>
      </c>
      <c r="H1589" s="13" t="s">
        <v>3531</v>
      </c>
      <c r="V1589" t="str">
        <f>IF(基本登録情報!$C$7="","",IF(基本登録情報!$C$7=登録データ!F1589,0,1))</f>
        <v/>
      </c>
    </row>
    <row r="1590" spans="1:22">
      <c r="A1590" s="21">
        <v>1765</v>
      </c>
      <c r="B1590" s="13" t="s">
        <v>3532</v>
      </c>
      <c r="C1590" s="13" t="s">
        <v>3533</v>
      </c>
      <c r="D1590" s="13" t="s">
        <v>772</v>
      </c>
      <c r="E1590" s="13">
        <v>31</v>
      </c>
      <c r="F1590" s="13" t="s">
        <v>87</v>
      </c>
      <c r="G1590" s="13" t="s">
        <v>291</v>
      </c>
      <c r="H1590" s="13" t="s">
        <v>3534</v>
      </c>
      <c r="V1590" t="str">
        <f>IF(基本登録情報!$C$7="","",IF(基本登録情報!$C$7=登録データ!F1590,0,1))</f>
        <v/>
      </c>
    </row>
    <row r="1591" spans="1:22">
      <c r="A1591" s="21">
        <v>1766</v>
      </c>
      <c r="B1591" s="13" t="s">
        <v>3535</v>
      </c>
      <c r="C1591" s="13" t="s">
        <v>3536</v>
      </c>
      <c r="D1591" s="13" t="s">
        <v>118</v>
      </c>
      <c r="E1591" s="13">
        <v>35</v>
      </c>
      <c r="F1591" s="13" t="s">
        <v>87</v>
      </c>
      <c r="G1591" s="13" t="s">
        <v>291</v>
      </c>
      <c r="H1591" s="13" t="s">
        <v>3362</v>
      </c>
      <c r="V1591" t="str">
        <f>IF(基本登録情報!$C$7="","",IF(基本登録情報!$C$7=登録データ!F1591,0,1))</f>
        <v/>
      </c>
    </row>
    <row r="1592" spans="1:22">
      <c r="A1592" s="21">
        <v>1767</v>
      </c>
      <c r="B1592" s="13" t="s">
        <v>3537</v>
      </c>
      <c r="C1592" s="13" t="s">
        <v>3538</v>
      </c>
      <c r="D1592" s="13" t="s">
        <v>610</v>
      </c>
      <c r="E1592" s="13">
        <v>33</v>
      </c>
      <c r="F1592" s="13" t="s">
        <v>87</v>
      </c>
      <c r="G1592" s="13" t="s">
        <v>291</v>
      </c>
      <c r="H1592" s="13" t="s">
        <v>3539</v>
      </c>
      <c r="V1592" t="str">
        <f>IF(基本登録情報!$C$7="","",IF(基本登録情報!$C$7=登録データ!F1592,0,1))</f>
        <v/>
      </c>
    </row>
    <row r="1593" spans="1:22">
      <c r="A1593" s="21">
        <v>1768</v>
      </c>
      <c r="B1593" s="13" t="s">
        <v>3540</v>
      </c>
      <c r="C1593" s="13" t="s">
        <v>3541</v>
      </c>
      <c r="D1593" s="13" t="s">
        <v>1218</v>
      </c>
      <c r="E1593" s="13">
        <v>14</v>
      </c>
      <c r="F1593" s="13" t="s">
        <v>87</v>
      </c>
      <c r="G1593" s="13" t="s">
        <v>291</v>
      </c>
      <c r="H1593" s="13" t="s">
        <v>3542</v>
      </c>
      <c r="V1593" t="str">
        <f>IF(基本登録情報!$C$7="","",IF(基本登録情報!$C$7=登録データ!F1593,0,1))</f>
        <v/>
      </c>
    </row>
    <row r="1594" spans="1:22">
      <c r="A1594" s="21">
        <v>1769</v>
      </c>
      <c r="B1594" s="13" t="s">
        <v>3543</v>
      </c>
      <c r="C1594" s="13" t="s">
        <v>3544</v>
      </c>
      <c r="D1594" s="13" t="s">
        <v>593</v>
      </c>
      <c r="E1594" s="13">
        <v>47</v>
      </c>
      <c r="F1594" s="13" t="s">
        <v>87</v>
      </c>
      <c r="G1594" s="13" t="s">
        <v>291</v>
      </c>
      <c r="H1594" s="13" t="s">
        <v>2263</v>
      </c>
      <c r="V1594" t="str">
        <f>IF(基本登録情報!$C$7="","",IF(基本登録情報!$C$7=登録データ!F1594,0,1))</f>
        <v/>
      </c>
    </row>
    <row r="1595" spans="1:22">
      <c r="A1595" s="21">
        <v>1770</v>
      </c>
      <c r="B1595" s="13" t="s">
        <v>3545</v>
      </c>
      <c r="C1595" s="13" t="s">
        <v>3546</v>
      </c>
      <c r="D1595" s="13" t="s">
        <v>168</v>
      </c>
      <c r="E1595" s="13">
        <v>43</v>
      </c>
      <c r="F1595" s="13" t="s">
        <v>170</v>
      </c>
      <c r="G1595" s="13" t="s">
        <v>41</v>
      </c>
      <c r="H1595" s="13" t="s">
        <v>3547</v>
      </c>
      <c r="V1595" t="str">
        <f>IF(基本登録情報!$C$7="","",IF(基本登録情報!$C$7=登録データ!F1595,0,1))</f>
        <v/>
      </c>
    </row>
    <row r="1596" spans="1:22">
      <c r="A1596" s="21">
        <v>1771</v>
      </c>
      <c r="B1596" s="13" t="s">
        <v>3548</v>
      </c>
      <c r="C1596" s="13" t="s">
        <v>3549</v>
      </c>
      <c r="D1596" s="13" t="s">
        <v>168</v>
      </c>
      <c r="E1596" s="13">
        <v>43</v>
      </c>
      <c r="F1596" s="13" t="s">
        <v>170</v>
      </c>
      <c r="G1596" s="13" t="s">
        <v>41</v>
      </c>
      <c r="H1596" s="13" t="s">
        <v>836</v>
      </c>
      <c r="V1596" t="str">
        <f>IF(基本登録情報!$C$7="","",IF(基本登録情報!$C$7=登録データ!F1596,0,1))</f>
        <v/>
      </c>
    </row>
    <row r="1597" spans="1:22">
      <c r="A1597" s="21">
        <v>1772</v>
      </c>
      <c r="B1597" s="13" t="s">
        <v>3550</v>
      </c>
      <c r="C1597" s="13" t="s">
        <v>3551</v>
      </c>
      <c r="D1597" s="13" t="s">
        <v>168</v>
      </c>
      <c r="E1597" s="13">
        <v>43</v>
      </c>
      <c r="F1597" s="13" t="s">
        <v>170</v>
      </c>
      <c r="G1597" s="13" t="s">
        <v>92</v>
      </c>
      <c r="H1597" s="13" t="s">
        <v>3552</v>
      </c>
      <c r="V1597" t="str">
        <f>IF(基本登録情報!$C$7="","",IF(基本登録情報!$C$7=登録データ!F1597,0,1))</f>
        <v/>
      </c>
    </row>
    <row r="1598" spans="1:22">
      <c r="A1598" s="21">
        <v>1773</v>
      </c>
      <c r="B1598" s="13" t="s">
        <v>3553</v>
      </c>
      <c r="C1598" s="13" t="s">
        <v>3554</v>
      </c>
      <c r="D1598" s="13" t="s">
        <v>168</v>
      </c>
      <c r="E1598" s="13">
        <v>43</v>
      </c>
      <c r="F1598" s="13" t="s">
        <v>170</v>
      </c>
      <c r="G1598" s="13" t="s">
        <v>291</v>
      </c>
      <c r="H1598" s="13" t="s">
        <v>3555</v>
      </c>
      <c r="V1598" t="str">
        <f>IF(基本登録情報!$C$7="","",IF(基本登録情報!$C$7=登録データ!F1598,0,1))</f>
        <v/>
      </c>
    </row>
    <row r="1599" spans="1:22">
      <c r="A1599" s="21">
        <v>1774</v>
      </c>
      <c r="B1599" s="13" t="s">
        <v>3556</v>
      </c>
      <c r="C1599" s="13" t="s">
        <v>3557</v>
      </c>
      <c r="D1599" s="13" t="s">
        <v>168</v>
      </c>
      <c r="E1599" s="13">
        <v>43</v>
      </c>
      <c r="F1599" s="13" t="s">
        <v>190</v>
      </c>
      <c r="G1599" s="13" t="s">
        <v>291</v>
      </c>
      <c r="H1599" s="13" t="s">
        <v>3558</v>
      </c>
      <c r="V1599" t="str">
        <f>IF(基本登録情報!$C$7="","",IF(基本登録情報!$C$7=登録データ!F1599,0,1))</f>
        <v/>
      </c>
    </row>
    <row r="1600" spans="1:22">
      <c r="A1600" s="21">
        <v>1775</v>
      </c>
      <c r="B1600" s="13" t="s">
        <v>3559</v>
      </c>
      <c r="C1600" s="13" t="s">
        <v>3560</v>
      </c>
      <c r="D1600" s="13" t="s">
        <v>140</v>
      </c>
      <c r="E1600" s="13">
        <v>45</v>
      </c>
      <c r="F1600" s="13" t="s">
        <v>380</v>
      </c>
      <c r="G1600" s="13" t="s">
        <v>429</v>
      </c>
      <c r="H1600" s="13" t="s">
        <v>3561</v>
      </c>
      <c r="V1600" t="str">
        <f>IF(基本登録情報!$C$7="","",IF(基本登録情報!$C$7=登録データ!F1600,0,1))</f>
        <v/>
      </c>
    </row>
    <row r="1601" spans="1:22">
      <c r="A1601" s="21">
        <v>1776</v>
      </c>
      <c r="B1601" s="13" t="s">
        <v>4905</v>
      </c>
      <c r="C1601" s="13" t="s">
        <v>3562</v>
      </c>
      <c r="D1601" s="13" t="s">
        <v>140</v>
      </c>
      <c r="E1601" s="13">
        <v>45</v>
      </c>
      <c r="F1601" s="13" t="s">
        <v>380</v>
      </c>
      <c r="G1601" s="13" t="s">
        <v>41</v>
      </c>
      <c r="H1601" s="13" t="s">
        <v>2171</v>
      </c>
      <c r="V1601" t="str">
        <f>IF(基本登録情報!$C$7="","",IF(基本登録情報!$C$7=登録データ!F1601,0,1))</f>
        <v/>
      </c>
    </row>
    <row r="1602" spans="1:22">
      <c r="A1602" s="21">
        <v>1777</v>
      </c>
      <c r="B1602" s="13" t="s">
        <v>3563</v>
      </c>
      <c r="C1602" s="13" t="s">
        <v>3564</v>
      </c>
      <c r="D1602" s="13" t="s">
        <v>34</v>
      </c>
      <c r="E1602" s="13">
        <v>41</v>
      </c>
      <c r="F1602" s="13" t="s">
        <v>380</v>
      </c>
      <c r="G1602" s="13" t="s">
        <v>291</v>
      </c>
      <c r="H1602" s="13" t="s">
        <v>2936</v>
      </c>
      <c r="V1602" t="str">
        <f>IF(基本登録情報!$C$7="","",IF(基本登録情報!$C$7=登録データ!F1602,0,1))</f>
        <v/>
      </c>
    </row>
    <row r="1603" spans="1:22">
      <c r="A1603" s="21">
        <v>1778</v>
      </c>
      <c r="B1603" s="13" t="s">
        <v>4906</v>
      </c>
      <c r="C1603" s="13" t="s">
        <v>3565</v>
      </c>
      <c r="D1603" s="13" t="s">
        <v>60</v>
      </c>
      <c r="E1603" s="13">
        <v>46</v>
      </c>
      <c r="F1603" s="13" t="s">
        <v>380</v>
      </c>
      <c r="G1603" s="13" t="s">
        <v>291</v>
      </c>
      <c r="H1603" s="13" t="s">
        <v>3566</v>
      </c>
      <c r="V1603" t="str">
        <f>IF(基本登録情報!$C$7="","",IF(基本登録情報!$C$7=登録データ!F1603,0,1))</f>
        <v/>
      </c>
    </row>
    <row r="1604" spans="1:22">
      <c r="A1604" s="21">
        <v>1779</v>
      </c>
      <c r="B1604" s="13" t="s">
        <v>3567</v>
      </c>
      <c r="C1604" s="13" t="s">
        <v>3568</v>
      </c>
      <c r="D1604" s="13" t="s">
        <v>25</v>
      </c>
      <c r="E1604" s="13">
        <v>40</v>
      </c>
      <c r="F1604" s="13" t="s">
        <v>313</v>
      </c>
      <c r="G1604" s="13" t="s">
        <v>41</v>
      </c>
      <c r="H1604" s="13" t="s">
        <v>3569</v>
      </c>
      <c r="V1604" t="str">
        <f>IF(基本登録情報!$C$7="","",IF(基本登録情報!$C$7=登録データ!F1604,0,1))</f>
        <v/>
      </c>
    </row>
    <row r="1605" spans="1:22">
      <c r="A1605" s="21">
        <v>1780</v>
      </c>
      <c r="B1605" s="13" t="s">
        <v>4907</v>
      </c>
      <c r="C1605" s="13" t="s">
        <v>3570</v>
      </c>
      <c r="D1605" s="13" t="s">
        <v>25</v>
      </c>
      <c r="E1605" s="13">
        <v>40</v>
      </c>
      <c r="F1605" s="13" t="s">
        <v>26</v>
      </c>
      <c r="G1605" s="13" t="s">
        <v>1173</v>
      </c>
      <c r="H1605" s="13" t="s">
        <v>3571</v>
      </c>
      <c r="V1605" t="str">
        <f>IF(基本登録情報!$C$7="","",IF(基本登録情報!$C$7=登録データ!F1605,0,1))</f>
        <v/>
      </c>
    </row>
    <row r="1606" spans="1:22">
      <c r="A1606" s="21">
        <v>1781</v>
      </c>
      <c r="B1606" s="13" t="s">
        <v>4908</v>
      </c>
      <c r="C1606" s="13" t="s">
        <v>3572</v>
      </c>
      <c r="D1606" s="13" t="s">
        <v>25</v>
      </c>
      <c r="E1606" s="13">
        <v>40</v>
      </c>
      <c r="F1606" s="13" t="s">
        <v>26</v>
      </c>
      <c r="G1606" s="13" t="s">
        <v>1173</v>
      </c>
      <c r="H1606" s="13" t="s">
        <v>3573</v>
      </c>
      <c r="V1606" t="str">
        <f>IF(基本登録情報!$C$7="","",IF(基本登録情報!$C$7=登録データ!F1606,0,1))</f>
        <v/>
      </c>
    </row>
    <row r="1607" spans="1:22">
      <c r="A1607" s="21">
        <v>1782</v>
      </c>
      <c r="B1607" s="13" t="s">
        <v>4909</v>
      </c>
      <c r="C1607" s="13" t="s">
        <v>3574</v>
      </c>
      <c r="D1607" s="13" t="s">
        <v>25</v>
      </c>
      <c r="E1607" s="13">
        <v>40</v>
      </c>
      <c r="F1607" s="13" t="s">
        <v>26</v>
      </c>
      <c r="G1607" s="13" t="s">
        <v>429</v>
      </c>
      <c r="H1607" s="13" t="s">
        <v>3575</v>
      </c>
      <c r="V1607" t="str">
        <f>IF(基本登録情報!$C$7="","",IF(基本登録情報!$C$7=登録データ!F1607,0,1))</f>
        <v/>
      </c>
    </row>
    <row r="1608" spans="1:22">
      <c r="A1608" s="21">
        <v>1783</v>
      </c>
      <c r="B1608" s="13" t="s">
        <v>3576</v>
      </c>
      <c r="C1608" s="13" t="s">
        <v>3577</v>
      </c>
      <c r="D1608" s="13" t="s">
        <v>25</v>
      </c>
      <c r="E1608" s="13">
        <v>40</v>
      </c>
      <c r="F1608" s="13" t="s">
        <v>26</v>
      </c>
      <c r="G1608" s="13" t="s">
        <v>429</v>
      </c>
      <c r="H1608" s="13" t="s">
        <v>3578</v>
      </c>
      <c r="V1608" t="str">
        <f>IF(基本登録情報!$C$7="","",IF(基本登録情報!$C$7=登録データ!F1608,0,1))</f>
        <v/>
      </c>
    </row>
    <row r="1609" spans="1:22">
      <c r="A1609" s="21">
        <v>1784</v>
      </c>
      <c r="B1609" s="13" t="s">
        <v>4910</v>
      </c>
      <c r="C1609" s="13" t="s">
        <v>3579</v>
      </c>
      <c r="D1609" s="13" t="s">
        <v>25</v>
      </c>
      <c r="E1609" s="13">
        <v>40</v>
      </c>
      <c r="F1609" s="13" t="s">
        <v>26</v>
      </c>
      <c r="G1609" s="13" t="s">
        <v>27</v>
      </c>
      <c r="H1609" s="13" t="s">
        <v>3226</v>
      </c>
      <c r="V1609" t="str">
        <f>IF(基本登録情報!$C$7="","",IF(基本登録情報!$C$7=登録データ!F1609,0,1))</f>
        <v/>
      </c>
    </row>
    <row r="1610" spans="1:22">
      <c r="A1610" s="21">
        <v>1785</v>
      </c>
      <c r="B1610" s="13" t="s">
        <v>3580</v>
      </c>
      <c r="C1610" s="13" t="s">
        <v>3581</v>
      </c>
      <c r="D1610" s="13" t="s">
        <v>25</v>
      </c>
      <c r="E1610" s="13">
        <v>40</v>
      </c>
      <c r="F1610" s="13" t="s">
        <v>26</v>
      </c>
      <c r="G1610" s="13" t="s">
        <v>41</v>
      </c>
      <c r="H1610" s="13" t="s">
        <v>3582</v>
      </c>
      <c r="V1610" t="str">
        <f>IF(基本登録情報!$C$7="","",IF(基本登録情報!$C$7=登録データ!F1610,0,1))</f>
        <v/>
      </c>
    </row>
    <row r="1611" spans="1:22">
      <c r="A1611" s="21">
        <v>1786</v>
      </c>
      <c r="B1611" s="13" t="s">
        <v>4911</v>
      </c>
      <c r="C1611" s="13" t="s">
        <v>3583</v>
      </c>
      <c r="D1611" s="13" t="s">
        <v>25</v>
      </c>
      <c r="E1611" s="13">
        <v>40</v>
      </c>
      <c r="F1611" s="13" t="s">
        <v>26</v>
      </c>
      <c r="G1611" s="13" t="s">
        <v>41</v>
      </c>
      <c r="H1611" s="13" t="s">
        <v>3584</v>
      </c>
      <c r="V1611" t="str">
        <f>IF(基本登録情報!$C$7="","",IF(基本登録情報!$C$7=登録データ!F1611,0,1))</f>
        <v/>
      </c>
    </row>
    <row r="1612" spans="1:22">
      <c r="A1612" s="21">
        <v>1787</v>
      </c>
      <c r="B1612" s="13" t="s">
        <v>4912</v>
      </c>
      <c r="C1612" s="13" t="s">
        <v>3585</v>
      </c>
      <c r="D1612" s="13" t="s">
        <v>25</v>
      </c>
      <c r="E1612" s="13">
        <v>40</v>
      </c>
      <c r="F1612" s="13" t="s">
        <v>26</v>
      </c>
      <c r="G1612" s="13" t="s">
        <v>41</v>
      </c>
      <c r="H1612" s="13" t="s">
        <v>3586</v>
      </c>
      <c r="V1612" t="str">
        <f>IF(基本登録情報!$C$7="","",IF(基本登録情報!$C$7=登録データ!F1612,0,1))</f>
        <v/>
      </c>
    </row>
    <row r="1613" spans="1:22">
      <c r="A1613" s="21">
        <v>1788</v>
      </c>
      <c r="B1613" s="13" t="s">
        <v>3587</v>
      </c>
      <c r="C1613" s="13" t="s">
        <v>3588</v>
      </c>
      <c r="D1613" s="13" t="s">
        <v>25</v>
      </c>
      <c r="E1613" s="13">
        <v>40</v>
      </c>
      <c r="F1613" s="13" t="s">
        <v>26</v>
      </c>
      <c r="G1613" s="13" t="s">
        <v>92</v>
      </c>
      <c r="H1613" s="13" t="s">
        <v>3442</v>
      </c>
      <c r="V1613" t="str">
        <f>IF(基本登録情報!$C$7="","",IF(基本登録情報!$C$7=登録データ!F1613,0,1))</f>
        <v/>
      </c>
    </row>
    <row r="1614" spans="1:22">
      <c r="A1614" s="21">
        <v>1789</v>
      </c>
      <c r="B1614" s="13" t="s">
        <v>4913</v>
      </c>
      <c r="C1614" s="13" t="s">
        <v>3589</v>
      </c>
      <c r="D1614" s="13" t="s">
        <v>25</v>
      </c>
      <c r="E1614" s="13">
        <v>40</v>
      </c>
      <c r="F1614" s="13" t="s">
        <v>26</v>
      </c>
      <c r="G1614" s="13" t="s">
        <v>92</v>
      </c>
      <c r="H1614" s="13" t="s">
        <v>2154</v>
      </c>
      <c r="V1614" t="str">
        <f>IF(基本登録情報!$C$7="","",IF(基本登録情報!$C$7=登録データ!F1614,0,1))</f>
        <v/>
      </c>
    </row>
    <row r="1615" spans="1:22">
      <c r="A1615" s="21">
        <v>1790</v>
      </c>
      <c r="B1615" s="13" t="s">
        <v>3590</v>
      </c>
      <c r="C1615" s="13" t="s">
        <v>3591</v>
      </c>
      <c r="D1615" s="13" t="s">
        <v>25</v>
      </c>
      <c r="E1615" s="13">
        <v>40</v>
      </c>
      <c r="F1615" s="13" t="s">
        <v>26</v>
      </c>
      <c r="G1615" s="13" t="s">
        <v>92</v>
      </c>
      <c r="H1615" s="13" t="s">
        <v>3592</v>
      </c>
      <c r="V1615" t="str">
        <f>IF(基本登録情報!$C$7="","",IF(基本登録情報!$C$7=登録データ!F1615,0,1))</f>
        <v/>
      </c>
    </row>
    <row r="1616" spans="1:22">
      <c r="A1616" s="21">
        <v>1791</v>
      </c>
      <c r="B1616" s="13" t="s">
        <v>3593</v>
      </c>
      <c r="C1616" s="13" t="s">
        <v>3594</v>
      </c>
      <c r="D1616" s="13" t="s">
        <v>25</v>
      </c>
      <c r="E1616" s="13">
        <v>40</v>
      </c>
      <c r="F1616" s="13" t="s">
        <v>26</v>
      </c>
      <c r="G1616" s="13" t="s">
        <v>92</v>
      </c>
      <c r="H1616" s="13" t="s">
        <v>740</v>
      </c>
      <c r="V1616" t="str">
        <f>IF(基本登録情報!$C$7="","",IF(基本登録情報!$C$7=登録データ!F1616,0,1))</f>
        <v/>
      </c>
    </row>
    <row r="1617" spans="1:22">
      <c r="A1617" s="21">
        <v>1792</v>
      </c>
      <c r="B1617" s="13" t="s">
        <v>3595</v>
      </c>
      <c r="C1617" s="13" t="s">
        <v>3596</v>
      </c>
      <c r="D1617" s="13" t="s">
        <v>25</v>
      </c>
      <c r="E1617" s="13">
        <v>40</v>
      </c>
      <c r="F1617" s="13" t="s">
        <v>26</v>
      </c>
      <c r="G1617" s="13" t="s">
        <v>92</v>
      </c>
      <c r="H1617" s="13" t="s">
        <v>3597</v>
      </c>
      <c r="V1617" t="str">
        <f>IF(基本登録情報!$C$7="","",IF(基本登録情報!$C$7=登録データ!F1617,0,1))</f>
        <v/>
      </c>
    </row>
    <row r="1618" spans="1:22">
      <c r="A1618" s="21">
        <v>1793</v>
      </c>
      <c r="B1618" s="13" t="s">
        <v>3598</v>
      </c>
      <c r="C1618" s="13" t="s">
        <v>3599</v>
      </c>
      <c r="D1618" s="13" t="s">
        <v>111</v>
      </c>
      <c r="E1618" s="13">
        <v>44</v>
      </c>
      <c r="F1618" s="13" t="s">
        <v>36</v>
      </c>
      <c r="G1618" s="13" t="s">
        <v>41</v>
      </c>
      <c r="H1618" s="13" t="s">
        <v>3600</v>
      </c>
      <c r="V1618" t="str">
        <f>IF(基本登録情報!$C$7="","",IF(基本登録情報!$C$7=登録データ!F1618,0,1))</f>
        <v/>
      </c>
    </row>
    <row r="1619" spans="1:22">
      <c r="A1619" s="21">
        <v>1794</v>
      </c>
      <c r="B1619" s="13" t="s">
        <v>3601</v>
      </c>
      <c r="C1619" s="13" t="s">
        <v>3602</v>
      </c>
      <c r="D1619" s="13" t="s">
        <v>111</v>
      </c>
      <c r="E1619" s="13">
        <v>44</v>
      </c>
      <c r="F1619" s="13" t="s">
        <v>326</v>
      </c>
      <c r="G1619" s="13" t="s">
        <v>92</v>
      </c>
      <c r="H1619" s="13" t="s">
        <v>2190</v>
      </c>
      <c r="V1619" t="str">
        <f>IF(基本登録情報!$C$7="","",IF(基本登録情報!$C$7=登録データ!F1619,0,1))</f>
        <v/>
      </c>
    </row>
    <row r="1620" spans="1:22">
      <c r="A1620" s="21">
        <v>1795</v>
      </c>
      <c r="B1620" s="13" t="s">
        <v>3603</v>
      </c>
      <c r="C1620" s="13" t="s">
        <v>3604</v>
      </c>
      <c r="D1620" s="13" t="s">
        <v>111</v>
      </c>
      <c r="E1620" s="13">
        <v>44</v>
      </c>
      <c r="F1620" s="13" t="s">
        <v>326</v>
      </c>
      <c r="G1620" s="13" t="s">
        <v>92</v>
      </c>
      <c r="H1620" s="13" t="s">
        <v>1040</v>
      </c>
      <c r="V1620" t="str">
        <f>IF(基本登録情報!$C$7="","",IF(基本登録情報!$C$7=登録データ!F1620,0,1))</f>
        <v/>
      </c>
    </row>
    <row r="1621" spans="1:22">
      <c r="A1621" s="21">
        <v>1796</v>
      </c>
      <c r="B1621" s="13" t="s">
        <v>3605</v>
      </c>
      <c r="C1621" s="13" t="s">
        <v>3606</v>
      </c>
      <c r="D1621" s="13" t="s">
        <v>111</v>
      </c>
      <c r="E1621" s="13">
        <v>44</v>
      </c>
      <c r="F1621" s="13" t="s">
        <v>326</v>
      </c>
      <c r="G1621" s="13" t="s">
        <v>291</v>
      </c>
      <c r="H1621" s="13" t="s">
        <v>3607</v>
      </c>
      <c r="V1621" t="str">
        <f>IF(基本登録情報!$C$7="","",IF(基本登録情報!$C$7=登録データ!F1621,0,1))</f>
        <v/>
      </c>
    </row>
    <row r="1622" spans="1:22">
      <c r="A1622" s="21">
        <v>1797</v>
      </c>
      <c r="B1622" s="13" t="s">
        <v>3608</v>
      </c>
      <c r="C1622" s="13" t="s">
        <v>3609</v>
      </c>
      <c r="D1622" s="13" t="s">
        <v>593</v>
      </c>
      <c r="E1622" s="13">
        <v>47</v>
      </c>
      <c r="F1622" s="13" t="s">
        <v>43</v>
      </c>
      <c r="G1622" s="13" t="s">
        <v>41</v>
      </c>
      <c r="H1622" s="13" t="s">
        <v>3610</v>
      </c>
      <c r="V1622" t="str">
        <f>IF(基本登録情報!$C$7="","",IF(基本登録情報!$C$7=登録データ!F1622,0,1))</f>
        <v/>
      </c>
    </row>
    <row r="1623" spans="1:22">
      <c r="A1623" s="21">
        <v>1798</v>
      </c>
      <c r="B1623" s="13" t="s">
        <v>3611</v>
      </c>
      <c r="C1623" s="13" t="s">
        <v>3612</v>
      </c>
      <c r="D1623" s="13" t="s">
        <v>593</v>
      </c>
      <c r="E1623" s="13">
        <v>47</v>
      </c>
      <c r="F1623" s="13" t="s">
        <v>43</v>
      </c>
      <c r="G1623" s="13" t="s">
        <v>92</v>
      </c>
      <c r="H1623" s="13" t="s">
        <v>3613</v>
      </c>
      <c r="V1623" t="str">
        <f>IF(基本登録情報!$C$7="","",IF(基本登録情報!$C$7=登録データ!F1623,0,1))</f>
        <v/>
      </c>
    </row>
    <row r="1624" spans="1:22">
      <c r="A1624" s="21">
        <v>1799</v>
      </c>
      <c r="B1624" s="13" t="s">
        <v>4914</v>
      </c>
      <c r="C1624" s="13" t="s">
        <v>3614</v>
      </c>
      <c r="D1624" s="13" t="s">
        <v>593</v>
      </c>
      <c r="E1624" s="13">
        <v>47</v>
      </c>
      <c r="F1624" s="13" t="s">
        <v>43</v>
      </c>
      <c r="G1624" s="13" t="s">
        <v>92</v>
      </c>
      <c r="H1624" s="13" t="s">
        <v>660</v>
      </c>
      <c r="V1624" t="str">
        <f>IF(基本登録情報!$C$7="","",IF(基本登録情報!$C$7=登録データ!F1624,0,1))</f>
        <v/>
      </c>
    </row>
    <row r="1625" spans="1:22">
      <c r="A1625" s="21">
        <v>1800</v>
      </c>
      <c r="B1625" s="13" t="s">
        <v>3615</v>
      </c>
      <c r="C1625" s="13" t="s">
        <v>3616</v>
      </c>
      <c r="D1625" s="13" t="s">
        <v>593</v>
      </c>
      <c r="E1625" s="13">
        <v>47</v>
      </c>
      <c r="F1625" s="13" t="s">
        <v>43</v>
      </c>
      <c r="G1625" s="13" t="s">
        <v>291</v>
      </c>
      <c r="H1625" s="13" t="s">
        <v>3617</v>
      </c>
      <c r="V1625" t="str">
        <f>IF(基本登録情報!$C$7="","",IF(基本登録情報!$C$7=登録データ!F1625,0,1))</f>
        <v/>
      </c>
    </row>
    <row r="1626" spans="1:22">
      <c r="A1626" s="21">
        <v>1801</v>
      </c>
      <c r="B1626" s="13" t="s">
        <v>4915</v>
      </c>
      <c r="C1626" s="13" t="s">
        <v>3618</v>
      </c>
      <c r="D1626" s="13" t="s">
        <v>34</v>
      </c>
      <c r="E1626" s="13">
        <v>41</v>
      </c>
      <c r="F1626" s="13" t="s">
        <v>223</v>
      </c>
      <c r="G1626" s="13" t="s">
        <v>41</v>
      </c>
      <c r="H1626" s="13" t="s">
        <v>940</v>
      </c>
      <c r="V1626" t="str">
        <f>IF(基本登録情報!$C$7="","",IF(基本登録情報!$C$7=登録データ!F1626,0,1))</f>
        <v/>
      </c>
    </row>
    <row r="1627" spans="1:22">
      <c r="A1627" s="21">
        <v>1802</v>
      </c>
      <c r="B1627" s="13" t="s">
        <v>3619</v>
      </c>
      <c r="C1627" s="13" t="s">
        <v>3620</v>
      </c>
      <c r="D1627" s="13" t="s">
        <v>593</v>
      </c>
      <c r="E1627" s="13">
        <v>47</v>
      </c>
      <c r="F1627" s="13" t="s">
        <v>49</v>
      </c>
      <c r="G1627" s="13" t="s">
        <v>41</v>
      </c>
      <c r="H1627" s="13" t="s">
        <v>3621</v>
      </c>
      <c r="V1627" t="str">
        <f>IF(基本登録情報!$C$7="","",IF(基本登録情報!$C$7=登録データ!F1627,0,1))</f>
        <v/>
      </c>
    </row>
    <row r="1628" spans="1:22">
      <c r="A1628" s="21">
        <v>1803</v>
      </c>
      <c r="B1628" s="13" t="s">
        <v>3622</v>
      </c>
      <c r="C1628" s="13" t="s">
        <v>3623</v>
      </c>
      <c r="D1628" s="13" t="s">
        <v>593</v>
      </c>
      <c r="E1628" s="13">
        <v>47</v>
      </c>
      <c r="F1628" s="13" t="s">
        <v>49</v>
      </c>
      <c r="G1628" s="13" t="s">
        <v>92</v>
      </c>
      <c r="H1628" s="13" t="s">
        <v>3624</v>
      </c>
      <c r="V1628" t="str">
        <f>IF(基本登録情報!$C$7="","",IF(基本登録情報!$C$7=登録データ!F1628,0,1))</f>
        <v/>
      </c>
    </row>
    <row r="1629" spans="1:22">
      <c r="A1629" s="21">
        <v>1804</v>
      </c>
      <c r="B1629" s="13" t="s">
        <v>4916</v>
      </c>
      <c r="C1629" s="13" t="s">
        <v>3625</v>
      </c>
      <c r="D1629" s="13" t="s">
        <v>593</v>
      </c>
      <c r="E1629" s="13">
        <v>47</v>
      </c>
      <c r="F1629" s="13" t="s">
        <v>49</v>
      </c>
      <c r="G1629" s="13" t="s">
        <v>291</v>
      </c>
      <c r="H1629" s="13" t="s">
        <v>3626</v>
      </c>
      <c r="V1629" t="str">
        <f>IF(基本登録情報!$C$7="","",IF(基本登録情報!$C$7=登録データ!F1629,0,1))</f>
        <v/>
      </c>
    </row>
    <row r="1630" spans="1:22">
      <c r="A1630" s="21">
        <v>1805</v>
      </c>
      <c r="B1630" s="13" t="s">
        <v>4917</v>
      </c>
      <c r="C1630" s="13" t="s">
        <v>3627</v>
      </c>
      <c r="D1630" s="13" t="s">
        <v>593</v>
      </c>
      <c r="E1630" s="13">
        <v>47</v>
      </c>
      <c r="F1630" s="13" t="s">
        <v>49</v>
      </c>
      <c r="G1630" s="13" t="s">
        <v>92</v>
      </c>
      <c r="H1630" s="13" t="s">
        <v>235</v>
      </c>
      <c r="V1630" t="str">
        <f>IF(基本登録情報!$C$7="","",IF(基本登録情報!$C$7=登録データ!F1630,0,1))</f>
        <v/>
      </c>
    </row>
    <row r="1631" spans="1:22">
      <c r="A1631" s="21">
        <v>1806</v>
      </c>
      <c r="B1631" s="13" t="s">
        <v>4918</v>
      </c>
      <c r="C1631" s="13" t="s">
        <v>3628</v>
      </c>
      <c r="D1631" s="13" t="s">
        <v>593</v>
      </c>
      <c r="E1631" s="13">
        <v>47</v>
      </c>
      <c r="F1631" s="13" t="s">
        <v>49</v>
      </c>
      <c r="G1631" s="13" t="s">
        <v>291</v>
      </c>
      <c r="H1631" s="13" t="s">
        <v>3629</v>
      </c>
      <c r="V1631" t="str">
        <f>IF(基本登録情報!$C$7="","",IF(基本登録情報!$C$7=登録データ!F1631,0,1))</f>
        <v/>
      </c>
    </row>
    <row r="1632" spans="1:22">
      <c r="A1632" s="21">
        <v>1807</v>
      </c>
      <c r="B1632" s="13" t="s">
        <v>3630</v>
      </c>
      <c r="C1632" s="13" t="s">
        <v>3631</v>
      </c>
      <c r="D1632" s="13" t="s">
        <v>593</v>
      </c>
      <c r="E1632" s="13">
        <v>47</v>
      </c>
      <c r="F1632" s="13" t="s">
        <v>393</v>
      </c>
      <c r="G1632" s="13" t="s">
        <v>27</v>
      </c>
      <c r="H1632" s="13" t="s">
        <v>3632</v>
      </c>
      <c r="V1632" t="str">
        <f>IF(基本登録情報!$C$7="","",IF(基本登録情報!$C$7=登録データ!F1632,0,1))</f>
        <v/>
      </c>
    </row>
    <row r="1633" spans="1:22">
      <c r="A1633" s="21">
        <v>1808</v>
      </c>
      <c r="B1633" s="13" t="s">
        <v>4919</v>
      </c>
      <c r="C1633" s="13" t="s">
        <v>3633</v>
      </c>
      <c r="D1633" s="13" t="s">
        <v>593</v>
      </c>
      <c r="E1633" s="13">
        <v>47</v>
      </c>
      <c r="F1633" s="13" t="s">
        <v>393</v>
      </c>
      <c r="G1633" s="13" t="s">
        <v>27</v>
      </c>
      <c r="H1633" s="13" t="s">
        <v>3634</v>
      </c>
      <c r="V1633" t="str">
        <f>IF(基本登録情報!$C$7="","",IF(基本登録情報!$C$7=登録データ!F1633,0,1))</f>
        <v/>
      </c>
    </row>
    <row r="1634" spans="1:22">
      <c r="A1634" s="21">
        <v>1809</v>
      </c>
      <c r="B1634" s="13" t="s">
        <v>3470</v>
      </c>
      <c r="C1634" s="13" t="s">
        <v>3471</v>
      </c>
      <c r="D1634" s="13" t="s">
        <v>34</v>
      </c>
      <c r="E1634" s="13">
        <v>41</v>
      </c>
      <c r="F1634" s="13" t="s">
        <v>306</v>
      </c>
      <c r="G1634" s="13" t="s">
        <v>27</v>
      </c>
      <c r="H1634" s="13" t="s">
        <v>3472</v>
      </c>
      <c r="V1634" t="str">
        <f>IF(基本登録情報!$C$7="","",IF(基本登録情報!$C$7=登録データ!F1634,0,1))</f>
        <v/>
      </c>
    </row>
    <row r="1635" spans="1:22">
      <c r="A1635" s="21">
        <v>1810</v>
      </c>
      <c r="B1635" s="13" t="s">
        <v>3635</v>
      </c>
      <c r="C1635" s="13" t="s">
        <v>3636</v>
      </c>
      <c r="D1635" s="13" t="s">
        <v>73</v>
      </c>
      <c r="E1635" s="13">
        <v>42</v>
      </c>
      <c r="F1635" s="13" t="s">
        <v>353</v>
      </c>
      <c r="G1635" s="13" t="s">
        <v>291</v>
      </c>
      <c r="H1635" s="13" t="s">
        <v>3637</v>
      </c>
      <c r="V1635" t="str">
        <f>IF(基本登録情報!$C$7="","",IF(基本登録情報!$C$7=登録データ!F1635,0,1))</f>
        <v/>
      </c>
    </row>
    <row r="1636" spans="1:22">
      <c r="A1636" s="21">
        <v>1811</v>
      </c>
      <c r="B1636" s="13" t="s">
        <v>3638</v>
      </c>
      <c r="C1636" s="13" t="s">
        <v>3639</v>
      </c>
      <c r="D1636" s="13" t="s">
        <v>772</v>
      </c>
      <c r="E1636" s="13">
        <v>31</v>
      </c>
      <c r="F1636" s="13" t="s">
        <v>353</v>
      </c>
      <c r="G1636" s="13" t="s">
        <v>291</v>
      </c>
      <c r="H1636" s="13" t="s">
        <v>3529</v>
      </c>
      <c r="V1636" t="str">
        <f>IF(基本登録情報!$C$7="","",IF(基本登録情報!$C$7=登録データ!F1636,0,1))</f>
        <v/>
      </c>
    </row>
    <row r="1637" spans="1:22">
      <c r="A1637" s="21">
        <v>1812</v>
      </c>
      <c r="B1637" s="13" t="s">
        <v>3640</v>
      </c>
      <c r="C1637" s="13" t="s">
        <v>3641</v>
      </c>
      <c r="D1637" s="13" t="s">
        <v>168</v>
      </c>
      <c r="E1637" s="13">
        <v>43</v>
      </c>
      <c r="F1637" s="13" t="s">
        <v>353</v>
      </c>
      <c r="G1637" s="13" t="s">
        <v>291</v>
      </c>
      <c r="H1637" s="13" t="s">
        <v>2925</v>
      </c>
      <c r="V1637" t="str">
        <f>IF(基本登録情報!$C$7="","",IF(基本登録情報!$C$7=登録データ!F1637,0,1))</f>
        <v/>
      </c>
    </row>
    <row r="1638" spans="1:22">
      <c r="A1638" s="21">
        <v>1813</v>
      </c>
      <c r="B1638" s="13" t="s">
        <v>4920</v>
      </c>
      <c r="C1638" s="13" t="s">
        <v>3642</v>
      </c>
      <c r="D1638" s="13" t="s">
        <v>524</v>
      </c>
      <c r="E1638" s="13">
        <v>38</v>
      </c>
      <c r="F1638" s="13" t="s">
        <v>353</v>
      </c>
      <c r="G1638" s="13" t="s">
        <v>291</v>
      </c>
      <c r="H1638" s="13" t="s">
        <v>3643</v>
      </c>
      <c r="V1638" t="str">
        <f>IF(基本登録情報!$C$7="","",IF(基本登録情報!$C$7=登録データ!F1638,0,1))</f>
        <v/>
      </c>
    </row>
    <row r="1639" spans="1:22">
      <c r="A1639" s="21">
        <v>1814</v>
      </c>
      <c r="B1639" s="13" t="s">
        <v>3644</v>
      </c>
      <c r="C1639" s="13" t="s">
        <v>3645</v>
      </c>
      <c r="D1639" s="13" t="s">
        <v>25</v>
      </c>
      <c r="E1639" s="13">
        <v>40</v>
      </c>
      <c r="F1639" s="13" t="s">
        <v>353</v>
      </c>
      <c r="G1639" s="13" t="s">
        <v>291</v>
      </c>
      <c r="H1639" s="13" t="s">
        <v>3646</v>
      </c>
      <c r="V1639" t="str">
        <f>IF(基本登録情報!$C$7="","",IF(基本登録情報!$C$7=登録データ!F1639,0,1))</f>
        <v/>
      </c>
    </row>
    <row r="1640" spans="1:22">
      <c r="A1640" s="21">
        <v>1815</v>
      </c>
      <c r="B1640" s="13" t="s">
        <v>3647</v>
      </c>
      <c r="C1640" s="13" t="s">
        <v>3648</v>
      </c>
      <c r="D1640" s="13" t="s">
        <v>118</v>
      </c>
      <c r="E1640" s="13">
        <v>35</v>
      </c>
      <c r="F1640" s="13" t="s">
        <v>353</v>
      </c>
      <c r="G1640" s="13" t="s">
        <v>291</v>
      </c>
      <c r="H1640" s="13" t="s">
        <v>3649</v>
      </c>
      <c r="V1640" t="str">
        <f>IF(基本登録情報!$C$7="","",IF(基本登録情報!$C$7=登録データ!F1640,0,1))</f>
        <v/>
      </c>
    </row>
    <row r="1641" spans="1:22">
      <c r="A1641" s="21">
        <v>1816</v>
      </c>
      <c r="B1641" s="13" t="s">
        <v>3650</v>
      </c>
      <c r="C1641" s="13" t="s">
        <v>3651</v>
      </c>
      <c r="D1641" s="13" t="s">
        <v>467</v>
      </c>
      <c r="E1641" s="13">
        <v>32</v>
      </c>
      <c r="F1641" s="13" t="s">
        <v>353</v>
      </c>
      <c r="G1641" s="13" t="s">
        <v>291</v>
      </c>
      <c r="H1641" s="13" t="s">
        <v>3652</v>
      </c>
      <c r="V1641" t="str">
        <f>IF(基本登録情報!$C$7="","",IF(基本登録情報!$C$7=登録データ!F1641,0,1))</f>
        <v/>
      </c>
    </row>
    <row r="1642" spans="1:22">
      <c r="A1642" s="21">
        <v>1817</v>
      </c>
      <c r="B1642" s="13" t="s">
        <v>4921</v>
      </c>
      <c r="C1642" s="13" t="s">
        <v>3653</v>
      </c>
      <c r="D1642" s="13" t="s">
        <v>25</v>
      </c>
      <c r="E1642" s="13">
        <v>40</v>
      </c>
      <c r="F1642" s="13" t="s">
        <v>353</v>
      </c>
      <c r="G1642" s="13" t="s">
        <v>291</v>
      </c>
      <c r="H1642" s="13" t="s">
        <v>3654</v>
      </c>
      <c r="V1642" t="str">
        <f>IF(基本登録情報!$C$7="","",IF(基本登録情報!$C$7=登録データ!F1642,0,1))</f>
        <v/>
      </c>
    </row>
    <row r="1643" spans="1:22">
      <c r="A1643" s="21">
        <v>1818</v>
      </c>
      <c r="B1643" s="13" t="s">
        <v>3655</v>
      </c>
      <c r="C1643" s="13" t="s">
        <v>3656</v>
      </c>
      <c r="D1643" s="13" t="s">
        <v>25</v>
      </c>
      <c r="E1643" s="13">
        <v>40</v>
      </c>
      <c r="F1643" s="13" t="s">
        <v>353</v>
      </c>
      <c r="G1643" s="13" t="s">
        <v>291</v>
      </c>
      <c r="H1643" s="13" t="s">
        <v>2039</v>
      </c>
      <c r="V1643" t="str">
        <f>IF(基本登録情報!$C$7="","",IF(基本登録情報!$C$7=登録データ!F1643,0,1))</f>
        <v/>
      </c>
    </row>
    <row r="1644" spans="1:22">
      <c r="A1644" s="21">
        <v>1819</v>
      </c>
      <c r="B1644" s="13" t="s">
        <v>4922</v>
      </c>
      <c r="C1644" s="13" t="s">
        <v>4923</v>
      </c>
      <c r="D1644" s="13" t="s">
        <v>73</v>
      </c>
      <c r="E1644" s="13">
        <v>42</v>
      </c>
      <c r="F1644" s="13" t="s">
        <v>204</v>
      </c>
      <c r="G1644" s="13" t="s">
        <v>41</v>
      </c>
      <c r="H1644" s="13" t="s">
        <v>2030</v>
      </c>
      <c r="V1644" t="str">
        <f>IF(基本登録情報!$C$7="","",IF(基本登録情報!$C$7=登録データ!F1644,0,1))</f>
        <v/>
      </c>
    </row>
    <row r="1645" spans="1:22">
      <c r="A1645" s="21">
        <v>1820</v>
      </c>
      <c r="B1645" s="13" t="s">
        <v>4924</v>
      </c>
      <c r="C1645" s="13" t="s">
        <v>4925</v>
      </c>
      <c r="D1645" s="13" t="s">
        <v>25</v>
      </c>
      <c r="E1645" s="13">
        <v>40</v>
      </c>
      <c r="F1645" s="13" t="s">
        <v>204</v>
      </c>
      <c r="G1645" s="13" t="s">
        <v>92</v>
      </c>
      <c r="H1645" s="13" t="s">
        <v>1272</v>
      </c>
      <c r="V1645" t="str">
        <f>IF(基本登録情報!$C$7="","",IF(基本登録情報!$C$7=登録データ!F1645,0,1))</f>
        <v/>
      </c>
    </row>
    <row r="1646" spans="1:22">
      <c r="A1646" s="21">
        <v>1821</v>
      </c>
      <c r="B1646" s="13" t="s">
        <v>4926</v>
      </c>
      <c r="C1646" s="13" t="s">
        <v>4927</v>
      </c>
      <c r="D1646" s="13" t="s">
        <v>168</v>
      </c>
      <c r="E1646" s="13">
        <v>43</v>
      </c>
      <c r="F1646" s="13" t="s">
        <v>204</v>
      </c>
      <c r="G1646" s="13" t="s">
        <v>92</v>
      </c>
      <c r="H1646" s="13" t="s">
        <v>1191</v>
      </c>
      <c r="V1646" t="str">
        <f>IF(基本登録情報!$C$7="","",IF(基本登録情報!$C$7=登録データ!F1646,0,1))</f>
        <v/>
      </c>
    </row>
    <row r="1647" spans="1:22">
      <c r="A1647" s="21">
        <v>1822</v>
      </c>
      <c r="B1647" s="13" t="s">
        <v>4928</v>
      </c>
      <c r="C1647" s="13" t="s">
        <v>4929</v>
      </c>
      <c r="D1647" s="13" t="s">
        <v>34</v>
      </c>
      <c r="E1647" s="13">
        <v>41</v>
      </c>
      <c r="F1647" s="13" t="s">
        <v>204</v>
      </c>
      <c r="G1647" s="13" t="s">
        <v>92</v>
      </c>
      <c r="H1647" s="13" t="s">
        <v>2548</v>
      </c>
      <c r="V1647" t="str">
        <f>IF(基本登録情報!$C$7="","",IF(基本登録情報!$C$7=登録データ!F1647,0,1))</f>
        <v/>
      </c>
    </row>
    <row r="1648" spans="1:22">
      <c r="A1648" s="21">
        <v>1823</v>
      </c>
      <c r="B1648" s="13" t="s">
        <v>4930</v>
      </c>
      <c r="C1648" s="13" t="s">
        <v>4931</v>
      </c>
      <c r="D1648" s="13" t="s">
        <v>34</v>
      </c>
      <c r="E1648" s="13">
        <v>41</v>
      </c>
      <c r="F1648" s="13" t="s">
        <v>204</v>
      </c>
      <c r="G1648" s="13" t="s">
        <v>92</v>
      </c>
      <c r="H1648" s="13" t="s">
        <v>1000</v>
      </c>
      <c r="V1648" t="str">
        <f>IF(基本登録情報!$C$7="","",IF(基本登録情報!$C$7=登録データ!F1648,0,1))</f>
        <v/>
      </c>
    </row>
    <row r="1649" spans="1:22">
      <c r="A1649" s="21">
        <v>1824</v>
      </c>
      <c r="B1649" s="13" t="s">
        <v>4932</v>
      </c>
      <c r="C1649" s="13" t="s">
        <v>4933</v>
      </c>
      <c r="D1649" s="13" t="s">
        <v>168</v>
      </c>
      <c r="E1649" s="13">
        <v>43</v>
      </c>
      <c r="F1649" s="13" t="s">
        <v>204</v>
      </c>
      <c r="G1649" s="13" t="s">
        <v>291</v>
      </c>
      <c r="H1649" s="13" t="s">
        <v>3485</v>
      </c>
      <c r="V1649" t="str">
        <f>IF(基本登録情報!$C$7="","",IF(基本登録情報!$C$7=登録データ!F1649,0,1))</f>
        <v/>
      </c>
    </row>
    <row r="1650" spans="1:22">
      <c r="A1650" s="21">
        <v>1825</v>
      </c>
      <c r="B1650" s="13" t="s">
        <v>4934</v>
      </c>
      <c r="C1650" s="13" t="s">
        <v>4935</v>
      </c>
      <c r="D1650" s="13" t="s">
        <v>25</v>
      </c>
      <c r="E1650" s="13">
        <v>40</v>
      </c>
      <c r="F1650" s="13" t="s">
        <v>204</v>
      </c>
      <c r="G1650" s="13" t="s">
        <v>291</v>
      </c>
      <c r="H1650" s="13" t="s">
        <v>4936</v>
      </c>
      <c r="V1650" t="str">
        <f>IF(基本登録情報!$C$7="","",IF(基本登録情報!$C$7=登録データ!F1650,0,1))</f>
        <v/>
      </c>
    </row>
    <row r="1651" spans="1:22">
      <c r="A1651" s="21">
        <v>1826</v>
      </c>
      <c r="B1651" s="13" t="s">
        <v>4937</v>
      </c>
      <c r="C1651" s="13" t="s">
        <v>4938</v>
      </c>
      <c r="D1651" s="13" t="s">
        <v>25</v>
      </c>
      <c r="E1651" s="13">
        <v>40</v>
      </c>
      <c r="F1651" s="13" t="s">
        <v>204</v>
      </c>
      <c r="G1651" s="13" t="s">
        <v>291</v>
      </c>
      <c r="H1651" s="13" t="s">
        <v>4936</v>
      </c>
      <c r="V1651" t="str">
        <f>IF(基本登録情報!$C$7="","",IF(基本登録情報!$C$7=登録データ!F1651,0,1))</f>
        <v/>
      </c>
    </row>
    <row r="1652" spans="1:22">
      <c r="A1652" s="21">
        <v>1827</v>
      </c>
      <c r="B1652" s="13" t="s">
        <v>4939</v>
      </c>
      <c r="C1652" s="13" t="s">
        <v>3657</v>
      </c>
      <c r="D1652" s="13" t="s">
        <v>25</v>
      </c>
      <c r="E1652" s="13">
        <v>40</v>
      </c>
      <c r="F1652" s="13" t="s">
        <v>126</v>
      </c>
      <c r="G1652" s="13" t="s">
        <v>27</v>
      </c>
      <c r="H1652" s="13" t="s">
        <v>871</v>
      </c>
      <c r="V1652" t="str">
        <f>IF(基本登録情報!$C$7="","",IF(基本登録情報!$C$7=登録データ!F1652,0,1))</f>
        <v/>
      </c>
    </row>
    <row r="1653" spans="1:22">
      <c r="A1653" s="21">
        <v>1828</v>
      </c>
      <c r="B1653" s="13" t="s">
        <v>4940</v>
      </c>
      <c r="C1653" s="13" t="s">
        <v>3658</v>
      </c>
      <c r="D1653" s="13" t="s">
        <v>25</v>
      </c>
      <c r="E1653" s="13">
        <v>40</v>
      </c>
      <c r="F1653" s="13" t="s">
        <v>126</v>
      </c>
      <c r="G1653" s="13" t="s">
        <v>41</v>
      </c>
      <c r="H1653" s="13" t="s">
        <v>3659</v>
      </c>
      <c r="V1653" t="str">
        <f>IF(基本登録情報!$C$7="","",IF(基本登録情報!$C$7=登録データ!F1653,0,1))</f>
        <v/>
      </c>
    </row>
    <row r="1654" spans="1:22">
      <c r="A1654" s="21">
        <v>1829</v>
      </c>
      <c r="B1654" s="13" t="s">
        <v>3660</v>
      </c>
      <c r="C1654" s="13" t="s">
        <v>3661</v>
      </c>
      <c r="D1654" s="13" t="s">
        <v>25</v>
      </c>
      <c r="E1654" s="13">
        <v>40</v>
      </c>
      <c r="F1654" s="13" t="s">
        <v>126</v>
      </c>
      <c r="G1654" s="13" t="s">
        <v>92</v>
      </c>
      <c r="H1654" s="13" t="s">
        <v>660</v>
      </c>
      <c r="V1654" t="str">
        <f>IF(基本登録情報!$C$7="","",IF(基本登録情報!$C$7=登録データ!F1654,0,1))</f>
        <v/>
      </c>
    </row>
    <row r="1655" spans="1:22">
      <c r="A1655" s="21">
        <v>1830</v>
      </c>
      <c r="B1655" s="13" t="s">
        <v>3662</v>
      </c>
      <c r="C1655" s="13" t="s">
        <v>3663</v>
      </c>
      <c r="D1655" s="13" t="s">
        <v>25</v>
      </c>
      <c r="E1655" s="13">
        <v>40</v>
      </c>
      <c r="F1655" s="13" t="s">
        <v>126</v>
      </c>
      <c r="G1655" s="13" t="s">
        <v>92</v>
      </c>
      <c r="H1655" s="13" t="s">
        <v>3664</v>
      </c>
      <c r="V1655" t="str">
        <f>IF(基本登録情報!$C$7="","",IF(基本登録情報!$C$7=登録データ!F1655,0,1))</f>
        <v/>
      </c>
    </row>
    <row r="1656" spans="1:22">
      <c r="A1656" s="21">
        <v>1831</v>
      </c>
      <c r="B1656" s="13" t="s">
        <v>4941</v>
      </c>
      <c r="C1656" s="13" t="s">
        <v>4942</v>
      </c>
      <c r="D1656" s="13" t="s">
        <v>60</v>
      </c>
      <c r="E1656" s="13">
        <v>46</v>
      </c>
      <c r="F1656" s="13" t="s">
        <v>68</v>
      </c>
      <c r="G1656" s="13" t="s">
        <v>27</v>
      </c>
      <c r="H1656" s="13" t="s">
        <v>2714</v>
      </c>
      <c r="V1656" t="str">
        <f>IF(基本登録情報!$C$7="","",IF(基本登録情報!$C$7=登録データ!F1656,0,1))</f>
        <v/>
      </c>
    </row>
    <row r="1657" spans="1:22">
      <c r="A1657" s="21">
        <v>1832</v>
      </c>
      <c r="B1657" s="13" t="s">
        <v>4943</v>
      </c>
      <c r="C1657" s="13" t="s">
        <v>4944</v>
      </c>
      <c r="D1657" s="13" t="s">
        <v>60</v>
      </c>
      <c r="E1657" s="13">
        <v>46</v>
      </c>
      <c r="F1657" s="13" t="s">
        <v>68</v>
      </c>
      <c r="G1657" s="13" t="s">
        <v>27</v>
      </c>
      <c r="H1657" s="13" t="s">
        <v>4945</v>
      </c>
      <c r="V1657" t="str">
        <f>IF(基本登録情報!$C$7="","",IF(基本登録情報!$C$7=登録データ!F1657,0,1))</f>
        <v/>
      </c>
    </row>
    <row r="1658" spans="1:22">
      <c r="A1658" s="21">
        <v>1833</v>
      </c>
      <c r="B1658" s="13" t="s">
        <v>4946</v>
      </c>
      <c r="C1658" s="13" t="s">
        <v>4947</v>
      </c>
      <c r="D1658" s="13" t="s">
        <v>60</v>
      </c>
      <c r="E1658" s="13">
        <v>46</v>
      </c>
      <c r="F1658" s="13" t="s">
        <v>68</v>
      </c>
      <c r="G1658" s="13" t="s">
        <v>92</v>
      </c>
      <c r="H1658" s="13" t="s">
        <v>450</v>
      </c>
      <c r="V1658" t="str">
        <f>IF(基本登録情報!$C$7="","",IF(基本登録情報!$C$7=登録データ!F1658,0,1))</f>
        <v/>
      </c>
    </row>
    <row r="1659" spans="1:22">
      <c r="A1659" s="21">
        <v>1834</v>
      </c>
      <c r="B1659" s="13" t="s">
        <v>4948</v>
      </c>
      <c r="C1659" s="13" t="s">
        <v>4949</v>
      </c>
      <c r="D1659" s="13" t="s">
        <v>60</v>
      </c>
      <c r="E1659" s="13">
        <v>46</v>
      </c>
      <c r="F1659" s="13" t="s">
        <v>68</v>
      </c>
      <c r="G1659" s="13" t="s">
        <v>27</v>
      </c>
      <c r="H1659" s="13" t="s">
        <v>1528</v>
      </c>
      <c r="V1659" t="str">
        <f>IF(基本登録情報!$C$7="","",IF(基本登録情報!$C$7=登録データ!F1659,0,1))</f>
        <v/>
      </c>
    </row>
    <row r="1660" spans="1:22">
      <c r="A1660" s="21">
        <v>1835</v>
      </c>
      <c r="B1660" s="13" t="s">
        <v>3665</v>
      </c>
      <c r="C1660" s="13" t="s">
        <v>3666</v>
      </c>
      <c r="D1660" s="13" t="s">
        <v>60</v>
      </c>
      <c r="E1660" s="13">
        <v>46</v>
      </c>
      <c r="F1660" s="13" t="s">
        <v>75</v>
      </c>
      <c r="G1660" s="13" t="s">
        <v>291</v>
      </c>
      <c r="H1660" s="13" t="s">
        <v>2944</v>
      </c>
      <c r="V1660" t="str">
        <f>IF(基本登録情報!$C$7="","",IF(基本登録情報!$C$7=登録データ!F1660,0,1))</f>
        <v/>
      </c>
    </row>
    <row r="1661" spans="1:22">
      <c r="A1661" s="21">
        <v>1836</v>
      </c>
      <c r="B1661" s="13" t="s">
        <v>3667</v>
      </c>
      <c r="C1661" s="13" t="s">
        <v>3668</v>
      </c>
      <c r="D1661" s="13" t="s">
        <v>60</v>
      </c>
      <c r="E1661" s="13">
        <v>46</v>
      </c>
      <c r="F1661" s="13" t="s">
        <v>75</v>
      </c>
      <c r="G1661" s="13" t="s">
        <v>291</v>
      </c>
      <c r="H1661" s="13" t="s">
        <v>3669</v>
      </c>
      <c r="V1661" t="str">
        <f>IF(基本登録情報!$C$7="","",IF(基本登録情報!$C$7=登録データ!F1661,0,1))</f>
        <v/>
      </c>
    </row>
    <row r="1662" spans="1:22">
      <c r="A1662" s="21">
        <v>1837</v>
      </c>
      <c r="B1662" s="13" t="s">
        <v>3670</v>
      </c>
      <c r="C1662" s="13" t="s">
        <v>3671</v>
      </c>
      <c r="D1662" s="13" t="s">
        <v>60</v>
      </c>
      <c r="E1662" s="13">
        <v>46</v>
      </c>
      <c r="F1662" s="13" t="s">
        <v>75</v>
      </c>
      <c r="G1662" s="13" t="s">
        <v>291</v>
      </c>
      <c r="H1662" s="13" t="s">
        <v>2309</v>
      </c>
      <c r="V1662" t="str">
        <f>IF(基本登録情報!$C$7="","",IF(基本登録情報!$C$7=登録データ!F1662,0,1))</f>
        <v/>
      </c>
    </row>
    <row r="1663" spans="1:22">
      <c r="A1663" s="21">
        <v>1838</v>
      </c>
      <c r="B1663" s="13" t="s">
        <v>4950</v>
      </c>
      <c r="C1663" s="13" t="s">
        <v>4951</v>
      </c>
      <c r="D1663" s="13" t="s">
        <v>73</v>
      </c>
      <c r="E1663" s="13">
        <v>42</v>
      </c>
      <c r="F1663" s="13" t="s">
        <v>286</v>
      </c>
      <c r="G1663" s="13" t="s">
        <v>27</v>
      </c>
      <c r="H1663" s="13" t="s">
        <v>577</v>
      </c>
      <c r="V1663" t="str">
        <f>IF(基本登録情報!$C$7="","",IF(基本登録情報!$C$7=登録データ!F1663,0,1))</f>
        <v/>
      </c>
    </row>
    <row r="1664" spans="1:22">
      <c r="A1664" s="21">
        <v>1839</v>
      </c>
      <c r="B1664" s="13" t="s">
        <v>4952</v>
      </c>
      <c r="C1664" s="13" t="s">
        <v>4953</v>
      </c>
      <c r="D1664" s="13" t="s">
        <v>73</v>
      </c>
      <c r="E1664" s="13">
        <v>42</v>
      </c>
      <c r="F1664" s="13" t="s">
        <v>279</v>
      </c>
      <c r="G1664" s="13" t="s">
        <v>291</v>
      </c>
      <c r="H1664" s="13" t="s">
        <v>4954</v>
      </c>
      <c r="V1664" t="str">
        <f>IF(基本登録情報!$C$7="","",IF(基本登録情報!$C$7=登録データ!F1664,0,1))</f>
        <v/>
      </c>
    </row>
    <row r="1665" spans="1:22">
      <c r="A1665" s="21">
        <v>1840</v>
      </c>
      <c r="B1665" s="13" t="s">
        <v>4955</v>
      </c>
      <c r="C1665" s="13" t="s">
        <v>4956</v>
      </c>
      <c r="D1665" s="13" t="s">
        <v>73</v>
      </c>
      <c r="E1665" s="13">
        <v>42</v>
      </c>
      <c r="F1665" s="13" t="s">
        <v>279</v>
      </c>
      <c r="G1665" s="13" t="s">
        <v>291</v>
      </c>
      <c r="H1665" s="13" t="s">
        <v>2060</v>
      </c>
      <c r="V1665" t="str">
        <f>IF(基本登録情報!$C$7="","",IF(基本登録情報!$C$7=登録データ!F1665,0,1))</f>
        <v/>
      </c>
    </row>
    <row r="1666" spans="1:22">
      <c r="A1666" s="21">
        <v>1841</v>
      </c>
      <c r="B1666" s="13" t="s">
        <v>4957</v>
      </c>
      <c r="C1666" s="13" t="s">
        <v>4958</v>
      </c>
      <c r="D1666" s="13" t="s">
        <v>140</v>
      </c>
      <c r="E1666" s="13">
        <v>45</v>
      </c>
      <c r="F1666" s="13" t="s">
        <v>380</v>
      </c>
      <c r="G1666" s="13" t="s">
        <v>92</v>
      </c>
      <c r="H1666" s="13" t="s">
        <v>4320</v>
      </c>
      <c r="V1666" t="str">
        <f>IF(基本登録情報!$C$7="","",IF(基本登録情報!$C$7=登録データ!F1666,0,1))</f>
        <v/>
      </c>
    </row>
    <row r="1667" spans="1:22">
      <c r="A1667" s="21">
        <v>1842</v>
      </c>
      <c r="B1667" s="13" t="s">
        <v>4959</v>
      </c>
      <c r="C1667" s="13" t="s">
        <v>4960</v>
      </c>
      <c r="D1667" s="13" t="s">
        <v>34</v>
      </c>
      <c r="E1667" s="13">
        <v>41</v>
      </c>
      <c r="F1667" s="13" t="s">
        <v>306</v>
      </c>
      <c r="G1667" s="13" t="s">
        <v>92</v>
      </c>
      <c r="H1667" s="13" t="s">
        <v>401</v>
      </c>
      <c r="V1667" t="str">
        <f>IF(基本登録情報!$C$7="","",IF(基本登録情報!$C$7=登録データ!F1667,0,1))</f>
        <v/>
      </c>
    </row>
    <row r="1668" spans="1:22">
      <c r="A1668" s="21">
        <v>1843</v>
      </c>
      <c r="B1668" s="13" t="s">
        <v>4961</v>
      </c>
      <c r="C1668" s="13" t="s">
        <v>4962</v>
      </c>
      <c r="D1668" s="13" t="s">
        <v>34</v>
      </c>
      <c r="E1668" s="13">
        <v>41</v>
      </c>
      <c r="F1668" s="13" t="s">
        <v>306</v>
      </c>
      <c r="G1668" s="13" t="s">
        <v>291</v>
      </c>
      <c r="H1668" s="13" t="s">
        <v>3508</v>
      </c>
      <c r="V1668" t="str">
        <f>IF(基本登録情報!$C$7="","",IF(基本登録情報!$C$7=登録データ!F1668,0,1))</f>
        <v/>
      </c>
    </row>
    <row r="1669" spans="1:22">
      <c r="A1669" s="21">
        <v>1844</v>
      </c>
      <c r="B1669" s="13" t="s">
        <v>4963</v>
      </c>
      <c r="C1669" s="13" t="s">
        <v>4964</v>
      </c>
      <c r="D1669" s="13" t="s">
        <v>25</v>
      </c>
      <c r="E1669" s="13">
        <v>40</v>
      </c>
      <c r="F1669" s="13" t="s">
        <v>243</v>
      </c>
      <c r="G1669" s="13" t="s">
        <v>291</v>
      </c>
      <c r="H1669" s="13" t="s">
        <v>4688</v>
      </c>
      <c r="V1669" t="str">
        <f>IF(基本登録情報!$C$7="","",IF(基本登録情報!$C$7=登録データ!F1669,0,1))</f>
        <v/>
      </c>
    </row>
    <row r="1670" spans="1:22">
      <c r="A1670" s="21">
        <v>1845</v>
      </c>
      <c r="B1670" s="13" t="s">
        <v>4965</v>
      </c>
      <c r="C1670" s="13" t="s">
        <v>4966</v>
      </c>
      <c r="D1670" s="13" t="s">
        <v>60</v>
      </c>
      <c r="E1670" s="13">
        <v>46</v>
      </c>
      <c r="F1670" s="13" t="s">
        <v>243</v>
      </c>
      <c r="G1670" s="13" t="s">
        <v>291</v>
      </c>
      <c r="H1670" s="13" t="s">
        <v>4734</v>
      </c>
      <c r="V1670" t="str">
        <f>IF(基本登録情報!$C$7="","",IF(基本登録情報!$C$7=登録データ!F1670,0,1))</f>
        <v/>
      </c>
    </row>
    <row r="1671" spans="1:22">
      <c r="A1671" s="21">
        <v>1846</v>
      </c>
      <c r="B1671" s="13" t="s">
        <v>4967</v>
      </c>
      <c r="C1671" s="13" t="s">
        <v>4968</v>
      </c>
      <c r="D1671" s="13" t="s">
        <v>168</v>
      </c>
      <c r="E1671" s="13">
        <v>43</v>
      </c>
      <c r="F1671" s="13" t="s">
        <v>243</v>
      </c>
      <c r="G1671" s="13" t="s">
        <v>291</v>
      </c>
      <c r="H1671" s="13" t="s">
        <v>2435</v>
      </c>
      <c r="V1671" t="str">
        <f>IF(基本登録情報!$C$7="","",IF(基本登録情報!$C$7=登録データ!F1671,0,1))</f>
        <v/>
      </c>
    </row>
    <row r="1672" spans="1:22">
      <c r="A1672" s="21">
        <v>1847</v>
      </c>
      <c r="B1672" s="13" t="s">
        <v>4969</v>
      </c>
      <c r="C1672" s="13" t="s">
        <v>4970</v>
      </c>
      <c r="D1672" s="13" t="s">
        <v>25</v>
      </c>
      <c r="E1672" s="13">
        <v>40</v>
      </c>
      <c r="F1672" s="13" t="s">
        <v>120</v>
      </c>
      <c r="G1672" s="13" t="s">
        <v>291</v>
      </c>
      <c r="H1672" s="13" t="s">
        <v>425</v>
      </c>
      <c r="V1672" t="str">
        <f>IF(基本登録情報!$C$7="","",IF(基本登録情報!$C$7=登録データ!F1672,0,1))</f>
        <v/>
      </c>
    </row>
    <row r="1673" spans="1:22">
      <c r="A1673" s="21">
        <v>1848</v>
      </c>
      <c r="B1673" s="13" t="s">
        <v>4971</v>
      </c>
      <c r="C1673" s="13" t="s">
        <v>4972</v>
      </c>
      <c r="D1673" s="13" t="s">
        <v>25</v>
      </c>
      <c r="E1673" s="13">
        <v>40</v>
      </c>
      <c r="F1673" s="13" t="s">
        <v>142</v>
      </c>
      <c r="G1673" s="13" t="s">
        <v>429</v>
      </c>
      <c r="H1673" s="13" t="s">
        <v>1653</v>
      </c>
      <c r="V1673" t="str">
        <f>IF(基本登録情報!$C$7="","",IF(基本登録情報!$C$7=登録データ!F1673,0,1))</f>
        <v/>
      </c>
    </row>
    <row r="1674" spans="1:22">
      <c r="A1674" s="21">
        <v>1849</v>
      </c>
      <c r="B1674" s="13" t="s">
        <v>4973</v>
      </c>
      <c r="C1674" s="13" t="s">
        <v>4974</v>
      </c>
      <c r="D1674" s="13" t="s">
        <v>25</v>
      </c>
      <c r="E1674" s="13">
        <v>40</v>
      </c>
      <c r="F1674" s="13" t="s">
        <v>142</v>
      </c>
      <c r="G1674" s="13" t="s">
        <v>27</v>
      </c>
      <c r="H1674" s="13" t="s">
        <v>2872</v>
      </c>
      <c r="V1674" t="str">
        <f>IF(基本登録情報!$C$7="","",IF(基本登録情報!$C$7=登録データ!F1674,0,1))</f>
        <v/>
      </c>
    </row>
    <row r="1675" spans="1:22">
      <c r="A1675" s="21">
        <v>1850</v>
      </c>
      <c r="B1675" s="13" t="s">
        <v>4975</v>
      </c>
      <c r="C1675" s="13" t="s">
        <v>4976</v>
      </c>
      <c r="D1675" s="13" t="s">
        <v>25</v>
      </c>
      <c r="E1675" s="13">
        <v>40</v>
      </c>
      <c r="F1675" s="13" t="s">
        <v>142</v>
      </c>
      <c r="G1675" s="13" t="s">
        <v>27</v>
      </c>
      <c r="H1675" s="13" t="s">
        <v>3049</v>
      </c>
      <c r="V1675" t="str">
        <f>IF(基本登録情報!$C$7="","",IF(基本登録情報!$C$7=登録データ!F1675,0,1))</f>
        <v/>
      </c>
    </row>
    <row r="1676" spans="1:22">
      <c r="A1676" s="21">
        <v>1851</v>
      </c>
      <c r="B1676" s="13" t="s">
        <v>4977</v>
      </c>
      <c r="C1676" s="13" t="s">
        <v>4978</v>
      </c>
      <c r="D1676" s="13" t="s">
        <v>25</v>
      </c>
      <c r="E1676" s="13">
        <v>40</v>
      </c>
      <c r="F1676" s="13" t="s">
        <v>142</v>
      </c>
      <c r="G1676" s="13" t="s">
        <v>41</v>
      </c>
      <c r="H1676" s="13" t="s">
        <v>4979</v>
      </c>
      <c r="V1676" t="str">
        <f>IF(基本登録情報!$C$7="","",IF(基本登録情報!$C$7=登録データ!F1676,0,1))</f>
        <v/>
      </c>
    </row>
    <row r="1677" spans="1:22">
      <c r="A1677" s="21">
        <v>1852</v>
      </c>
      <c r="B1677" s="13" t="s">
        <v>4980</v>
      </c>
      <c r="C1677" s="13" t="s">
        <v>4981</v>
      </c>
      <c r="D1677" s="13" t="s">
        <v>25</v>
      </c>
      <c r="E1677" s="13">
        <v>40</v>
      </c>
      <c r="F1677" s="13" t="s">
        <v>142</v>
      </c>
      <c r="G1677" s="13" t="s">
        <v>41</v>
      </c>
      <c r="H1677" s="13" t="s">
        <v>1840</v>
      </c>
      <c r="V1677" t="str">
        <f>IF(基本登録情報!$C$7="","",IF(基本登録情報!$C$7=登録データ!F1677,0,1))</f>
        <v/>
      </c>
    </row>
    <row r="1678" spans="1:22">
      <c r="A1678" s="21">
        <v>1853</v>
      </c>
      <c r="B1678" s="13" t="s">
        <v>4982</v>
      </c>
      <c r="C1678" s="13" t="s">
        <v>4983</v>
      </c>
      <c r="D1678" s="13" t="s">
        <v>25</v>
      </c>
      <c r="E1678" s="13">
        <v>40</v>
      </c>
      <c r="F1678" s="13" t="s">
        <v>142</v>
      </c>
      <c r="G1678" s="13" t="s">
        <v>41</v>
      </c>
      <c r="H1678" s="13" t="s">
        <v>2743</v>
      </c>
      <c r="V1678" t="str">
        <f>IF(基本登録情報!$C$7="","",IF(基本登録情報!$C$7=登録データ!F1678,0,1))</f>
        <v/>
      </c>
    </row>
    <row r="1679" spans="1:22">
      <c r="A1679" s="21">
        <v>1854</v>
      </c>
      <c r="B1679" s="13" t="s">
        <v>4984</v>
      </c>
      <c r="C1679" s="13" t="s">
        <v>4985</v>
      </c>
      <c r="D1679" s="13" t="s">
        <v>25</v>
      </c>
      <c r="E1679" s="13">
        <v>40</v>
      </c>
      <c r="F1679" s="13" t="s">
        <v>142</v>
      </c>
      <c r="G1679" s="13" t="s">
        <v>92</v>
      </c>
      <c r="H1679" s="13" t="s">
        <v>974</v>
      </c>
      <c r="V1679" t="str">
        <f>IF(基本登録情報!$C$7="","",IF(基本登録情報!$C$7=登録データ!F1679,0,1))</f>
        <v/>
      </c>
    </row>
    <row r="1680" spans="1:22">
      <c r="A1680" s="21">
        <v>1855</v>
      </c>
      <c r="B1680" s="13" t="s">
        <v>4986</v>
      </c>
      <c r="C1680" s="13" t="s">
        <v>4987</v>
      </c>
      <c r="D1680" s="13" t="s">
        <v>25</v>
      </c>
      <c r="E1680" s="13">
        <v>40</v>
      </c>
      <c r="F1680" s="13" t="s">
        <v>142</v>
      </c>
      <c r="G1680" s="13" t="s">
        <v>92</v>
      </c>
      <c r="H1680" s="13" t="s">
        <v>1031</v>
      </c>
      <c r="V1680" t="str">
        <f>IF(基本登録情報!$C$7="","",IF(基本登録情報!$C$7=登録データ!F1680,0,1))</f>
        <v/>
      </c>
    </row>
    <row r="1681" spans="1:22">
      <c r="A1681" s="21">
        <v>1856</v>
      </c>
      <c r="B1681" s="13" t="s">
        <v>4988</v>
      </c>
      <c r="C1681" s="13" t="s">
        <v>4989</v>
      </c>
      <c r="D1681" s="13" t="s">
        <v>34</v>
      </c>
      <c r="E1681" s="13">
        <v>41</v>
      </c>
      <c r="F1681" s="13" t="s">
        <v>223</v>
      </c>
      <c r="G1681" s="13" t="s">
        <v>27</v>
      </c>
      <c r="H1681" s="13" t="s">
        <v>4990</v>
      </c>
      <c r="V1681" t="str">
        <f>IF(基本登録情報!$C$7="","",IF(基本登録情報!$C$7=登録データ!F1681,0,1))</f>
        <v/>
      </c>
    </row>
    <row r="1682" spans="1:22">
      <c r="A1682" s="21">
        <v>1857</v>
      </c>
      <c r="B1682" s="13" t="s">
        <v>4991</v>
      </c>
      <c r="C1682" s="13" t="s">
        <v>4992</v>
      </c>
      <c r="D1682" s="13" t="s">
        <v>34</v>
      </c>
      <c r="E1682" s="13">
        <v>41</v>
      </c>
      <c r="F1682" s="13" t="s">
        <v>223</v>
      </c>
      <c r="G1682" s="13" t="s">
        <v>291</v>
      </c>
      <c r="H1682" s="13" t="s">
        <v>4787</v>
      </c>
      <c r="V1682" t="str">
        <f>IF(基本登録情報!$C$7="","",IF(基本登録情報!$C$7=登録データ!F1682,0,1))</f>
        <v/>
      </c>
    </row>
    <row r="1683" spans="1:22">
      <c r="A1683" s="21">
        <v>1858</v>
      </c>
      <c r="B1683" s="13" t="s">
        <v>4993</v>
      </c>
      <c r="C1683" s="13" t="s">
        <v>4994</v>
      </c>
      <c r="D1683" s="13" t="s">
        <v>60</v>
      </c>
      <c r="E1683" s="13">
        <v>46</v>
      </c>
      <c r="F1683" s="13" t="s">
        <v>68</v>
      </c>
      <c r="G1683" s="13" t="s">
        <v>291</v>
      </c>
      <c r="H1683" s="13" t="s">
        <v>4468</v>
      </c>
      <c r="V1683" t="str">
        <f>IF(基本登録情報!$C$7="","",IF(基本登録情報!$C$7=登録データ!F1683,0,1))</f>
        <v/>
      </c>
    </row>
    <row r="1684" spans="1:22">
      <c r="A1684" s="21">
        <v>1859</v>
      </c>
      <c r="B1684" s="13" t="s">
        <v>4995</v>
      </c>
      <c r="C1684" s="13" t="s">
        <v>4996</v>
      </c>
      <c r="D1684" s="13" t="s">
        <v>25</v>
      </c>
      <c r="E1684" s="13">
        <v>40</v>
      </c>
      <c r="F1684" s="13" t="s">
        <v>353</v>
      </c>
      <c r="G1684" s="13" t="s">
        <v>27</v>
      </c>
      <c r="H1684" s="13" t="s">
        <v>4997</v>
      </c>
      <c r="V1684" t="str">
        <f>IF(基本登録情報!$C$7="","",IF(基本登録情報!$C$7=登録データ!F1684,0,1))</f>
        <v/>
      </c>
    </row>
    <row r="1685" spans="1:22">
      <c r="A1685" s="21">
        <v>1860</v>
      </c>
      <c r="B1685" s="13" t="s">
        <v>4998</v>
      </c>
      <c r="C1685" s="13" t="s">
        <v>4999</v>
      </c>
      <c r="D1685" s="13" t="s">
        <v>515</v>
      </c>
      <c r="E1685" s="13">
        <v>34</v>
      </c>
      <c r="F1685" s="13" t="s">
        <v>100</v>
      </c>
      <c r="G1685" s="13" t="s">
        <v>291</v>
      </c>
      <c r="H1685" s="13" t="s">
        <v>5000</v>
      </c>
      <c r="V1685" t="str">
        <f>IF(基本登録情報!$C$7="","",IF(基本登録情報!$C$7=登録データ!F1685,0,1))</f>
        <v/>
      </c>
    </row>
    <row r="1686" spans="1:22">
      <c r="A1686" s="21">
        <v>1861</v>
      </c>
      <c r="B1686" s="13" t="s">
        <v>5001</v>
      </c>
      <c r="C1686" s="13" t="s">
        <v>5002</v>
      </c>
      <c r="D1686" s="13" t="s">
        <v>60</v>
      </c>
      <c r="E1686" s="13">
        <v>46</v>
      </c>
      <c r="F1686" s="13" t="s">
        <v>100</v>
      </c>
      <c r="G1686" s="13" t="s">
        <v>291</v>
      </c>
      <c r="H1686" s="13" t="s">
        <v>2479</v>
      </c>
      <c r="V1686" t="str">
        <f>IF(基本登録情報!$C$7="","",IF(基本登録情報!$C$7=登録データ!F1686,0,1))</f>
        <v/>
      </c>
    </row>
    <row r="1687" spans="1:22">
      <c r="A1687" s="21">
        <v>1862</v>
      </c>
      <c r="B1687" s="13" t="s">
        <v>5003</v>
      </c>
      <c r="C1687" s="13" t="s">
        <v>5004</v>
      </c>
      <c r="D1687" s="13" t="s">
        <v>118</v>
      </c>
      <c r="E1687" s="13">
        <v>35</v>
      </c>
      <c r="F1687" s="13" t="s">
        <v>100</v>
      </c>
      <c r="G1687" s="13" t="s">
        <v>291</v>
      </c>
      <c r="H1687" s="13" t="s">
        <v>5005</v>
      </c>
      <c r="V1687" t="str">
        <f>IF(基本登録情報!$C$7="","",IF(基本登録情報!$C$7=登録データ!F1687,0,1))</f>
        <v/>
      </c>
    </row>
    <row r="1688" spans="1:22">
      <c r="A1688" s="21">
        <v>1863</v>
      </c>
      <c r="B1688" s="13" t="s">
        <v>5006</v>
      </c>
      <c r="C1688" s="13" t="s">
        <v>5007</v>
      </c>
      <c r="D1688" s="13" t="s">
        <v>593</v>
      </c>
      <c r="E1688" s="13">
        <v>47</v>
      </c>
      <c r="F1688" s="13" t="s">
        <v>387</v>
      </c>
      <c r="G1688" s="13" t="s">
        <v>291</v>
      </c>
      <c r="H1688" s="13" t="s">
        <v>5008</v>
      </c>
      <c r="V1688" t="str">
        <f>IF(基本登録情報!$C$7="","",IF(基本登録情報!$C$7=登録データ!F1688,0,1))</f>
        <v/>
      </c>
    </row>
    <row r="1689" spans="1:22">
      <c r="A1689" s="21">
        <v>1864</v>
      </c>
      <c r="B1689" s="13" t="s">
        <v>5009</v>
      </c>
      <c r="C1689" s="13" t="s">
        <v>5010</v>
      </c>
      <c r="D1689" s="13" t="s">
        <v>761</v>
      </c>
      <c r="E1689" s="13" t="s">
        <v>762</v>
      </c>
      <c r="F1689" s="13" t="s">
        <v>387</v>
      </c>
      <c r="G1689" s="13" t="s">
        <v>291</v>
      </c>
      <c r="H1689" s="13" t="s">
        <v>3275</v>
      </c>
      <c r="V1689" t="str">
        <f>IF(基本登録情報!$C$7="","",IF(基本登録情報!$C$7=登録データ!F1689,0,1))</f>
        <v/>
      </c>
    </row>
    <row r="1690" spans="1:22">
      <c r="A1690" s="21">
        <v>1865</v>
      </c>
      <c r="B1690" s="13" t="s">
        <v>5011</v>
      </c>
      <c r="C1690" s="13" t="s">
        <v>5012</v>
      </c>
      <c r="D1690" s="13" t="s">
        <v>593</v>
      </c>
      <c r="E1690" s="13">
        <v>47</v>
      </c>
      <c r="F1690" s="13" t="s">
        <v>387</v>
      </c>
      <c r="G1690" s="13" t="s">
        <v>291</v>
      </c>
      <c r="H1690" s="13" t="s">
        <v>2309</v>
      </c>
      <c r="V1690" t="str">
        <f>IF(基本登録情報!$C$7="","",IF(基本登録情報!$C$7=登録データ!F1690,0,1))</f>
        <v/>
      </c>
    </row>
    <row r="1691" spans="1:22">
      <c r="A1691" s="21">
        <v>1866</v>
      </c>
      <c r="B1691" s="13" t="s">
        <v>5013</v>
      </c>
      <c r="C1691" s="13" t="s">
        <v>5014</v>
      </c>
      <c r="D1691" s="13" t="s">
        <v>593</v>
      </c>
      <c r="E1691" s="13">
        <v>47</v>
      </c>
      <c r="F1691" s="13" t="s">
        <v>387</v>
      </c>
      <c r="G1691" s="13" t="s">
        <v>291</v>
      </c>
      <c r="H1691" s="13" t="s">
        <v>1500</v>
      </c>
      <c r="V1691" t="str">
        <f>IF(基本登録情報!$C$7="","",IF(基本登録情報!$C$7=登録データ!F1691,0,1))</f>
        <v/>
      </c>
    </row>
    <row r="1692" spans="1:22">
      <c r="A1692" s="21">
        <v>1867</v>
      </c>
      <c r="B1692" s="13" t="s">
        <v>5015</v>
      </c>
      <c r="C1692" s="13" t="s">
        <v>5016</v>
      </c>
      <c r="D1692" s="13" t="s">
        <v>593</v>
      </c>
      <c r="E1692" s="13">
        <v>47</v>
      </c>
      <c r="F1692" s="13" t="s">
        <v>387</v>
      </c>
      <c r="G1692" s="13" t="s">
        <v>291</v>
      </c>
      <c r="H1692" s="13" t="s">
        <v>5017</v>
      </c>
      <c r="V1692" t="str">
        <f>IF(基本登録情報!$C$7="","",IF(基本登録情報!$C$7=登録データ!F1692,0,1))</f>
        <v/>
      </c>
    </row>
    <row r="1693" spans="1:22">
      <c r="A1693" s="21">
        <v>1868</v>
      </c>
      <c r="B1693" s="13" t="s">
        <v>5018</v>
      </c>
      <c r="C1693" s="13" t="s">
        <v>5019</v>
      </c>
      <c r="D1693" s="13" t="s">
        <v>1233</v>
      </c>
      <c r="E1693" s="13">
        <v>13</v>
      </c>
      <c r="F1693" s="13" t="s">
        <v>155</v>
      </c>
      <c r="G1693" s="13" t="s">
        <v>291</v>
      </c>
      <c r="H1693" s="13" t="s">
        <v>1584</v>
      </c>
      <c r="V1693" t="str">
        <f>IF(基本登録情報!$C$7="","",IF(基本登録情報!$C$7=登録データ!F1693,0,1))</f>
        <v/>
      </c>
    </row>
    <row r="1694" spans="1:22">
      <c r="A1694" s="21">
        <v>1869</v>
      </c>
      <c r="B1694" s="13" t="s">
        <v>5020</v>
      </c>
      <c r="C1694" s="13" t="s">
        <v>5021</v>
      </c>
      <c r="D1694" s="13" t="s">
        <v>118</v>
      </c>
      <c r="E1694" s="13">
        <v>35</v>
      </c>
      <c r="F1694" s="13" t="s">
        <v>155</v>
      </c>
      <c r="G1694" s="13" t="s">
        <v>291</v>
      </c>
      <c r="H1694" s="13" t="s">
        <v>1599</v>
      </c>
      <c r="V1694" t="str">
        <f>IF(基本登録情報!$C$7="","",IF(基本登録情報!$C$7=登録データ!F1694,0,1))</f>
        <v/>
      </c>
    </row>
    <row r="1695" spans="1:22">
      <c r="A1695" s="21">
        <v>1870</v>
      </c>
      <c r="B1695" s="13" t="s">
        <v>5022</v>
      </c>
      <c r="C1695" s="13" t="s">
        <v>5023</v>
      </c>
      <c r="D1695" s="13" t="s">
        <v>25</v>
      </c>
      <c r="E1695" s="13">
        <v>40</v>
      </c>
      <c r="F1695" s="13" t="s">
        <v>155</v>
      </c>
      <c r="G1695" s="13" t="s">
        <v>41</v>
      </c>
      <c r="H1695" s="13" t="s">
        <v>5024</v>
      </c>
      <c r="V1695" t="str">
        <f>IF(基本登録情報!$C$7="","",IF(基本登録情報!$C$7=登録データ!F1695,0,1))</f>
        <v/>
      </c>
    </row>
    <row r="1696" spans="1:22">
      <c r="A1696" s="21">
        <v>1871</v>
      </c>
      <c r="B1696" s="13" t="s">
        <v>5025</v>
      </c>
      <c r="C1696" s="13" t="s">
        <v>5026</v>
      </c>
      <c r="D1696" s="13" t="s">
        <v>25</v>
      </c>
      <c r="E1696" s="13">
        <v>40</v>
      </c>
      <c r="F1696" s="13" t="s">
        <v>26</v>
      </c>
      <c r="G1696" s="13" t="s">
        <v>291</v>
      </c>
      <c r="H1696" s="13" t="s">
        <v>2416</v>
      </c>
      <c r="V1696" t="str">
        <f>IF(基本登録情報!$C$7="","",IF(基本登録情報!$C$7=登録データ!F1696,0,1))</f>
        <v/>
      </c>
    </row>
    <row r="1697" spans="1:22">
      <c r="A1697" s="21">
        <v>1872</v>
      </c>
      <c r="B1697" s="13" t="s">
        <v>5027</v>
      </c>
      <c r="C1697" s="13" t="s">
        <v>5028</v>
      </c>
      <c r="D1697" s="13" t="s">
        <v>25</v>
      </c>
      <c r="E1697" s="13">
        <v>40</v>
      </c>
      <c r="F1697" s="13" t="s">
        <v>26</v>
      </c>
      <c r="G1697" s="13" t="s">
        <v>291</v>
      </c>
      <c r="H1697" s="13" t="s">
        <v>5029</v>
      </c>
      <c r="V1697" t="str">
        <f>IF(基本登録情報!$C$7="","",IF(基本登録情報!$C$7=登録データ!F1697,0,1))</f>
        <v/>
      </c>
    </row>
    <row r="1698" spans="1:22">
      <c r="A1698" s="21">
        <v>1873</v>
      </c>
      <c r="B1698" s="13" t="s">
        <v>5030</v>
      </c>
      <c r="C1698" s="13" t="s">
        <v>5031</v>
      </c>
      <c r="D1698" s="13" t="s">
        <v>25</v>
      </c>
      <c r="E1698" s="13">
        <v>40</v>
      </c>
      <c r="F1698" s="13" t="s">
        <v>26</v>
      </c>
      <c r="G1698" s="13" t="s">
        <v>291</v>
      </c>
      <c r="H1698" s="13" t="s">
        <v>4551</v>
      </c>
      <c r="V1698" t="str">
        <f>IF(基本登録情報!$C$7="","",IF(基本登録情報!$C$7=登録データ!F1698,0,1))</f>
        <v/>
      </c>
    </row>
    <row r="1699" spans="1:22">
      <c r="A1699" s="21">
        <v>1874</v>
      </c>
      <c r="B1699" s="13" t="s">
        <v>5032</v>
      </c>
      <c r="C1699" s="13" t="s">
        <v>5033</v>
      </c>
      <c r="D1699" s="13" t="s">
        <v>25</v>
      </c>
      <c r="E1699" s="13">
        <v>40</v>
      </c>
      <c r="F1699" s="13" t="s">
        <v>26</v>
      </c>
      <c r="G1699" s="13" t="s">
        <v>291</v>
      </c>
      <c r="H1699" s="13" t="s">
        <v>3534</v>
      </c>
      <c r="V1699" t="str">
        <f>IF(基本登録情報!$C$7="","",IF(基本登録情報!$C$7=登録データ!F1699,0,1))</f>
        <v/>
      </c>
    </row>
    <row r="1700" spans="1:22">
      <c r="A1700" s="21">
        <v>1875</v>
      </c>
      <c r="B1700" s="13" t="s">
        <v>5034</v>
      </c>
      <c r="C1700" s="13" t="s">
        <v>5035</v>
      </c>
      <c r="D1700" s="13" t="s">
        <v>25</v>
      </c>
      <c r="E1700" s="13">
        <v>40</v>
      </c>
      <c r="F1700" s="13" t="s">
        <v>113</v>
      </c>
      <c r="G1700" s="13" t="s">
        <v>291</v>
      </c>
      <c r="H1700" s="13" t="s">
        <v>5036</v>
      </c>
      <c r="V1700" t="str">
        <f>IF(基本登録情報!$C$7="","",IF(基本登録情報!$C$7=登録データ!F1700,0,1))</f>
        <v/>
      </c>
    </row>
    <row r="1701" spans="1:22">
      <c r="A1701" s="21">
        <v>1876</v>
      </c>
      <c r="B1701" s="13" t="s">
        <v>5037</v>
      </c>
      <c r="C1701" s="13" t="s">
        <v>5038</v>
      </c>
      <c r="D1701" s="13" t="s">
        <v>118</v>
      </c>
      <c r="E1701" s="13">
        <v>35</v>
      </c>
      <c r="F1701" s="13" t="s">
        <v>113</v>
      </c>
      <c r="G1701" s="13" t="s">
        <v>291</v>
      </c>
      <c r="H1701" s="13" t="s">
        <v>2369</v>
      </c>
      <c r="V1701" t="str">
        <f>IF(基本登録情報!$C$7="","",IF(基本登録情報!$C$7=登録データ!F1701,0,1))</f>
        <v/>
      </c>
    </row>
    <row r="1702" spans="1:22">
      <c r="A1702" s="21">
        <v>1877</v>
      </c>
      <c r="B1702" s="13" t="s">
        <v>5039</v>
      </c>
      <c r="C1702" s="13" t="s">
        <v>5040</v>
      </c>
      <c r="D1702" s="13" t="s">
        <v>60</v>
      </c>
      <c r="E1702" s="13">
        <v>46</v>
      </c>
      <c r="F1702" s="13" t="s">
        <v>75</v>
      </c>
      <c r="G1702" s="13" t="s">
        <v>291</v>
      </c>
      <c r="H1702" s="13" t="s">
        <v>5041</v>
      </c>
      <c r="V1702" t="str">
        <f>IF(基本登録情報!$C$7="","",IF(基本登録情報!$C$7=登録データ!F1702,0,1))</f>
        <v/>
      </c>
    </row>
    <row r="1703" spans="1:22">
      <c r="A1703" s="21">
        <v>1878</v>
      </c>
      <c r="B1703" s="13" t="s">
        <v>5042</v>
      </c>
      <c r="C1703" s="13" t="s">
        <v>5043</v>
      </c>
      <c r="D1703" s="13" t="s">
        <v>168</v>
      </c>
      <c r="E1703" s="13">
        <v>43</v>
      </c>
      <c r="F1703" s="13" t="s">
        <v>75</v>
      </c>
      <c r="G1703" s="13" t="s">
        <v>291</v>
      </c>
      <c r="H1703" s="13" t="s">
        <v>5044</v>
      </c>
      <c r="V1703" t="str">
        <f>IF(基本登録情報!$C$7="","",IF(基本登録情報!$C$7=登録データ!F1703,0,1))</f>
        <v/>
      </c>
    </row>
    <row r="1704" spans="1:22">
      <c r="A1704" s="21">
        <v>1879</v>
      </c>
      <c r="B1704" s="13" t="s">
        <v>5045</v>
      </c>
      <c r="C1704" s="13" t="s">
        <v>5046</v>
      </c>
      <c r="D1704" s="13" t="s">
        <v>25</v>
      </c>
      <c r="E1704" s="13">
        <v>40</v>
      </c>
      <c r="F1704" s="13" t="s">
        <v>155</v>
      </c>
      <c r="G1704" s="13" t="s">
        <v>291</v>
      </c>
      <c r="H1704" s="13" t="s">
        <v>1130</v>
      </c>
      <c r="V1704" t="str">
        <f>IF(基本登録情報!$C$7="","",IF(基本登録情報!$C$7=登録データ!F1704,0,1))</f>
        <v/>
      </c>
    </row>
    <row r="1705" spans="1:22">
      <c r="A1705" s="21">
        <v>1880</v>
      </c>
      <c r="B1705" s="13" t="s">
        <v>5047</v>
      </c>
      <c r="C1705" s="13" t="s">
        <v>5048</v>
      </c>
      <c r="D1705" s="13" t="s">
        <v>168</v>
      </c>
      <c r="E1705" s="13">
        <v>43</v>
      </c>
      <c r="F1705" s="13" t="s">
        <v>264</v>
      </c>
      <c r="G1705" s="13" t="s">
        <v>41</v>
      </c>
      <c r="H1705" s="13" t="s">
        <v>3105</v>
      </c>
      <c r="V1705" t="str">
        <f>IF(基本登録情報!$C$7="","",IF(基本登録情報!$C$7=登録データ!F1705,0,1))</f>
        <v/>
      </c>
    </row>
    <row r="1706" spans="1:22">
      <c r="A1706" s="21" t="s">
        <v>5049</v>
      </c>
      <c r="B1706" s="13" t="s">
        <v>5050</v>
      </c>
      <c r="C1706" s="13" t="s">
        <v>5051</v>
      </c>
      <c r="D1706" s="13" t="s">
        <v>25</v>
      </c>
      <c r="E1706" s="13">
        <v>40</v>
      </c>
      <c r="F1706" s="13" t="s">
        <v>320</v>
      </c>
      <c r="G1706" s="13" t="s">
        <v>92</v>
      </c>
      <c r="H1706" s="13" t="s">
        <v>417</v>
      </c>
      <c r="V1706" t="str">
        <f>IF(基本登録情報!$C$7="","",IF(基本登録情報!$C$7=登録データ!F1706,0,1))</f>
        <v/>
      </c>
    </row>
    <row r="1707" spans="1:22">
      <c r="A1707" s="21">
        <v>1882</v>
      </c>
      <c r="B1707" s="13" t="s">
        <v>5052</v>
      </c>
      <c r="C1707" s="13" t="s">
        <v>5053</v>
      </c>
      <c r="D1707" s="13" t="s">
        <v>25</v>
      </c>
      <c r="E1707" s="13">
        <v>40</v>
      </c>
      <c r="F1707" s="13" t="s">
        <v>346</v>
      </c>
      <c r="G1707" s="13" t="s">
        <v>291</v>
      </c>
      <c r="H1707" s="13" t="s">
        <v>3393</v>
      </c>
      <c r="V1707" t="str">
        <f>IF(基本登録情報!$C$7="","",IF(基本登録情報!$C$7=登録データ!F1707,0,1))</f>
        <v/>
      </c>
    </row>
    <row r="1708" spans="1:22">
      <c r="A1708" s="21">
        <v>1879</v>
      </c>
      <c r="B1708" s="13" t="s">
        <v>5045</v>
      </c>
      <c r="C1708" s="13" t="s">
        <v>5046</v>
      </c>
      <c r="D1708" s="13" t="s">
        <v>25</v>
      </c>
      <c r="E1708" s="13">
        <v>40</v>
      </c>
      <c r="F1708" s="13" t="s">
        <v>155</v>
      </c>
      <c r="G1708" s="13" t="s">
        <v>291</v>
      </c>
      <c r="H1708" s="13" t="s">
        <v>1130</v>
      </c>
      <c r="V1708" t="str">
        <f>IF(基本登録情報!$C$7="","",IF(基本登録情報!$C$7=登録データ!F1708,0,1))</f>
        <v/>
      </c>
    </row>
    <row r="1709" spans="1:22">
      <c r="A1709" s="21">
        <v>1880</v>
      </c>
      <c r="B1709" s="13" t="s">
        <v>5047</v>
      </c>
      <c r="C1709" s="13" t="s">
        <v>5048</v>
      </c>
      <c r="D1709" s="13" t="s">
        <v>168</v>
      </c>
      <c r="E1709" s="13">
        <v>43</v>
      </c>
      <c r="F1709" s="13" t="s">
        <v>264</v>
      </c>
      <c r="G1709" s="13" t="s">
        <v>41</v>
      </c>
      <c r="H1709" s="13" t="s">
        <v>3105</v>
      </c>
      <c r="V1709" t="str">
        <f>IF(基本登録情報!$C$7="","",IF(基本登録情報!$C$7=登録データ!F1709,0,1))</f>
        <v/>
      </c>
    </row>
    <row r="1710" spans="1:22">
      <c r="A1710" s="21" t="s">
        <v>5049</v>
      </c>
      <c r="B1710" s="13" t="s">
        <v>5050</v>
      </c>
      <c r="C1710" s="13" t="s">
        <v>5051</v>
      </c>
      <c r="D1710" s="13" t="s">
        <v>25</v>
      </c>
      <c r="E1710" s="13">
        <v>40</v>
      </c>
      <c r="F1710" s="13" t="s">
        <v>320</v>
      </c>
      <c r="G1710" s="13" t="s">
        <v>92</v>
      </c>
      <c r="H1710" s="13" t="s">
        <v>417</v>
      </c>
      <c r="V1710" t="str">
        <f>IF(基本登録情報!$C$7="","",IF(基本登録情報!$C$7=登録データ!F1710,0,1))</f>
        <v/>
      </c>
    </row>
    <row r="1711" spans="1:22">
      <c r="A1711" s="21">
        <v>1882</v>
      </c>
      <c r="B1711" s="13" t="s">
        <v>5052</v>
      </c>
      <c r="C1711" s="13" t="s">
        <v>5053</v>
      </c>
      <c r="D1711" s="13" t="s">
        <v>25</v>
      </c>
      <c r="E1711" s="13">
        <v>40</v>
      </c>
      <c r="F1711" s="13" t="s">
        <v>346</v>
      </c>
      <c r="G1711" s="13" t="s">
        <v>291</v>
      </c>
      <c r="H1711" s="13" t="s">
        <v>3393</v>
      </c>
      <c r="V1711" t="str">
        <f>IF(基本登録情報!$C$7="","",IF(基本登録情報!$C$7=登録データ!F1711,0,1))</f>
        <v/>
      </c>
    </row>
    <row r="1712" spans="1:22">
      <c r="A1712" s="21">
        <v>1883</v>
      </c>
      <c r="B1712" s="13" t="s">
        <v>5054</v>
      </c>
      <c r="C1712" s="13" t="s">
        <v>5055</v>
      </c>
      <c r="D1712" s="13" t="s">
        <v>25</v>
      </c>
      <c r="E1712" s="13">
        <v>40</v>
      </c>
      <c r="F1712" s="13" t="s">
        <v>26</v>
      </c>
      <c r="G1712" s="13" t="s">
        <v>291</v>
      </c>
      <c r="H1712" s="13" t="s">
        <v>660</v>
      </c>
      <c r="V1712" t="str">
        <f>IF(基本登録情報!$C$7="","",IF(基本登録情報!$C$7=登録データ!F1712,0,1))</f>
        <v/>
      </c>
    </row>
    <row r="1713" spans="1:22">
      <c r="A1713" s="21">
        <v>1884</v>
      </c>
      <c r="B1713" s="13" t="s">
        <v>5056</v>
      </c>
      <c r="C1713" s="13" t="s">
        <v>5057</v>
      </c>
      <c r="D1713" s="13" t="s">
        <v>25</v>
      </c>
      <c r="E1713" s="13">
        <v>40</v>
      </c>
      <c r="F1713" s="13" t="s">
        <v>26</v>
      </c>
      <c r="G1713" s="13" t="s">
        <v>291</v>
      </c>
      <c r="H1713" s="13" t="s">
        <v>5058</v>
      </c>
      <c r="V1713" t="str">
        <f>IF(基本登録情報!$C$7="","",IF(基本登録情報!$C$7=登録データ!F1713,0,1))</f>
        <v/>
      </c>
    </row>
    <row r="1714" spans="1:22">
      <c r="A1714" s="21">
        <v>1885</v>
      </c>
      <c r="B1714" s="13" t="s">
        <v>5059</v>
      </c>
      <c r="C1714" s="13" t="s">
        <v>5060</v>
      </c>
      <c r="D1714" s="13" t="s">
        <v>140</v>
      </c>
      <c r="E1714" s="13">
        <v>45</v>
      </c>
      <c r="F1714" s="13" t="s">
        <v>380</v>
      </c>
      <c r="G1714" s="13" t="s">
        <v>291</v>
      </c>
      <c r="H1714" s="13" t="s">
        <v>1405</v>
      </c>
      <c r="V1714" t="str">
        <f>IF(基本登録情報!$C$7="","",IF(基本登録情報!$C$7=登録データ!F1714,0,1))</f>
        <v/>
      </c>
    </row>
    <row r="1715" spans="1:22">
      <c r="A1715" s="21">
        <v>1886</v>
      </c>
      <c r="B1715" s="13" t="s">
        <v>5061</v>
      </c>
      <c r="C1715" s="13" t="s">
        <v>5062</v>
      </c>
      <c r="D1715" s="13" t="s">
        <v>140</v>
      </c>
      <c r="E1715" s="13">
        <v>45</v>
      </c>
      <c r="F1715" s="13" t="s">
        <v>380</v>
      </c>
      <c r="G1715" s="13" t="s">
        <v>291</v>
      </c>
      <c r="H1715" s="13" t="s">
        <v>3410</v>
      </c>
      <c r="V1715" t="str">
        <f>IF(基本登録情報!$C$7="","",IF(基本登録情報!$C$7=登録データ!F1715,0,1))</f>
        <v/>
      </c>
    </row>
    <row r="1716" spans="1:22">
      <c r="A1716" s="21">
        <v>1887</v>
      </c>
      <c r="B1716" s="13" t="s">
        <v>5063</v>
      </c>
      <c r="C1716" s="13" t="s">
        <v>5064</v>
      </c>
      <c r="D1716" s="13" t="s">
        <v>25</v>
      </c>
      <c r="E1716" s="13">
        <v>40</v>
      </c>
      <c r="F1716" s="13" t="s">
        <v>100</v>
      </c>
      <c r="G1716" s="13" t="s">
        <v>291</v>
      </c>
      <c r="H1716" s="13" t="s">
        <v>3479</v>
      </c>
      <c r="V1716" t="str">
        <f>IF(基本登録情報!$C$7="","",IF(基本登録情報!$C$7=登録データ!F1716,0,1))</f>
        <v/>
      </c>
    </row>
    <row r="1717" spans="1:22">
      <c r="A1717" s="21"/>
      <c r="B1717" s="13"/>
      <c r="C1717" s="13"/>
      <c r="D1717" s="13"/>
      <c r="E1717" s="13"/>
      <c r="F1717" s="13"/>
      <c r="G1717" s="13"/>
      <c r="H1717" s="13"/>
      <c r="V1717" t="str">
        <f>IF(基本登録情報!$C$7="","",IF(基本登録情報!$C$7=登録データ!F1717,0,1))</f>
        <v/>
      </c>
    </row>
    <row r="1718" spans="1:22">
      <c r="A1718" s="21"/>
      <c r="B1718" s="13"/>
      <c r="C1718" s="13"/>
      <c r="D1718" s="13"/>
      <c r="E1718" s="13"/>
      <c r="F1718" s="13"/>
      <c r="G1718" s="13"/>
      <c r="H1718" s="13"/>
      <c r="V1718" t="str">
        <f>IF(基本登録情報!$C$7="","",IF(基本登録情報!$C$7=登録データ!F1718,0,1))</f>
        <v/>
      </c>
    </row>
    <row r="1719" spans="1:22">
      <c r="A1719" s="21"/>
      <c r="B1719" s="13"/>
      <c r="C1719" s="13"/>
      <c r="D1719" s="13"/>
      <c r="E1719" s="13"/>
      <c r="F1719" s="13"/>
      <c r="G1719" s="13"/>
      <c r="H1719" s="13"/>
      <c r="V1719" t="str">
        <f>IF(基本登録情報!$C$7="","",IF(基本登録情報!$C$7=登録データ!F1719,0,1))</f>
        <v/>
      </c>
    </row>
    <row r="1720" spans="1:22">
      <c r="A1720" s="21"/>
      <c r="B1720" s="13"/>
      <c r="C1720" s="13"/>
      <c r="D1720" s="13"/>
      <c r="E1720" s="13"/>
      <c r="F1720" s="13"/>
      <c r="G1720" s="13"/>
      <c r="H1720" s="13"/>
      <c r="V1720" t="str">
        <f>IF(基本登録情報!$C$7="","",IF(基本登録情報!$C$7=登録データ!F1720,0,1))</f>
        <v/>
      </c>
    </row>
    <row r="1721" spans="1:22">
      <c r="A1721" s="21"/>
      <c r="B1721" s="13"/>
      <c r="C1721" s="13"/>
      <c r="D1721" s="13"/>
      <c r="E1721" s="13"/>
      <c r="F1721" s="13"/>
      <c r="G1721" s="13"/>
      <c r="H1721" s="13"/>
      <c r="V1721" t="str">
        <f>IF(基本登録情報!$C$7="","",IF(基本登録情報!$C$7=登録データ!F1721,0,1))</f>
        <v/>
      </c>
    </row>
    <row r="1722" spans="1:22">
      <c r="A1722" s="21"/>
      <c r="B1722" s="13"/>
      <c r="C1722" s="13"/>
      <c r="D1722" s="13"/>
      <c r="E1722" s="13"/>
      <c r="F1722" s="13"/>
      <c r="G1722" s="13"/>
      <c r="H1722" s="13"/>
      <c r="V1722" t="str">
        <f>IF(基本登録情報!$C$7="","",IF(基本登録情報!$C$7=登録データ!F1722,0,1))</f>
        <v/>
      </c>
    </row>
    <row r="1723" spans="1:22">
      <c r="A1723" s="21"/>
      <c r="B1723" s="13"/>
      <c r="C1723" s="13"/>
      <c r="D1723" s="13"/>
      <c r="E1723" s="13"/>
      <c r="F1723" s="13"/>
      <c r="G1723" s="13"/>
      <c r="H1723" s="13"/>
      <c r="V1723" t="str">
        <f>IF(基本登録情報!$C$7="","",IF(基本登録情報!$C$7=登録データ!F1723,0,1))</f>
        <v/>
      </c>
    </row>
    <row r="1724" spans="1:22">
      <c r="A1724" s="21"/>
      <c r="B1724" s="13"/>
      <c r="C1724" s="13"/>
      <c r="D1724" s="13"/>
      <c r="E1724" s="13"/>
      <c r="F1724" s="13"/>
      <c r="G1724" s="13"/>
      <c r="H1724" s="13"/>
      <c r="V1724" t="str">
        <f>IF(基本登録情報!$C$7="","",IF(基本登録情報!$C$7=登録データ!F1724,0,1))</f>
        <v/>
      </c>
    </row>
    <row r="1725" spans="1:22">
      <c r="A1725" s="21"/>
      <c r="B1725" s="13"/>
      <c r="C1725" s="13"/>
      <c r="D1725" s="13"/>
      <c r="E1725" s="13"/>
      <c r="F1725" s="13"/>
      <c r="G1725" s="13"/>
      <c r="H1725" s="13"/>
      <c r="V1725" t="str">
        <f>IF(基本登録情報!$C$7="","",IF(基本登録情報!$C$7=登録データ!F1725,0,1))</f>
        <v/>
      </c>
    </row>
    <row r="1726" spans="1:22">
      <c r="A1726" s="21"/>
      <c r="B1726" s="13"/>
      <c r="C1726" s="13"/>
      <c r="D1726" s="13"/>
      <c r="E1726" s="13"/>
      <c r="F1726" s="13"/>
      <c r="G1726" s="13"/>
      <c r="H1726" s="13"/>
      <c r="V1726" t="str">
        <f>IF(基本登録情報!$C$7="","",IF(基本登録情報!$C$7=登録データ!F1726,0,1))</f>
        <v/>
      </c>
    </row>
    <row r="1727" spans="1:22">
      <c r="A1727" s="21"/>
      <c r="B1727" s="13"/>
      <c r="C1727" s="13"/>
      <c r="D1727" s="13"/>
      <c r="E1727" s="13"/>
      <c r="F1727" s="13"/>
      <c r="G1727" s="13"/>
      <c r="H1727" s="13"/>
      <c r="V1727" t="str">
        <f>IF(基本登録情報!$C$7="","",IF(基本登録情報!$C$7=登録データ!F1727,0,1))</f>
        <v/>
      </c>
    </row>
    <row r="1728" spans="1:22">
      <c r="A1728" s="21"/>
      <c r="B1728" s="13"/>
      <c r="C1728" s="13"/>
      <c r="D1728" s="13"/>
      <c r="E1728" s="13"/>
      <c r="F1728" s="13"/>
      <c r="G1728" s="13"/>
      <c r="H1728" s="13"/>
      <c r="V1728" t="str">
        <f>IF(基本登録情報!$C$7="","",IF(基本登録情報!$C$7=登録データ!F1728,0,1))</f>
        <v/>
      </c>
    </row>
    <row r="1729" spans="1:22">
      <c r="A1729" s="21"/>
      <c r="B1729" s="13"/>
      <c r="C1729" s="13"/>
      <c r="D1729" s="13"/>
      <c r="E1729" s="13"/>
      <c r="F1729" s="13"/>
      <c r="G1729" s="13"/>
      <c r="H1729" s="13"/>
      <c r="V1729" t="str">
        <f>IF(基本登録情報!$C$7="","",IF(基本登録情報!$C$7=登録データ!F1729,0,1))</f>
        <v/>
      </c>
    </row>
    <row r="1730" spans="1:22">
      <c r="A1730" s="21"/>
      <c r="B1730" s="13"/>
      <c r="C1730" s="13"/>
      <c r="D1730" s="13"/>
      <c r="E1730" s="13"/>
      <c r="F1730" s="13"/>
      <c r="G1730" s="13"/>
      <c r="H1730" s="13"/>
      <c r="V1730" t="str">
        <f>IF(基本登録情報!$C$7="","",IF(基本登録情報!$C$7=登録データ!F1730,0,1))</f>
        <v/>
      </c>
    </row>
    <row r="1731" spans="1:22">
      <c r="A1731" s="21"/>
      <c r="B1731" s="13"/>
      <c r="C1731" s="13"/>
      <c r="D1731" s="13"/>
      <c r="E1731" s="13"/>
      <c r="F1731" s="13"/>
      <c r="G1731" s="13"/>
      <c r="H1731" s="13"/>
      <c r="V1731" t="str">
        <f>IF(基本登録情報!$C$7="","",IF(基本登録情報!$C$7=登録データ!F1731,0,1))</f>
        <v/>
      </c>
    </row>
    <row r="1732" spans="1:22">
      <c r="A1732" s="21"/>
      <c r="B1732" s="13"/>
      <c r="C1732" s="13"/>
      <c r="D1732" s="13"/>
      <c r="E1732" s="13"/>
      <c r="F1732" s="13"/>
      <c r="G1732" s="13"/>
      <c r="H1732" s="13"/>
      <c r="V1732" t="str">
        <f>IF(基本登録情報!$C$7="","",IF(基本登録情報!$C$7=登録データ!F1732,0,1))</f>
        <v/>
      </c>
    </row>
    <row r="1733" spans="1:22">
      <c r="A1733" s="21"/>
      <c r="B1733" s="13"/>
      <c r="C1733" s="13"/>
      <c r="D1733" s="13"/>
      <c r="E1733" s="13"/>
      <c r="F1733" s="13"/>
      <c r="G1733" s="13"/>
      <c r="H1733" s="13"/>
      <c r="V1733" t="str">
        <f>IF(基本登録情報!$C$7="","",IF(基本登録情報!$C$7=登録データ!F1733,0,1))</f>
        <v/>
      </c>
    </row>
    <row r="1734" spans="1:22">
      <c r="A1734" s="21"/>
      <c r="B1734" s="13"/>
      <c r="C1734" s="13"/>
      <c r="D1734" s="13"/>
      <c r="E1734" s="13"/>
      <c r="F1734" s="13"/>
      <c r="G1734" s="13"/>
      <c r="H1734" s="13"/>
      <c r="V1734" t="str">
        <f>IF(基本登録情報!$C$7="","",IF(基本登録情報!$C$7=登録データ!F1734,0,1))</f>
        <v/>
      </c>
    </row>
    <row r="1735" spans="1:22">
      <c r="A1735" s="21"/>
      <c r="B1735" s="13"/>
      <c r="C1735" s="13"/>
      <c r="D1735" s="13"/>
      <c r="E1735" s="13"/>
      <c r="F1735" s="13"/>
      <c r="G1735" s="13"/>
      <c r="H1735" s="13"/>
      <c r="V1735" t="str">
        <f>IF(基本登録情報!$C$7="","",IF(基本登録情報!$C$7=登録データ!F1735,0,1))</f>
        <v/>
      </c>
    </row>
    <row r="1736" spans="1:22">
      <c r="A1736" s="21"/>
      <c r="B1736" s="13"/>
      <c r="C1736" s="13"/>
      <c r="D1736" s="13"/>
      <c r="E1736" s="13"/>
      <c r="F1736" s="13"/>
      <c r="G1736" s="13"/>
      <c r="H1736" s="13"/>
      <c r="V1736" t="str">
        <f>IF(基本登録情報!$C$7="","",IF(基本登録情報!$C$7=登録データ!F1736,0,1))</f>
        <v/>
      </c>
    </row>
    <row r="1737" spans="1:22">
      <c r="A1737" s="21"/>
      <c r="B1737" s="13"/>
      <c r="C1737" s="13"/>
      <c r="D1737" s="13"/>
      <c r="E1737" s="13"/>
      <c r="F1737" s="13"/>
      <c r="G1737" s="13"/>
      <c r="H1737" s="13"/>
      <c r="V1737" t="str">
        <f>IF(基本登録情報!$C$7="","",IF(基本登録情報!$C$7=登録データ!F1737,0,1))</f>
        <v/>
      </c>
    </row>
    <row r="1738" spans="1:22">
      <c r="A1738" s="21"/>
      <c r="B1738" s="13"/>
      <c r="C1738" s="13"/>
      <c r="D1738" s="13"/>
      <c r="E1738" s="13"/>
      <c r="F1738" s="13"/>
      <c r="G1738" s="13"/>
      <c r="H1738" s="13"/>
      <c r="V1738" t="str">
        <f>IF(基本登録情報!$C$7="","",IF(基本登録情報!$C$7=登録データ!F1738,0,1))</f>
        <v/>
      </c>
    </row>
    <row r="1739" spans="1:22">
      <c r="A1739" s="21"/>
      <c r="B1739" s="13"/>
      <c r="C1739" s="13"/>
      <c r="D1739" s="13"/>
      <c r="E1739" s="13"/>
      <c r="F1739" s="13"/>
      <c r="G1739" s="13"/>
      <c r="H1739" s="13"/>
      <c r="V1739" t="str">
        <f>IF(基本登録情報!$C$7="","",IF(基本登録情報!$C$7=登録データ!F1739,0,1))</f>
        <v/>
      </c>
    </row>
    <row r="1740" spans="1:22">
      <c r="A1740" s="21"/>
      <c r="B1740" s="13"/>
      <c r="C1740" s="13"/>
      <c r="D1740" s="13"/>
      <c r="E1740" s="13"/>
      <c r="F1740" s="13"/>
      <c r="G1740" s="13"/>
      <c r="H1740" s="13"/>
      <c r="V1740" t="str">
        <f>IF(基本登録情報!$C$7="","",IF(基本登録情報!$C$7=登録データ!F1740,0,1))</f>
        <v/>
      </c>
    </row>
    <row r="1741" spans="1:22">
      <c r="A1741" s="21"/>
      <c r="B1741" s="13"/>
      <c r="C1741" s="13"/>
      <c r="D1741" s="13"/>
      <c r="E1741" s="13"/>
      <c r="F1741" s="13"/>
      <c r="G1741" s="13"/>
      <c r="H1741" s="13"/>
      <c r="V1741" t="str">
        <f>IF(基本登録情報!$C$7="","",IF(基本登録情報!$C$7=登録データ!F1741,0,1))</f>
        <v/>
      </c>
    </row>
    <row r="1742" spans="1:22">
      <c r="A1742" s="21"/>
      <c r="B1742" s="13"/>
      <c r="C1742" s="13"/>
      <c r="D1742" s="13"/>
      <c r="E1742" s="13"/>
      <c r="F1742" s="13"/>
      <c r="G1742" s="13"/>
      <c r="H1742" s="13"/>
      <c r="V1742" t="str">
        <f>IF(基本登録情報!$C$7="","",IF(基本登録情報!$C$7=登録データ!F1742,0,1))</f>
        <v/>
      </c>
    </row>
    <row r="1743" spans="1:22">
      <c r="A1743" s="21"/>
      <c r="B1743" s="13"/>
      <c r="C1743" s="13"/>
      <c r="D1743" s="13"/>
      <c r="E1743" s="13"/>
      <c r="F1743" s="13"/>
      <c r="G1743" s="13"/>
      <c r="H1743" s="13"/>
      <c r="V1743" t="str">
        <f>IF(基本登録情報!$C$7="","",IF(基本登録情報!$C$7=登録データ!F1743,0,1))</f>
        <v/>
      </c>
    </row>
    <row r="1744" spans="1:22">
      <c r="A1744" s="21"/>
      <c r="B1744" s="13"/>
      <c r="C1744" s="13"/>
      <c r="D1744" s="13"/>
      <c r="E1744" s="13"/>
      <c r="F1744" s="13"/>
      <c r="G1744" s="13"/>
      <c r="H1744" s="13"/>
      <c r="V1744" t="str">
        <f>IF(基本登録情報!$C$7="","",IF(基本登録情報!$C$7=登録データ!F1744,0,1))</f>
        <v/>
      </c>
    </row>
    <row r="1745" spans="1:22">
      <c r="A1745" s="21"/>
      <c r="B1745" s="13"/>
      <c r="C1745" s="13"/>
      <c r="D1745" s="13"/>
      <c r="E1745" s="13"/>
      <c r="F1745" s="13"/>
      <c r="G1745" s="13"/>
      <c r="H1745" s="13"/>
      <c r="V1745" t="str">
        <f>IF(基本登録情報!$C$7="","",IF(基本登録情報!$C$7=登録データ!F1745,0,1))</f>
        <v/>
      </c>
    </row>
    <row r="1746" spans="1:22">
      <c r="A1746" s="21"/>
      <c r="B1746" s="13"/>
      <c r="C1746" s="13"/>
      <c r="D1746" s="13"/>
      <c r="E1746" s="13"/>
      <c r="F1746" s="13"/>
      <c r="G1746" s="13"/>
      <c r="H1746" s="13"/>
      <c r="V1746" t="str">
        <f>IF(基本登録情報!$C$7="","",IF(基本登録情報!$C$7=登録データ!F1746,0,1))</f>
        <v/>
      </c>
    </row>
    <row r="1747" spans="1:22">
      <c r="A1747" s="21"/>
      <c r="B1747" s="13"/>
      <c r="C1747" s="13"/>
      <c r="D1747" s="13"/>
      <c r="E1747" s="13"/>
      <c r="F1747" s="13"/>
      <c r="G1747" s="13"/>
      <c r="H1747" s="13"/>
      <c r="V1747" t="str">
        <f>IF(基本登録情報!$C$7="","",IF(基本登録情報!$C$7=登録データ!F1747,0,1))</f>
        <v/>
      </c>
    </row>
    <row r="1748" spans="1:22">
      <c r="A1748" s="21"/>
      <c r="B1748" s="13"/>
      <c r="C1748" s="13"/>
      <c r="D1748" s="13"/>
      <c r="E1748" s="13"/>
      <c r="F1748" s="13"/>
      <c r="G1748" s="13"/>
      <c r="H1748" s="13"/>
      <c r="V1748" t="str">
        <f>IF(基本登録情報!$C$7="","",IF(基本登録情報!$C$7=登録データ!F1748,0,1))</f>
        <v/>
      </c>
    </row>
    <row r="1749" spans="1:22">
      <c r="A1749" s="21"/>
      <c r="B1749" s="13"/>
      <c r="C1749" s="13"/>
      <c r="D1749" s="13"/>
      <c r="E1749" s="13"/>
      <c r="F1749" s="13"/>
      <c r="G1749" s="13"/>
      <c r="H1749" s="13"/>
      <c r="V1749" t="str">
        <f>IF(基本登録情報!$C$7="","",IF(基本登録情報!$C$7=登録データ!F1749,0,1))</f>
        <v/>
      </c>
    </row>
    <row r="1750" spans="1:22">
      <c r="A1750" s="21"/>
      <c r="B1750" s="13"/>
      <c r="C1750" s="13"/>
      <c r="D1750" s="13"/>
      <c r="E1750" s="13"/>
      <c r="F1750" s="13"/>
      <c r="G1750" s="13"/>
      <c r="H1750" s="13"/>
      <c r="V1750" t="str">
        <f>IF(基本登録情報!$C$7="","",IF(基本登録情報!$C$7=登録データ!F1750,0,1))</f>
        <v/>
      </c>
    </row>
    <row r="1751" spans="1:22">
      <c r="A1751" s="21"/>
      <c r="B1751" s="13"/>
      <c r="C1751" s="13"/>
      <c r="D1751" s="13"/>
      <c r="E1751" s="13"/>
      <c r="F1751" s="13"/>
      <c r="G1751" s="13"/>
      <c r="H1751" s="13"/>
      <c r="V1751" t="str">
        <f>IF(基本登録情報!$C$7="","",IF(基本登録情報!$C$7=登録データ!F1751,0,1))</f>
        <v/>
      </c>
    </row>
    <row r="1752" spans="1:22">
      <c r="A1752" s="21"/>
      <c r="B1752" s="13"/>
      <c r="C1752" s="13"/>
      <c r="D1752" s="13"/>
      <c r="E1752" s="13"/>
      <c r="F1752" s="13"/>
      <c r="G1752" s="13"/>
      <c r="H1752" s="13"/>
      <c r="V1752" t="str">
        <f>IF(基本登録情報!$C$7="","",IF(基本登録情報!$C$7=登録データ!F1752,0,1))</f>
        <v/>
      </c>
    </row>
    <row r="1753" spans="1:22">
      <c r="A1753" s="21"/>
      <c r="B1753" s="13"/>
      <c r="C1753" s="13"/>
      <c r="D1753" s="13"/>
      <c r="E1753" s="13"/>
      <c r="F1753" s="13"/>
      <c r="G1753" s="13"/>
      <c r="H1753" s="13"/>
      <c r="V1753" t="str">
        <f>IF(基本登録情報!$C$7="","",IF(基本登録情報!$C$7=登録データ!F1753,0,1))</f>
        <v/>
      </c>
    </row>
    <row r="1754" spans="1:22">
      <c r="A1754" s="21"/>
      <c r="B1754" s="13"/>
      <c r="C1754" s="13"/>
      <c r="D1754" s="13"/>
      <c r="E1754" s="13"/>
      <c r="F1754" s="13"/>
      <c r="G1754" s="13"/>
      <c r="H1754" s="13"/>
      <c r="V1754" t="str">
        <f>IF(基本登録情報!$C$7="","",IF(基本登録情報!$C$7=登録データ!F1754,0,1))</f>
        <v/>
      </c>
    </row>
    <row r="1755" spans="1:22">
      <c r="A1755" s="21"/>
      <c r="B1755" s="13"/>
      <c r="C1755" s="13"/>
      <c r="D1755" s="13"/>
      <c r="E1755" s="13"/>
      <c r="F1755" s="13"/>
      <c r="G1755" s="13"/>
      <c r="H1755" s="13"/>
      <c r="V1755" t="str">
        <f>IF(基本登録情報!$C$7="","",IF(基本登録情報!$C$7=登録データ!F1755,0,1))</f>
        <v/>
      </c>
    </row>
    <row r="1756" spans="1:22">
      <c r="A1756" s="21"/>
      <c r="B1756" s="13"/>
      <c r="C1756" s="13"/>
      <c r="D1756" s="13"/>
      <c r="E1756" s="13"/>
      <c r="F1756" s="13"/>
      <c r="G1756" s="13"/>
      <c r="H1756" s="13"/>
      <c r="V1756" t="str">
        <f>IF(基本登録情報!$C$7="","",IF(基本登録情報!$C$7=登録データ!F1756,0,1))</f>
        <v/>
      </c>
    </row>
    <row r="1757" spans="1:22">
      <c r="A1757" s="21"/>
      <c r="B1757" s="13"/>
      <c r="C1757" s="13"/>
      <c r="D1757" s="13"/>
      <c r="E1757" s="13"/>
      <c r="F1757" s="13"/>
      <c r="G1757" s="13"/>
      <c r="H1757" s="13"/>
      <c r="V1757" t="str">
        <f>IF(基本登録情報!$C$7="","",IF(基本登録情報!$C$7=登録データ!F1757,0,1))</f>
        <v/>
      </c>
    </row>
    <row r="1758" spans="1:22">
      <c r="A1758" s="21"/>
      <c r="B1758" s="13"/>
      <c r="C1758" s="13"/>
      <c r="D1758" s="13"/>
      <c r="E1758" s="13"/>
      <c r="F1758" s="13"/>
      <c r="G1758" s="13"/>
      <c r="H1758" s="13"/>
      <c r="V1758" t="str">
        <f>IF(基本登録情報!$C$7="","",IF(基本登録情報!$C$7=登録データ!F1758,0,1))</f>
        <v/>
      </c>
    </row>
    <row r="1759" spans="1:22">
      <c r="A1759" s="21"/>
      <c r="B1759" s="13"/>
      <c r="C1759" s="13"/>
      <c r="D1759" s="13"/>
      <c r="E1759" s="13"/>
      <c r="F1759" s="13"/>
      <c r="G1759" s="13"/>
      <c r="H1759" s="13"/>
      <c r="V1759" t="str">
        <f>IF(基本登録情報!$C$7="","",IF(基本登録情報!$C$7=登録データ!F1759,0,1))</f>
        <v/>
      </c>
    </row>
    <row r="1760" spans="1:22">
      <c r="A1760" s="21"/>
      <c r="B1760" s="13"/>
      <c r="C1760" s="13"/>
      <c r="D1760" s="13"/>
      <c r="E1760" s="13"/>
      <c r="F1760" s="13"/>
      <c r="G1760" s="13"/>
      <c r="H1760" s="13"/>
      <c r="V1760" t="str">
        <f>IF(基本登録情報!$C$7="","",IF(基本登録情報!$C$7=登録データ!F1760,0,1))</f>
        <v/>
      </c>
    </row>
    <row r="1761" spans="1:22">
      <c r="A1761" s="21"/>
      <c r="B1761" s="13"/>
      <c r="C1761" s="13"/>
      <c r="D1761" s="13"/>
      <c r="E1761" s="13"/>
      <c r="F1761" s="13"/>
      <c r="G1761" s="13"/>
      <c r="H1761" s="13"/>
      <c r="V1761" t="str">
        <f>IF(基本登録情報!$C$7="","",IF(基本登録情報!$C$7=登録データ!F1761,0,1))</f>
        <v/>
      </c>
    </row>
    <row r="1762" spans="1:22">
      <c r="A1762" s="21"/>
      <c r="B1762" s="13"/>
      <c r="C1762" s="13"/>
      <c r="D1762" s="13"/>
      <c r="E1762" s="13"/>
      <c r="F1762" s="13"/>
      <c r="G1762" s="13"/>
      <c r="H1762" s="13"/>
      <c r="V1762" t="str">
        <f>IF(基本登録情報!$C$7="","",IF(基本登録情報!$C$7=登録データ!F1762,0,1))</f>
        <v/>
      </c>
    </row>
    <row r="1763" spans="1:22">
      <c r="A1763" s="21"/>
      <c r="B1763" s="13"/>
      <c r="C1763" s="13"/>
      <c r="D1763" s="13"/>
      <c r="E1763" s="13"/>
      <c r="F1763" s="13"/>
      <c r="G1763" s="13"/>
      <c r="H1763" s="13"/>
      <c r="V1763" t="str">
        <f>IF(基本登録情報!$C$7="","",IF(基本登録情報!$C$7=登録データ!F1763,0,1))</f>
        <v/>
      </c>
    </row>
    <row r="1764" spans="1:22">
      <c r="A1764" s="21"/>
      <c r="B1764" s="13"/>
      <c r="C1764" s="13"/>
      <c r="D1764" s="13"/>
      <c r="E1764" s="13"/>
      <c r="F1764" s="13"/>
      <c r="G1764" s="13"/>
      <c r="H1764" s="13"/>
      <c r="V1764" t="str">
        <f>IF(基本登録情報!$C$7="","",IF(基本登録情報!$C$7=登録データ!F1764,0,1))</f>
        <v/>
      </c>
    </row>
    <row r="1765" spans="1:22">
      <c r="A1765" s="21"/>
      <c r="B1765" s="13"/>
      <c r="C1765" s="13"/>
      <c r="D1765" s="13"/>
      <c r="E1765" s="13"/>
      <c r="F1765" s="13"/>
      <c r="G1765" s="13"/>
      <c r="H1765" s="13"/>
      <c r="V1765" t="str">
        <f>IF(基本登録情報!$C$7="","",IF(基本登録情報!$C$7=登録データ!F1765,0,1))</f>
        <v/>
      </c>
    </row>
    <row r="1766" spans="1:22">
      <c r="A1766" s="21"/>
      <c r="B1766" s="13"/>
      <c r="C1766" s="13"/>
      <c r="D1766" s="13"/>
      <c r="E1766" s="13"/>
      <c r="F1766" s="13"/>
      <c r="G1766" s="13"/>
      <c r="H1766" s="13"/>
      <c r="V1766" t="str">
        <f>IF(基本登録情報!$C$7="","",IF(基本登録情報!$C$7=登録データ!F1766,0,1))</f>
        <v/>
      </c>
    </row>
    <row r="1767" spans="1:22">
      <c r="A1767" s="21"/>
      <c r="B1767" s="13"/>
      <c r="C1767" s="13"/>
      <c r="D1767" s="13"/>
      <c r="E1767" s="13"/>
      <c r="F1767" s="13"/>
      <c r="G1767" s="13"/>
      <c r="H1767" s="13"/>
      <c r="V1767" t="str">
        <f>IF(基本登録情報!$C$7="","",IF(基本登録情報!$C$7=登録データ!F1767,0,1))</f>
        <v/>
      </c>
    </row>
    <row r="1768" spans="1:22">
      <c r="A1768" s="21"/>
      <c r="B1768" s="13"/>
      <c r="C1768" s="13"/>
      <c r="D1768" s="13"/>
      <c r="E1768" s="13"/>
      <c r="F1768" s="13"/>
      <c r="G1768" s="13"/>
      <c r="H1768" s="13"/>
      <c r="V1768" t="str">
        <f>IF(基本登録情報!$C$7="","",IF(基本登録情報!$C$7=登録データ!F1768,0,1))</f>
        <v/>
      </c>
    </row>
    <row r="1769" spans="1:22">
      <c r="A1769" s="21"/>
      <c r="B1769" s="13"/>
      <c r="C1769" s="13"/>
      <c r="D1769" s="13"/>
      <c r="E1769" s="13"/>
      <c r="F1769" s="13"/>
      <c r="G1769" s="13"/>
      <c r="H1769" s="13"/>
      <c r="V1769" t="str">
        <f>IF(基本登録情報!$C$7="","",IF(基本登録情報!$C$7=登録データ!F1769,0,1))</f>
        <v/>
      </c>
    </row>
    <row r="1770" spans="1:22">
      <c r="A1770" s="21"/>
      <c r="B1770" s="13"/>
      <c r="C1770" s="13"/>
      <c r="D1770" s="13"/>
      <c r="E1770" s="13"/>
      <c r="F1770" s="13"/>
      <c r="G1770" s="13"/>
      <c r="H1770" s="13"/>
      <c r="V1770" t="str">
        <f>IF(基本登録情報!$C$7="","",IF(基本登録情報!$C$7=登録データ!F1770,0,1))</f>
        <v/>
      </c>
    </row>
    <row r="1771" spans="1:22">
      <c r="A1771" s="21"/>
      <c r="B1771" s="13"/>
      <c r="C1771" s="13"/>
      <c r="D1771" s="13"/>
      <c r="E1771" s="13"/>
      <c r="F1771" s="13"/>
      <c r="G1771" s="13"/>
      <c r="H1771" s="13"/>
      <c r="V1771" t="str">
        <f>IF(基本登録情報!$C$7="","",IF(基本登録情報!$C$7=登録データ!F1771,0,1))</f>
        <v/>
      </c>
    </row>
    <row r="1772" spans="1:22">
      <c r="A1772" s="21"/>
      <c r="B1772" s="13"/>
      <c r="C1772" s="13"/>
      <c r="D1772" s="13"/>
      <c r="E1772" s="13"/>
      <c r="F1772" s="13"/>
      <c r="G1772" s="13"/>
      <c r="H1772" s="13"/>
      <c r="V1772" t="str">
        <f>IF(基本登録情報!$C$7="","",IF(基本登録情報!$C$7=登録データ!F1772,0,1))</f>
        <v/>
      </c>
    </row>
    <row r="1773" spans="1:22">
      <c r="A1773" s="21"/>
      <c r="B1773" s="13"/>
      <c r="C1773" s="13"/>
      <c r="D1773" s="13"/>
      <c r="E1773" s="13"/>
      <c r="F1773" s="13"/>
      <c r="G1773" s="13"/>
      <c r="H1773" s="13"/>
      <c r="V1773" t="str">
        <f>IF(基本登録情報!$C$7="","",IF(基本登録情報!$C$7=登録データ!F1773,0,1))</f>
        <v/>
      </c>
    </row>
    <row r="1774" spans="1:22">
      <c r="A1774" s="21"/>
      <c r="B1774" s="13"/>
      <c r="C1774" s="13"/>
      <c r="D1774" s="13"/>
      <c r="E1774" s="13"/>
      <c r="F1774" s="13"/>
      <c r="G1774" s="13"/>
      <c r="H1774" s="13"/>
      <c r="V1774" t="str">
        <f>IF(基本登録情報!$C$7="","",IF(基本登録情報!$C$7=登録データ!F1774,0,1))</f>
        <v/>
      </c>
    </row>
    <row r="1775" spans="1:22">
      <c r="A1775" s="21"/>
      <c r="B1775" s="13"/>
      <c r="C1775" s="13"/>
      <c r="D1775" s="13"/>
      <c r="E1775" s="13"/>
      <c r="F1775" s="13"/>
      <c r="G1775" s="13"/>
      <c r="H1775" s="13"/>
      <c r="V1775" t="str">
        <f>IF(基本登録情報!$C$7="","",IF(基本登録情報!$C$7=登録データ!F1775,0,1))</f>
        <v/>
      </c>
    </row>
    <row r="1776" spans="1:22">
      <c r="A1776" s="21"/>
      <c r="B1776" s="13"/>
      <c r="C1776" s="13"/>
      <c r="D1776" s="13"/>
      <c r="E1776" s="13"/>
      <c r="F1776" s="13"/>
      <c r="G1776" s="13"/>
      <c r="H1776" s="13"/>
      <c r="V1776" t="str">
        <f>IF(基本登録情報!$C$7="","",IF(基本登録情報!$C$7=登録データ!F1776,0,1))</f>
        <v/>
      </c>
    </row>
    <row r="1777" spans="1:22">
      <c r="A1777" s="21"/>
      <c r="B1777" s="13"/>
      <c r="C1777" s="13"/>
      <c r="D1777" s="13"/>
      <c r="E1777" s="13"/>
      <c r="F1777" s="13"/>
      <c r="G1777" s="13"/>
      <c r="H1777" s="13"/>
      <c r="V1777" t="str">
        <f>IF(基本登録情報!$C$7="","",IF(基本登録情報!$C$7=登録データ!F1777,0,1))</f>
        <v/>
      </c>
    </row>
    <row r="1778" spans="1:22">
      <c r="A1778" s="21"/>
      <c r="B1778" s="13"/>
      <c r="C1778" s="13"/>
      <c r="D1778" s="13"/>
      <c r="E1778" s="13"/>
      <c r="F1778" s="13"/>
      <c r="G1778" s="13"/>
      <c r="H1778" s="13"/>
      <c r="V1778" t="str">
        <f>IF(基本登録情報!$C$7="","",IF(基本登録情報!$C$7=登録データ!F1778,0,1))</f>
        <v/>
      </c>
    </row>
    <row r="1779" spans="1:22">
      <c r="A1779" s="21"/>
      <c r="B1779" s="13"/>
      <c r="C1779" s="13"/>
      <c r="D1779" s="13"/>
      <c r="E1779" s="13"/>
      <c r="F1779" s="13"/>
      <c r="G1779" s="13"/>
      <c r="H1779" s="13"/>
      <c r="V1779" t="str">
        <f>IF(基本登録情報!$C$7="","",IF(基本登録情報!$C$7=登録データ!F1779,0,1))</f>
        <v/>
      </c>
    </row>
    <row r="1780" spans="1:22">
      <c r="A1780" s="21"/>
      <c r="B1780" s="13"/>
      <c r="C1780" s="13"/>
      <c r="D1780" s="13"/>
      <c r="E1780" s="13"/>
      <c r="F1780" s="13"/>
      <c r="G1780" s="13"/>
      <c r="H1780" s="13"/>
      <c r="V1780" t="str">
        <f>IF(基本登録情報!$C$7="","",IF(基本登録情報!$C$7=登録データ!F1780,0,1))</f>
        <v/>
      </c>
    </row>
    <row r="1781" spans="1:22">
      <c r="A1781" s="21"/>
      <c r="B1781" s="13"/>
      <c r="C1781" s="13"/>
      <c r="D1781" s="13"/>
      <c r="E1781" s="13"/>
      <c r="F1781" s="13"/>
      <c r="G1781" s="13"/>
      <c r="H1781" s="13"/>
      <c r="V1781" t="str">
        <f>IF(基本登録情報!$C$7="","",IF(基本登録情報!$C$7=登録データ!F1781,0,1))</f>
        <v/>
      </c>
    </row>
    <row r="1782" spans="1:22">
      <c r="A1782" s="21"/>
      <c r="B1782" s="13"/>
      <c r="C1782" s="13"/>
      <c r="D1782" s="13"/>
      <c r="E1782" s="13"/>
      <c r="F1782" s="13"/>
      <c r="G1782" s="13"/>
      <c r="H1782" s="13"/>
      <c r="V1782" t="str">
        <f>IF(基本登録情報!$C$7="","",IF(基本登録情報!$C$7=登録データ!F1782,0,1))</f>
        <v/>
      </c>
    </row>
    <row r="1783" spans="1:22">
      <c r="A1783" s="21"/>
      <c r="B1783" s="13"/>
      <c r="C1783" s="13"/>
      <c r="D1783" s="13"/>
      <c r="E1783" s="13"/>
      <c r="F1783" s="13"/>
      <c r="G1783" s="13"/>
      <c r="H1783" s="13"/>
      <c r="V1783" t="str">
        <f>IF(基本登録情報!$C$7="","",IF(基本登録情報!$C$7=登録データ!F1783,0,1))</f>
        <v/>
      </c>
    </row>
    <row r="1784" spans="1:22">
      <c r="A1784" s="21"/>
      <c r="B1784" s="13"/>
      <c r="C1784" s="13"/>
      <c r="D1784" s="13"/>
      <c r="E1784" s="13"/>
      <c r="F1784" s="13"/>
      <c r="G1784" s="13"/>
      <c r="H1784" s="13"/>
      <c r="V1784" t="str">
        <f>IF(基本登録情報!$C$7="","",IF(基本登録情報!$C$7=登録データ!F1784,0,1))</f>
        <v/>
      </c>
    </row>
    <row r="1785" spans="1:22">
      <c r="A1785" s="21"/>
      <c r="B1785" s="13"/>
      <c r="C1785" s="13"/>
      <c r="D1785" s="13"/>
      <c r="E1785" s="13"/>
      <c r="F1785" s="13"/>
      <c r="G1785" s="13"/>
      <c r="H1785" s="13"/>
      <c r="V1785" t="str">
        <f>IF(基本登録情報!$C$7="","",IF(基本登録情報!$C$7=登録データ!F1785,0,1))</f>
        <v/>
      </c>
    </row>
    <row r="1786" spans="1:22">
      <c r="A1786" s="21"/>
      <c r="B1786" s="13"/>
      <c r="C1786" s="13"/>
      <c r="D1786" s="13"/>
      <c r="E1786" s="13"/>
      <c r="F1786" s="13"/>
      <c r="G1786" s="13"/>
      <c r="H1786" s="13"/>
      <c r="V1786" t="str">
        <f>IF(基本登録情報!$C$7="","",IF(基本登録情報!$C$7=登録データ!F1786,0,1))</f>
        <v/>
      </c>
    </row>
    <row r="1787" spans="1:22">
      <c r="A1787" s="21"/>
      <c r="B1787" s="13"/>
      <c r="C1787" s="13"/>
      <c r="D1787" s="13"/>
      <c r="E1787" s="13"/>
      <c r="F1787" s="13"/>
      <c r="G1787" s="13"/>
      <c r="H1787" s="13"/>
      <c r="V1787" t="str">
        <f>IF(基本登録情報!$C$7="","",IF(基本登録情報!$C$7=登録データ!F1787,0,1))</f>
        <v/>
      </c>
    </row>
    <row r="1788" spans="1:22">
      <c r="A1788" s="21"/>
      <c r="B1788" s="13"/>
      <c r="C1788" s="13"/>
      <c r="D1788" s="13"/>
      <c r="E1788" s="13"/>
      <c r="F1788" s="13"/>
      <c r="G1788" s="13"/>
      <c r="H1788" s="13"/>
      <c r="V1788" t="str">
        <f>IF(基本登録情報!$C$7="","",IF(基本登録情報!$C$7=登録データ!F1788,0,1))</f>
        <v/>
      </c>
    </row>
    <row r="1789" spans="1:22">
      <c r="A1789" s="21"/>
      <c r="B1789" s="13"/>
      <c r="C1789" s="13"/>
      <c r="D1789" s="13"/>
      <c r="E1789" s="13"/>
      <c r="F1789" s="13"/>
      <c r="G1789" s="13"/>
      <c r="H1789" s="13"/>
      <c r="V1789" t="str">
        <f>IF(基本登録情報!$C$7="","",IF(基本登録情報!$C$7=登録データ!F1789,0,1))</f>
        <v/>
      </c>
    </row>
    <row r="1790" spans="1:22">
      <c r="A1790" s="21"/>
      <c r="B1790" s="13"/>
      <c r="C1790" s="13"/>
      <c r="D1790" s="13"/>
      <c r="E1790" s="13"/>
      <c r="F1790" s="13"/>
      <c r="G1790" s="13"/>
      <c r="H1790" s="13"/>
      <c r="V1790" t="str">
        <f>IF(基本登録情報!$C$7="","",IF(基本登録情報!$C$7=登録データ!F1790,0,1))</f>
        <v/>
      </c>
    </row>
    <row r="1791" spans="1:22">
      <c r="A1791" s="21"/>
      <c r="B1791" s="13"/>
      <c r="C1791" s="13"/>
      <c r="D1791" s="13"/>
      <c r="E1791" s="13"/>
      <c r="F1791" s="13"/>
      <c r="G1791" s="13"/>
      <c r="H1791" s="13"/>
      <c r="V1791" t="str">
        <f>IF(基本登録情報!$C$7="","",IF(基本登録情報!$C$7=登録データ!F1791,0,1))</f>
        <v/>
      </c>
    </row>
    <row r="1792" spans="1:22">
      <c r="A1792" s="21"/>
      <c r="B1792" s="13"/>
      <c r="C1792" s="13"/>
      <c r="D1792" s="13"/>
      <c r="E1792" s="13"/>
      <c r="F1792" s="13"/>
      <c r="G1792" s="13"/>
      <c r="H1792" s="13"/>
      <c r="V1792" t="str">
        <f>IF(基本登録情報!$C$7="","",IF(基本登録情報!$C$7=登録データ!F1792,0,1))</f>
        <v/>
      </c>
    </row>
    <row r="1793" spans="1:22">
      <c r="A1793" s="21"/>
      <c r="B1793" s="13"/>
      <c r="C1793" s="13"/>
      <c r="D1793" s="13"/>
      <c r="E1793" s="13"/>
      <c r="F1793" s="13"/>
      <c r="G1793" s="13"/>
      <c r="H1793" s="13"/>
      <c r="V1793" t="str">
        <f>IF(基本登録情報!$C$7="","",IF(基本登録情報!$C$7=登録データ!F1793,0,1))</f>
        <v/>
      </c>
    </row>
    <row r="1794" spans="1:22">
      <c r="A1794" s="21"/>
      <c r="B1794" s="13"/>
      <c r="C1794" s="13"/>
      <c r="D1794" s="13"/>
      <c r="E1794" s="13"/>
      <c r="F1794" s="13"/>
      <c r="G1794" s="13"/>
      <c r="H1794" s="13"/>
      <c r="V1794" t="str">
        <f>IF(基本登録情報!$C$7="","",IF(基本登録情報!$C$7=登録データ!F1794,0,1))</f>
        <v/>
      </c>
    </row>
    <row r="1795" spans="1:22">
      <c r="A1795" s="21"/>
      <c r="B1795" s="13"/>
      <c r="C1795" s="13"/>
      <c r="D1795" s="13"/>
      <c r="E1795" s="13"/>
      <c r="F1795" s="13"/>
      <c r="G1795" s="13"/>
      <c r="H1795" s="13"/>
      <c r="V1795" t="str">
        <f>IF(基本登録情報!$C$7="","",IF(基本登録情報!$C$7=登録データ!F1795,0,1))</f>
        <v/>
      </c>
    </row>
    <row r="1796" spans="1:22">
      <c r="A1796" s="21"/>
      <c r="B1796" s="13"/>
      <c r="C1796" s="13"/>
      <c r="D1796" s="13"/>
      <c r="E1796" s="13"/>
      <c r="F1796" s="13"/>
      <c r="G1796" s="13"/>
      <c r="H1796" s="13"/>
      <c r="V1796" t="str">
        <f>IF(基本登録情報!$C$7="","",IF(基本登録情報!$C$7=登録データ!F1796,0,1))</f>
        <v/>
      </c>
    </row>
    <row r="1797" spans="1:22">
      <c r="A1797" s="21"/>
      <c r="B1797" s="13"/>
      <c r="C1797" s="13"/>
      <c r="D1797" s="13"/>
      <c r="E1797" s="13"/>
      <c r="F1797" s="13"/>
      <c r="G1797" s="13"/>
      <c r="H1797" s="13"/>
      <c r="V1797" t="str">
        <f>IF(基本登録情報!$C$7="","",IF(基本登録情報!$C$7=登録データ!F1797,0,1))</f>
        <v/>
      </c>
    </row>
    <row r="1798" spans="1:22">
      <c r="A1798" s="21"/>
      <c r="B1798" s="13"/>
      <c r="C1798" s="13"/>
      <c r="D1798" s="13"/>
      <c r="E1798" s="13"/>
      <c r="F1798" s="13"/>
      <c r="G1798" s="13"/>
      <c r="H1798" s="13"/>
      <c r="V1798" t="str">
        <f>IF(基本登録情報!$C$7="","",IF(基本登録情報!$C$7=登録データ!F1798,0,1))</f>
        <v/>
      </c>
    </row>
    <row r="1799" spans="1:22">
      <c r="A1799" s="21"/>
      <c r="B1799" s="13"/>
      <c r="C1799" s="13"/>
      <c r="D1799" s="13"/>
      <c r="E1799" s="13"/>
      <c r="F1799" s="13"/>
      <c r="G1799" s="13"/>
      <c r="H1799" s="13"/>
      <c r="V1799" t="str">
        <f>IF(基本登録情報!$C$7="","",IF(基本登録情報!$C$7=登録データ!F1799,0,1))</f>
        <v/>
      </c>
    </row>
    <row r="1800" spans="1:22">
      <c r="A1800" s="21"/>
      <c r="B1800" s="13"/>
      <c r="C1800" s="13"/>
      <c r="D1800" s="13"/>
      <c r="E1800" s="13"/>
      <c r="F1800" s="13"/>
      <c r="G1800" s="13"/>
      <c r="H1800" s="13"/>
      <c r="V1800" t="str">
        <f>IF(基本登録情報!$C$7="","",IF(基本登録情報!$C$7=登録データ!F1800,0,1))</f>
        <v/>
      </c>
    </row>
    <row r="1801" spans="1:22">
      <c r="A1801" s="21"/>
      <c r="B1801" s="13"/>
      <c r="C1801" s="13"/>
      <c r="D1801" s="13"/>
      <c r="E1801" s="13"/>
      <c r="F1801" s="13"/>
      <c r="G1801" s="13"/>
      <c r="H1801" s="13"/>
      <c r="V1801" t="str">
        <f>IF(基本登録情報!$C$7="","",IF(基本登録情報!$C$7=登録データ!F1801,0,1))</f>
        <v/>
      </c>
    </row>
    <row r="1802" spans="1:22">
      <c r="A1802" s="21"/>
      <c r="B1802" s="13"/>
      <c r="C1802" s="13"/>
      <c r="D1802" s="13"/>
      <c r="E1802" s="13"/>
      <c r="F1802" s="13"/>
      <c r="G1802" s="13"/>
      <c r="H1802" s="13"/>
      <c r="V1802" t="str">
        <f>IF(基本登録情報!$C$7="","",IF(基本登録情報!$C$7=登録データ!F1802,0,1))</f>
        <v/>
      </c>
    </row>
    <row r="1803" spans="1:22">
      <c r="A1803" s="21"/>
      <c r="B1803" s="13"/>
      <c r="C1803" s="13"/>
      <c r="D1803" s="13"/>
      <c r="E1803" s="13"/>
      <c r="F1803" s="13"/>
      <c r="G1803" s="13"/>
      <c r="H1803" s="13"/>
      <c r="V1803" t="str">
        <f>IF(基本登録情報!$C$7="","",IF(基本登録情報!$C$7=登録データ!F1803,0,1))</f>
        <v/>
      </c>
    </row>
    <row r="1804" spans="1:22">
      <c r="A1804" s="21"/>
      <c r="B1804" s="13"/>
      <c r="C1804" s="13"/>
      <c r="D1804" s="13"/>
      <c r="E1804" s="13"/>
      <c r="F1804" s="13"/>
      <c r="G1804" s="13"/>
      <c r="H1804" s="13"/>
      <c r="V1804" t="str">
        <f>IF(基本登録情報!$C$7="","",IF(基本登録情報!$C$7=登録データ!F1804,0,1))</f>
        <v/>
      </c>
    </row>
    <row r="1805" spans="1:22">
      <c r="A1805" s="21"/>
      <c r="B1805" s="13"/>
      <c r="C1805" s="13"/>
      <c r="D1805" s="13"/>
      <c r="E1805" s="13"/>
      <c r="F1805" s="13"/>
      <c r="G1805" s="13"/>
      <c r="H1805" s="13"/>
      <c r="V1805" t="str">
        <f>IF(基本登録情報!$C$7="","",IF(基本登録情報!$C$7=登録データ!F1805,0,1))</f>
        <v/>
      </c>
    </row>
    <row r="1806" spans="1:22">
      <c r="A1806" s="21"/>
      <c r="B1806" s="13"/>
      <c r="C1806" s="13"/>
      <c r="D1806" s="13"/>
      <c r="E1806" s="13"/>
      <c r="F1806" s="13"/>
      <c r="G1806" s="13"/>
      <c r="H1806" s="13"/>
      <c r="V1806" t="str">
        <f>IF(基本登録情報!$C$7="","",IF(基本登録情報!$C$7=登録データ!F1806,0,1))</f>
        <v/>
      </c>
    </row>
    <row r="1807" spans="1:22">
      <c r="A1807" s="21"/>
      <c r="B1807" s="13"/>
      <c r="C1807" s="13"/>
      <c r="D1807" s="13"/>
      <c r="E1807" s="13"/>
      <c r="F1807" s="13"/>
      <c r="G1807" s="13"/>
      <c r="H1807" s="13"/>
      <c r="V1807" t="str">
        <f>IF(基本登録情報!$C$7="","",IF(基本登録情報!$C$7=登録データ!F1807,0,1))</f>
        <v/>
      </c>
    </row>
    <row r="1808" spans="1:22">
      <c r="A1808" s="21"/>
      <c r="B1808" s="13"/>
      <c r="C1808" s="13"/>
      <c r="D1808" s="13"/>
      <c r="E1808" s="13"/>
      <c r="F1808" s="13"/>
      <c r="G1808" s="13"/>
      <c r="H1808" s="13"/>
      <c r="V1808" t="str">
        <f>IF(基本登録情報!$C$7="","",IF(基本登録情報!$C$7=登録データ!F1808,0,1))</f>
        <v/>
      </c>
    </row>
    <row r="1809" spans="1:22">
      <c r="A1809" s="21"/>
      <c r="B1809" s="13"/>
      <c r="C1809" s="13"/>
      <c r="D1809" s="13"/>
      <c r="E1809" s="13"/>
      <c r="F1809" s="13"/>
      <c r="G1809" s="13"/>
      <c r="H1809" s="13"/>
      <c r="V1809" t="str">
        <f>IF(基本登録情報!$C$7="","",IF(基本登録情報!$C$7=登録データ!F1809,0,1))</f>
        <v/>
      </c>
    </row>
    <row r="1810" spans="1:22">
      <c r="A1810" s="21"/>
      <c r="B1810" s="13"/>
      <c r="C1810" s="13"/>
      <c r="D1810" s="13"/>
      <c r="E1810" s="13"/>
      <c r="F1810" s="13"/>
      <c r="G1810" s="13"/>
      <c r="H1810" s="13"/>
      <c r="V1810" t="str">
        <f>IF(基本登録情報!$C$7="","",IF(基本登録情報!$C$7=登録データ!F1810,0,1))</f>
        <v/>
      </c>
    </row>
    <row r="1811" spans="1:22">
      <c r="A1811" s="21"/>
      <c r="B1811" s="13"/>
      <c r="C1811" s="13"/>
      <c r="D1811" s="13"/>
      <c r="E1811" s="13"/>
      <c r="F1811" s="13"/>
      <c r="G1811" s="13"/>
      <c r="H1811" s="13"/>
      <c r="V1811" t="str">
        <f>IF(基本登録情報!$C$7="","",IF(基本登録情報!$C$7=登録データ!F1811,0,1))</f>
        <v/>
      </c>
    </row>
    <row r="1812" spans="1:22">
      <c r="A1812" s="21"/>
      <c r="B1812" s="13"/>
      <c r="C1812" s="13"/>
      <c r="D1812" s="13"/>
      <c r="E1812" s="13"/>
      <c r="F1812" s="13"/>
      <c r="G1812" s="13"/>
      <c r="H1812" s="13"/>
      <c r="V1812" t="str">
        <f>IF(基本登録情報!$C$7="","",IF(基本登録情報!$C$7=登録データ!F1812,0,1))</f>
        <v/>
      </c>
    </row>
    <row r="1813" spans="1:22">
      <c r="A1813" s="21"/>
      <c r="B1813" s="13"/>
      <c r="C1813" s="13"/>
      <c r="D1813" s="13"/>
      <c r="E1813" s="13"/>
      <c r="F1813" s="13"/>
      <c r="G1813" s="13"/>
      <c r="H1813" s="13"/>
      <c r="V1813" t="str">
        <f>IF(基本登録情報!$C$7="","",IF(基本登録情報!$C$7=登録データ!F1813,0,1))</f>
        <v/>
      </c>
    </row>
    <row r="1814" spans="1:22">
      <c r="A1814" s="21"/>
      <c r="B1814" s="13"/>
      <c r="C1814" s="13"/>
      <c r="D1814" s="13"/>
      <c r="E1814" s="13"/>
      <c r="F1814" s="13"/>
      <c r="G1814" s="13"/>
      <c r="H1814" s="13"/>
      <c r="V1814" t="str">
        <f>IF(基本登録情報!$C$7="","",IF(基本登録情報!$C$7=登録データ!F1814,0,1))</f>
        <v/>
      </c>
    </row>
    <row r="1815" spans="1:22">
      <c r="A1815" s="21"/>
      <c r="B1815" s="13"/>
      <c r="C1815" s="13"/>
      <c r="D1815" s="13"/>
      <c r="E1815" s="13"/>
      <c r="F1815" s="13"/>
      <c r="G1815" s="13"/>
      <c r="H1815" s="13"/>
      <c r="V1815" t="str">
        <f>IF(基本登録情報!$C$7="","",IF(基本登録情報!$C$7=登録データ!F1815,0,1))</f>
        <v/>
      </c>
    </row>
    <row r="1816" spans="1:22">
      <c r="A1816" s="21"/>
      <c r="B1816" s="13"/>
      <c r="C1816" s="13"/>
      <c r="D1816" s="13"/>
      <c r="E1816" s="13"/>
      <c r="F1816" s="13"/>
      <c r="G1816" s="13"/>
      <c r="H1816" s="13"/>
      <c r="V1816" t="str">
        <f>IF(基本登録情報!$C$7="","",IF(基本登録情報!$C$7=登録データ!F1816,0,1))</f>
        <v/>
      </c>
    </row>
    <row r="1817" spans="1:22">
      <c r="A1817" s="21"/>
      <c r="B1817" s="13"/>
      <c r="C1817" s="13"/>
      <c r="D1817" s="13"/>
      <c r="E1817" s="13"/>
      <c r="F1817" s="13"/>
      <c r="G1817" s="13"/>
      <c r="H1817" s="13"/>
      <c r="V1817" t="str">
        <f>IF(基本登録情報!$C$7="","",IF(基本登録情報!$C$7=登録データ!F1817,0,1))</f>
        <v/>
      </c>
    </row>
    <row r="1818" spans="1:22">
      <c r="A1818" s="21"/>
      <c r="B1818" s="13"/>
      <c r="C1818" s="13"/>
      <c r="D1818" s="13"/>
      <c r="E1818" s="13"/>
      <c r="F1818" s="13"/>
      <c r="G1818" s="13"/>
      <c r="H1818" s="13"/>
      <c r="V1818" t="str">
        <f>IF(基本登録情報!$C$7="","",IF(基本登録情報!$C$7=登録データ!F1818,0,1))</f>
        <v/>
      </c>
    </row>
    <row r="1819" spans="1:22">
      <c r="A1819" s="21"/>
      <c r="B1819" s="13"/>
      <c r="C1819" s="13"/>
      <c r="D1819" s="13"/>
      <c r="E1819" s="13"/>
      <c r="F1819" s="13"/>
      <c r="G1819" s="13"/>
      <c r="H1819" s="13"/>
      <c r="V1819" t="str">
        <f>IF(基本登録情報!$C$7="","",IF(基本登録情報!$C$7=登録データ!F1819,0,1))</f>
        <v/>
      </c>
    </row>
    <row r="1820" spans="1:22">
      <c r="A1820" s="21"/>
      <c r="B1820" s="13"/>
      <c r="C1820" s="13"/>
      <c r="D1820" s="13"/>
      <c r="E1820" s="13"/>
      <c r="F1820" s="13"/>
      <c r="G1820" s="13"/>
      <c r="H1820" s="13"/>
      <c r="V1820" t="str">
        <f>IF(基本登録情報!$C$7="","",IF(基本登録情報!$C$7=登録データ!F1820,0,1))</f>
        <v/>
      </c>
    </row>
    <row r="1821" spans="1:22">
      <c r="A1821" s="21"/>
      <c r="B1821" s="13"/>
      <c r="C1821" s="13"/>
      <c r="D1821" s="13"/>
      <c r="E1821" s="13"/>
      <c r="F1821" s="13"/>
      <c r="G1821" s="13"/>
      <c r="H1821" s="13"/>
      <c r="V1821" t="str">
        <f>IF(基本登録情報!$C$7="","",IF(基本登録情報!$C$7=登録データ!F1821,0,1))</f>
        <v/>
      </c>
    </row>
    <row r="1822" spans="1:22">
      <c r="A1822" s="21"/>
      <c r="B1822" s="13"/>
      <c r="C1822" s="13"/>
      <c r="D1822" s="13"/>
      <c r="E1822" s="13"/>
      <c r="F1822" s="13"/>
      <c r="G1822" s="13"/>
      <c r="H1822" s="13"/>
      <c r="V1822" t="str">
        <f>IF(基本登録情報!$C$7="","",IF(基本登録情報!$C$7=登録データ!F1822,0,1))</f>
        <v/>
      </c>
    </row>
    <row r="1823" spans="1:22">
      <c r="A1823" s="21"/>
      <c r="B1823" s="13"/>
      <c r="C1823" s="13"/>
      <c r="D1823" s="13"/>
      <c r="E1823" s="13"/>
      <c r="F1823" s="13"/>
      <c r="G1823" s="13"/>
      <c r="H1823" s="13"/>
      <c r="V1823" t="str">
        <f>IF(基本登録情報!$C$7="","",IF(基本登録情報!$C$7=登録データ!F1823,0,1))</f>
        <v/>
      </c>
    </row>
    <row r="1824" spans="1:22">
      <c r="A1824" s="21"/>
      <c r="B1824" s="13"/>
      <c r="C1824" s="13"/>
      <c r="D1824" s="13"/>
      <c r="E1824" s="13"/>
      <c r="F1824" s="13"/>
      <c r="G1824" s="13"/>
      <c r="H1824" s="13"/>
      <c r="V1824" t="str">
        <f>IF(基本登録情報!$C$7="","",IF(基本登録情報!$C$7=登録データ!F1824,0,1))</f>
        <v/>
      </c>
    </row>
    <row r="1825" spans="1:22">
      <c r="A1825" s="21"/>
      <c r="B1825" s="13"/>
      <c r="C1825" s="13"/>
      <c r="D1825" s="13"/>
      <c r="E1825" s="13"/>
      <c r="F1825" s="13"/>
      <c r="G1825" s="13"/>
      <c r="H1825" s="13"/>
      <c r="V1825" t="str">
        <f>IF(基本登録情報!$C$7="","",IF(基本登録情報!$C$7=登録データ!F1825,0,1))</f>
        <v/>
      </c>
    </row>
    <row r="1826" spans="1:22">
      <c r="A1826" s="21"/>
      <c r="B1826" s="13"/>
      <c r="C1826" s="13"/>
      <c r="D1826" s="13"/>
      <c r="E1826" s="13"/>
      <c r="F1826" s="13"/>
      <c r="G1826" s="13"/>
      <c r="H1826" s="13"/>
      <c r="V1826" t="str">
        <f>IF(基本登録情報!$C$7="","",IF(基本登録情報!$C$7=登録データ!F1826,0,1))</f>
        <v/>
      </c>
    </row>
    <row r="1827" spans="1:22">
      <c r="A1827" s="21"/>
      <c r="B1827" s="13"/>
      <c r="C1827" s="13"/>
      <c r="D1827" s="13"/>
      <c r="E1827" s="13"/>
      <c r="F1827" s="13"/>
      <c r="G1827" s="13"/>
      <c r="H1827" s="13"/>
      <c r="V1827" t="str">
        <f>IF(基本登録情報!$C$7="","",IF(基本登録情報!$C$7=登録データ!F1827,0,1))</f>
        <v/>
      </c>
    </row>
    <row r="1828" spans="1:22">
      <c r="A1828" s="21"/>
      <c r="B1828" s="13"/>
      <c r="C1828" s="13"/>
      <c r="D1828" s="13"/>
      <c r="E1828" s="13"/>
      <c r="F1828" s="13"/>
      <c r="G1828" s="13"/>
      <c r="H1828" s="13"/>
      <c r="V1828" t="str">
        <f>IF(基本登録情報!$C$7="","",IF(基本登録情報!$C$7=登録データ!F1828,0,1))</f>
        <v/>
      </c>
    </row>
    <row r="1829" spans="1:22">
      <c r="A1829" s="21"/>
      <c r="B1829" s="13"/>
      <c r="C1829" s="13"/>
      <c r="D1829" s="13"/>
      <c r="E1829" s="13"/>
      <c r="F1829" s="13"/>
      <c r="G1829" s="13"/>
      <c r="H1829" s="13"/>
      <c r="V1829" t="str">
        <f>IF(基本登録情報!$C$7="","",IF(基本登録情報!$C$7=登録データ!F1829,0,1))</f>
        <v/>
      </c>
    </row>
    <row r="1830" spans="1:22">
      <c r="A1830" s="21"/>
      <c r="B1830" s="13"/>
      <c r="C1830" s="13"/>
      <c r="D1830" s="13"/>
      <c r="E1830" s="13"/>
      <c r="F1830" s="13"/>
      <c r="G1830" s="13"/>
      <c r="H1830" s="13"/>
      <c r="V1830" t="str">
        <f>IF(基本登録情報!$C$7="","",IF(基本登録情報!$C$7=登録データ!F1830,0,1))</f>
        <v/>
      </c>
    </row>
    <row r="1831" spans="1:22">
      <c r="A1831" s="21"/>
      <c r="B1831" s="13"/>
      <c r="C1831" s="13"/>
      <c r="D1831" s="13"/>
      <c r="E1831" s="13"/>
      <c r="F1831" s="13"/>
      <c r="G1831" s="13"/>
      <c r="H1831" s="13"/>
      <c r="V1831" t="str">
        <f>IF(基本登録情報!$C$7="","",IF(基本登録情報!$C$7=登録データ!F1831,0,1))</f>
        <v/>
      </c>
    </row>
    <row r="1832" spans="1:22">
      <c r="A1832" s="21"/>
      <c r="B1832" s="13"/>
      <c r="C1832" s="13"/>
      <c r="D1832" s="13"/>
      <c r="E1832" s="13"/>
      <c r="F1832" s="13"/>
      <c r="G1832" s="13"/>
      <c r="H1832" s="13"/>
      <c r="V1832" t="str">
        <f>IF(基本登録情報!$C$7="","",IF(基本登録情報!$C$7=登録データ!F1832,0,1))</f>
        <v/>
      </c>
    </row>
    <row r="1833" spans="1:22">
      <c r="A1833" s="21"/>
      <c r="B1833" s="13"/>
      <c r="C1833" s="13"/>
      <c r="D1833" s="13"/>
      <c r="E1833" s="13"/>
      <c r="F1833" s="13"/>
      <c r="G1833" s="13"/>
      <c r="H1833" s="13"/>
      <c r="V1833" t="str">
        <f>IF(基本登録情報!$C$7="","",IF(基本登録情報!$C$7=登録データ!F1833,0,1))</f>
        <v/>
      </c>
    </row>
    <row r="1834" spans="1:22">
      <c r="A1834" s="21"/>
      <c r="B1834" s="13"/>
      <c r="C1834" s="13"/>
      <c r="D1834" s="13"/>
      <c r="E1834" s="13"/>
      <c r="F1834" s="13"/>
      <c r="G1834" s="13"/>
      <c r="H1834" s="13"/>
      <c r="V1834" t="str">
        <f>IF(基本登録情報!$C$7="","",IF(基本登録情報!$C$7=登録データ!F1834,0,1))</f>
        <v/>
      </c>
    </row>
    <row r="1835" spans="1:22">
      <c r="A1835" s="21"/>
      <c r="B1835" s="13"/>
      <c r="C1835" s="13"/>
      <c r="D1835" s="13"/>
      <c r="E1835" s="13"/>
      <c r="F1835" s="13"/>
      <c r="G1835" s="13"/>
      <c r="H1835" s="13"/>
      <c r="V1835" t="str">
        <f>IF(基本登録情報!$C$7="","",IF(基本登録情報!$C$7=登録データ!F1835,0,1))</f>
        <v/>
      </c>
    </row>
    <row r="1836" spans="1:22">
      <c r="A1836" s="21"/>
      <c r="B1836" s="13"/>
      <c r="C1836" s="13"/>
      <c r="D1836" s="13"/>
      <c r="E1836" s="13"/>
      <c r="F1836" s="13"/>
      <c r="G1836" s="13"/>
      <c r="H1836" s="13"/>
      <c r="V1836" t="str">
        <f>IF(基本登録情報!$C$7="","",IF(基本登録情報!$C$7=登録データ!F1836,0,1))</f>
        <v/>
      </c>
    </row>
    <row r="1837" spans="1:22">
      <c r="A1837" s="21"/>
      <c r="B1837" s="13"/>
      <c r="C1837" s="13"/>
      <c r="D1837" s="13"/>
      <c r="E1837" s="13"/>
      <c r="F1837" s="13"/>
      <c r="G1837" s="13"/>
      <c r="H1837" s="13"/>
      <c r="V1837" t="str">
        <f>IF(基本登録情報!$C$7="","",IF(基本登録情報!$C$7=登録データ!F1837,0,1))</f>
        <v/>
      </c>
    </row>
    <row r="1838" spans="1:22">
      <c r="A1838" s="21"/>
      <c r="B1838" s="13"/>
      <c r="C1838" s="13"/>
      <c r="D1838" s="13"/>
      <c r="E1838" s="13"/>
      <c r="F1838" s="13"/>
      <c r="G1838" s="13"/>
      <c r="H1838" s="13"/>
      <c r="V1838" t="str">
        <f>IF(基本登録情報!$C$7="","",IF(基本登録情報!$C$7=登録データ!F1838,0,1))</f>
        <v/>
      </c>
    </row>
    <row r="1839" spans="1:22">
      <c r="A1839" s="21"/>
      <c r="B1839" s="13"/>
      <c r="C1839" s="13"/>
      <c r="D1839" s="13"/>
      <c r="E1839" s="13"/>
      <c r="F1839" s="13"/>
      <c r="G1839" s="13"/>
      <c r="H1839" s="13"/>
      <c r="V1839" t="str">
        <f>IF(基本登録情報!$C$7="","",IF(基本登録情報!$C$7=登録データ!F1839,0,1))</f>
        <v/>
      </c>
    </row>
    <row r="1840" spans="1:22">
      <c r="A1840" s="21"/>
      <c r="B1840" s="13"/>
      <c r="C1840" s="13"/>
      <c r="D1840" s="13"/>
      <c r="E1840" s="13"/>
      <c r="F1840" s="13"/>
      <c r="G1840" s="13"/>
      <c r="H1840" s="13"/>
      <c r="V1840" t="str">
        <f>IF(基本登録情報!$C$7="","",IF(基本登録情報!$C$7=登録データ!F1840,0,1))</f>
        <v/>
      </c>
    </row>
    <row r="1841" spans="1:22">
      <c r="A1841" s="21"/>
      <c r="B1841" s="13"/>
      <c r="C1841" s="13"/>
      <c r="D1841" s="13"/>
      <c r="E1841" s="13"/>
      <c r="F1841" s="13"/>
      <c r="G1841" s="13"/>
      <c r="H1841" s="13"/>
      <c r="V1841" t="str">
        <f>IF(基本登録情報!$C$7="","",IF(基本登録情報!$C$7=登録データ!F1841,0,1))</f>
        <v/>
      </c>
    </row>
    <row r="1842" spans="1:22">
      <c r="A1842" s="21"/>
      <c r="B1842" s="13"/>
      <c r="C1842" s="13"/>
      <c r="D1842" s="13"/>
      <c r="E1842" s="13"/>
      <c r="F1842" s="13"/>
      <c r="G1842" s="13"/>
      <c r="H1842" s="13"/>
      <c r="V1842" t="str">
        <f>IF(基本登録情報!$C$7="","",IF(基本登録情報!$C$7=登録データ!F1842,0,1))</f>
        <v/>
      </c>
    </row>
    <row r="1843" spans="1:22">
      <c r="A1843" s="21"/>
      <c r="B1843" s="13"/>
      <c r="C1843" s="13"/>
      <c r="D1843" s="13"/>
      <c r="E1843" s="13"/>
      <c r="F1843" s="13"/>
      <c r="G1843" s="13"/>
      <c r="H1843" s="13"/>
      <c r="V1843" t="str">
        <f>IF(基本登録情報!$C$7="","",IF(基本登録情報!$C$7=登録データ!F1843,0,1))</f>
        <v/>
      </c>
    </row>
    <row r="1844" spans="1:22">
      <c r="A1844" s="21"/>
      <c r="B1844" s="13"/>
      <c r="C1844" s="13"/>
      <c r="D1844" s="13"/>
      <c r="E1844" s="13"/>
      <c r="F1844" s="13"/>
      <c r="G1844" s="13"/>
      <c r="H1844" s="13"/>
      <c r="V1844" t="str">
        <f>IF(基本登録情報!$C$7="","",IF(基本登録情報!$C$7=登録データ!F1844,0,1))</f>
        <v/>
      </c>
    </row>
    <row r="1845" spans="1:22">
      <c r="A1845" s="21"/>
      <c r="B1845" s="13"/>
      <c r="C1845" s="13"/>
      <c r="D1845" s="13"/>
      <c r="E1845" s="13"/>
      <c r="F1845" s="13"/>
      <c r="G1845" s="13"/>
      <c r="H1845" s="13"/>
      <c r="V1845" t="str">
        <f>IF(基本登録情報!$C$7="","",IF(基本登録情報!$C$7=登録データ!F1845,0,1))</f>
        <v/>
      </c>
    </row>
    <row r="1846" spans="1:22">
      <c r="A1846" s="21"/>
      <c r="B1846" s="13"/>
      <c r="C1846" s="13"/>
      <c r="D1846" s="13"/>
      <c r="E1846" s="13"/>
      <c r="F1846" s="13"/>
      <c r="G1846" s="13"/>
      <c r="H1846" s="13"/>
      <c r="V1846" t="str">
        <f>IF(基本登録情報!$C$7="","",IF(基本登録情報!$C$7=登録データ!F1846,0,1))</f>
        <v/>
      </c>
    </row>
    <row r="1847" spans="1:22">
      <c r="A1847" s="21"/>
      <c r="B1847" s="13"/>
      <c r="C1847" s="13"/>
      <c r="D1847" s="13"/>
      <c r="E1847" s="13"/>
      <c r="F1847" s="13"/>
      <c r="G1847" s="13"/>
      <c r="H1847" s="13"/>
      <c r="V1847" t="str">
        <f>IF(基本登録情報!$C$7="","",IF(基本登録情報!$C$7=登録データ!F1847,0,1))</f>
        <v/>
      </c>
    </row>
    <row r="1848" spans="1:22">
      <c r="A1848" s="21"/>
      <c r="B1848" s="13"/>
      <c r="C1848" s="13"/>
      <c r="D1848" s="13"/>
      <c r="E1848" s="13"/>
      <c r="F1848" s="13"/>
      <c r="G1848" s="13"/>
      <c r="H1848" s="13"/>
      <c r="V1848" t="str">
        <f>IF(基本登録情報!$C$7="","",IF(基本登録情報!$C$7=登録データ!F1848,0,1))</f>
        <v/>
      </c>
    </row>
    <row r="1849" spans="1:22">
      <c r="A1849" s="21"/>
      <c r="B1849" s="13"/>
      <c r="C1849" s="13"/>
      <c r="D1849" s="13"/>
      <c r="E1849" s="13"/>
      <c r="F1849" s="13"/>
      <c r="G1849" s="13"/>
      <c r="H1849" s="13"/>
      <c r="V1849" t="str">
        <f>IF(基本登録情報!$C$7="","",IF(基本登録情報!$C$7=登録データ!F1849,0,1))</f>
        <v/>
      </c>
    </row>
    <row r="1850" spans="1:22">
      <c r="A1850" s="21"/>
      <c r="B1850" s="13"/>
      <c r="C1850" s="13"/>
      <c r="D1850" s="13"/>
      <c r="E1850" s="13"/>
      <c r="F1850" s="13"/>
      <c r="G1850" s="13"/>
      <c r="H1850" s="13"/>
      <c r="V1850" t="str">
        <f>IF(基本登録情報!$C$7="","",IF(基本登録情報!$C$7=登録データ!F1850,0,1))</f>
        <v/>
      </c>
    </row>
    <row r="1851" spans="1:22">
      <c r="A1851" s="21"/>
      <c r="B1851" s="13"/>
      <c r="C1851" s="13"/>
      <c r="D1851" s="13"/>
      <c r="E1851" s="13"/>
      <c r="F1851" s="13"/>
      <c r="G1851" s="13"/>
      <c r="H1851" s="13"/>
      <c r="V1851" t="str">
        <f>IF(基本登録情報!$C$7="","",IF(基本登録情報!$C$7=登録データ!F1851,0,1))</f>
        <v/>
      </c>
    </row>
    <row r="1852" spans="1:22">
      <c r="A1852" s="21"/>
      <c r="B1852" s="13"/>
      <c r="C1852" s="13"/>
      <c r="D1852" s="13"/>
      <c r="E1852" s="13"/>
      <c r="F1852" s="13"/>
      <c r="G1852" s="13"/>
      <c r="H1852" s="13"/>
      <c r="V1852" t="str">
        <f>IF(基本登録情報!$C$7="","",IF(基本登録情報!$C$7=登録データ!F1852,0,1))</f>
        <v/>
      </c>
    </row>
    <row r="1853" spans="1:22">
      <c r="A1853" s="21"/>
      <c r="B1853" s="13"/>
      <c r="C1853" s="13"/>
      <c r="D1853" s="13"/>
      <c r="E1853" s="13"/>
      <c r="F1853" s="13"/>
      <c r="G1853" s="13"/>
      <c r="H1853" s="13"/>
      <c r="V1853" t="str">
        <f>IF(基本登録情報!$C$7="","",IF(基本登録情報!$C$7=登録データ!F1853,0,1))</f>
        <v/>
      </c>
    </row>
    <row r="1854" spans="1:22">
      <c r="A1854" s="21"/>
      <c r="B1854" s="13"/>
      <c r="C1854" s="13"/>
      <c r="D1854" s="13"/>
      <c r="E1854" s="13"/>
      <c r="F1854" s="13"/>
      <c r="G1854" s="13"/>
      <c r="H1854" s="13"/>
      <c r="V1854" t="str">
        <f>IF(基本登録情報!$C$7="","",IF(基本登録情報!$C$7=登録データ!F1854,0,1))</f>
        <v/>
      </c>
    </row>
    <row r="1855" spans="1:22">
      <c r="A1855" s="21"/>
      <c r="B1855" s="13"/>
      <c r="C1855" s="13"/>
      <c r="D1855" s="13"/>
      <c r="E1855" s="13"/>
      <c r="F1855" s="13"/>
      <c r="G1855" s="13"/>
      <c r="H1855" s="13"/>
      <c r="V1855" t="str">
        <f>IF(基本登録情報!$C$7="","",IF(基本登録情報!$C$7=登録データ!F1855,0,1))</f>
        <v/>
      </c>
    </row>
    <row r="1856" spans="1:22">
      <c r="A1856" s="21"/>
      <c r="B1856" s="13"/>
      <c r="C1856" s="13"/>
      <c r="D1856" s="13"/>
      <c r="E1856" s="13"/>
      <c r="F1856" s="13"/>
      <c r="G1856" s="13"/>
      <c r="H1856" s="13"/>
      <c r="V1856" t="str">
        <f>IF(基本登録情報!$C$7="","",IF(基本登録情報!$C$7=登録データ!F1856,0,1))</f>
        <v/>
      </c>
    </row>
    <row r="1857" spans="1:22">
      <c r="A1857" s="21"/>
      <c r="B1857" s="13"/>
      <c r="C1857" s="13"/>
      <c r="D1857" s="13"/>
      <c r="E1857" s="13"/>
      <c r="F1857" s="13"/>
      <c r="G1857" s="13"/>
      <c r="H1857" s="13"/>
      <c r="V1857" t="str">
        <f>IF(基本登録情報!$C$7="","",IF(基本登録情報!$C$7=登録データ!F1857,0,1))</f>
        <v/>
      </c>
    </row>
    <row r="1858" spans="1:22">
      <c r="A1858" s="21"/>
      <c r="B1858" s="13"/>
      <c r="C1858" s="13"/>
      <c r="D1858" s="13"/>
      <c r="E1858" s="13"/>
      <c r="F1858" s="13"/>
      <c r="G1858" s="13"/>
      <c r="H1858" s="13"/>
      <c r="V1858" t="str">
        <f>IF(基本登録情報!$C$7="","",IF(基本登録情報!$C$7=登録データ!F1858,0,1))</f>
        <v/>
      </c>
    </row>
    <row r="1859" spans="1:22">
      <c r="A1859" s="21"/>
      <c r="B1859" s="13"/>
      <c r="C1859" s="13"/>
      <c r="D1859" s="13"/>
      <c r="E1859" s="13"/>
      <c r="F1859" s="13"/>
      <c r="G1859" s="13"/>
      <c r="H1859" s="13"/>
      <c r="V1859" t="str">
        <f>IF(基本登録情報!$C$7="","",IF(基本登録情報!$C$7=登録データ!F1859,0,1))</f>
        <v/>
      </c>
    </row>
    <row r="1860" spans="1:22">
      <c r="A1860" s="21"/>
      <c r="B1860" s="13"/>
      <c r="C1860" s="13"/>
      <c r="D1860" s="13"/>
      <c r="E1860" s="13"/>
      <c r="F1860" s="13"/>
      <c r="G1860" s="13"/>
      <c r="H1860" s="13"/>
      <c r="V1860" t="str">
        <f>IF(基本登録情報!$C$7="","",IF(基本登録情報!$C$7=登録データ!F1860,0,1))</f>
        <v/>
      </c>
    </row>
    <row r="1861" spans="1:22">
      <c r="A1861" s="21"/>
      <c r="B1861" s="13"/>
      <c r="C1861" s="13"/>
      <c r="D1861" s="13"/>
      <c r="E1861" s="13"/>
      <c r="F1861" s="13"/>
      <c r="G1861" s="13"/>
      <c r="H1861" s="13"/>
      <c r="V1861" t="str">
        <f>IF(基本登録情報!$C$7="","",IF(基本登録情報!$C$7=登録データ!F1861,0,1))</f>
        <v/>
      </c>
    </row>
    <row r="1862" spans="1:22">
      <c r="A1862" s="21"/>
      <c r="B1862" s="13"/>
      <c r="C1862" s="13"/>
      <c r="D1862" s="13"/>
      <c r="E1862" s="13"/>
      <c r="F1862" s="13"/>
      <c r="G1862" s="13"/>
      <c r="H1862" s="13"/>
      <c r="V1862" t="str">
        <f>IF(基本登録情報!$C$7="","",IF(基本登録情報!$C$7=登録データ!F1862,0,1))</f>
        <v/>
      </c>
    </row>
    <row r="1863" spans="1:22">
      <c r="A1863" s="21"/>
      <c r="B1863" s="13"/>
      <c r="C1863" s="13"/>
      <c r="D1863" s="13"/>
      <c r="E1863" s="13"/>
      <c r="F1863" s="13"/>
      <c r="G1863" s="13"/>
      <c r="H1863" s="13"/>
      <c r="V1863" t="str">
        <f>IF(基本登録情報!$C$7="","",IF(基本登録情報!$C$7=登録データ!F1863,0,1))</f>
        <v/>
      </c>
    </row>
    <row r="1864" spans="1:22">
      <c r="A1864" s="21"/>
      <c r="B1864" s="13"/>
      <c r="C1864" s="13"/>
      <c r="D1864" s="13"/>
      <c r="E1864" s="13"/>
      <c r="F1864" s="13"/>
      <c r="G1864" s="13"/>
      <c r="H1864" s="13"/>
      <c r="V1864" t="str">
        <f>IF(基本登録情報!$C$7="","",IF(基本登録情報!$C$7=登録データ!F1864,0,1))</f>
        <v/>
      </c>
    </row>
    <row r="1865" spans="1:22">
      <c r="A1865" s="21"/>
      <c r="B1865" s="13"/>
      <c r="C1865" s="13"/>
      <c r="D1865" s="13"/>
      <c r="E1865" s="13"/>
      <c r="F1865" s="13"/>
      <c r="G1865" s="13"/>
      <c r="H1865" s="13"/>
      <c r="V1865" t="str">
        <f>IF(基本登録情報!$C$7="","",IF(基本登録情報!$C$7=登録データ!F1865,0,1))</f>
        <v/>
      </c>
    </row>
    <row r="1866" spans="1:22">
      <c r="A1866" s="21"/>
      <c r="B1866" s="13"/>
      <c r="C1866" s="13"/>
      <c r="D1866" s="13"/>
      <c r="E1866" s="13"/>
      <c r="F1866" s="13"/>
      <c r="G1866" s="13"/>
      <c r="H1866" s="13"/>
      <c r="V1866" t="str">
        <f>IF(基本登録情報!$C$7="","",IF(基本登録情報!$C$7=登録データ!F1866,0,1))</f>
        <v/>
      </c>
    </row>
    <row r="1867" spans="1:22">
      <c r="A1867" s="21"/>
      <c r="B1867" s="13"/>
      <c r="C1867" s="13"/>
      <c r="D1867" s="13"/>
      <c r="E1867" s="13"/>
      <c r="F1867" s="13"/>
      <c r="G1867" s="13"/>
      <c r="H1867" s="13"/>
      <c r="V1867" t="str">
        <f>IF(基本登録情報!$C$7="","",IF(基本登録情報!$C$7=登録データ!F1867,0,1))</f>
        <v/>
      </c>
    </row>
    <row r="1868" spans="1:22">
      <c r="A1868" s="21"/>
      <c r="B1868" s="13"/>
      <c r="C1868" s="13"/>
      <c r="D1868" s="13"/>
      <c r="E1868" s="13"/>
      <c r="F1868" s="13"/>
      <c r="G1868" s="13"/>
      <c r="H1868" s="13"/>
      <c r="V1868" t="str">
        <f>IF(基本登録情報!$C$7="","",IF(基本登録情報!$C$7=登録データ!F1868,0,1))</f>
        <v/>
      </c>
    </row>
    <row r="1869" spans="1:22">
      <c r="A1869" s="21"/>
      <c r="B1869" s="13"/>
      <c r="C1869" s="13"/>
      <c r="D1869" s="13"/>
      <c r="E1869" s="13"/>
      <c r="F1869" s="13"/>
      <c r="G1869" s="13"/>
      <c r="H1869" s="13"/>
      <c r="V1869" t="str">
        <f>IF(基本登録情報!$C$7="","",IF(基本登録情報!$C$7=登録データ!F1869,0,1))</f>
        <v/>
      </c>
    </row>
    <row r="1870" spans="1:22">
      <c r="A1870" s="21"/>
      <c r="B1870" s="13"/>
      <c r="C1870" s="13"/>
      <c r="D1870" s="13"/>
      <c r="E1870" s="13"/>
      <c r="F1870" s="13"/>
      <c r="G1870" s="13"/>
      <c r="H1870" s="13"/>
      <c r="V1870" t="str">
        <f>IF(基本登録情報!$C$7="","",IF(基本登録情報!$C$7=登録データ!F1870,0,1))</f>
        <v/>
      </c>
    </row>
    <row r="1871" spans="1:22">
      <c r="A1871" s="21"/>
      <c r="B1871" s="13"/>
      <c r="C1871" s="13"/>
      <c r="D1871" s="13"/>
      <c r="E1871" s="13"/>
      <c r="F1871" s="13"/>
      <c r="G1871" s="13"/>
      <c r="H1871" s="13"/>
      <c r="V1871" t="str">
        <f>IF(基本登録情報!$C$7="","",IF(基本登録情報!$C$7=登録データ!F1871,0,1))</f>
        <v/>
      </c>
    </row>
    <row r="1872" spans="1:22">
      <c r="A1872" s="21"/>
      <c r="B1872" s="13"/>
      <c r="C1872" s="13"/>
      <c r="D1872" s="13"/>
      <c r="E1872" s="13"/>
      <c r="F1872" s="13"/>
      <c r="G1872" s="13"/>
      <c r="H1872" s="13"/>
      <c r="V1872" t="str">
        <f>IF(基本登録情報!$C$7="","",IF(基本登録情報!$C$7=登録データ!F1872,0,1))</f>
        <v/>
      </c>
    </row>
    <row r="1873" spans="1:22">
      <c r="A1873" s="21"/>
      <c r="B1873" s="13"/>
      <c r="C1873" s="13"/>
      <c r="D1873" s="13"/>
      <c r="E1873" s="13"/>
      <c r="F1873" s="13"/>
      <c r="G1873" s="13"/>
      <c r="H1873" s="13"/>
      <c r="V1873" t="str">
        <f>IF(基本登録情報!$C$7="","",IF(基本登録情報!$C$7=登録データ!F1873,0,1))</f>
        <v/>
      </c>
    </row>
    <row r="1874" spans="1:22">
      <c r="A1874" s="21"/>
      <c r="B1874" s="13"/>
      <c r="C1874" s="13"/>
      <c r="D1874" s="13"/>
      <c r="E1874" s="13"/>
      <c r="F1874" s="13"/>
      <c r="G1874" s="13"/>
      <c r="H1874" s="13"/>
      <c r="V1874" t="str">
        <f>IF(基本登録情報!$C$7="","",IF(基本登録情報!$C$7=登録データ!F1874,0,1))</f>
        <v/>
      </c>
    </row>
    <row r="1875" spans="1:22">
      <c r="A1875" s="21"/>
      <c r="B1875" s="13"/>
      <c r="C1875" s="13"/>
      <c r="D1875" s="13"/>
      <c r="E1875" s="13"/>
      <c r="F1875" s="13"/>
      <c r="G1875" s="13"/>
      <c r="H1875" s="13"/>
      <c r="V1875" t="str">
        <f>IF(基本登録情報!$C$7="","",IF(基本登録情報!$C$7=登録データ!F1875,0,1))</f>
        <v/>
      </c>
    </row>
    <row r="1876" spans="1:22">
      <c r="A1876" s="21"/>
      <c r="B1876" s="13"/>
      <c r="C1876" s="13"/>
      <c r="D1876" s="13"/>
      <c r="E1876" s="13"/>
      <c r="F1876" s="13"/>
      <c r="G1876" s="13"/>
      <c r="H1876" s="13"/>
      <c r="V1876" t="str">
        <f>IF(基本登録情報!$C$7="","",IF(基本登録情報!$C$7=登録データ!F1876,0,1))</f>
        <v/>
      </c>
    </row>
    <row r="1877" spans="1:22">
      <c r="A1877" s="21"/>
      <c r="B1877" s="13"/>
      <c r="C1877" s="13"/>
      <c r="D1877" s="13"/>
      <c r="E1877" s="13"/>
      <c r="F1877" s="13"/>
      <c r="G1877" s="13"/>
      <c r="H1877" s="13"/>
      <c r="V1877" t="str">
        <f>IF(基本登録情報!$C$7="","",IF(基本登録情報!$C$7=登録データ!F1877,0,1))</f>
        <v/>
      </c>
    </row>
    <row r="1878" spans="1:22">
      <c r="A1878" s="21"/>
      <c r="B1878" s="13"/>
      <c r="C1878" s="13"/>
      <c r="D1878" s="13"/>
      <c r="E1878" s="13"/>
      <c r="F1878" s="13"/>
      <c r="G1878" s="13"/>
      <c r="H1878" s="13"/>
      <c r="V1878" t="str">
        <f>IF(基本登録情報!$C$7="","",IF(基本登録情報!$C$7=登録データ!F1878,0,1))</f>
        <v/>
      </c>
    </row>
    <row r="1879" spans="1:22">
      <c r="A1879" s="21"/>
      <c r="B1879" s="13"/>
      <c r="C1879" s="13"/>
      <c r="D1879" s="13"/>
      <c r="E1879" s="13"/>
      <c r="F1879" s="13"/>
      <c r="G1879" s="13"/>
      <c r="H1879" s="13"/>
      <c r="V1879" t="str">
        <f>IF(基本登録情報!$C$7="","",IF(基本登録情報!$C$7=登録データ!F1879,0,1))</f>
        <v/>
      </c>
    </row>
    <row r="1880" spans="1:22">
      <c r="A1880" s="21"/>
      <c r="B1880" s="13"/>
      <c r="C1880" s="13"/>
      <c r="D1880" s="13"/>
      <c r="E1880" s="13"/>
      <c r="F1880" s="13"/>
      <c r="G1880" s="13"/>
      <c r="H1880" s="13"/>
      <c r="V1880" t="str">
        <f>IF(基本登録情報!$C$7="","",IF(基本登録情報!$C$7=登録データ!F1880,0,1))</f>
        <v/>
      </c>
    </row>
    <row r="1881" spans="1:22">
      <c r="A1881" s="21"/>
      <c r="B1881" s="13"/>
      <c r="C1881" s="13"/>
      <c r="D1881" s="13"/>
      <c r="E1881" s="13"/>
      <c r="F1881" s="13"/>
      <c r="G1881" s="13"/>
      <c r="H1881" s="13"/>
      <c r="V1881" t="str">
        <f>IF(基本登録情報!$C$7="","",IF(基本登録情報!$C$7=登録データ!F1881,0,1))</f>
        <v/>
      </c>
    </row>
    <row r="1882" spans="1:22">
      <c r="A1882" s="21"/>
      <c r="B1882" s="13"/>
      <c r="C1882" s="13"/>
      <c r="D1882" s="13"/>
      <c r="E1882" s="13"/>
      <c r="F1882" s="13"/>
      <c r="G1882" s="13"/>
      <c r="H1882" s="13"/>
      <c r="V1882" t="str">
        <f>IF(基本登録情報!$C$7="","",IF(基本登録情報!$C$7=登録データ!F1882,0,1))</f>
        <v/>
      </c>
    </row>
    <row r="1883" spans="1:22">
      <c r="A1883" s="21"/>
      <c r="B1883" s="13"/>
      <c r="C1883" s="13"/>
      <c r="D1883" s="13"/>
      <c r="E1883" s="13"/>
      <c r="F1883" s="13"/>
      <c r="G1883" s="13"/>
      <c r="H1883" s="13"/>
      <c r="V1883" t="str">
        <f>IF(基本登録情報!$C$7="","",IF(基本登録情報!$C$7=登録データ!F1883,0,1))</f>
        <v/>
      </c>
    </row>
    <row r="1884" spans="1:22">
      <c r="A1884" s="21"/>
      <c r="B1884" s="13"/>
      <c r="C1884" s="13"/>
      <c r="D1884" s="13"/>
      <c r="E1884" s="13"/>
      <c r="F1884" s="13"/>
      <c r="G1884" s="13"/>
      <c r="H1884" s="13"/>
      <c r="V1884" t="str">
        <f>IF(基本登録情報!$C$7="","",IF(基本登録情報!$C$7=登録データ!F1884,0,1))</f>
        <v/>
      </c>
    </row>
    <row r="1885" spans="1:22">
      <c r="A1885" s="21"/>
      <c r="B1885" s="13"/>
      <c r="C1885" s="13"/>
      <c r="D1885" s="13"/>
      <c r="E1885" s="13"/>
      <c r="F1885" s="13"/>
      <c r="G1885" s="13"/>
      <c r="H1885" s="13"/>
      <c r="V1885" t="str">
        <f>IF(基本登録情報!$C$7="","",IF(基本登録情報!$C$7=登録データ!F1885,0,1))</f>
        <v/>
      </c>
    </row>
    <row r="1886" spans="1:22">
      <c r="A1886" s="21"/>
      <c r="B1886" s="13"/>
      <c r="C1886" s="13"/>
      <c r="D1886" s="13"/>
      <c r="E1886" s="13"/>
      <c r="F1886" s="13"/>
      <c r="G1886" s="13"/>
      <c r="H1886" s="13"/>
      <c r="V1886" t="str">
        <f>IF(基本登録情報!$C$7="","",IF(基本登録情報!$C$7=登録データ!F1886,0,1))</f>
        <v/>
      </c>
    </row>
    <row r="1887" spans="1:22">
      <c r="A1887" s="21"/>
      <c r="B1887" s="13"/>
      <c r="C1887" s="13"/>
      <c r="D1887" s="13"/>
      <c r="E1887" s="13"/>
      <c r="F1887" s="13"/>
      <c r="G1887" s="13"/>
      <c r="H1887" s="13"/>
      <c r="V1887" t="str">
        <f>IF(基本登録情報!$C$7="","",IF(基本登録情報!$C$7=登録データ!F1887,0,1))</f>
        <v/>
      </c>
    </row>
    <row r="1888" spans="1:22">
      <c r="A1888" s="21"/>
      <c r="B1888" s="13"/>
      <c r="C1888" s="13"/>
      <c r="D1888" s="13"/>
      <c r="E1888" s="13"/>
      <c r="F1888" s="13"/>
      <c r="G1888" s="13"/>
      <c r="H1888" s="13"/>
      <c r="V1888" t="str">
        <f>IF(基本登録情報!$C$7="","",IF(基本登録情報!$C$7=登録データ!F1888,0,1))</f>
        <v/>
      </c>
    </row>
    <row r="1889" spans="1:22">
      <c r="A1889" s="21"/>
      <c r="B1889" s="13"/>
      <c r="C1889" s="13"/>
      <c r="D1889" s="13"/>
      <c r="E1889" s="13"/>
      <c r="F1889" s="13"/>
      <c r="G1889" s="13"/>
      <c r="H1889" s="13"/>
      <c r="V1889" t="str">
        <f>IF(基本登録情報!$C$7="","",IF(基本登録情報!$C$7=登録データ!F1889,0,1))</f>
        <v/>
      </c>
    </row>
    <row r="1890" spans="1:22">
      <c r="A1890" s="21"/>
      <c r="B1890" s="13"/>
      <c r="C1890" s="13"/>
      <c r="D1890" s="13"/>
      <c r="E1890" s="13"/>
      <c r="F1890" s="13"/>
      <c r="G1890" s="13"/>
      <c r="H1890" s="13"/>
      <c r="V1890" t="str">
        <f>IF(基本登録情報!$C$7="","",IF(基本登録情報!$C$7=登録データ!F1890,0,1))</f>
        <v/>
      </c>
    </row>
    <row r="1891" spans="1:22">
      <c r="A1891" s="21"/>
      <c r="B1891" s="13"/>
      <c r="C1891" s="13"/>
      <c r="D1891" s="13"/>
      <c r="E1891" s="13"/>
      <c r="F1891" s="13"/>
      <c r="G1891" s="13"/>
      <c r="H1891" s="13"/>
      <c r="V1891" t="str">
        <f>IF(基本登録情報!$C$7="","",IF(基本登録情報!$C$7=登録データ!F1891,0,1))</f>
        <v/>
      </c>
    </row>
    <row r="1892" spans="1:22">
      <c r="A1892" s="21"/>
      <c r="B1892" s="13"/>
      <c r="C1892" s="13"/>
      <c r="D1892" s="13"/>
      <c r="E1892" s="13"/>
      <c r="F1892" s="13"/>
      <c r="G1892" s="13"/>
      <c r="H1892" s="13"/>
      <c r="V1892" t="str">
        <f>IF(基本登録情報!$C$7="","",IF(基本登録情報!$C$7=登録データ!F1892,0,1))</f>
        <v/>
      </c>
    </row>
    <row r="1893" spans="1:22">
      <c r="A1893" s="21"/>
      <c r="B1893" s="13"/>
      <c r="C1893" s="13"/>
      <c r="D1893" s="13"/>
      <c r="E1893" s="13"/>
      <c r="F1893" s="13"/>
      <c r="G1893" s="13"/>
      <c r="H1893" s="13"/>
      <c r="V1893" t="str">
        <f>IF(基本登録情報!$C$7="","",IF(基本登録情報!$C$7=登録データ!F1893,0,1))</f>
        <v/>
      </c>
    </row>
    <row r="1894" spans="1:22">
      <c r="A1894" s="21"/>
      <c r="B1894" s="13"/>
      <c r="C1894" s="13"/>
      <c r="D1894" s="13"/>
      <c r="E1894" s="13"/>
      <c r="F1894" s="13"/>
      <c r="G1894" s="13"/>
      <c r="H1894" s="13"/>
      <c r="V1894" t="str">
        <f>IF(基本登録情報!$C$7="","",IF(基本登録情報!$C$7=登録データ!F1894,0,1))</f>
        <v/>
      </c>
    </row>
    <row r="1895" spans="1:22">
      <c r="A1895" s="21"/>
      <c r="B1895" s="13"/>
      <c r="C1895" s="13"/>
      <c r="D1895" s="13"/>
      <c r="E1895" s="13"/>
      <c r="F1895" s="13"/>
      <c r="G1895" s="13"/>
      <c r="H1895" s="13"/>
      <c r="V1895" t="str">
        <f>IF(基本登録情報!$C$7="","",IF(基本登録情報!$C$7=登録データ!F1895,0,1))</f>
        <v/>
      </c>
    </row>
    <row r="1896" spans="1:22">
      <c r="A1896" s="21"/>
      <c r="B1896" s="13"/>
      <c r="C1896" s="13"/>
      <c r="D1896" s="13"/>
      <c r="E1896" s="13"/>
      <c r="F1896" s="13"/>
      <c r="G1896" s="13"/>
      <c r="H1896" s="13"/>
      <c r="V1896" t="str">
        <f>IF(基本登録情報!$C$7="","",IF(基本登録情報!$C$7=登録データ!F1896,0,1))</f>
        <v/>
      </c>
    </row>
    <row r="1897" spans="1:22">
      <c r="A1897" s="21"/>
      <c r="B1897" s="13"/>
      <c r="C1897" s="13"/>
      <c r="D1897" s="13"/>
      <c r="E1897" s="13"/>
      <c r="F1897" s="13"/>
      <c r="G1897" s="13"/>
      <c r="H1897" s="13"/>
      <c r="V1897" t="str">
        <f>IF(基本登録情報!$C$7="","",IF(基本登録情報!$C$7=登録データ!F1897,0,1))</f>
        <v/>
      </c>
    </row>
    <row r="1898" spans="1:22">
      <c r="A1898" s="21"/>
      <c r="B1898" s="13"/>
      <c r="C1898" s="13"/>
      <c r="D1898" s="13"/>
      <c r="E1898" s="13"/>
      <c r="F1898" s="13"/>
      <c r="G1898" s="13"/>
      <c r="H1898" s="13"/>
      <c r="V1898" t="str">
        <f>IF(基本登録情報!$C$7="","",IF(基本登録情報!$C$7=登録データ!F1898,0,1))</f>
        <v/>
      </c>
    </row>
    <row r="1899" spans="1:22">
      <c r="A1899" s="21"/>
      <c r="B1899" s="13"/>
      <c r="C1899" s="13"/>
      <c r="D1899" s="13"/>
      <c r="E1899" s="13"/>
      <c r="F1899" s="13"/>
      <c r="G1899" s="13"/>
      <c r="H1899" s="13"/>
      <c r="V1899" t="str">
        <f>IF(基本登録情報!$C$7="","",IF(基本登録情報!$C$7=登録データ!F1899,0,1))</f>
        <v/>
      </c>
    </row>
    <row r="1900" spans="1:22">
      <c r="A1900" s="21"/>
      <c r="B1900" s="13"/>
      <c r="C1900" s="13"/>
      <c r="D1900" s="13"/>
      <c r="E1900" s="13"/>
      <c r="F1900" s="13"/>
      <c r="G1900" s="13"/>
      <c r="H1900" s="13"/>
      <c r="V1900" t="str">
        <f>IF(基本登録情報!$C$7="","",IF(基本登録情報!$C$7=登録データ!F1900,0,1))</f>
        <v/>
      </c>
    </row>
    <row r="1901" spans="1:22">
      <c r="A1901" s="21"/>
      <c r="B1901" s="13"/>
      <c r="C1901" s="13"/>
      <c r="D1901" s="13"/>
      <c r="E1901" s="13"/>
      <c r="F1901" s="13"/>
      <c r="G1901" s="13"/>
      <c r="H1901" s="13"/>
      <c r="V1901" t="str">
        <f>IF(基本登録情報!$C$7="","",IF(基本登録情報!$C$7=登録データ!F1901,0,1))</f>
        <v/>
      </c>
    </row>
    <row r="1902" spans="1:22">
      <c r="A1902" s="21"/>
      <c r="B1902" s="13"/>
      <c r="C1902" s="13"/>
      <c r="D1902" s="13"/>
      <c r="E1902" s="13"/>
      <c r="F1902" s="13"/>
      <c r="G1902" s="13"/>
      <c r="H1902" s="13"/>
      <c r="V1902" t="str">
        <f>IF(基本登録情報!$C$7="","",IF(基本登録情報!$C$7=登録データ!F1902,0,1))</f>
        <v/>
      </c>
    </row>
    <row r="1903" spans="1:22">
      <c r="A1903" s="21"/>
      <c r="B1903" s="13"/>
      <c r="C1903" s="13"/>
      <c r="D1903" s="13"/>
      <c r="E1903" s="13"/>
      <c r="F1903" s="13"/>
      <c r="G1903" s="13"/>
      <c r="H1903" s="13"/>
      <c r="V1903" t="str">
        <f>IF(基本登録情報!$C$7="","",IF(基本登録情報!$C$7=登録データ!F1903,0,1))</f>
        <v/>
      </c>
    </row>
    <row r="1904" spans="1:22">
      <c r="A1904" s="21"/>
      <c r="B1904" s="13"/>
      <c r="C1904" s="13"/>
      <c r="D1904" s="13"/>
      <c r="E1904" s="13"/>
      <c r="F1904" s="13"/>
      <c r="G1904" s="13"/>
      <c r="H1904" s="13"/>
      <c r="V1904" t="str">
        <f>IF(基本登録情報!$C$7="","",IF(基本登録情報!$C$7=登録データ!F1904,0,1))</f>
        <v/>
      </c>
    </row>
    <row r="1905" spans="1:22">
      <c r="A1905" s="21"/>
      <c r="B1905" s="13"/>
      <c r="C1905" s="13"/>
      <c r="D1905" s="13"/>
      <c r="E1905" s="13"/>
      <c r="F1905" s="13"/>
      <c r="G1905" s="13"/>
      <c r="H1905" s="13"/>
      <c r="V1905" t="str">
        <f>IF(基本登録情報!$C$7="","",IF(基本登録情報!$C$7=登録データ!F1905,0,1))</f>
        <v/>
      </c>
    </row>
    <row r="1906" spans="1:22">
      <c r="A1906" s="21"/>
      <c r="B1906" s="13"/>
      <c r="C1906" s="13"/>
      <c r="D1906" s="13"/>
      <c r="E1906" s="13"/>
      <c r="F1906" s="13"/>
      <c r="G1906" s="13"/>
      <c r="H1906" s="13"/>
      <c r="V1906" t="str">
        <f>IF(基本登録情報!$C$7="","",IF(基本登録情報!$C$7=登録データ!F1906,0,1))</f>
        <v/>
      </c>
    </row>
    <row r="1907" spans="1:22">
      <c r="A1907" s="21"/>
      <c r="B1907" s="13"/>
      <c r="C1907" s="13"/>
      <c r="D1907" s="13"/>
      <c r="E1907" s="13"/>
      <c r="F1907" s="13"/>
      <c r="G1907" s="13"/>
      <c r="H1907" s="13"/>
      <c r="V1907" t="str">
        <f>IF(基本登録情報!$C$7="","",IF(基本登録情報!$C$7=登録データ!F1907,0,1))</f>
        <v/>
      </c>
    </row>
    <row r="1908" spans="1:22">
      <c r="A1908" s="21"/>
      <c r="B1908" s="13"/>
      <c r="C1908" s="13"/>
      <c r="D1908" s="13"/>
      <c r="E1908" s="13"/>
      <c r="F1908" s="13"/>
      <c r="G1908" s="13"/>
      <c r="H1908" s="13"/>
      <c r="V1908" t="str">
        <f>IF(基本登録情報!$C$7="","",IF(基本登録情報!$C$7=登録データ!F1908,0,1))</f>
        <v/>
      </c>
    </row>
    <row r="1909" spans="1:22">
      <c r="A1909" s="21"/>
      <c r="B1909" s="13"/>
      <c r="C1909" s="13"/>
      <c r="D1909" s="13"/>
      <c r="E1909" s="13"/>
      <c r="F1909" s="13"/>
      <c r="G1909" s="13"/>
      <c r="H1909" s="13"/>
      <c r="V1909" t="str">
        <f>IF(基本登録情報!$C$7="","",IF(基本登録情報!$C$7=登録データ!F1909,0,1))</f>
        <v/>
      </c>
    </row>
    <row r="1910" spans="1:22">
      <c r="A1910" s="21"/>
      <c r="B1910" s="13"/>
      <c r="C1910" s="13"/>
      <c r="D1910" s="13"/>
      <c r="E1910" s="13"/>
      <c r="F1910" s="13"/>
      <c r="G1910" s="13"/>
      <c r="H1910" s="13"/>
      <c r="V1910" t="str">
        <f>IF(基本登録情報!$C$7="","",IF(基本登録情報!$C$7=登録データ!F1910,0,1))</f>
        <v/>
      </c>
    </row>
    <row r="1911" spans="1:22">
      <c r="A1911" s="21"/>
      <c r="B1911" s="13"/>
      <c r="C1911" s="13"/>
      <c r="D1911" s="13"/>
      <c r="E1911" s="13"/>
      <c r="F1911" s="13"/>
      <c r="G1911" s="13"/>
      <c r="H1911" s="13"/>
      <c r="V1911" t="str">
        <f>IF(基本登録情報!$C$7="","",IF(基本登録情報!$C$7=登録データ!F1911,0,1))</f>
        <v/>
      </c>
    </row>
    <row r="1912" spans="1:22">
      <c r="A1912" s="21"/>
      <c r="B1912" s="13"/>
      <c r="C1912" s="13"/>
      <c r="D1912" s="13"/>
      <c r="E1912" s="13"/>
      <c r="F1912" s="13"/>
      <c r="G1912" s="13"/>
      <c r="H1912" s="13"/>
      <c r="V1912" t="str">
        <f>IF(基本登録情報!$C$7="","",IF(基本登録情報!$C$7=登録データ!F1912,0,1))</f>
        <v/>
      </c>
    </row>
    <row r="1913" spans="1:22">
      <c r="A1913" s="21"/>
      <c r="B1913" s="13"/>
      <c r="C1913" s="13"/>
      <c r="D1913" s="13"/>
      <c r="E1913" s="13"/>
      <c r="F1913" s="13"/>
      <c r="G1913" s="13"/>
      <c r="H1913" s="13"/>
      <c r="V1913" t="str">
        <f>IF(基本登録情報!$C$7="","",IF(基本登録情報!$C$7=登録データ!F1913,0,1))</f>
        <v/>
      </c>
    </row>
    <row r="1914" spans="1:22">
      <c r="A1914" s="21"/>
      <c r="B1914" s="13"/>
      <c r="C1914" s="13"/>
      <c r="D1914" s="13"/>
      <c r="E1914" s="13"/>
      <c r="F1914" s="13"/>
      <c r="G1914" s="13"/>
      <c r="H1914" s="13"/>
      <c r="V1914" t="str">
        <f>IF(基本登録情報!$C$7="","",IF(基本登録情報!$C$7=登録データ!F1914,0,1))</f>
        <v/>
      </c>
    </row>
    <row r="1915" spans="1:22">
      <c r="A1915" s="21"/>
      <c r="B1915" s="13"/>
      <c r="C1915" s="13"/>
      <c r="D1915" s="13"/>
      <c r="E1915" s="13"/>
      <c r="F1915" s="13"/>
      <c r="G1915" s="13"/>
      <c r="H1915" s="13"/>
      <c r="V1915" t="str">
        <f>IF(基本登録情報!$C$7="","",IF(基本登録情報!$C$7=登録データ!F1915,0,1))</f>
        <v/>
      </c>
    </row>
    <row r="1916" spans="1:22">
      <c r="A1916" s="21"/>
      <c r="B1916" s="13"/>
      <c r="C1916" s="13"/>
      <c r="D1916" s="13"/>
      <c r="E1916" s="13"/>
      <c r="F1916" s="13"/>
      <c r="G1916" s="13"/>
      <c r="H1916" s="13"/>
      <c r="V1916" t="str">
        <f>IF(基本登録情報!$C$7="","",IF(基本登録情報!$C$7=登録データ!F1916,0,1))</f>
        <v/>
      </c>
    </row>
    <row r="1917" spans="1:22">
      <c r="A1917" s="21"/>
      <c r="B1917" s="13"/>
      <c r="C1917" s="13"/>
      <c r="D1917" s="13"/>
      <c r="E1917" s="13"/>
      <c r="F1917" s="13"/>
      <c r="G1917" s="13"/>
      <c r="H1917" s="13"/>
      <c r="V1917" t="str">
        <f>IF(基本登録情報!$C$7="","",IF(基本登録情報!$C$7=登録データ!F1917,0,1))</f>
        <v/>
      </c>
    </row>
    <row r="1918" spans="1:22">
      <c r="A1918" s="21"/>
      <c r="B1918" s="13"/>
      <c r="C1918" s="13"/>
      <c r="D1918" s="13"/>
      <c r="E1918" s="13"/>
      <c r="F1918" s="13"/>
      <c r="G1918" s="13"/>
      <c r="H1918" s="13"/>
      <c r="V1918" t="str">
        <f>IF(基本登録情報!$C$7="","",IF(基本登録情報!$C$7=登録データ!F1918,0,1))</f>
        <v/>
      </c>
    </row>
    <row r="1919" spans="1:22">
      <c r="A1919" s="21"/>
      <c r="B1919" s="13"/>
      <c r="C1919" s="13"/>
      <c r="D1919" s="13"/>
      <c r="E1919" s="13"/>
      <c r="F1919" s="13"/>
      <c r="G1919" s="13"/>
      <c r="H1919" s="13"/>
      <c r="V1919" t="str">
        <f>IF(基本登録情報!$C$7="","",IF(基本登録情報!$C$7=登録データ!F1919,0,1))</f>
        <v/>
      </c>
    </row>
    <row r="1920" spans="1:22">
      <c r="A1920" s="21"/>
      <c r="B1920" s="13"/>
      <c r="C1920" s="13"/>
      <c r="D1920" s="13"/>
      <c r="E1920" s="13"/>
      <c r="F1920" s="13"/>
      <c r="G1920" s="13"/>
      <c r="H1920" s="13"/>
      <c r="V1920" t="str">
        <f>IF(基本登録情報!$C$7="","",IF(基本登録情報!$C$7=登録データ!F1920,0,1))</f>
        <v/>
      </c>
    </row>
    <row r="1921" spans="1:22">
      <c r="A1921" s="21"/>
      <c r="B1921" s="13"/>
      <c r="C1921" s="13"/>
      <c r="D1921" s="13"/>
      <c r="E1921" s="13"/>
      <c r="F1921" s="13"/>
      <c r="G1921" s="13"/>
      <c r="H1921" s="13"/>
      <c r="V1921" t="str">
        <f>IF(基本登録情報!$C$7="","",IF(基本登録情報!$C$7=登録データ!F1921,0,1))</f>
        <v/>
      </c>
    </row>
    <row r="1922" spans="1:22">
      <c r="A1922" s="21"/>
      <c r="B1922" s="13"/>
      <c r="C1922" s="13"/>
      <c r="D1922" s="13"/>
      <c r="E1922" s="13"/>
      <c r="F1922" s="13"/>
      <c r="G1922" s="13"/>
      <c r="H1922" s="13"/>
      <c r="V1922" t="str">
        <f>IF(基本登録情報!$C$7="","",IF(基本登録情報!$C$7=登録データ!F1922,0,1))</f>
        <v/>
      </c>
    </row>
    <row r="1923" spans="1:22">
      <c r="A1923" s="21"/>
      <c r="B1923" s="13"/>
      <c r="C1923" s="13"/>
      <c r="D1923" s="13"/>
      <c r="E1923" s="13"/>
      <c r="F1923" s="13"/>
      <c r="G1923" s="13"/>
      <c r="H1923" s="13"/>
      <c r="V1923" t="str">
        <f>IF(基本登録情報!$C$7="","",IF(基本登録情報!$C$7=登録データ!F1923,0,1))</f>
        <v/>
      </c>
    </row>
    <row r="1924" spans="1:22">
      <c r="A1924" s="21"/>
      <c r="B1924" s="13"/>
      <c r="C1924" s="13"/>
      <c r="D1924" s="13"/>
      <c r="E1924" s="13"/>
      <c r="F1924" s="13"/>
      <c r="G1924" s="13"/>
      <c r="H1924" s="13"/>
      <c r="V1924" t="str">
        <f>IF(基本登録情報!$C$7="","",IF(基本登録情報!$C$7=登録データ!F1924,0,1))</f>
        <v/>
      </c>
    </row>
    <row r="1925" spans="1:22">
      <c r="A1925" s="21"/>
      <c r="B1925" s="13"/>
      <c r="C1925" s="13"/>
      <c r="D1925" s="13"/>
      <c r="E1925" s="13"/>
      <c r="F1925" s="13"/>
      <c r="G1925" s="13"/>
      <c r="H1925" s="13"/>
      <c r="V1925" t="str">
        <f>IF(基本登録情報!$C$7="","",IF(基本登録情報!$C$7=登録データ!F1925,0,1))</f>
        <v/>
      </c>
    </row>
    <row r="1926" spans="1:22">
      <c r="A1926" s="21"/>
      <c r="B1926" s="13"/>
      <c r="C1926" s="13"/>
      <c r="D1926" s="13"/>
      <c r="E1926" s="13"/>
      <c r="F1926" s="13"/>
      <c r="G1926" s="13"/>
      <c r="H1926" s="13"/>
      <c r="V1926" t="str">
        <f>IF(基本登録情報!$C$7="","",IF(基本登録情報!$C$7=登録データ!F1926,0,1))</f>
        <v/>
      </c>
    </row>
    <row r="1927" spans="1:22">
      <c r="A1927" s="21"/>
      <c r="B1927" s="13"/>
      <c r="C1927" s="13"/>
      <c r="D1927" s="13"/>
      <c r="E1927" s="13"/>
      <c r="F1927" s="13"/>
      <c r="G1927" s="13"/>
      <c r="H1927" s="13"/>
      <c r="V1927" t="str">
        <f>IF(基本登録情報!$C$7="","",IF(基本登録情報!$C$7=登録データ!F1927,0,1))</f>
        <v/>
      </c>
    </row>
    <row r="1928" spans="1:22">
      <c r="A1928" s="21"/>
      <c r="B1928" s="13"/>
      <c r="C1928" s="13"/>
      <c r="D1928" s="13"/>
      <c r="E1928" s="13"/>
      <c r="F1928" s="13"/>
      <c r="G1928" s="13"/>
      <c r="H1928" s="13"/>
      <c r="V1928" t="str">
        <f>IF(基本登録情報!$C$7="","",IF(基本登録情報!$C$7=登録データ!F1928,0,1))</f>
        <v/>
      </c>
    </row>
    <row r="1929" spans="1:22">
      <c r="A1929" s="21"/>
      <c r="B1929" s="13"/>
      <c r="C1929" s="13"/>
      <c r="D1929" s="13"/>
      <c r="E1929" s="13"/>
      <c r="F1929" s="13"/>
      <c r="G1929" s="13"/>
      <c r="H1929" s="13"/>
      <c r="V1929" t="str">
        <f>IF(基本登録情報!$C$7="","",IF(基本登録情報!$C$7=登録データ!F1929,0,1))</f>
        <v/>
      </c>
    </row>
    <row r="1930" spans="1:22">
      <c r="A1930" s="21"/>
      <c r="B1930" s="13"/>
      <c r="C1930" s="13"/>
      <c r="D1930" s="13"/>
      <c r="E1930" s="13"/>
      <c r="F1930" s="13"/>
      <c r="G1930" s="13"/>
      <c r="H1930" s="13"/>
      <c r="V1930" t="str">
        <f>IF(基本登録情報!$C$7="","",IF(基本登録情報!$C$7=登録データ!F1930,0,1))</f>
        <v/>
      </c>
    </row>
    <row r="1931" spans="1:22">
      <c r="A1931" s="21"/>
      <c r="B1931" s="13"/>
      <c r="C1931" s="13"/>
      <c r="D1931" s="13"/>
      <c r="E1931" s="13"/>
      <c r="F1931" s="13"/>
      <c r="G1931" s="13"/>
      <c r="H1931" s="13"/>
      <c r="V1931" t="str">
        <f>IF(基本登録情報!$C$7="","",IF(基本登録情報!$C$7=登録データ!F1931,0,1))</f>
        <v/>
      </c>
    </row>
    <row r="1932" spans="1:22">
      <c r="A1932" s="21"/>
      <c r="B1932" s="13"/>
      <c r="C1932" s="13"/>
      <c r="D1932" s="13"/>
      <c r="E1932" s="13"/>
      <c r="F1932" s="13"/>
      <c r="G1932" s="13"/>
      <c r="H1932" s="13"/>
      <c r="V1932" t="str">
        <f>IF(基本登録情報!$C$7="","",IF(基本登録情報!$C$7=登録データ!F1932,0,1))</f>
        <v/>
      </c>
    </row>
    <row r="1933" spans="1:22">
      <c r="A1933" s="21"/>
      <c r="B1933" s="13"/>
      <c r="C1933" s="13"/>
      <c r="D1933" s="13"/>
      <c r="E1933" s="13"/>
      <c r="F1933" s="13"/>
      <c r="G1933" s="13"/>
      <c r="H1933" s="13"/>
      <c r="V1933" t="str">
        <f>IF(基本登録情報!$C$7="","",IF(基本登録情報!$C$7=登録データ!F1933,0,1))</f>
        <v/>
      </c>
    </row>
    <row r="1934" spans="1:22">
      <c r="A1934" s="21"/>
      <c r="B1934" s="13"/>
      <c r="C1934" s="13"/>
      <c r="D1934" s="13"/>
      <c r="E1934" s="13"/>
      <c r="F1934" s="13"/>
      <c r="G1934" s="13"/>
      <c r="H1934" s="13"/>
      <c r="V1934" t="str">
        <f>IF(基本登録情報!$C$7="","",IF(基本登録情報!$C$7=登録データ!F1934,0,1))</f>
        <v/>
      </c>
    </row>
    <row r="1935" spans="1:22">
      <c r="A1935" s="21"/>
      <c r="B1935" s="13"/>
      <c r="C1935" s="13"/>
      <c r="D1935" s="13"/>
      <c r="E1935" s="13"/>
      <c r="F1935" s="13"/>
      <c r="G1935" s="13"/>
      <c r="H1935" s="13"/>
      <c r="V1935" t="str">
        <f>IF(基本登録情報!$C$7="","",IF(基本登録情報!$C$7=登録データ!F1935,0,1))</f>
        <v/>
      </c>
    </row>
    <row r="1936" spans="1:22">
      <c r="A1936" s="22"/>
      <c r="V1936" t="str">
        <f>IF(基本登録情報!$C$7="","",IF(基本登録情報!$C$7=登録データ!F1936,0,1))</f>
        <v/>
      </c>
    </row>
    <row r="1937" spans="1:22">
      <c r="A1937" s="22"/>
      <c r="V1937" t="str">
        <f>IF(基本登録情報!$C$7="","",IF(基本登録情報!$C$7=登録データ!F1937,0,1))</f>
        <v/>
      </c>
    </row>
    <row r="1938" spans="1:22">
      <c r="A1938" s="22"/>
      <c r="V1938" t="str">
        <f>IF(基本登録情報!$C$7="","",IF(基本登録情報!$C$7=登録データ!F1938,0,1))</f>
        <v/>
      </c>
    </row>
    <row r="1939" spans="1:22">
      <c r="A1939" s="22"/>
      <c r="V1939" t="str">
        <f>IF(基本登録情報!$C$7="","",IF(基本登録情報!$C$7=登録データ!F1939,0,1))</f>
        <v/>
      </c>
    </row>
    <row r="1940" spans="1:22">
      <c r="A1940" s="22"/>
      <c r="V1940" t="str">
        <f>IF(基本登録情報!$C$7="","",IF(基本登録情報!$C$7=登録データ!F1940,0,1))</f>
        <v/>
      </c>
    </row>
    <row r="1941" spans="1:22">
      <c r="A1941" s="22"/>
      <c r="V1941" t="str">
        <f>IF(基本登録情報!$C$7="","",IF(基本登録情報!$C$7=登録データ!F1941,0,1))</f>
        <v/>
      </c>
    </row>
    <row r="1942" spans="1:22">
      <c r="A1942" s="22"/>
      <c r="V1942" t="str">
        <f>IF(基本登録情報!$C$7="","",IF(基本登録情報!$C$7=登録データ!F1942,0,1))</f>
        <v/>
      </c>
    </row>
    <row r="1943" spans="1:22">
      <c r="A1943" s="22"/>
      <c r="V1943" t="str">
        <f>IF(基本登録情報!$C$7="","",IF(基本登録情報!$C$7=登録データ!F1943,0,1))</f>
        <v/>
      </c>
    </row>
    <row r="1944" spans="1:22">
      <c r="A1944" s="22"/>
      <c r="V1944" t="str">
        <f>IF(基本登録情報!$C$7="","",IF(基本登録情報!$C$7=登録データ!F1944,0,1))</f>
        <v/>
      </c>
    </row>
    <row r="1945" spans="1:22">
      <c r="A1945" s="22"/>
      <c r="V1945" t="str">
        <f>IF(基本登録情報!$C$7="","",IF(基本登録情報!$C$7=登録データ!F1945,0,1))</f>
        <v/>
      </c>
    </row>
    <row r="1946" spans="1:22">
      <c r="A1946" s="22"/>
      <c r="V1946" t="str">
        <f>IF(基本登録情報!$C$7="","",IF(基本登録情報!$C$7=登録データ!F1946,0,1))</f>
        <v/>
      </c>
    </row>
    <row r="1947" spans="1:22">
      <c r="A1947" s="22"/>
      <c r="V1947" t="str">
        <f>IF(基本登録情報!$C$7="","",IF(基本登録情報!$C$7=登録データ!F1947,0,1))</f>
        <v/>
      </c>
    </row>
    <row r="1948" spans="1:22">
      <c r="A1948" s="22"/>
      <c r="V1948" t="str">
        <f>IF(基本登録情報!$C$7="","",IF(基本登録情報!$C$7=登録データ!F1948,0,1))</f>
        <v/>
      </c>
    </row>
    <row r="1949" spans="1:22">
      <c r="A1949" s="22"/>
      <c r="V1949" t="str">
        <f>IF(基本登録情報!$C$7="","",IF(基本登録情報!$C$7=登録データ!F1949,0,1))</f>
        <v/>
      </c>
    </row>
    <row r="1950" spans="1:22">
      <c r="A1950" s="22"/>
      <c r="V1950" t="str">
        <f>IF(基本登録情報!$C$7="","",IF(基本登録情報!$C$7=登録データ!F1950,0,1))</f>
        <v/>
      </c>
    </row>
    <row r="1951" spans="1:22">
      <c r="A1951" s="22"/>
      <c r="V1951" t="str">
        <f>IF(基本登録情報!$C$7="","",IF(基本登録情報!$C$7=登録データ!F1951,0,1))</f>
        <v/>
      </c>
    </row>
    <row r="1952" spans="1:22">
      <c r="A1952" s="22"/>
      <c r="V1952" t="str">
        <f>IF(基本登録情報!$C$7="","",IF(基本登録情報!$C$7=登録データ!F1952,0,1))</f>
        <v/>
      </c>
    </row>
    <row r="1953" spans="1:22">
      <c r="A1953" s="22"/>
      <c r="V1953" t="str">
        <f>IF(基本登録情報!$C$7="","",IF(基本登録情報!$C$7=登録データ!F1953,0,1))</f>
        <v/>
      </c>
    </row>
    <row r="1954" spans="1:22">
      <c r="A1954" s="22"/>
      <c r="V1954" t="str">
        <f>IF(基本登録情報!$C$7="","",IF(基本登録情報!$C$7=登録データ!F1954,0,1))</f>
        <v/>
      </c>
    </row>
    <row r="1955" spans="1:22">
      <c r="A1955" s="22"/>
      <c r="V1955" t="str">
        <f>IF(基本登録情報!$C$7="","",IF(基本登録情報!$C$7=登録データ!F1955,0,1))</f>
        <v/>
      </c>
    </row>
    <row r="1956" spans="1:22">
      <c r="A1956" s="22"/>
      <c r="V1956" t="str">
        <f>IF(基本登録情報!$C$7="","",IF(基本登録情報!$C$7=登録データ!F1956,0,1))</f>
        <v/>
      </c>
    </row>
    <row r="1957" spans="1:22">
      <c r="A1957" s="22"/>
      <c r="V1957" t="str">
        <f>IF(基本登録情報!$C$7="","",IF(基本登録情報!$C$7=登録データ!F1957,0,1))</f>
        <v/>
      </c>
    </row>
    <row r="1958" spans="1:22">
      <c r="A1958" s="22"/>
      <c r="V1958" t="str">
        <f>IF(基本登録情報!$C$7="","",IF(基本登録情報!$C$7=登録データ!F1958,0,1))</f>
        <v/>
      </c>
    </row>
    <row r="1959" spans="1:22">
      <c r="A1959" s="22"/>
      <c r="V1959" t="str">
        <f>IF(基本登録情報!$C$7="","",IF(基本登録情報!$C$7=登録データ!F1959,0,1))</f>
        <v/>
      </c>
    </row>
    <row r="1960" spans="1:22">
      <c r="A1960" s="22"/>
      <c r="V1960" t="str">
        <f>IF(基本登録情報!$C$7="","",IF(基本登録情報!$C$7=登録データ!F1960,0,1))</f>
        <v/>
      </c>
    </row>
    <row r="1961" spans="1:22">
      <c r="A1961" s="22"/>
      <c r="V1961" t="str">
        <f>IF(基本登録情報!$C$7="","",IF(基本登録情報!$C$7=登録データ!F1961,0,1))</f>
        <v/>
      </c>
    </row>
    <row r="1962" spans="1:22">
      <c r="A1962" s="22"/>
      <c r="V1962" t="str">
        <f>IF(基本登録情報!$C$7="","",IF(基本登録情報!$C$7=登録データ!F1962,0,1))</f>
        <v/>
      </c>
    </row>
    <row r="1963" spans="1:22">
      <c r="A1963" s="22"/>
      <c r="V1963" t="str">
        <f>IF(基本登録情報!$C$7="","",IF(基本登録情報!$C$7=登録データ!F1963,0,1))</f>
        <v/>
      </c>
    </row>
    <row r="1964" spans="1:22">
      <c r="A1964" s="22"/>
      <c r="V1964" t="str">
        <f>IF(基本登録情報!$C$7="","",IF(基本登録情報!$C$7=登録データ!F1964,0,1))</f>
        <v/>
      </c>
    </row>
    <row r="1965" spans="1:22">
      <c r="A1965" s="22"/>
      <c r="V1965" t="str">
        <f>IF(基本登録情報!$C$7="","",IF(基本登録情報!$C$7=登録データ!F1965,0,1))</f>
        <v/>
      </c>
    </row>
    <row r="1966" spans="1:22">
      <c r="A1966" s="22"/>
      <c r="V1966" t="str">
        <f>IF(基本登録情報!$C$7="","",IF(基本登録情報!$C$7=登録データ!F1966,0,1))</f>
        <v/>
      </c>
    </row>
    <row r="1967" spans="1:22">
      <c r="A1967" s="22"/>
      <c r="V1967" t="str">
        <f>IF(基本登録情報!$C$7="","",IF(基本登録情報!$C$7=登録データ!F1967,0,1))</f>
        <v/>
      </c>
    </row>
    <row r="1968" spans="1:22">
      <c r="A1968" s="22"/>
      <c r="V1968" t="str">
        <f>IF(基本登録情報!$C$7="","",IF(基本登録情報!$C$7=登録データ!F1968,0,1))</f>
        <v/>
      </c>
    </row>
    <row r="1969" spans="1:22">
      <c r="A1969" s="22"/>
      <c r="V1969" t="str">
        <f>IF(基本登録情報!$C$7="","",IF(基本登録情報!$C$7=登録データ!F1969,0,1))</f>
        <v/>
      </c>
    </row>
    <row r="1970" spans="1:22">
      <c r="A1970" s="22"/>
      <c r="V1970" t="str">
        <f>IF(基本登録情報!$C$7="","",IF(基本登録情報!$C$7=登録データ!F1970,0,1))</f>
        <v/>
      </c>
    </row>
    <row r="1971" spans="1:22">
      <c r="A1971" s="22"/>
      <c r="V1971" t="str">
        <f>IF(基本登録情報!$C$7="","",IF(基本登録情報!$C$7=登録データ!F1971,0,1))</f>
        <v/>
      </c>
    </row>
    <row r="1972" spans="1:22">
      <c r="A1972" s="22"/>
      <c r="V1972" t="str">
        <f>IF(基本登録情報!$C$7="","",IF(基本登録情報!$C$7=登録データ!F1972,0,1))</f>
        <v/>
      </c>
    </row>
    <row r="1973" spans="1:22">
      <c r="A1973" s="22"/>
      <c r="V1973" t="str">
        <f>IF(基本登録情報!$C$7="","",IF(基本登録情報!$C$7=登録データ!F1973,0,1))</f>
        <v/>
      </c>
    </row>
    <row r="1974" spans="1:22">
      <c r="A1974" s="22"/>
      <c r="V1974" t="str">
        <f>IF(基本登録情報!$C$7="","",IF(基本登録情報!$C$7=登録データ!F1974,0,1))</f>
        <v/>
      </c>
    </row>
    <row r="1975" spans="1:22">
      <c r="A1975" s="22"/>
      <c r="V1975" t="str">
        <f>IF(基本登録情報!$C$7="","",IF(基本登録情報!$C$7=登録データ!F1975,0,1))</f>
        <v/>
      </c>
    </row>
    <row r="1976" spans="1:22">
      <c r="A1976" s="22"/>
      <c r="V1976" t="str">
        <f>IF(基本登録情報!$C$7="","",IF(基本登録情報!$C$7=登録データ!F1976,0,1))</f>
        <v/>
      </c>
    </row>
    <row r="1977" spans="1:22">
      <c r="A1977" s="22"/>
      <c r="V1977" t="str">
        <f>IF(基本登録情報!$C$7="","",IF(基本登録情報!$C$7=登録データ!F1977,0,1))</f>
        <v/>
      </c>
    </row>
    <row r="1978" spans="1:22">
      <c r="A1978" s="22"/>
      <c r="V1978" t="str">
        <f>IF(基本登録情報!$C$7="","",IF(基本登録情報!$C$7=登録データ!F1978,0,1))</f>
        <v/>
      </c>
    </row>
    <row r="1979" spans="1:22">
      <c r="A1979" s="22"/>
      <c r="V1979" t="str">
        <f>IF(基本登録情報!$C$7="","",IF(基本登録情報!$C$7=登録データ!F1979,0,1))</f>
        <v/>
      </c>
    </row>
    <row r="1980" spans="1:22">
      <c r="A1980" s="22"/>
      <c r="V1980" t="str">
        <f>IF(基本登録情報!$C$7="","",IF(基本登録情報!$C$7=登録データ!F1980,0,1))</f>
        <v/>
      </c>
    </row>
    <row r="1981" spans="1:22">
      <c r="A1981" s="22"/>
      <c r="V1981" t="str">
        <f>IF(基本登録情報!$C$7="","",IF(基本登録情報!$C$7=登録データ!F1981,0,1))</f>
        <v/>
      </c>
    </row>
    <row r="1982" spans="1:22">
      <c r="A1982" s="22"/>
      <c r="V1982" t="str">
        <f>IF(基本登録情報!$C$7="","",IF(基本登録情報!$C$7=登録データ!F1982,0,1))</f>
        <v/>
      </c>
    </row>
    <row r="1983" spans="1:22">
      <c r="A1983" s="22"/>
      <c r="V1983" t="str">
        <f>IF(基本登録情報!$C$7="","",IF(基本登録情報!$C$7=登録データ!F1983,0,1))</f>
        <v/>
      </c>
    </row>
    <row r="1984" spans="1:22">
      <c r="A1984" s="22"/>
      <c r="V1984" t="str">
        <f>IF(基本登録情報!$C$7="","",IF(基本登録情報!$C$7=登録データ!F1984,0,1))</f>
        <v/>
      </c>
    </row>
    <row r="1985" spans="1:22">
      <c r="A1985" s="22"/>
      <c r="V1985" t="str">
        <f>IF(基本登録情報!$C$7="","",IF(基本登録情報!$C$7=登録データ!F1985,0,1))</f>
        <v/>
      </c>
    </row>
    <row r="1986" spans="1:22">
      <c r="A1986" s="22"/>
      <c r="V1986" t="str">
        <f>IF(基本登録情報!$C$7="","",IF(基本登録情報!$C$7=登録データ!F1986,0,1))</f>
        <v/>
      </c>
    </row>
    <row r="1987" spans="1:22">
      <c r="A1987" s="22"/>
      <c r="V1987" t="str">
        <f>IF(基本登録情報!$C$7="","",IF(基本登録情報!$C$7=登録データ!F1987,0,1))</f>
        <v/>
      </c>
    </row>
    <row r="1988" spans="1:22">
      <c r="A1988" s="22"/>
      <c r="V1988" t="str">
        <f>IF(基本登録情報!$C$7="","",IF(基本登録情報!$C$7=登録データ!F1988,0,1))</f>
        <v/>
      </c>
    </row>
    <row r="1989" spans="1:22">
      <c r="A1989" s="22"/>
      <c r="V1989" t="str">
        <f>IF(基本登録情報!$C$7="","",IF(基本登録情報!$C$7=登録データ!F1989,0,1))</f>
        <v/>
      </c>
    </row>
    <row r="1990" spans="1:22">
      <c r="A1990" s="22"/>
      <c r="V1990" t="str">
        <f>IF(基本登録情報!$C$7="","",IF(基本登録情報!$C$7=登録データ!F1990,0,1))</f>
        <v/>
      </c>
    </row>
    <row r="1991" spans="1:22">
      <c r="A1991" s="22"/>
      <c r="V1991" t="str">
        <f>IF(基本登録情報!$C$7="","",IF(基本登録情報!$C$7=登録データ!F1991,0,1))</f>
        <v/>
      </c>
    </row>
    <row r="1992" spans="1:22">
      <c r="A1992" s="22"/>
      <c r="V1992" t="str">
        <f>IF(基本登録情報!$C$7="","",IF(基本登録情報!$C$7=登録データ!F1992,0,1))</f>
        <v/>
      </c>
    </row>
    <row r="1993" spans="1:22">
      <c r="A1993" s="22"/>
      <c r="V1993" t="str">
        <f>IF(基本登録情報!$C$7="","",IF(基本登録情報!$C$7=登録データ!F1993,0,1))</f>
        <v/>
      </c>
    </row>
    <row r="1994" spans="1:22">
      <c r="A1994" s="22"/>
      <c r="V1994" t="str">
        <f>IF(基本登録情報!$C$7="","",IF(基本登録情報!$C$7=登録データ!F1994,0,1))</f>
        <v/>
      </c>
    </row>
    <row r="1995" spans="1:22">
      <c r="A1995" s="22"/>
      <c r="V1995" t="str">
        <f>IF(基本登録情報!$C$7="","",IF(基本登録情報!$C$7=登録データ!F1995,0,1))</f>
        <v/>
      </c>
    </row>
    <row r="1996" spans="1:22">
      <c r="A1996" s="22"/>
      <c r="V1996" t="str">
        <f>IF(基本登録情報!$C$7="","",IF(基本登録情報!$C$7=登録データ!F1996,0,1))</f>
        <v/>
      </c>
    </row>
    <row r="1997" spans="1:22">
      <c r="A1997" s="22"/>
      <c r="V1997" t="str">
        <f>IF(基本登録情報!$C$7="","",IF(基本登録情報!$C$7=登録データ!F1997,0,1))</f>
        <v/>
      </c>
    </row>
    <row r="1998" spans="1:22">
      <c r="A1998" s="22"/>
      <c r="V1998" t="str">
        <f>IF(基本登録情報!$C$7="","",IF(基本登録情報!$C$7=登録データ!F1998,0,1))</f>
        <v/>
      </c>
    </row>
    <row r="1999" spans="1:22">
      <c r="A1999" s="22"/>
      <c r="V1999" t="str">
        <f>IF(基本登録情報!$C$7="","",IF(基本登録情報!$C$7=登録データ!F1999,0,1))</f>
        <v/>
      </c>
    </row>
    <row r="2000" spans="1:22">
      <c r="A2000" s="22"/>
      <c r="V2000" t="str">
        <f>IF(基本登録情報!$C$7="","",IF(基本登録情報!$C$7=登録データ!F2000,0,1))</f>
        <v/>
      </c>
    </row>
    <row r="2001" spans="1:22">
      <c r="A2001" s="22"/>
      <c r="V2001" t="str">
        <f>IF(基本登録情報!$C$7="","",IF(基本登録情報!$C$7=登録データ!F2001,0,1))</f>
        <v/>
      </c>
    </row>
    <row r="2002" spans="1:22">
      <c r="A2002" s="22"/>
      <c r="V2002" t="str">
        <f>IF(基本登録情報!$C$7="","",IF(基本登録情報!$C$7=登録データ!F2002,0,1))</f>
        <v/>
      </c>
    </row>
    <row r="2003" spans="1:22">
      <c r="A2003" s="22"/>
      <c r="V2003" t="str">
        <f>IF(基本登録情報!$C$7="","",IF(基本登録情報!$C$7=登録データ!F2003,0,1))</f>
        <v/>
      </c>
    </row>
    <row r="2004" spans="1:22">
      <c r="A2004" s="22"/>
      <c r="V2004" t="str">
        <f>IF(基本登録情報!$C$7="","",IF(基本登録情報!$C$7=登録データ!F2004,0,1))</f>
        <v/>
      </c>
    </row>
    <row r="2005" spans="1:22">
      <c r="A2005" s="22"/>
      <c r="V2005" t="str">
        <f>IF(基本登録情報!$C$7="","",IF(基本登録情報!$C$7=登録データ!F2005,0,1))</f>
        <v/>
      </c>
    </row>
    <row r="2006" spans="1:22">
      <c r="A2006" s="22"/>
      <c r="V2006" t="str">
        <f>IF(基本登録情報!$C$7="","",IF(基本登録情報!$C$7=登録データ!F2006,0,1))</f>
        <v/>
      </c>
    </row>
    <row r="2007" spans="1:22">
      <c r="A2007" s="22"/>
      <c r="V2007" t="str">
        <f>IF(基本登録情報!$C$7="","",IF(基本登録情報!$C$7=登録データ!F2007,0,1))</f>
        <v/>
      </c>
    </row>
    <row r="2008" spans="1:22">
      <c r="A2008" s="22"/>
      <c r="V2008" t="str">
        <f>IF(基本登録情報!$C$7="","",IF(基本登録情報!$C$7=登録データ!F2008,0,1))</f>
        <v/>
      </c>
    </row>
    <row r="2009" spans="1:22">
      <c r="A2009" s="22"/>
      <c r="V2009" t="str">
        <f>IF(基本登録情報!$C$7="","",IF(基本登録情報!$C$7=登録データ!F2009,0,1))</f>
        <v/>
      </c>
    </row>
    <row r="2010" spans="1:22">
      <c r="A2010" s="22"/>
      <c r="V2010" t="str">
        <f>IF(基本登録情報!$C$7="","",IF(基本登録情報!$C$7=登録データ!F2010,0,1))</f>
        <v/>
      </c>
    </row>
    <row r="2011" spans="1:22">
      <c r="A2011" s="22"/>
      <c r="V2011" t="str">
        <f>IF(基本登録情報!$C$7="","",IF(基本登録情報!$C$7=登録データ!F2011,0,1))</f>
        <v/>
      </c>
    </row>
    <row r="2012" spans="1:22">
      <c r="A2012" s="22"/>
      <c r="V2012" t="str">
        <f>IF(基本登録情報!$C$7="","",IF(基本登録情報!$C$7=登録データ!F2012,0,1))</f>
        <v/>
      </c>
    </row>
    <row r="2013" spans="1:22">
      <c r="A2013" s="22"/>
      <c r="V2013" t="str">
        <f>IF(基本登録情報!$C$7="","",IF(基本登録情報!$C$7=登録データ!F2013,0,1))</f>
        <v/>
      </c>
    </row>
    <row r="2014" spans="1:22">
      <c r="A2014" s="22"/>
      <c r="V2014" t="str">
        <f>IF(基本登録情報!$C$7="","",IF(基本登録情報!$C$7=登録データ!F2014,0,1))</f>
        <v/>
      </c>
    </row>
    <row r="2015" spans="1:22">
      <c r="A2015" s="22"/>
      <c r="V2015" t="str">
        <f>IF(基本登録情報!$C$7="","",IF(基本登録情報!$C$7=登録データ!F2015,0,1))</f>
        <v/>
      </c>
    </row>
    <row r="2016" spans="1:22">
      <c r="A2016" s="22"/>
      <c r="V2016" t="str">
        <f>IF(基本登録情報!$C$7="","",IF(基本登録情報!$C$7=登録データ!F2016,0,1))</f>
        <v/>
      </c>
    </row>
    <row r="2017" spans="1:22">
      <c r="A2017" s="22"/>
      <c r="V2017" t="str">
        <f>IF(基本登録情報!$C$7="","",IF(基本登録情報!$C$7=登録データ!F2017,0,1))</f>
        <v/>
      </c>
    </row>
    <row r="2018" spans="1:22">
      <c r="A2018" s="22"/>
      <c r="V2018" t="str">
        <f>IF(基本登録情報!$C$7="","",IF(基本登録情報!$C$7=登録データ!F2018,0,1))</f>
        <v/>
      </c>
    </row>
    <row r="2019" spans="1:22">
      <c r="A2019" s="22"/>
      <c r="V2019" t="str">
        <f>IF(基本登録情報!$C$7="","",IF(基本登録情報!$C$7=登録データ!F2019,0,1))</f>
        <v/>
      </c>
    </row>
    <row r="2020" spans="1:22">
      <c r="A2020" s="22"/>
      <c r="V2020" t="str">
        <f>IF(基本登録情報!$C$7="","",IF(基本登録情報!$C$7=登録データ!F2020,0,1))</f>
        <v/>
      </c>
    </row>
    <row r="2021" spans="1:22">
      <c r="A2021" s="22"/>
      <c r="V2021" t="str">
        <f>IF(基本登録情報!$C$7="","",IF(基本登録情報!$C$7=登録データ!F2021,0,1))</f>
        <v/>
      </c>
    </row>
    <row r="2022" spans="1:22">
      <c r="A2022" s="22"/>
      <c r="V2022" t="str">
        <f>IF(基本登録情報!$C$7="","",IF(基本登録情報!$C$7=登録データ!F2022,0,1))</f>
        <v/>
      </c>
    </row>
    <row r="2023" spans="1:22">
      <c r="A2023" s="22"/>
      <c r="V2023" t="str">
        <f>IF(基本登録情報!$C$7="","",IF(基本登録情報!$C$7=登録データ!F2023,0,1))</f>
        <v/>
      </c>
    </row>
    <row r="2024" spans="1:22">
      <c r="A2024" s="22"/>
      <c r="V2024" t="str">
        <f>IF(基本登録情報!$C$7="","",IF(基本登録情報!$C$7=登録データ!F2024,0,1))</f>
        <v/>
      </c>
    </row>
    <row r="2025" spans="1:22">
      <c r="A2025" s="22"/>
      <c r="V2025" t="str">
        <f>IF(基本登録情報!$C$7="","",IF(基本登録情報!$C$7=登録データ!F2025,0,1))</f>
        <v/>
      </c>
    </row>
    <row r="2026" spans="1:22">
      <c r="A2026" s="22"/>
      <c r="V2026" t="str">
        <f>IF(基本登録情報!$C$7="","",IF(基本登録情報!$C$7=登録データ!F2026,0,1))</f>
        <v/>
      </c>
    </row>
    <row r="2027" spans="1:22">
      <c r="A2027" s="22"/>
      <c r="V2027" t="str">
        <f>IF(基本登録情報!$C$7="","",IF(基本登録情報!$C$7=登録データ!F2027,0,1))</f>
        <v/>
      </c>
    </row>
    <row r="2028" spans="1:22">
      <c r="A2028" s="22"/>
      <c r="V2028" t="str">
        <f>IF(基本登録情報!$C$7="","",IF(基本登録情報!$C$7=登録データ!F2028,0,1))</f>
        <v/>
      </c>
    </row>
    <row r="2029" spans="1:22">
      <c r="A2029" s="22"/>
      <c r="V2029" t="str">
        <f>IF(基本登録情報!$C$7="","",IF(基本登録情報!$C$7=登録データ!F2029,0,1))</f>
        <v/>
      </c>
    </row>
    <row r="2030" spans="1:22">
      <c r="A2030" s="22"/>
      <c r="V2030" t="str">
        <f>IF(基本登録情報!$C$7="","",IF(基本登録情報!$C$7=登録データ!F2030,0,1))</f>
        <v/>
      </c>
    </row>
    <row r="2031" spans="1:22">
      <c r="A2031" s="22"/>
      <c r="V2031" t="str">
        <f>IF(基本登録情報!$C$7="","",IF(基本登録情報!$C$7=登録データ!F2031,0,1))</f>
        <v/>
      </c>
    </row>
    <row r="2032" spans="1:22">
      <c r="A2032" s="22"/>
      <c r="V2032" t="str">
        <f>IF(基本登録情報!$C$7="","",IF(基本登録情報!$C$7=登録データ!F2032,0,1))</f>
        <v/>
      </c>
    </row>
    <row r="2033" spans="1:22">
      <c r="A2033" s="22"/>
      <c r="V2033" t="str">
        <f>IF(基本登録情報!$C$7="","",IF(基本登録情報!$C$7=登録データ!F2033,0,1))</f>
        <v/>
      </c>
    </row>
    <row r="2034" spans="1:22">
      <c r="A2034" s="22"/>
      <c r="V2034" t="str">
        <f>IF(基本登録情報!$C$7="","",IF(基本登録情報!$C$7=登録データ!F2034,0,1))</f>
        <v/>
      </c>
    </row>
    <row r="2035" spans="1:22">
      <c r="A2035" s="22"/>
      <c r="V2035" t="str">
        <f>IF(基本登録情報!$C$7="","",IF(基本登録情報!$C$7=登録データ!F2035,0,1))</f>
        <v/>
      </c>
    </row>
    <row r="2036" spans="1:22">
      <c r="A2036" s="22"/>
      <c r="V2036" t="str">
        <f>IF(基本登録情報!$C$7="","",IF(基本登録情報!$C$7=登録データ!F2036,0,1))</f>
        <v/>
      </c>
    </row>
    <row r="2037" spans="1:22">
      <c r="A2037" s="22"/>
      <c r="V2037" t="str">
        <f>IF(基本登録情報!$C$7="","",IF(基本登録情報!$C$7=登録データ!F2037,0,1))</f>
        <v/>
      </c>
    </row>
    <row r="2038" spans="1:22">
      <c r="A2038" s="22"/>
      <c r="V2038" t="str">
        <f>IF(基本登録情報!$C$7="","",IF(基本登録情報!$C$7=登録データ!F2038,0,1))</f>
        <v/>
      </c>
    </row>
    <row r="2039" spans="1:22">
      <c r="A2039" s="22"/>
      <c r="V2039" t="str">
        <f>IF(基本登録情報!$C$7="","",IF(基本登録情報!$C$7=登録データ!F2039,0,1))</f>
        <v/>
      </c>
    </row>
    <row r="2040" spans="1:22">
      <c r="A2040" s="22"/>
      <c r="V2040" t="str">
        <f>IF(基本登録情報!$C$7="","",IF(基本登録情報!$C$7=登録データ!F2040,0,1))</f>
        <v/>
      </c>
    </row>
    <row r="2041" spans="1:22">
      <c r="A2041" s="22"/>
      <c r="V2041" t="str">
        <f>IF(基本登録情報!$C$7="","",IF(基本登録情報!$C$7=登録データ!F2041,0,1))</f>
        <v/>
      </c>
    </row>
    <row r="2042" spans="1:22">
      <c r="A2042" s="22"/>
      <c r="V2042" t="str">
        <f>IF(基本登録情報!$C$7="","",IF(基本登録情報!$C$7=登録データ!F2042,0,1))</f>
        <v/>
      </c>
    </row>
    <row r="2043" spans="1:22">
      <c r="A2043" s="22"/>
      <c r="V2043" t="str">
        <f>IF(基本登録情報!$C$7="","",IF(基本登録情報!$C$7=登録データ!F2043,0,1))</f>
        <v/>
      </c>
    </row>
    <row r="2044" spans="1:22">
      <c r="A2044" s="22"/>
      <c r="V2044" t="str">
        <f>IF(基本登録情報!$C$7="","",IF(基本登録情報!$C$7=登録データ!F2044,0,1))</f>
        <v/>
      </c>
    </row>
    <row r="2045" spans="1:22">
      <c r="A2045" s="22"/>
      <c r="V2045" t="str">
        <f>IF(基本登録情報!$C$7="","",IF(基本登録情報!$C$7=登録データ!F2045,0,1))</f>
        <v/>
      </c>
    </row>
    <row r="2046" spans="1:22">
      <c r="A2046" s="22"/>
      <c r="V2046" t="str">
        <f>IF(基本登録情報!$C$7="","",IF(基本登録情報!$C$7=登録データ!F2046,0,1))</f>
        <v/>
      </c>
    </row>
    <row r="2047" spans="1:22">
      <c r="A2047" s="22"/>
      <c r="V2047" t="str">
        <f>IF(基本登録情報!$C$7="","",IF(基本登録情報!$C$7=登録データ!F2047,0,1))</f>
        <v/>
      </c>
    </row>
    <row r="2048" spans="1:22">
      <c r="A2048" s="22"/>
      <c r="V2048" t="str">
        <f>IF(基本登録情報!$C$7="","",IF(基本登録情報!$C$7=登録データ!F2048,0,1))</f>
        <v/>
      </c>
    </row>
    <row r="2049" spans="1:22">
      <c r="A2049" s="22"/>
      <c r="V2049" t="str">
        <f>IF(基本登録情報!$C$7="","",IF(基本登録情報!$C$7=登録データ!F2049,0,1))</f>
        <v/>
      </c>
    </row>
    <row r="2050" spans="1:22">
      <c r="A2050" s="22"/>
      <c r="V2050" t="str">
        <f>IF(基本登録情報!$C$7="","",IF(基本登録情報!$C$7=登録データ!F2050,0,1))</f>
        <v/>
      </c>
    </row>
    <row r="2051" spans="1:22">
      <c r="A2051" s="22"/>
      <c r="V2051" t="str">
        <f>IF(基本登録情報!$C$7="","",IF(基本登録情報!$C$7=登録データ!F2051,0,1))</f>
        <v/>
      </c>
    </row>
    <row r="2052" spans="1:22">
      <c r="A2052" s="22"/>
      <c r="V2052" t="str">
        <f>IF(基本登録情報!$C$7="","",IF(基本登録情報!$C$7=登録データ!F2052,0,1))</f>
        <v/>
      </c>
    </row>
    <row r="2053" spans="1:22">
      <c r="A2053" s="22"/>
      <c r="V2053" t="str">
        <f>IF(基本登録情報!$C$7="","",IF(基本登録情報!$C$7=登録データ!F2053,0,1))</f>
        <v/>
      </c>
    </row>
    <row r="2054" spans="1:22">
      <c r="A2054" s="22"/>
      <c r="V2054" t="str">
        <f>IF(基本登録情報!$C$7="","",IF(基本登録情報!$C$7=登録データ!F2054,0,1))</f>
        <v/>
      </c>
    </row>
    <row r="2055" spans="1:22">
      <c r="A2055" s="22"/>
      <c r="V2055" t="str">
        <f>IF(基本登録情報!$C$7="","",IF(基本登録情報!$C$7=登録データ!F2055,0,1))</f>
        <v/>
      </c>
    </row>
    <row r="2056" spans="1:22">
      <c r="A2056" s="22"/>
      <c r="V2056" t="str">
        <f>IF(基本登録情報!$C$7="","",IF(基本登録情報!$C$7=登録データ!F2056,0,1))</f>
        <v/>
      </c>
    </row>
    <row r="2057" spans="1:22">
      <c r="A2057" s="22"/>
      <c r="V2057" t="str">
        <f>IF(基本登録情報!$C$7="","",IF(基本登録情報!$C$7=登録データ!F2057,0,1))</f>
        <v/>
      </c>
    </row>
    <row r="2058" spans="1:22">
      <c r="A2058" s="22"/>
      <c r="V2058" t="str">
        <f>IF(基本登録情報!$C$7="","",IF(基本登録情報!$C$7=登録データ!F2058,0,1))</f>
        <v/>
      </c>
    </row>
    <row r="2059" spans="1:22">
      <c r="A2059" s="22"/>
      <c r="V2059" t="str">
        <f>IF(基本登録情報!$C$7="","",IF(基本登録情報!$C$7=登録データ!F2059,0,1))</f>
        <v/>
      </c>
    </row>
    <row r="2060" spans="1:22">
      <c r="A2060" s="22"/>
      <c r="V2060" t="str">
        <f>IF(基本登録情報!$C$7="","",IF(基本登録情報!$C$7=登録データ!F2060,0,1))</f>
        <v/>
      </c>
    </row>
    <row r="2061" spans="1:22">
      <c r="A2061" s="22"/>
      <c r="V2061" t="str">
        <f>IF(基本登録情報!$C$7="","",IF(基本登録情報!$C$7=登録データ!F2061,0,1))</f>
        <v/>
      </c>
    </row>
    <row r="2062" spans="1:22">
      <c r="A2062" s="22"/>
      <c r="V2062" t="str">
        <f>IF(基本登録情報!$C$7="","",IF(基本登録情報!$C$7=登録データ!F2062,0,1))</f>
        <v/>
      </c>
    </row>
    <row r="2063" spans="1:22">
      <c r="A2063" s="22"/>
      <c r="V2063" t="str">
        <f>IF(基本登録情報!$C$7="","",IF(基本登録情報!$C$7=登録データ!F2063,0,1))</f>
        <v/>
      </c>
    </row>
    <row r="2064" spans="1:22">
      <c r="A2064" s="22"/>
      <c r="V2064" t="str">
        <f>IF(基本登録情報!$C$7="","",IF(基本登録情報!$C$7=登録データ!F2064,0,1))</f>
        <v/>
      </c>
    </row>
    <row r="2065" spans="1:22">
      <c r="A2065" s="22"/>
      <c r="V2065" t="str">
        <f>IF(基本登録情報!$C$7="","",IF(基本登録情報!$C$7=登録データ!F2065,0,1))</f>
        <v/>
      </c>
    </row>
    <row r="2066" spans="1:22">
      <c r="A2066" s="22"/>
      <c r="V2066" t="str">
        <f>IF(基本登録情報!$C$7="","",IF(基本登録情報!$C$7=登録データ!F2066,0,1))</f>
        <v/>
      </c>
    </row>
    <row r="2067" spans="1:22">
      <c r="A2067" s="22"/>
      <c r="V2067" t="str">
        <f>IF(基本登録情報!$C$7="","",IF(基本登録情報!$C$7=登録データ!F2067,0,1))</f>
        <v/>
      </c>
    </row>
    <row r="2068" spans="1:22">
      <c r="A2068" s="22"/>
      <c r="V2068" t="str">
        <f>IF(基本登録情報!$C$7="","",IF(基本登録情報!$C$7=登録データ!F2068,0,1))</f>
        <v/>
      </c>
    </row>
    <row r="2069" spans="1:22">
      <c r="A2069" s="22"/>
      <c r="V2069" t="str">
        <f>IF(基本登録情報!$C$7="","",IF(基本登録情報!$C$7=登録データ!F2069,0,1))</f>
        <v/>
      </c>
    </row>
    <row r="2070" spans="1:22">
      <c r="A2070" s="22"/>
      <c r="V2070" t="str">
        <f>IF(基本登録情報!$C$7="","",IF(基本登録情報!$C$7=登録データ!F2070,0,1))</f>
        <v/>
      </c>
    </row>
    <row r="2071" spans="1:22">
      <c r="A2071" s="22"/>
      <c r="V2071" t="str">
        <f>IF(基本登録情報!$C$7="","",IF(基本登録情報!$C$7=登録データ!F2071,0,1))</f>
        <v/>
      </c>
    </row>
    <row r="2072" spans="1:22">
      <c r="A2072" s="22"/>
      <c r="V2072" t="str">
        <f>IF(基本登録情報!$C$7="","",IF(基本登録情報!$C$7=登録データ!F2072,0,1))</f>
        <v/>
      </c>
    </row>
    <row r="2073" spans="1:22">
      <c r="A2073" s="22"/>
      <c r="V2073" t="str">
        <f>IF(基本登録情報!$C$7="","",IF(基本登録情報!$C$7=登録データ!F2073,0,1))</f>
        <v/>
      </c>
    </row>
    <row r="2074" spans="1:22">
      <c r="A2074" s="22"/>
      <c r="V2074" t="str">
        <f>IF(基本登録情報!$C$7="","",IF(基本登録情報!$C$7=登録データ!F2074,0,1))</f>
        <v/>
      </c>
    </row>
    <row r="2075" spans="1:22">
      <c r="A2075" s="22"/>
      <c r="V2075" t="str">
        <f>IF(基本登録情報!$C$7="","",IF(基本登録情報!$C$7=登録データ!F2075,0,1))</f>
        <v/>
      </c>
    </row>
    <row r="2076" spans="1:22">
      <c r="A2076" s="22"/>
      <c r="V2076" t="str">
        <f>IF(基本登録情報!$C$7="","",IF(基本登録情報!$C$7=登録データ!F2076,0,1))</f>
        <v/>
      </c>
    </row>
    <row r="2077" spans="1:22">
      <c r="A2077" s="22"/>
      <c r="V2077" t="str">
        <f>IF(基本登録情報!$C$7="","",IF(基本登録情報!$C$7=登録データ!F2077,0,1))</f>
        <v/>
      </c>
    </row>
    <row r="2078" spans="1:22">
      <c r="A2078" s="22"/>
      <c r="V2078" t="str">
        <f>IF(基本登録情報!$C$7="","",IF(基本登録情報!$C$7=登録データ!F2078,0,1))</f>
        <v/>
      </c>
    </row>
    <row r="2079" spans="1:22">
      <c r="A2079" s="22"/>
      <c r="V2079" t="str">
        <f>IF(基本登録情報!$C$7="","",IF(基本登録情報!$C$7=登録データ!F2079,0,1))</f>
        <v/>
      </c>
    </row>
    <row r="2080" spans="1:22">
      <c r="A2080" s="22"/>
      <c r="V2080" t="str">
        <f>IF(基本登録情報!$C$7="","",IF(基本登録情報!$C$7=登録データ!F2080,0,1))</f>
        <v/>
      </c>
    </row>
    <row r="2081" spans="1:22">
      <c r="A2081" s="22"/>
      <c r="V2081" t="str">
        <f>IF(基本登録情報!$C$7="","",IF(基本登録情報!$C$7=登録データ!F2081,0,1))</f>
        <v/>
      </c>
    </row>
    <row r="2082" spans="1:22">
      <c r="A2082" s="22"/>
      <c r="V2082" t="str">
        <f>IF(基本登録情報!$C$7="","",IF(基本登録情報!$C$7=登録データ!F2082,0,1))</f>
        <v/>
      </c>
    </row>
    <row r="2083" spans="1:22">
      <c r="A2083" s="22"/>
      <c r="V2083" t="str">
        <f>IF(基本登録情報!$C$7="","",IF(基本登録情報!$C$7=登録データ!F2083,0,1))</f>
        <v/>
      </c>
    </row>
    <row r="2084" spans="1:22">
      <c r="A2084" s="22"/>
      <c r="V2084" t="str">
        <f>IF(基本登録情報!$C$7="","",IF(基本登録情報!$C$7=登録データ!F2084,0,1))</f>
        <v/>
      </c>
    </row>
    <row r="2085" spans="1:22">
      <c r="A2085" s="22"/>
      <c r="V2085" t="str">
        <f>IF(基本登録情報!$C$7="","",IF(基本登録情報!$C$7=登録データ!F2085,0,1))</f>
        <v/>
      </c>
    </row>
    <row r="2086" spans="1:22">
      <c r="A2086" s="22"/>
      <c r="V2086" t="str">
        <f>IF(基本登録情報!$C$7="","",IF(基本登録情報!$C$7=登録データ!F2086,0,1))</f>
        <v/>
      </c>
    </row>
    <row r="2087" spans="1:22">
      <c r="A2087" s="22"/>
      <c r="V2087" t="str">
        <f>IF(基本登録情報!$C$7="","",IF(基本登録情報!$C$7=登録データ!F2087,0,1))</f>
        <v/>
      </c>
    </row>
    <row r="2088" spans="1:22">
      <c r="A2088" s="22"/>
      <c r="V2088" t="str">
        <f>IF(基本登録情報!$C$7="","",IF(基本登録情報!$C$7=登録データ!F2088,0,1))</f>
        <v/>
      </c>
    </row>
    <row r="2089" spans="1:22">
      <c r="A2089" s="22"/>
      <c r="V2089" t="str">
        <f>IF(基本登録情報!$C$7="","",IF(基本登録情報!$C$7=登録データ!F2089,0,1))</f>
        <v/>
      </c>
    </row>
    <row r="2090" spans="1:22">
      <c r="A2090" s="22"/>
      <c r="V2090" t="str">
        <f>IF(基本登録情報!$C$7="","",IF(基本登録情報!$C$7=登録データ!F2090,0,1))</f>
        <v/>
      </c>
    </row>
    <row r="2091" spans="1:22">
      <c r="A2091" s="22"/>
      <c r="V2091" t="str">
        <f>IF(基本登録情報!$C$7="","",IF(基本登録情報!$C$7=登録データ!F2091,0,1))</f>
        <v/>
      </c>
    </row>
    <row r="2092" spans="1:22">
      <c r="A2092" s="22"/>
      <c r="V2092" t="str">
        <f>IF(基本登録情報!$C$7="","",IF(基本登録情報!$C$7=登録データ!F2092,0,1))</f>
        <v/>
      </c>
    </row>
    <row r="2093" spans="1:22">
      <c r="A2093" s="22"/>
      <c r="V2093" t="str">
        <f>IF(基本登録情報!$C$7="","",IF(基本登録情報!$C$7=登録データ!F2093,0,1))</f>
        <v/>
      </c>
    </row>
    <row r="2094" spans="1:22">
      <c r="A2094" s="22"/>
      <c r="V2094" t="str">
        <f>IF(基本登録情報!$C$7="","",IF(基本登録情報!$C$7=登録データ!F2094,0,1))</f>
        <v/>
      </c>
    </row>
    <row r="2095" spans="1:22">
      <c r="A2095" s="22"/>
      <c r="V2095" t="str">
        <f>IF(基本登録情報!$C$7="","",IF(基本登録情報!$C$7=登録データ!F2095,0,1))</f>
        <v/>
      </c>
    </row>
    <row r="2096" spans="1:22">
      <c r="A2096" s="22"/>
      <c r="V2096" t="str">
        <f>IF(基本登録情報!$C$7="","",IF(基本登録情報!$C$7=登録データ!F2096,0,1))</f>
        <v/>
      </c>
    </row>
    <row r="2097" spans="1:22">
      <c r="A2097" s="22"/>
      <c r="V2097" t="str">
        <f>IF(基本登録情報!$C$7="","",IF(基本登録情報!$C$7=登録データ!F2097,0,1))</f>
        <v/>
      </c>
    </row>
    <row r="2098" spans="1:22">
      <c r="A2098" s="22"/>
      <c r="V2098" t="str">
        <f>IF(基本登録情報!$C$7="","",IF(基本登録情報!$C$7=登録データ!F2098,0,1))</f>
        <v/>
      </c>
    </row>
    <row r="2099" spans="1:22">
      <c r="A2099" s="22"/>
      <c r="V2099" t="str">
        <f>IF(基本登録情報!$C$7="","",IF(基本登録情報!$C$7=登録データ!F2099,0,1))</f>
        <v/>
      </c>
    </row>
    <row r="2100" spans="1:22">
      <c r="A2100" s="22"/>
      <c r="V2100" t="str">
        <f>IF(基本登録情報!$C$7="","",IF(基本登録情報!$C$7=登録データ!F2100,0,1))</f>
        <v/>
      </c>
    </row>
    <row r="2101" spans="1:22">
      <c r="A2101" s="22"/>
      <c r="V2101" t="str">
        <f>IF(基本登録情報!$C$7="","",IF(基本登録情報!$C$7=登録データ!F2101,0,1))</f>
        <v/>
      </c>
    </row>
    <row r="2102" spans="1:22">
      <c r="A2102" s="22"/>
      <c r="V2102" t="str">
        <f>IF(基本登録情報!$C$7="","",IF(基本登録情報!$C$7=登録データ!F2102,0,1))</f>
        <v/>
      </c>
    </row>
    <row r="2103" spans="1:22">
      <c r="A2103" s="22"/>
      <c r="V2103" t="str">
        <f>IF(基本登録情報!$C$7="","",IF(基本登録情報!$C$7=登録データ!F2103,0,1))</f>
        <v/>
      </c>
    </row>
    <row r="2104" spans="1:22">
      <c r="A2104" s="22"/>
      <c r="V2104" t="str">
        <f>IF(基本登録情報!$C$7="","",IF(基本登録情報!$C$7=登録データ!F2104,0,1))</f>
        <v/>
      </c>
    </row>
    <row r="2105" spans="1:22">
      <c r="A2105" s="22"/>
      <c r="V2105" t="str">
        <f>IF(基本登録情報!$C$7="","",IF(基本登録情報!$C$7=登録データ!F2105,0,1))</f>
        <v/>
      </c>
    </row>
    <row r="2106" spans="1:22">
      <c r="A2106" s="22"/>
      <c r="V2106" t="str">
        <f>IF(基本登録情報!$C$7="","",IF(基本登録情報!$C$7=登録データ!F2106,0,1))</f>
        <v/>
      </c>
    </row>
    <row r="2107" spans="1:22">
      <c r="A2107" s="22"/>
      <c r="V2107" t="str">
        <f>IF(基本登録情報!$C$7="","",IF(基本登録情報!$C$7=登録データ!F2107,0,1))</f>
        <v/>
      </c>
    </row>
    <row r="2108" spans="1:22">
      <c r="A2108" s="22"/>
      <c r="V2108" t="str">
        <f>IF(基本登録情報!$C$7="","",IF(基本登録情報!$C$7=登録データ!F2108,0,1))</f>
        <v/>
      </c>
    </row>
    <row r="2109" spans="1:22">
      <c r="A2109" s="22"/>
      <c r="V2109" t="str">
        <f>IF(基本登録情報!$C$7="","",IF(基本登録情報!$C$7=登録データ!F2109,0,1))</f>
        <v/>
      </c>
    </row>
    <row r="2110" spans="1:22">
      <c r="A2110" s="22"/>
      <c r="V2110" t="str">
        <f>IF(基本登録情報!$C$7="","",IF(基本登録情報!$C$7=登録データ!F2110,0,1))</f>
        <v/>
      </c>
    </row>
    <row r="2111" spans="1:22">
      <c r="A2111" s="22"/>
      <c r="V2111" t="str">
        <f>IF(基本登録情報!$C$7="","",IF(基本登録情報!$C$7=登録データ!F2111,0,1))</f>
        <v/>
      </c>
    </row>
    <row r="2112" spans="1:22">
      <c r="A2112" s="22"/>
      <c r="V2112" t="str">
        <f>IF(基本登録情報!$C$7="","",IF(基本登録情報!$C$7=登録データ!F2112,0,1))</f>
        <v/>
      </c>
    </row>
    <row r="2113" spans="1:22">
      <c r="A2113" s="22"/>
      <c r="V2113" t="str">
        <f>IF(基本登録情報!$C$7="","",IF(基本登録情報!$C$7=登録データ!F2113,0,1))</f>
        <v/>
      </c>
    </row>
    <row r="2114" spans="1:22">
      <c r="A2114" s="22"/>
      <c r="V2114" t="str">
        <f>IF(基本登録情報!$C$7="","",IF(基本登録情報!$C$7=登録データ!F2114,0,1))</f>
        <v/>
      </c>
    </row>
    <row r="2115" spans="1:22">
      <c r="A2115" s="22"/>
      <c r="V2115" t="str">
        <f>IF(基本登録情報!$C$7="","",IF(基本登録情報!$C$7=登録データ!F2115,0,1))</f>
        <v/>
      </c>
    </row>
    <row r="2116" spans="1:22">
      <c r="A2116" s="22"/>
      <c r="V2116" t="str">
        <f>IF(基本登録情報!$C$7="","",IF(基本登録情報!$C$7=登録データ!F2116,0,1))</f>
        <v/>
      </c>
    </row>
    <row r="2117" spans="1:22">
      <c r="A2117" s="22"/>
      <c r="V2117" t="str">
        <f>IF(基本登録情報!$C$7="","",IF(基本登録情報!$C$7=登録データ!F2117,0,1))</f>
        <v/>
      </c>
    </row>
    <row r="2118" spans="1:22">
      <c r="A2118" s="22"/>
      <c r="V2118" t="str">
        <f>IF(基本登録情報!$C$7="","",IF(基本登録情報!$C$7=登録データ!F2118,0,1))</f>
        <v/>
      </c>
    </row>
    <row r="2119" spans="1:22">
      <c r="A2119" s="22"/>
      <c r="V2119" t="str">
        <f>IF(基本登録情報!$C$7="","",IF(基本登録情報!$C$7=登録データ!F2119,0,1))</f>
        <v/>
      </c>
    </row>
    <row r="2120" spans="1:22">
      <c r="A2120" s="22"/>
      <c r="V2120" t="str">
        <f>IF(基本登録情報!$C$7="","",IF(基本登録情報!$C$7=登録データ!F2120,0,1))</f>
        <v/>
      </c>
    </row>
    <row r="2121" spans="1:22">
      <c r="A2121" s="22"/>
      <c r="V2121" t="str">
        <f>IF(基本登録情報!$C$7="","",IF(基本登録情報!$C$7=登録データ!F2121,0,1))</f>
        <v/>
      </c>
    </row>
    <row r="2122" spans="1:22">
      <c r="A2122" s="22"/>
      <c r="V2122" t="str">
        <f>IF(基本登録情報!$C$7="","",IF(基本登録情報!$C$7=登録データ!F2122,0,1))</f>
        <v/>
      </c>
    </row>
    <row r="2123" spans="1:22">
      <c r="A2123" s="22"/>
      <c r="V2123" t="str">
        <f>IF(基本登録情報!$C$7="","",IF(基本登録情報!$C$7=登録データ!F2123,0,1))</f>
        <v/>
      </c>
    </row>
    <row r="2124" spans="1:22">
      <c r="A2124" s="22"/>
      <c r="V2124" t="str">
        <f>IF(基本登録情報!$C$7="","",IF(基本登録情報!$C$7=登録データ!F2124,0,1))</f>
        <v/>
      </c>
    </row>
    <row r="2125" spans="1:22">
      <c r="A2125" s="22"/>
      <c r="V2125" t="str">
        <f>IF(基本登録情報!$C$7="","",IF(基本登録情報!$C$7=登録データ!F2125,0,1))</f>
        <v/>
      </c>
    </row>
    <row r="2126" spans="1:22">
      <c r="A2126" s="22"/>
      <c r="V2126" t="str">
        <f>IF(基本登録情報!$C$7="","",IF(基本登録情報!$C$7=登録データ!F2126,0,1))</f>
        <v/>
      </c>
    </row>
    <row r="2127" spans="1:22">
      <c r="A2127" s="22"/>
      <c r="V2127" t="str">
        <f>IF(基本登録情報!$C$7="","",IF(基本登録情報!$C$7=登録データ!F2127,0,1))</f>
        <v/>
      </c>
    </row>
    <row r="2128" spans="1:22">
      <c r="A2128" s="22"/>
      <c r="V2128" t="str">
        <f>IF(基本登録情報!$C$7="","",IF(基本登録情報!$C$7=登録データ!F2128,0,1))</f>
        <v/>
      </c>
    </row>
    <row r="2129" spans="1:22">
      <c r="A2129" s="22"/>
      <c r="V2129" t="str">
        <f>IF(基本登録情報!$C$7="","",IF(基本登録情報!$C$7=登録データ!F2129,0,1))</f>
        <v/>
      </c>
    </row>
    <row r="2130" spans="1:22">
      <c r="A2130" s="22"/>
      <c r="V2130" t="str">
        <f>IF(基本登録情報!$C$7="","",IF(基本登録情報!$C$7=登録データ!F2130,0,1))</f>
        <v/>
      </c>
    </row>
    <row r="2131" spans="1:22">
      <c r="A2131" s="22"/>
      <c r="V2131" t="str">
        <f>IF(基本登録情報!$C$7="","",IF(基本登録情報!$C$7=登録データ!F2131,0,1))</f>
        <v/>
      </c>
    </row>
    <row r="2132" spans="1:22">
      <c r="A2132" s="22"/>
      <c r="V2132" t="str">
        <f>IF(基本登録情報!$C$7="","",IF(基本登録情報!$C$7=登録データ!F2132,0,1))</f>
        <v/>
      </c>
    </row>
    <row r="2133" spans="1:22">
      <c r="A2133" s="22"/>
      <c r="V2133" t="str">
        <f>IF(基本登録情報!$C$7="","",IF(基本登録情報!$C$7=登録データ!F2133,0,1))</f>
        <v/>
      </c>
    </row>
    <row r="2134" spans="1:22">
      <c r="A2134" s="22"/>
      <c r="V2134" t="str">
        <f>IF(基本登録情報!$C$7="","",IF(基本登録情報!$C$7=登録データ!F2134,0,1))</f>
        <v/>
      </c>
    </row>
    <row r="2135" spans="1:22">
      <c r="A2135" s="22"/>
      <c r="V2135" t="str">
        <f>IF(基本登録情報!$C$7="","",IF(基本登録情報!$C$7=登録データ!F2135,0,1))</f>
        <v/>
      </c>
    </row>
    <row r="2136" spans="1:22">
      <c r="A2136" s="22"/>
      <c r="V2136" t="str">
        <f>IF(基本登録情報!$C$7="","",IF(基本登録情報!$C$7=登録データ!F2136,0,1))</f>
        <v/>
      </c>
    </row>
    <row r="2137" spans="1:22">
      <c r="A2137" s="22"/>
      <c r="V2137" t="str">
        <f>IF(基本登録情報!$C$7="","",IF(基本登録情報!$C$7=登録データ!F2137,0,1))</f>
        <v/>
      </c>
    </row>
    <row r="2138" spans="1:22">
      <c r="A2138" s="22"/>
      <c r="V2138" t="str">
        <f>IF(基本登録情報!$C$7="","",IF(基本登録情報!$C$7=登録データ!F2138,0,1))</f>
        <v/>
      </c>
    </row>
    <row r="2139" spans="1:22">
      <c r="A2139" s="22"/>
      <c r="V2139" t="str">
        <f>IF(基本登録情報!$C$7="","",IF(基本登録情報!$C$7=登録データ!F2139,0,1))</f>
        <v/>
      </c>
    </row>
    <row r="2140" spans="1:22">
      <c r="A2140" s="22"/>
      <c r="V2140" t="str">
        <f>IF(基本登録情報!$C$7="","",IF(基本登録情報!$C$7=登録データ!F2140,0,1))</f>
        <v/>
      </c>
    </row>
    <row r="2141" spans="1:22">
      <c r="A2141" s="22"/>
      <c r="V2141" t="str">
        <f>IF(基本登録情報!$C$7="","",IF(基本登録情報!$C$7=登録データ!F2141,0,1))</f>
        <v/>
      </c>
    </row>
    <row r="2142" spans="1:22">
      <c r="A2142" s="22"/>
      <c r="V2142" t="str">
        <f>IF(基本登録情報!$C$7="","",IF(基本登録情報!$C$7=登録データ!F2142,0,1))</f>
        <v/>
      </c>
    </row>
    <row r="2143" spans="1:22">
      <c r="A2143" s="22"/>
      <c r="V2143" t="str">
        <f>IF(基本登録情報!$C$7="","",IF(基本登録情報!$C$7=登録データ!F2143,0,1))</f>
        <v/>
      </c>
    </row>
    <row r="2144" spans="1:22">
      <c r="A2144" s="22"/>
      <c r="V2144" t="str">
        <f>IF(基本登録情報!$C$7="","",IF(基本登録情報!$C$7=登録データ!F2144,0,1))</f>
        <v/>
      </c>
    </row>
    <row r="2145" spans="1:22">
      <c r="A2145" s="22"/>
      <c r="V2145" t="str">
        <f>IF(基本登録情報!$C$7="","",IF(基本登録情報!$C$7=登録データ!F2145,0,1))</f>
        <v/>
      </c>
    </row>
    <row r="2146" spans="1:22">
      <c r="A2146" s="22"/>
      <c r="V2146" t="str">
        <f>IF(基本登録情報!$C$7="","",IF(基本登録情報!$C$7=登録データ!F2146,0,1))</f>
        <v/>
      </c>
    </row>
    <row r="2147" spans="1:22">
      <c r="A2147" s="22"/>
      <c r="V2147" t="str">
        <f>IF(基本登録情報!$C$7="","",IF(基本登録情報!$C$7=登録データ!F2147,0,1))</f>
        <v/>
      </c>
    </row>
    <row r="2148" spans="1:22">
      <c r="A2148" s="22"/>
      <c r="V2148" t="str">
        <f>IF(基本登録情報!$C$7="","",IF(基本登録情報!$C$7=登録データ!F2148,0,1))</f>
        <v/>
      </c>
    </row>
    <row r="2149" spans="1:22">
      <c r="A2149" s="22"/>
      <c r="V2149" t="str">
        <f>IF(基本登録情報!$C$7="","",IF(基本登録情報!$C$7=登録データ!F2149,0,1))</f>
        <v/>
      </c>
    </row>
    <row r="2150" spans="1:22">
      <c r="A2150" s="22"/>
      <c r="V2150" t="str">
        <f>IF(基本登録情報!$C$7="","",IF(基本登録情報!$C$7=登録データ!F2150,0,1))</f>
        <v/>
      </c>
    </row>
    <row r="2151" spans="1:22">
      <c r="A2151" s="22"/>
      <c r="V2151" t="str">
        <f>IF(基本登録情報!$C$7="","",IF(基本登録情報!$C$7=登録データ!F2151,0,1))</f>
        <v/>
      </c>
    </row>
    <row r="2152" spans="1:22">
      <c r="A2152" s="22"/>
      <c r="V2152" t="str">
        <f>IF(基本登録情報!$C$7="","",IF(基本登録情報!$C$7=登録データ!F2152,0,1))</f>
        <v/>
      </c>
    </row>
    <row r="2153" spans="1:22">
      <c r="A2153" s="22"/>
      <c r="V2153" t="str">
        <f>IF(基本登録情報!$C$7="","",IF(基本登録情報!$C$7=登録データ!F2153,0,1))</f>
        <v/>
      </c>
    </row>
    <row r="2154" spans="1:22">
      <c r="A2154" s="22"/>
      <c r="V2154" t="str">
        <f>IF(基本登録情報!$C$7="","",IF(基本登録情報!$C$7=登録データ!F2154,0,1))</f>
        <v/>
      </c>
    </row>
    <row r="2155" spans="1:22">
      <c r="A2155" s="22"/>
      <c r="V2155" t="str">
        <f>IF(基本登録情報!$C$7="","",IF(基本登録情報!$C$7=登録データ!F2155,0,1))</f>
        <v/>
      </c>
    </row>
    <row r="2156" spans="1:22">
      <c r="A2156" s="22"/>
      <c r="V2156" t="str">
        <f>IF(基本登録情報!$C$7="","",IF(基本登録情報!$C$7=登録データ!F2156,0,1))</f>
        <v/>
      </c>
    </row>
    <row r="2157" spans="1:22">
      <c r="A2157" s="22"/>
      <c r="V2157" t="str">
        <f>IF(基本登録情報!$C$7="","",IF(基本登録情報!$C$7=登録データ!F2157,0,1))</f>
        <v/>
      </c>
    </row>
    <row r="2158" spans="1:22">
      <c r="A2158" s="22"/>
      <c r="V2158" t="str">
        <f>IF(基本登録情報!$C$7="","",IF(基本登録情報!$C$7=登録データ!F2158,0,1))</f>
        <v/>
      </c>
    </row>
    <row r="2159" spans="1:22">
      <c r="A2159" s="22"/>
      <c r="V2159" t="str">
        <f>IF(基本登録情報!$C$7="","",IF(基本登録情報!$C$7=登録データ!F2159,0,1))</f>
        <v/>
      </c>
    </row>
    <row r="2160" spans="1:22">
      <c r="A2160" s="22"/>
      <c r="V2160" t="str">
        <f>IF(基本登録情報!$C$7="","",IF(基本登録情報!$C$7=登録データ!F2160,0,1))</f>
        <v/>
      </c>
    </row>
    <row r="2161" spans="1:22">
      <c r="A2161" s="22"/>
      <c r="V2161" t="str">
        <f>IF(基本登録情報!$C$7="","",IF(基本登録情報!$C$7=登録データ!F2161,0,1))</f>
        <v/>
      </c>
    </row>
    <row r="2162" spans="1:22">
      <c r="A2162" s="22"/>
      <c r="V2162" t="str">
        <f>IF(基本登録情報!$C$7="","",IF(基本登録情報!$C$7=登録データ!F2162,0,1))</f>
        <v/>
      </c>
    </row>
    <row r="2163" spans="1:22">
      <c r="A2163" s="22"/>
      <c r="V2163" t="str">
        <f>IF(基本登録情報!$C$7="","",IF(基本登録情報!$C$7=登録データ!F2163,0,1))</f>
        <v/>
      </c>
    </row>
    <row r="2164" spans="1:22">
      <c r="A2164" s="22"/>
      <c r="V2164" t="str">
        <f>IF(基本登録情報!$C$7="","",IF(基本登録情報!$C$7=登録データ!F2164,0,1))</f>
        <v/>
      </c>
    </row>
    <row r="2165" spans="1:22">
      <c r="A2165" s="22"/>
      <c r="V2165" t="str">
        <f>IF(基本登録情報!$C$7="","",IF(基本登録情報!$C$7=登録データ!F2165,0,1))</f>
        <v/>
      </c>
    </row>
    <row r="2166" spans="1:22">
      <c r="A2166" s="22"/>
      <c r="V2166" t="str">
        <f>IF(基本登録情報!$C$7="","",IF(基本登録情報!$C$7=登録データ!F2166,0,1))</f>
        <v/>
      </c>
    </row>
    <row r="2167" spans="1:22">
      <c r="A2167" s="22"/>
      <c r="V2167" t="str">
        <f>IF(基本登録情報!$C$7="","",IF(基本登録情報!$C$7=登録データ!F2167,0,1))</f>
        <v/>
      </c>
    </row>
    <row r="2168" spans="1:22">
      <c r="A2168" s="22"/>
      <c r="V2168" t="str">
        <f>IF(基本登録情報!$C$7="","",IF(基本登録情報!$C$7=登録データ!F2168,0,1))</f>
        <v/>
      </c>
    </row>
    <row r="2169" spans="1:22">
      <c r="A2169" s="22"/>
      <c r="V2169" t="str">
        <f>IF(基本登録情報!$C$7="","",IF(基本登録情報!$C$7=登録データ!F2169,0,1))</f>
        <v/>
      </c>
    </row>
    <row r="2170" spans="1:22">
      <c r="A2170" s="22"/>
      <c r="V2170" t="str">
        <f>IF(基本登録情報!$C$7="","",IF(基本登録情報!$C$7=登録データ!F2170,0,1))</f>
        <v/>
      </c>
    </row>
    <row r="2171" spans="1:22">
      <c r="A2171" s="22"/>
      <c r="V2171" t="str">
        <f>IF(基本登録情報!$C$7="","",IF(基本登録情報!$C$7=登録データ!F2171,0,1))</f>
        <v/>
      </c>
    </row>
    <row r="2172" spans="1:22">
      <c r="A2172" s="22"/>
      <c r="V2172" t="str">
        <f>IF(基本登録情報!$C$7="","",IF(基本登録情報!$C$7=登録データ!F2172,0,1))</f>
        <v/>
      </c>
    </row>
    <row r="2173" spans="1:22">
      <c r="A2173" s="22"/>
      <c r="V2173" t="str">
        <f>IF(基本登録情報!$C$7="","",IF(基本登録情報!$C$7=登録データ!F2173,0,1))</f>
        <v/>
      </c>
    </row>
    <row r="2174" spans="1:22">
      <c r="A2174" s="22"/>
      <c r="V2174" t="str">
        <f>IF(基本登録情報!$C$7="","",IF(基本登録情報!$C$7=登録データ!F2174,0,1))</f>
        <v/>
      </c>
    </row>
    <row r="2175" spans="1:22">
      <c r="A2175" s="22"/>
      <c r="V2175" t="str">
        <f>IF(基本登録情報!$C$7="","",IF(基本登録情報!$C$7=登録データ!F2175,0,1))</f>
        <v/>
      </c>
    </row>
    <row r="2176" spans="1:22">
      <c r="A2176" s="22"/>
      <c r="V2176" t="str">
        <f>IF(基本登録情報!$C$7="","",IF(基本登録情報!$C$7=登録データ!F2176,0,1))</f>
        <v/>
      </c>
    </row>
    <row r="2177" spans="1:22">
      <c r="A2177" s="22"/>
      <c r="V2177" t="str">
        <f>IF(基本登録情報!$C$7="","",IF(基本登録情報!$C$7=登録データ!F2177,0,1))</f>
        <v/>
      </c>
    </row>
    <row r="2178" spans="1:22">
      <c r="A2178" s="22"/>
      <c r="V2178" t="str">
        <f>IF(基本登録情報!$C$7="","",IF(基本登録情報!$C$7=登録データ!F2178,0,1))</f>
        <v/>
      </c>
    </row>
    <row r="2179" spans="1:22">
      <c r="A2179" s="22"/>
      <c r="V2179" t="str">
        <f>IF(基本登録情報!$C$7="","",IF(基本登録情報!$C$7=登録データ!F2179,0,1))</f>
        <v/>
      </c>
    </row>
    <row r="2180" spans="1:22">
      <c r="A2180" s="22"/>
      <c r="V2180" t="str">
        <f>IF(基本登録情報!$C$7="","",IF(基本登録情報!$C$7=登録データ!F2180,0,1))</f>
        <v/>
      </c>
    </row>
    <row r="2181" spans="1:22">
      <c r="A2181" s="22"/>
      <c r="V2181" t="str">
        <f>IF(基本登録情報!$C$7="","",IF(基本登録情報!$C$7=登録データ!F2181,0,1))</f>
        <v/>
      </c>
    </row>
    <row r="2182" spans="1:22">
      <c r="A2182" s="22"/>
      <c r="V2182" t="str">
        <f>IF(基本登録情報!$C$7="","",IF(基本登録情報!$C$7=登録データ!F2182,0,1))</f>
        <v/>
      </c>
    </row>
    <row r="2183" spans="1:22">
      <c r="A2183" s="22"/>
      <c r="V2183" t="str">
        <f>IF(基本登録情報!$C$7="","",IF(基本登録情報!$C$7=登録データ!F2183,0,1))</f>
        <v/>
      </c>
    </row>
    <row r="2184" spans="1:22">
      <c r="A2184" s="22"/>
      <c r="V2184" t="str">
        <f>IF(基本登録情報!$C$7="","",IF(基本登録情報!$C$7=登録データ!F2184,0,1))</f>
        <v/>
      </c>
    </row>
    <row r="2185" spans="1:22">
      <c r="A2185" s="22"/>
      <c r="V2185" t="str">
        <f>IF(基本登録情報!$C$7="","",IF(基本登録情報!$C$7=登録データ!F2185,0,1))</f>
        <v/>
      </c>
    </row>
    <row r="2186" spans="1:22">
      <c r="A2186" s="22"/>
      <c r="V2186" t="str">
        <f>IF(基本登録情報!$C$7="","",IF(基本登録情報!$C$7=登録データ!F2186,0,1))</f>
        <v/>
      </c>
    </row>
    <row r="2187" spans="1:22">
      <c r="A2187" s="22"/>
      <c r="V2187" t="str">
        <f>IF(基本登録情報!$C$7="","",IF(基本登録情報!$C$7=登録データ!F2187,0,1))</f>
        <v/>
      </c>
    </row>
    <row r="2188" spans="1:22">
      <c r="A2188" s="22"/>
      <c r="V2188" t="str">
        <f>IF(基本登録情報!$C$7="","",IF(基本登録情報!$C$7=登録データ!F2188,0,1))</f>
        <v/>
      </c>
    </row>
    <row r="2189" spans="1:22">
      <c r="A2189" s="22"/>
      <c r="V2189" t="str">
        <f>IF(基本登録情報!$C$7="","",IF(基本登録情報!$C$7=登録データ!F2189,0,1))</f>
        <v/>
      </c>
    </row>
    <row r="2190" spans="1:22">
      <c r="A2190" s="22"/>
      <c r="V2190" t="str">
        <f>IF(基本登録情報!$C$7="","",IF(基本登録情報!$C$7=登録データ!F2190,0,1))</f>
        <v/>
      </c>
    </row>
    <row r="2191" spans="1:22">
      <c r="A2191" s="22"/>
      <c r="V2191" t="str">
        <f>IF(基本登録情報!$C$7="","",IF(基本登録情報!$C$7=登録データ!F2191,0,1))</f>
        <v/>
      </c>
    </row>
    <row r="2192" spans="1:22">
      <c r="A2192" s="22"/>
      <c r="V2192" t="str">
        <f>IF(基本登録情報!$C$7="","",IF(基本登録情報!$C$7=登録データ!F2192,0,1))</f>
        <v/>
      </c>
    </row>
    <row r="2193" spans="1:22">
      <c r="A2193" s="22"/>
      <c r="V2193" t="str">
        <f>IF(基本登録情報!$C$7="","",IF(基本登録情報!$C$7=登録データ!F2193,0,1))</f>
        <v/>
      </c>
    </row>
    <row r="2194" spans="1:22">
      <c r="A2194" s="22"/>
      <c r="V2194" t="str">
        <f>IF(基本登録情報!$C$7="","",IF(基本登録情報!$C$7=登録データ!F2194,0,1))</f>
        <v/>
      </c>
    </row>
    <row r="2195" spans="1:22">
      <c r="A2195" s="22"/>
      <c r="V2195" t="str">
        <f>IF(基本登録情報!$C$7="","",IF(基本登録情報!$C$7=登録データ!F2195,0,1))</f>
        <v/>
      </c>
    </row>
    <row r="2196" spans="1:22">
      <c r="A2196" s="22"/>
      <c r="V2196" t="str">
        <f>IF(基本登録情報!$C$7="","",IF(基本登録情報!$C$7=登録データ!F2196,0,1))</f>
        <v/>
      </c>
    </row>
    <row r="2197" spans="1:22">
      <c r="A2197" s="22"/>
      <c r="V2197" t="str">
        <f>IF(基本登録情報!$C$7="","",IF(基本登録情報!$C$7=登録データ!F2197,0,1))</f>
        <v/>
      </c>
    </row>
    <row r="2198" spans="1:22">
      <c r="A2198" s="22"/>
      <c r="V2198" t="str">
        <f>IF(基本登録情報!$C$7="","",IF(基本登録情報!$C$7=登録データ!F2198,0,1))</f>
        <v/>
      </c>
    </row>
    <row r="2199" spans="1:22">
      <c r="A2199" s="22"/>
      <c r="V2199" t="str">
        <f>IF(基本登録情報!$C$7="","",IF(基本登録情報!$C$7=登録データ!F2199,0,1))</f>
        <v/>
      </c>
    </row>
    <row r="2200" spans="1:22">
      <c r="A2200" s="22"/>
      <c r="V2200" t="str">
        <f>IF(基本登録情報!$C$7="","",IF(基本登録情報!$C$7=登録データ!F2200,0,1))</f>
        <v/>
      </c>
    </row>
    <row r="2201" spans="1:22">
      <c r="A2201" s="22"/>
      <c r="V2201" t="str">
        <f>IF(基本登録情報!$C$7="","",IF(基本登録情報!$C$7=登録データ!F2201,0,1))</f>
        <v/>
      </c>
    </row>
    <row r="2202" spans="1:22">
      <c r="A2202" s="22"/>
      <c r="V2202" t="str">
        <f>IF(基本登録情報!$C$7="","",IF(基本登録情報!$C$7=登録データ!F2202,0,1))</f>
        <v/>
      </c>
    </row>
    <row r="2203" spans="1:22">
      <c r="A2203" s="22"/>
      <c r="V2203" t="str">
        <f>IF(基本登録情報!$C$7="","",IF(基本登録情報!$C$7=登録データ!F2203,0,1))</f>
        <v/>
      </c>
    </row>
    <row r="2204" spans="1:22">
      <c r="A2204" s="22"/>
      <c r="V2204" t="str">
        <f>IF(基本登録情報!$C$7="","",IF(基本登録情報!$C$7=登録データ!F2204,0,1))</f>
        <v/>
      </c>
    </row>
    <row r="2205" spans="1:22">
      <c r="A2205" s="22"/>
      <c r="V2205" t="str">
        <f>IF(基本登録情報!$C$7="","",IF(基本登録情報!$C$7=登録データ!F2205,0,1))</f>
        <v/>
      </c>
    </row>
    <row r="2206" spans="1:22">
      <c r="A2206" s="22"/>
      <c r="V2206" t="str">
        <f>IF(基本登録情報!$C$7="","",IF(基本登録情報!$C$7=登録データ!F2206,0,1))</f>
        <v/>
      </c>
    </row>
    <row r="2207" spans="1:22">
      <c r="A2207" s="22"/>
      <c r="V2207" t="str">
        <f>IF(基本登録情報!$C$7="","",IF(基本登録情報!$C$7=登録データ!F2207,0,1))</f>
        <v/>
      </c>
    </row>
    <row r="2208" spans="1:22">
      <c r="A2208" s="22"/>
      <c r="V2208" t="str">
        <f>IF(基本登録情報!$C$7="","",IF(基本登録情報!$C$7=登録データ!F2208,0,1))</f>
        <v/>
      </c>
    </row>
    <row r="2209" spans="1:22">
      <c r="A2209" s="22"/>
      <c r="V2209" t="str">
        <f>IF(基本登録情報!$C$7="","",IF(基本登録情報!$C$7=登録データ!F2209,0,1))</f>
        <v/>
      </c>
    </row>
    <row r="2210" spans="1:22">
      <c r="A2210" s="22"/>
      <c r="V2210" t="str">
        <f>IF(基本登録情報!$C$7="","",IF(基本登録情報!$C$7=登録データ!F2210,0,1))</f>
        <v/>
      </c>
    </row>
    <row r="2211" spans="1:22">
      <c r="A2211" s="22"/>
      <c r="V2211" t="str">
        <f>IF(基本登録情報!$C$7="","",IF(基本登録情報!$C$7=登録データ!F2211,0,1))</f>
        <v/>
      </c>
    </row>
    <row r="2212" spans="1:22">
      <c r="A2212" s="22"/>
      <c r="V2212" t="str">
        <f>IF(基本登録情報!$C$7="","",IF(基本登録情報!$C$7=登録データ!F2212,0,1))</f>
        <v/>
      </c>
    </row>
    <row r="2213" spans="1:22">
      <c r="A2213" s="22"/>
      <c r="V2213" t="str">
        <f>IF(基本登録情報!$C$7="","",IF(基本登録情報!$C$7=登録データ!F2213,0,1))</f>
        <v/>
      </c>
    </row>
    <row r="2214" spans="1:22">
      <c r="A2214" s="22"/>
      <c r="V2214" t="str">
        <f>IF(基本登録情報!$C$7="","",IF(基本登録情報!$C$7=登録データ!F2214,0,1))</f>
        <v/>
      </c>
    </row>
    <row r="2215" spans="1:22">
      <c r="A2215" s="22"/>
      <c r="V2215" t="str">
        <f>IF(基本登録情報!$C$7="","",IF(基本登録情報!$C$7=登録データ!F2215,0,1))</f>
        <v/>
      </c>
    </row>
    <row r="2216" spans="1:22">
      <c r="A2216" s="22"/>
      <c r="V2216" t="str">
        <f>IF(基本登録情報!$C$7="","",IF(基本登録情報!$C$7=登録データ!F2216,0,1))</f>
        <v/>
      </c>
    </row>
    <row r="2217" spans="1:22">
      <c r="A2217" s="22"/>
      <c r="V2217" t="str">
        <f>IF(基本登録情報!$C$7="","",IF(基本登録情報!$C$7=登録データ!F2217,0,1))</f>
        <v/>
      </c>
    </row>
    <row r="2218" spans="1:22">
      <c r="A2218" s="22"/>
      <c r="V2218" t="str">
        <f>IF(基本登録情報!$C$7="","",IF(基本登録情報!$C$7=登録データ!F2218,0,1))</f>
        <v/>
      </c>
    </row>
    <row r="2219" spans="1:22">
      <c r="A2219" s="22"/>
      <c r="V2219" t="str">
        <f>IF(基本登録情報!$C$7="","",IF(基本登録情報!$C$7=登録データ!F2219,0,1))</f>
        <v/>
      </c>
    </row>
    <row r="2220" spans="1:22">
      <c r="A2220" s="22"/>
      <c r="V2220" t="str">
        <f>IF(基本登録情報!$C$7="","",IF(基本登録情報!$C$7=登録データ!F2220,0,1))</f>
        <v/>
      </c>
    </row>
    <row r="2221" spans="1:22">
      <c r="A2221" s="22"/>
      <c r="V2221" t="str">
        <f>IF(基本登録情報!$C$7="","",IF(基本登録情報!$C$7=登録データ!F2221,0,1))</f>
        <v/>
      </c>
    </row>
    <row r="2222" spans="1:22">
      <c r="A2222" s="22"/>
      <c r="V2222" t="str">
        <f>IF(基本登録情報!$C$7="","",IF(基本登録情報!$C$7=登録データ!F2222,0,1))</f>
        <v/>
      </c>
    </row>
    <row r="2223" spans="1:22">
      <c r="A2223" s="22"/>
      <c r="V2223" t="str">
        <f>IF(基本登録情報!$C$7="","",IF(基本登録情報!$C$7=登録データ!F2223,0,1))</f>
        <v/>
      </c>
    </row>
    <row r="2224" spans="1:22">
      <c r="A2224" s="22"/>
      <c r="V2224" t="str">
        <f>IF(基本登録情報!$C$7="","",IF(基本登録情報!$C$7=登録データ!F2224,0,1))</f>
        <v/>
      </c>
    </row>
    <row r="2225" spans="1:22">
      <c r="A2225" s="22"/>
      <c r="V2225" t="str">
        <f>IF(基本登録情報!$C$7="","",IF(基本登録情報!$C$7=登録データ!F2225,0,1))</f>
        <v/>
      </c>
    </row>
    <row r="2226" spans="1:22">
      <c r="A2226" s="22"/>
      <c r="V2226" t="str">
        <f>IF(基本登録情報!$C$7="","",IF(基本登録情報!$C$7=登録データ!F2226,0,1))</f>
        <v/>
      </c>
    </row>
    <row r="2227" spans="1:22">
      <c r="A2227" s="22"/>
      <c r="V2227" t="str">
        <f>IF(基本登録情報!$C$7="","",IF(基本登録情報!$C$7=登録データ!F2227,0,1))</f>
        <v/>
      </c>
    </row>
    <row r="2228" spans="1:22">
      <c r="A2228" s="22"/>
      <c r="V2228" t="str">
        <f>IF(基本登録情報!$C$7="","",IF(基本登録情報!$C$7=登録データ!F2228,0,1))</f>
        <v/>
      </c>
    </row>
    <row r="2229" spans="1:22">
      <c r="A2229" s="22"/>
      <c r="V2229" t="str">
        <f>IF(基本登録情報!$C$7="","",IF(基本登録情報!$C$7=登録データ!F2229,0,1))</f>
        <v/>
      </c>
    </row>
    <row r="2230" spans="1:22">
      <c r="A2230" s="22"/>
      <c r="V2230" t="str">
        <f>IF(基本登録情報!$C$7="","",IF(基本登録情報!$C$7=登録データ!F2230,0,1))</f>
        <v/>
      </c>
    </row>
    <row r="2231" spans="1:22">
      <c r="A2231" s="22"/>
      <c r="V2231" t="str">
        <f>IF(基本登録情報!$C$7="","",IF(基本登録情報!$C$7=登録データ!F2231,0,1))</f>
        <v/>
      </c>
    </row>
    <row r="2232" spans="1:22">
      <c r="A2232" s="22"/>
      <c r="V2232" t="str">
        <f>IF(基本登録情報!$C$7="","",IF(基本登録情報!$C$7=登録データ!F2232,0,1))</f>
        <v/>
      </c>
    </row>
    <row r="2233" spans="1:22">
      <c r="A2233" s="22"/>
      <c r="V2233" t="str">
        <f>IF(基本登録情報!$C$7="","",IF(基本登録情報!$C$7=登録データ!F2233,0,1))</f>
        <v/>
      </c>
    </row>
    <row r="2234" spans="1:22">
      <c r="A2234" s="22"/>
      <c r="V2234" t="str">
        <f>IF(基本登録情報!$C$7="","",IF(基本登録情報!$C$7=登録データ!F2234,0,1))</f>
        <v/>
      </c>
    </row>
    <row r="2235" spans="1:22">
      <c r="A2235" s="22"/>
      <c r="V2235" t="str">
        <f>IF(基本登録情報!$C$7="","",IF(基本登録情報!$C$7=登録データ!F2235,0,1))</f>
        <v/>
      </c>
    </row>
    <row r="2236" spans="1:22">
      <c r="A2236" s="22"/>
      <c r="V2236" t="str">
        <f>IF(基本登録情報!$C$7="","",IF(基本登録情報!$C$7=登録データ!F2236,0,1))</f>
        <v/>
      </c>
    </row>
    <row r="2237" spans="1:22">
      <c r="A2237" s="22"/>
      <c r="V2237" t="str">
        <f>IF(基本登録情報!$C$7="","",IF(基本登録情報!$C$7=登録データ!F2237,0,1))</f>
        <v/>
      </c>
    </row>
    <row r="2238" spans="1:22">
      <c r="A2238" s="22"/>
      <c r="V2238" t="str">
        <f>IF(基本登録情報!$C$7="","",IF(基本登録情報!$C$7=登録データ!F2238,0,1))</f>
        <v/>
      </c>
    </row>
    <row r="2239" spans="1:22">
      <c r="A2239" s="22"/>
      <c r="V2239" t="str">
        <f>IF(基本登録情報!$C$7="","",IF(基本登録情報!$C$7=登録データ!F2239,0,1))</f>
        <v/>
      </c>
    </row>
    <row r="2240" spans="1:22">
      <c r="A2240" s="22"/>
      <c r="V2240" t="str">
        <f>IF(基本登録情報!$C$7="","",IF(基本登録情報!$C$7=登録データ!F2240,0,1))</f>
        <v/>
      </c>
    </row>
    <row r="2241" spans="1:22">
      <c r="A2241" s="22"/>
      <c r="V2241" t="str">
        <f>IF(基本登録情報!$C$7="","",IF(基本登録情報!$C$7=登録データ!F2241,0,1))</f>
        <v/>
      </c>
    </row>
    <row r="2242" spans="1:22">
      <c r="A2242" s="22"/>
      <c r="V2242" t="str">
        <f>IF(基本登録情報!$C$7="","",IF(基本登録情報!$C$7=登録データ!F2242,0,1))</f>
        <v/>
      </c>
    </row>
    <row r="2243" spans="1:22">
      <c r="A2243" s="22"/>
      <c r="V2243" t="str">
        <f>IF(基本登録情報!$C$7="","",IF(基本登録情報!$C$7=登録データ!F2243,0,1))</f>
        <v/>
      </c>
    </row>
    <row r="2244" spans="1:22">
      <c r="A2244" s="22"/>
      <c r="V2244" t="str">
        <f>IF(基本登録情報!$C$7="","",IF(基本登録情報!$C$7=登録データ!F2244,0,1))</f>
        <v/>
      </c>
    </row>
    <row r="2245" spans="1:22">
      <c r="A2245" s="22"/>
      <c r="V2245" t="str">
        <f>IF(基本登録情報!$C$7="","",IF(基本登録情報!$C$7=登録データ!F2245,0,1))</f>
        <v/>
      </c>
    </row>
    <row r="2246" spans="1:22">
      <c r="A2246" s="22"/>
      <c r="V2246" t="str">
        <f>IF(基本登録情報!$C$7="","",IF(基本登録情報!$C$7=登録データ!F2246,0,1))</f>
        <v/>
      </c>
    </row>
    <row r="2247" spans="1:22">
      <c r="A2247" s="22"/>
      <c r="V2247" t="str">
        <f>IF(基本登録情報!$C$7="","",IF(基本登録情報!$C$7=登録データ!F2247,0,1))</f>
        <v/>
      </c>
    </row>
    <row r="2248" spans="1:22">
      <c r="A2248" s="22"/>
      <c r="V2248" t="str">
        <f>IF(基本登録情報!$C$7="","",IF(基本登録情報!$C$7=登録データ!F2248,0,1))</f>
        <v/>
      </c>
    </row>
    <row r="2249" spans="1:22">
      <c r="A2249" s="22"/>
      <c r="V2249" t="str">
        <f>IF(基本登録情報!$C$7="","",IF(基本登録情報!$C$7=登録データ!F2249,0,1))</f>
        <v/>
      </c>
    </row>
    <row r="2250" spans="1:22">
      <c r="A2250" s="22"/>
      <c r="V2250" t="str">
        <f>IF(基本登録情報!$C$7="","",IF(基本登録情報!$C$7=登録データ!F2250,0,1))</f>
        <v/>
      </c>
    </row>
    <row r="2251" spans="1:22">
      <c r="A2251" s="22"/>
      <c r="V2251" t="str">
        <f>IF(基本登録情報!$C$7="","",IF(基本登録情報!$C$7=登録データ!F2251,0,1))</f>
        <v/>
      </c>
    </row>
    <row r="2252" spans="1:22">
      <c r="A2252" s="22"/>
      <c r="V2252" t="str">
        <f>IF(基本登録情報!$C$7="","",IF(基本登録情報!$C$7=登録データ!F2252,0,1))</f>
        <v/>
      </c>
    </row>
    <row r="2253" spans="1:22">
      <c r="A2253" s="22"/>
      <c r="V2253" t="str">
        <f>IF(基本登録情報!$C$7="","",IF(基本登録情報!$C$7=登録データ!F2253,0,1))</f>
        <v/>
      </c>
    </row>
    <row r="2254" spans="1:22">
      <c r="A2254" s="22"/>
      <c r="V2254" t="str">
        <f>IF(基本登録情報!$C$7="","",IF(基本登録情報!$C$7=登録データ!F2254,0,1))</f>
        <v/>
      </c>
    </row>
    <row r="2255" spans="1:22">
      <c r="A2255" s="22"/>
      <c r="V2255" t="str">
        <f>IF(基本登録情報!$C$7="","",IF(基本登録情報!$C$7=登録データ!F2255,0,1))</f>
        <v/>
      </c>
    </row>
    <row r="2256" spans="1:22">
      <c r="A2256" s="22"/>
      <c r="V2256" t="str">
        <f>IF(基本登録情報!$C$7="","",IF(基本登録情報!$C$7=登録データ!F2256,0,1))</f>
        <v/>
      </c>
    </row>
    <row r="2257" spans="1:22">
      <c r="A2257" s="22"/>
      <c r="V2257" t="str">
        <f>IF(基本登録情報!$C$7="","",IF(基本登録情報!$C$7=登録データ!F2257,0,1))</f>
        <v/>
      </c>
    </row>
    <row r="2258" spans="1:22">
      <c r="A2258" s="22"/>
      <c r="V2258" t="str">
        <f>IF(基本登録情報!$C$7="","",IF(基本登録情報!$C$7=登録データ!F2258,0,1))</f>
        <v/>
      </c>
    </row>
    <row r="2259" spans="1:22">
      <c r="A2259" s="22"/>
      <c r="V2259" t="str">
        <f>IF(基本登録情報!$C$7="","",IF(基本登録情報!$C$7=登録データ!F2259,0,1))</f>
        <v/>
      </c>
    </row>
    <row r="2260" spans="1:22">
      <c r="A2260" s="22"/>
      <c r="V2260" t="str">
        <f>IF(基本登録情報!$C$7="","",IF(基本登録情報!$C$7=登録データ!F2260,0,1))</f>
        <v/>
      </c>
    </row>
    <row r="2261" spans="1:22">
      <c r="A2261" s="22"/>
      <c r="V2261" t="str">
        <f>IF(基本登録情報!$C$7="","",IF(基本登録情報!$C$7=登録データ!F2261,0,1))</f>
        <v/>
      </c>
    </row>
    <row r="2262" spans="1:22">
      <c r="A2262" s="22"/>
      <c r="V2262" t="str">
        <f>IF(基本登録情報!$C$7="","",IF(基本登録情報!$C$7=登録データ!F2262,0,1))</f>
        <v/>
      </c>
    </row>
    <row r="2263" spans="1:22">
      <c r="A2263" s="22"/>
      <c r="V2263" t="str">
        <f>IF(基本登録情報!$C$7="","",IF(基本登録情報!$C$7=登録データ!F2263,0,1))</f>
        <v/>
      </c>
    </row>
    <row r="2264" spans="1:22">
      <c r="A2264" s="22"/>
      <c r="V2264" t="str">
        <f>IF(基本登録情報!$C$7="","",IF(基本登録情報!$C$7=登録データ!F2264,0,1))</f>
        <v/>
      </c>
    </row>
    <row r="2265" spans="1:22">
      <c r="A2265" s="22"/>
      <c r="V2265" t="str">
        <f>IF(基本登録情報!$C$7="","",IF(基本登録情報!$C$7=登録データ!F2265,0,1))</f>
        <v/>
      </c>
    </row>
    <row r="2266" spans="1:22">
      <c r="A2266" s="22"/>
      <c r="V2266" t="str">
        <f>IF(基本登録情報!$C$7="","",IF(基本登録情報!$C$7=登録データ!F2266,0,1))</f>
        <v/>
      </c>
    </row>
    <row r="2267" spans="1:22">
      <c r="A2267" s="22"/>
      <c r="V2267" t="str">
        <f>IF(基本登録情報!$C$7="","",IF(基本登録情報!$C$7=登録データ!F2267,0,1))</f>
        <v/>
      </c>
    </row>
    <row r="2268" spans="1:22">
      <c r="A2268" s="22"/>
      <c r="V2268" t="str">
        <f>IF(基本登録情報!$C$7="","",IF(基本登録情報!$C$7=登録データ!F2268,0,1))</f>
        <v/>
      </c>
    </row>
    <row r="2269" spans="1:22">
      <c r="A2269" s="22"/>
      <c r="V2269" t="str">
        <f>IF(基本登録情報!$C$7="","",IF(基本登録情報!$C$7=登録データ!F2269,0,1))</f>
        <v/>
      </c>
    </row>
    <row r="2270" spans="1:22">
      <c r="A2270" s="22"/>
      <c r="V2270" t="str">
        <f>IF(基本登録情報!$C$7="","",IF(基本登録情報!$C$7=登録データ!F2270,0,1))</f>
        <v/>
      </c>
    </row>
    <row r="2271" spans="1:22">
      <c r="A2271" s="22"/>
      <c r="V2271" t="str">
        <f>IF(基本登録情報!$C$7="","",IF(基本登録情報!$C$7=登録データ!F2271,0,1))</f>
        <v/>
      </c>
    </row>
    <row r="2272" spans="1:22">
      <c r="A2272" s="22"/>
      <c r="V2272" t="str">
        <f>IF(基本登録情報!$C$7="","",IF(基本登録情報!$C$7=登録データ!F2272,0,1))</f>
        <v/>
      </c>
    </row>
    <row r="2273" spans="1:22">
      <c r="A2273" s="22"/>
      <c r="V2273" t="str">
        <f>IF(基本登録情報!$C$7="","",IF(基本登録情報!$C$7=登録データ!F2273,0,1))</f>
        <v/>
      </c>
    </row>
    <row r="2274" spans="1:22">
      <c r="A2274" s="22"/>
      <c r="V2274" t="str">
        <f>IF(基本登録情報!$C$7="","",IF(基本登録情報!$C$7=登録データ!F2274,0,1))</f>
        <v/>
      </c>
    </row>
    <row r="2275" spans="1:22">
      <c r="A2275" s="22"/>
      <c r="V2275" t="str">
        <f>IF(基本登録情報!$C$7="","",IF(基本登録情報!$C$7=登録データ!F2275,0,1))</f>
        <v/>
      </c>
    </row>
    <row r="2276" spans="1:22">
      <c r="A2276" s="22"/>
      <c r="V2276" t="str">
        <f>IF(基本登録情報!$C$7="","",IF(基本登録情報!$C$7=登録データ!F2276,0,1))</f>
        <v/>
      </c>
    </row>
    <row r="2277" spans="1:22">
      <c r="A2277" s="22"/>
      <c r="V2277" t="str">
        <f>IF(基本登録情報!$C$7="","",IF(基本登録情報!$C$7=登録データ!F2277,0,1))</f>
        <v/>
      </c>
    </row>
    <row r="2278" spans="1:22">
      <c r="A2278" s="22"/>
      <c r="V2278" t="str">
        <f>IF(基本登録情報!$C$7="","",IF(基本登録情報!$C$7=登録データ!F2278,0,1))</f>
        <v/>
      </c>
    </row>
    <row r="2279" spans="1:22">
      <c r="A2279" s="22"/>
      <c r="V2279" t="str">
        <f>IF(基本登録情報!$C$7="","",IF(基本登録情報!$C$7=登録データ!F2279,0,1))</f>
        <v/>
      </c>
    </row>
    <row r="2280" spans="1:22">
      <c r="A2280" s="22"/>
      <c r="V2280" t="str">
        <f>IF(基本登録情報!$C$7="","",IF(基本登録情報!$C$7=登録データ!F2280,0,1))</f>
        <v/>
      </c>
    </row>
    <row r="2281" spans="1:22">
      <c r="A2281" s="22"/>
      <c r="V2281" t="str">
        <f>IF(基本登録情報!$C$7="","",IF(基本登録情報!$C$7=登録データ!F2281,0,1))</f>
        <v/>
      </c>
    </row>
    <row r="2282" spans="1:22">
      <c r="A2282" s="22"/>
      <c r="V2282" t="str">
        <f>IF(基本登録情報!$C$7="","",IF(基本登録情報!$C$7=登録データ!F2282,0,1))</f>
        <v/>
      </c>
    </row>
    <row r="2283" spans="1:22">
      <c r="A2283" s="22"/>
      <c r="V2283" t="str">
        <f>IF(基本登録情報!$C$7="","",IF(基本登録情報!$C$7=登録データ!F2283,0,1))</f>
        <v/>
      </c>
    </row>
    <row r="2284" spans="1:22">
      <c r="A2284" s="22"/>
      <c r="V2284" t="str">
        <f>IF(基本登録情報!$C$7="","",IF(基本登録情報!$C$7=登録データ!F2284,0,1))</f>
        <v/>
      </c>
    </row>
    <row r="2285" spans="1:22">
      <c r="A2285" s="22"/>
      <c r="V2285" t="str">
        <f>IF(基本登録情報!$C$7="","",IF(基本登録情報!$C$7=登録データ!F2285,0,1))</f>
        <v/>
      </c>
    </row>
    <row r="2286" spans="1:22">
      <c r="A2286" s="22"/>
      <c r="V2286" t="str">
        <f>IF(基本登録情報!$C$7="","",IF(基本登録情報!$C$7=登録データ!F2286,0,1))</f>
        <v/>
      </c>
    </row>
    <row r="2287" spans="1:22">
      <c r="A2287" s="22"/>
      <c r="V2287" t="str">
        <f>IF(基本登録情報!$C$7="","",IF(基本登録情報!$C$7=登録データ!F2287,0,1))</f>
        <v/>
      </c>
    </row>
    <row r="2288" spans="1:22">
      <c r="A2288" s="22"/>
      <c r="V2288" t="str">
        <f>IF(基本登録情報!$C$7="","",IF(基本登録情報!$C$7=登録データ!F2288,0,1))</f>
        <v/>
      </c>
    </row>
    <row r="2289" spans="1:22">
      <c r="A2289" s="22"/>
      <c r="V2289" t="str">
        <f>IF(基本登録情報!$C$7="","",IF(基本登録情報!$C$7=登録データ!F2289,0,1))</f>
        <v/>
      </c>
    </row>
    <row r="2290" spans="1:22">
      <c r="A2290" s="22"/>
      <c r="V2290" t="str">
        <f>IF(基本登録情報!$C$7="","",IF(基本登録情報!$C$7=登録データ!F2290,0,1))</f>
        <v/>
      </c>
    </row>
    <row r="2291" spans="1:22">
      <c r="A2291" s="22"/>
      <c r="V2291" t="str">
        <f>IF(基本登録情報!$C$7="","",IF(基本登録情報!$C$7=登録データ!F2291,0,1))</f>
        <v/>
      </c>
    </row>
    <row r="2292" spans="1:22">
      <c r="A2292" s="22"/>
      <c r="V2292" t="str">
        <f>IF(基本登録情報!$C$7="","",IF(基本登録情報!$C$7=登録データ!F2292,0,1))</f>
        <v/>
      </c>
    </row>
    <row r="2293" spans="1:22">
      <c r="A2293" s="22"/>
      <c r="V2293" t="str">
        <f>IF(基本登録情報!$C$7="","",IF(基本登録情報!$C$7=登録データ!F2293,0,1))</f>
        <v/>
      </c>
    </row>
    <row r="2294" spans="1:22">
      <c r="A2294" s="22"/>
      <c r="V2294" t="str">
        <f>IF(基本登録情報!$C$7="","",IF(基本登録情報!$C$7=登録データ!F2294,0,1))</f>
        <v/>
      </c>
    </row>
    <row r="2295" spans="1:22">
      <c r="A2295" s="22"/>
      <c r="V2295" t="str">
        <f>IF(基本登録情報!$C$7="","",IF(基本登録情報!$C$7=登録データ!F2295,0,1))</f>
        <v/>
      </c>
    </row>
    <row r="2296" spans="1:22">
      <c r="A2296" s="22"/>
      <c r="V2296" t="str">
        <f>IF(基本登録情報!$C$7="","",IF(基本登録情報!$C$7=登録データ!F2296,0,1))</f>
        <v/>
      </c>
    </row>
    <row r="2297" spans="1:22">
      <c r="A2297" s="22"/>
      <c r="V2297" t="str">
        <f>IF(基本登録情報!$C$7="","",IF(基本登録情報!$C$7=登録データ!F2297,0,1))</f>
        <v/>
      </c>
    </row>
    <row r="2298" spans="1:22">
      <c r="A2298" s="22"/>
      <c r="V2298" t="str">
        <f>IF(基本登録情報!$C$7="","",IF(基本登録情報!$C$7=登録データ!F2298,0,1))</f>
        <v/>
      </c>
    </row>
    <row r="2299" spans="1:22">
      <c r="A2299" s="22"/>
      <c r="V2299" t="str">
        <f>IF(基本登録情報!$C$7="","",IF(基本登録情報!$C$7=登録データ!F2299,0,1))</f>
        <v/>
      </c>
    </row>
    <row r="2300" spans="1:22">
      <c r="A2300" s="22"/>
      <c r="V2300" t="str">
        <f>IF(基本登録情報!$C$7="","",IF(基本登録情報!$C$7=登録データ!F2300,0,1))</f>
        <v/>
      </c>
    </row>
    <row r="2301" spans="1:22">
      <c r="A2301" s="22"/>
      <c r="V2301" t="str">
        <f>IF(基本登録情報!$C$7="","",IF(基本登録情報!$C$7=登録データ!F2301,0,1))</f>
        <v/>
      </c>
    </row>
    <row r="2302" spans="1:22">
      <c r="A2302" s="22"/>
      <c r="V2302" t="str">
        <f>IF(基本登録情報!$C$7="","",IF(基本登録情報!$C$7=登録データ!F2302,0,1))</f>
        <v/>
      </c>
    </row>
    <row r="2303" spans="1:22">
      <c r="A2303" s="22"/>
      <c r="V2303" t="str">
        <f>IF(基本登録情報!$C$7="","",IF(基本登録情報!$C$7=登録データ!F2303,0,1))</f>
        <v/>
      </c>
    </row>
    <row r="2304" spans="1:22">
      <c r="A2304" s="22"/>
      <c r="V2304" t="str">
        <f>IF(基本登録情報!$C$7="","",IF(基本登録情報!$C$7=登録データ!F2304,0,1))</f>
        <v/>
      </c>
    </row>
    <row r="2305" spans="1:22">
      <c r="A2305" s="22"/>
      <c r="V2305" t="str">
        <f>IF(基本登録情報!$C$7="","",IF(基本登録情報!$C$7=登録データ!F2305,0,1))</f>
        <v/>
      </c>
    </row>
    <row r="2306" spans="1:22">
      <c r="A2306" s="22"/>
      <c r="V2306" t="str">
        <f>IF(基本登録情報!$C$7="","",IF(基本登録情報!$C$7=登録データ!F2306,0,1))</f>
        <v/>
      </c>
    </row>
    <row r="2307" spans="1:22">
      <c r="A2307" s="22"/>
      <c r="V2307" t="str">
        <f>IF(基本登録情報!$C$7="","",IF(基本登録情報!$C$7=登録データ!F2307,0,1))</f>
        <v/>
      </c>
    </row>
    <row r="2308" spans="1:22">
      <c r="A2308" s="22"/>
      <c r="V2308" t="str">
        <f>IF(基本登録情報!$C$7="","",IF(基本登録情報!$C$7=登録データ!F2308,0,1))</f>
        <v/>
      </c>
    </row>
    <row r="2309" spans="1:22">
      <c r="A2309" s="22"/>
      <c r="V2309" t="str">
        <f>IF(基本登録情報!$C$7="","",IF(基本登録情報!$C$7=登録データ!F2309,0,1))</f>
        <v/>
      </c>
    </row>
    <row r="2310" spans="1:22">
      <c r="A2310" s="22"/>
      <c r="V2310" t="str">
        <f>IF(基本登録情報!$C$7="","",IF(基本登録情報!$C$7=登録データ!F2310,0,1))</f>
        <v/>
      </c>
    </row>
    <row r="2311" spans="1:22">
      <c r="A2311" s="22"/>
      <c r="V2311" t="str">
        <f>IF(基本登録情報!$C$7="","",IF(基本登録情報!$C$7=登録データ!F2311,0,1))</f>
        <v/>
      </c>
    </row>
    <row r="2312" spans="1:22">
      <c r="A2312" s="22"/>
      <c r="V2312" t="str">
        <f>IF(基本登録情報!$C$7="","",IF(基本登録情報!$C$7=登録データ!F2312,0,1))</f>
        <v/>
      </c>
    </row>
    <row r="2313" spans="1:22">
      <c r="A2313" s="22"/>
      <c r="V2313" t="str">
        <f>IF(基本登録情報!$C$7="","",IF(基本登録情報!$C$7=登録データ!F2313,0,1))</f>
        <v/>
      </c>
    </row>
    <row r="2314" spans="1:22">
      <c r="A2314" s="22"/>
      <c r="V2314" t="str">
        <f>IF(基本登録情報!$C$7="","",IF(基本登録情報!$C$7=登録データ!F2314,0,1))</f>
        <v/>
      </c>
    </row>
    <row r="2315" spans="1:22">
      <c r="A2315" s="22"/>
      <c r="V2315" t="str">
        <f>IF(基本登録情報!$C$7="","",IF(基本登録情報!$C$7=登録データ!F2315,0,1))</f>
        <v/>
      </c>
    </row>
    <row r="2316" spans="1:22">
      <c r="A2316" s="22"/>
      <c r="V2316" t="str">
        <f>IF(基本登録情報!$C$7="","",IF(基本登録情報!$C$7=登録データ!F2316,0,1))</f>
        <v/>
      </c>
    </row>
    <row r="2317" spans="1:22">
      <c r="A2317" s="22"/>
      <c r="V2317" t="str">
        <f>IF(基本登録情報!$C$7="","",IF(基本登録情報!$C$7=登録データ!F2317,0,1))</f>
        <v/>
      </c>
    </row>
    <row r="2318" spans="1:22">
      <c r="A2318" s="22"/>
      <c r="V2318" t="str">
        <f>IF(基本登録情報!$C$7="","",IF(基本登録情報!$C$7=登録データ!F2318,0,1))</f>
        <v/>
      </c>
    </row>
    <row r="2319" spans="1:22">
      <c r="A2319" s="22"/>
      <c r="V2319" t="str">
        <f>IF(基本登録情報!$C$7="","",IF(基本登録情報!$C$7=登録データ!F2319,0,1))</f>
        <v/>
      </c>
    </row>
    <row r="2320" spans="1:22">
      <c r="A2320" s="22"/>
      <c r="V2320" t="str">
        <f>IF(基本登録情報!$C$7="","",IF(基本登録情報!$C$7=登録データ!F2320,0,1))</f>
        <v/>
      </c>
    </row>
    <row r="2321" spans="1:22">
      <c r="A2321" s="22"/>
      <c r="V2321" t="str">
        <f>IF(基本登録情報!$C$7="","",IF(基本登録情報!$C$7=登録データ!F2321,0,1))</f>
        <v/>
      </c>
    </row>
    <row r="2322" spans="1:22">
      <c r="A2322" s="22"/>
      <c r="V2322" t="str">
        <f>IF(基本登録情報!$C$7="","",IF(基本登録情報!$C$7=登録データ!F2322,0,1))</f>
        <v/>
      </c>
    </row>
    <row r="2323" spans="1:22">
      <c r="A2323" s="22"/>
      <c r="V2323" t="str">
        <f>IF(基本登録情報!$C$7="","",IF(基本登録情報!$C$7=登録データ!F2323,0,1))</f>
        <v/>
      </c>
    </row>
    <row r="2324" spans="1:22">
      <c r="A2324" s="22"/>
      <c r="V2324" t="str">
        <f>IF(基本登録情報!$C$7="","",IF(基本登録情報!$C$7=登録データ!F2324,0,1))</f>
        <v/>
      </c>
    </row>
    <row r="2325" spans="1:22">
      <c r="A2325" s="22"/>
      <c r="V2325" t="str">
        <f>IF(基本登録情報!$C$7="","",IF(基本登録情報!$C$7=登録データ!F2325,0,1))</f>
        <v/>
      </c>
    </row>
    <row r="2326" spans="1:22">
      <c r="A2326" s="22"/>
      <c r="V2326" t="str">
        <f>IF(基本登録情報!$C$7="","",IF(基本登録情報!$C$7=登録データ!F2326,0,1))</f>
        <v/>
      </c>
    </row>
    <row r="2327" spans="1:22">
      <c r="A2327" s="22"/>
      <c r="V2327" t="str">
        <f>IF(基本登録情報!$C$7="","",IF(基本登録情報!$C$7=登録データ!F2327,0,1))</f>
        <v/>
      </c>
    </row>
    <row r="2328" spans="1:22">
      <c r="A2328" s="22"/>
      <c r="V2328" t="str">
        <f>IF(基本登録情報!$C$7="","",IF(基本登録情報!$C$7=登録データ!F2328,0,1))</f>
        <v/>
      </c>
    </row>
    <row r="2329" spans="1:22">
      <c r="A2329" s="22"/>
      <c r="V2329" t="str">
        <f>IF(基本登録情報!$C$7="","",IF(基本登録情報!$C$7=登録データ!F2329,0,1))</f>
        <v/>
      </c>
    </row>
    <row r="2330" spans="1:22">
      <c r="A2330" s="22"/>
      <c r="V2330" t="str">
        <f>IF(基本登録情報!$C$7="","",IF(基本登録情報!$C$7=登録データ!F2330,0,1))</f>
        <v/>
      </c>
    </row>
    <row r="2331" spans="1:22">
      <c r="A2331" s="22"/>
      <c r="V2331" t="str">
        <f>IF(基本登録情報!$C$7="","",IF(基本登録情報!$C$7=登録データ!F2331,0,1))</f>
        <v/>
      </c>
    </row>
    <row r="2332" spans="1:22">
      <c r="A2332" s="22"/>
      <c r="V2332" t="str">
        <f>IF(基本登録情報!$C$7="","",IF(基本登録情報!$C$7=登録データ!F2332,0,1))</f>
        <v/>
      </c>
    </row>
    <row r="2333" spans="1:22">
      <c r="A2333" s="22"/>
      <c r="V2333" t="str">
        <f>IF(基本登録情報!$C$7="","",IF(基本登録情報!$C$7=登録データ!F2333,0,1))</f>
        <v/>
      </c>
    </row>
    <row r="2334" spans="1:22">
      <c r="A2334" s="22"/>
      <c r="V2334" t="str">
        <f>IF(基本登録情報!$C$7="","",IF(基本登録情報!$C$7=登録データ!F2334,0,1))</f>
        <v/>
      </c>
    </row>
    <row r="2335" spans="1:22">
      <c r="A2335" s="22"/>
      <c r="V2335" t="str">
        <f>IF(基本登録情報!$C$7="","",IF(基本登録情報!$C$7=登録データ!F2335,0,1))</f>
        <v/>
      </c>
    </row>
    <row r="2336" spans="1:22">
      <c r="A2336" s="22"/>
      <c r="V2336" t="str">
        <f>IF(基本登録情報!$C$7="","",IF(基本登録情報!$C$7=登録データ!F2336,0,1))</f>
        <v/>
      </c>
    </row>
    <row r="2337" spans="1:22">
      <c r="A2337" s="22"/>
      <c r="V2337" t="str">
        <f>IF(基本登録情報!$C$7="","",IF(基本登録情報!$C$7=登録データ!F2337,0,1))</f>
        <v/>
      </c>
    </row>
    <row r="2338" spans="1:22">
      <c r="A2338" s="22"/>
      <c r="V2338" t="str">
        <f>IF(基本登録情報!$C$7="","",IF(基本登録情報!$C$7=登録データ!F2338,0,1))</f>
        <v/>
      </c>
    </row>
    <row r="2339" spans="1:22">
      <c r="A2339" s="22"/>
      <c r="V2339" t="str">
        <f>IF(基本登録情報!$C$7="","",IF(基本登録情報!$C$7=登録データ!F2339,0,1))</f>
        <v/>
      </c>
    </row>
    <row r="2340" spans="1:22">
      <c r="A2340" s="22"/>
      <c r="V2340" t="str">
        <f>IF(基本登録情報!$C$7="","",IF(基本登録情報!$C$7=登録データ!F2340,0,1))</f>
        <v/>
      </c>
    </row>
    <row r="2341" spans="1:22">
      <c r="A2341" s="22"/>
      <c r="V2341" t="str">
        <f>IF(基本登録情報!$C$7="","",IF(基本登録情報!$C$7=登録データ!F2341,0,1))</f>
        <v/>
      </c>
    </row>
    <row r="2342" spans="1:22">
      <c r="A2342" s="22"/>
      <c r="V2342" t="str">
        <f>IF(基本登録情報!$C$7="","",IF(基本登録情報!$C$7=登録データ!F2342,0,1))</f>
        <v/>
      </c>
    </row>
    <row r="2343" spans="1:22">
      <c r="A2343" s="22"/>
      <c r="V2343" t="str">
        <f>IF(基本登録情報!$C$7="","",IF(基本登録情報!$C$7=登録データ!F2343,0,1))</f>
        <v/>
      </c>
    </row>
    <row r="2344" spans="1:22">
      <c r="A2344" s="22"/>
      <c r="V2344" t="str">
        <f>IF(基本登録情報!$C$7="","",IF(基本登録情報!$C$7=登録データ!F2344,0,1))</f>
        <v/>
      </c>
    </row>
    <row r="2345" spans="1:22">
      <c r="A2345" s="22"/>
      <c r="V2345" t="str">
        <f>IF(基本登録情報!$C$7="","",IF(基本登録情報!$C$7=登録データ!F2345,0,1))</f>
        <v/>
      </c>
    </row>
    <row r="2346" spans="1:22">
      <c r="A2346" s="22"/>
      <c r="V2346" t="str">
        <f>IF(基本登録情報!$C$7="","",IF(基本登録情報!$C$7=登録データ!F2346,0,1))</f>
        <v/>
      </c>
    </row>
    <row r="2347" spans="1:22">
      <c r="A2347" s="22"/>
      <c r="V2347" t="str">
        <f>IF(基本登録情報!$C$7="","",IF(基本登録情報!$C$7=登録データ!F2347,0,1))</f>
        <v/>
      </c>
    </row>
    <row r="2348" spans="1:22">
      <c r="A2348" s="22"/>
      <c r="V2348" t="str">
        <f>IF(基本登録情報!$C$7="","",IF(基本登録情報!$C$7=登録データ!F2348,0,1))</f>
        <v/>
      </c>
    </row>
    <row r="2349" spans="1:22">
      <c r="A2349" s="22"/>
      <c r="V2349" t="str">
        <f>IF(基本登録情報!$C$7="","",IF(基本登録情報!$C$7=登録データ!F2349,0,1))</f>
        <v/>
      </c>
    </row>
    <row r="2350" spans="1:22">
      <c r="A2350" s="22"/>
      <c r="V2350" t="str">
        <f>IF(基本登録情報!$C$7="","",IF(基本登録情報!$C$7=登録データ!F2350,0,1))</f>
        <v/>
      </c>
    </row>
    <row r="2351" spans="1:22">
      <c r="A2351" s="22"/>
      <c r="V2351" t="str">
        <f>IF(基本登録情報!$C$7="","",IF(基本登録情報!$C$7=登録データ!F2351,0,1))</f>
        <v/>
      </c>
    </row>
    <row r="2352" spans="1:22">
      <c r="A2352" s="22"/>
      <c r="V2352" t="str">
        <f>IF(基本登録情報!$C$7="","",IF(基本登録情報!$C$7=登録データ!F2352,0,1))</f>
        <v/>
      </c>
    </row>
    <row r="2353" spans="1:22">
      <c r="A2353" s="22"/>
      <c r="V2353" t="str">
        <f>IF(基本登録情報!$C$7="","",IF(基本登録情報!$C$7=登録データ!F2353,0,1))</f>
        <v/>
      </c>
    </row>
    <row r="2354" spans="1:22">
      <c r="A2354" s="22"/>
      <c r="V2354" t="str">
        <f>IF(基本登録情報!$C$7="","",IF(基本登録情報!$C$7=登録データ!F2354,0,1))</f>
        <v/>
      </c>
    </row>
    <row r="2355" spans="1:22">
      <c r="A2355" s="22"/>
      <c r="V2355" t="str">
        <f>IF(基本登録情報!$C$7="","",IF(基本登録情報!$C$7=登録データ!F2355,0,1))</f>
        <v/>
      </c>
    </row>
    <row r="2356" spans="1:22">
      <c r="A2356" s="22"/>
      <c r="V2356" t="str">
        <f>IF(基本登録情報!$C$7="","",IF(基本登録情報!$C$7=登録データ!F2356,0,1))</f>
        <v/>
      </c>
    </row>
    <row r="2357" spans="1:22">
      <c r="A2357" s="22"/>
      <c r="V2357" t="str">
        <f>IF(基本登録情報!$C$7="","",IF(基本登録情報!$C$7=登録データ!F2357,0,1))</f>
        <v/>
      </c>
    </row>
    <row r="2358" spans="1:22">
      <c r="A2358" s="22"/>
      <c r="V2358" t="str">
        <f>IF(基本登録情報!$C$7="","",IF(基本登録情報!$C$7=登録データ!F2358,0,1))</f>
        <v/>
      </c>
    </row>
    <row r="2359" spans="1:22">
      <c r="A2359" s="22"/>
      <c r="V2359" t="str">
        <f>IF(基本登録情報!$C$7="","",IF(基本登録情報!$C$7=登録データ!F2359,0,1))</f>
        <v/>
      </c>
    </row>
    <row r="2360" spans="1:22">
      <c r="A2360" s="22"/>
      <c r="V2360" t="str">
        <f>IF(基本登録情報!$C$7="","",IF(基本登録情報!$C$7=登録データ!F2360,0,1))</f>
        <v/>
      </c>
    </row>
    <row r="2361" spans="1:22">
      <c r="A2361" s="22"/>
      <c r="V2361" t="str">
        <f>IF(基本登録情報!$C$7="","",IF(基本登録情報!$C$7=登録データ!F2361,0,1))</f>
        <v/>
      </c>
    </row>
    <row r="2362" spans="1:22">
      <c r="A2362" s="22"/>
      <c r="V2362" t="str">
        <f>IF(基本登録情報!$C$7="","",IF(基本登録情報!$C$7=登録データ!F2362,0,1))</f>
        <v/>
      </c>
    </row>
    <row r="2363" spans="1:22">
      <c r="A2363" s="22"/>
      <c r="V2363" t="str">
        <f>IF(基本登録情報!$C$7="","",IF(基本登録情報!$C$7=登録データ!F2363,0,1))</f>
        <v/>
      </c>
    </row>
    <row r="2364" spans="1:22">
      <c r="A2364" s="22"/>
      <c r="V2364" t="str">
        <f>IF(基本登録情報!$C$7="","",IF(基本登録情報!$C$7=登録データ!F2364,0,1))</f>
        <v/>
      </c>
    </row>
    <row r="2365" spans="1:22">
      <c r="A2365" s="22"/>
      <c r="V2365" t="str">
        <f>IF(基本登録情報!$C$7="","",IF(基本登録情報!$C$7=登録データ!F2365,0,1))</f>
        <v/>
      </c>
    </row>
    <row r="2366" spans="1:22">
      <c r="A2366" s="22"/>
      <c r="V2366" t="str">
        <f>IF(基本登録情報!$C$7="","",IF(基本登録情報!$C$7=登録データ!F2366,0,1))</f>
        <v/>
      </c>
    </row>
    <row r="2367" spans="1:22">
      <c r="A2367" s="22"/>
      <c r="V2367" t="str">
        <f>IF(基本登録情報!$C$7="","",IF(基本登録情報!$C$7=登録データ!F2367,0,1))</f>
        <v/>
      </c>
    </row>
    <row r="2368" spans="1:22">
      <c r="A2368" s="22"/>
      <c r="V2368" t="str">
        <f>IF(基本登録情報!$C$7="","",IF(基本登録情報!$C$7=登録データ!F2368,0,1))</f>
        <v/>
      </c>
    </row>
    <row r="2369" spans="1:22">
      <c r="A2369" s="22"/>
      <c r="V2369" t="str">
        <f>IF(基本登録情報!$C$7="","",IF(基本登録情報!$C$7=登録データ!F2369,0,1))</f>
        <v/>
      </c>
    </row>
    <row r="2370" spans="1:22">
      <c r="A2370" s="22"/>
      <c r="V2370" t="str">
        <f>IF(基本登録情報!$C$7="","",IF(基本登録情報!$C$7=登録データ!F2370,0,1))</f>
        <v/>
      </c>
    </row>
    <row r="2371" spans="1:22">
      <c r="A2371" s="22"/>
      <c r="V2371" t="str">
        <f>IF(基本登録情報!$C$7="","",IF(基本登録情報!$C$7=登録データ!F2371,0,1))</f>
        <v/>
      </c>
    </row>
    <row r="2372" spans="1:22">
      <c r="A2372" s="22"/>
      <c r="V2372" t="str">
        <f>IF(基本登録情報!$C$7="","",IF(基本登録情報!$C$7=登録データ!F2372,0,1))</f>
        <v/>
      </c>
    </row>
    <row r="2373" spans="1:22">
      <c r="A2373" s="22"/>
      <c r="V2373" t="str">
        <f>IF(基本登録情報!$C$7="","",IF(基本登録情報!$C$7=登録データ!F2373,0,1))</f>
        <v/>
      </c>
    </row>
    <row r="2374" spans="1:22">
      <c r="A2374" s="22"/>
      <c r="V2374" t="str">
        <f>IF(基本登録情報!$C$7="","",IF(基本登録情報!$C$7=登録データ!F2374,0,1))</f>
        <v/>
      </c>
    </row>
    <row r="2375" spans="1:22">
      <c r="A2375" s="22"/>
      <c r="V2375" t="str">
        <f>IF(基本登録情報!$C$7="","",IF(基本登録情報!$C$7=登録データ!F2375,0,1))</f>
        <v/>
      </c>
    </row>
    <row r="2376" spans="1:22">
      <c r="A2376" s="22"/>
      <c r="V2376" t="str">
        <f>IF(基本登録情報!$C$7="","",IF(基本登録情報!$C$7=登録データ!F2376,0,1))</f>
        <v/>
      </c>
    </row>
    <row r="2377" spans="1:22">
      <c r="A2377" s="22"/>
      <c r="V2377" t="str">
        <f>IF(基本登録情報!$C$7="","",IF(基本登録情報!$C$7=登録データ!F2377,0,1))</f>
        <v/>
      </c>
    </row>
    <row r="2378" spans="1:22">
      <c r="A2378" s="22"/>
      <c r="V2378" t="str">
        <f>IF(基本登録情報!$C$7="","",IF(基本登録情報!$C$7=登録データ!F2378,0,1))</f>
        <v/>
      </c>
    </row>
    <row r="2379" spans="1:22">
      <c r="A2379" s="22"/>
      <c r="V2379" t="str">
        <f>IF(基本登録情報!$C$7="","",IF(基本登録情報!$C$7=登録データ!F2379,0,1))</f>
        <v/>
      </c>
    </row>
    <row r="2380" spans="1:22">
      <c r="A2380" s="22"/>
      <c r="V2380" t="str">
        <f>IF(基本登録情報!$C$7="","",IF(基本登録情報!$C$7=登録データ!F2380,0,1))</f>
        <v/>
      </c>
    </row>
    <row r="2381" spans="1:22">
      <c r="A2381" s="22"/>
      <c r="V2381" t="str">
        <f>IF(基本登録情報!$C$7="","",IF(基本登録情報!$C$7=登録データ!F2381,0,1))</f>
        <v/>
      </c>
    </row>
    <row r="2382" spans="1:22">
      <c r="A2382" s="22"/>
      <c r="V2382" t="str">
        <f>IF(基本登録情報!$C$7="","",IF(基本登録情報!$C$7=登録データ!F2382,0,1))</f>
        <v/>
      </c>
    </row>
    <row r="2383" spans="1:22">
      <c r="A2383" s="22"/>
      <c r="V2383" t="str">
        <f>IF(基本登録情報!$C$7="","",IF(基本登録情報!$C$7=登録データ!F2383,0,1))</f>
        <v/>
      </c>
    </row>
    <row r="2384" spans="1:22">
      <c r="A2384" s="22"/>
      <c r="V2384" t="str">
        <f>IF(基本登録情報!$C$7="","",IF(基本登録情報!$C$7=登録データ!F2384,0,1))</f>
        <v/>
      </c>
    </row>
    <row r="2385" spans="1:22">
      <c r="A2385" s="22"/>
      <c r="V2385" t="str">
        <f>IF(基本登録情報!$C$7="","",IF(基本登録情報!$C$7=登録データ!F2385,0,1))</f>
        <v/>
      </c>
    </row>
    <row r="2386" spans="1:22">
      <c r="A2386" s="22"/>
      <c r="V2386" t="str">
        <f>IF(基本登録情報!$C$7="","",IF(基本登録情報!$C$7=登録データ!F2386,0,1))</f>
        <v/>
      </c>
    </row>
    <row r="2387" spans="1:22">
      <c r="A2387" s="22"/>
      <c r="V2387" t="str">
        <f>IF(基本登録情報!$C$7="","",IF(基本登録情報!$C$7=登録データ!F2387,0,1))</f>
        <v/>
      </c>
    </row>
    <row r="2388" spans="1:22">
      <c r="A2388" s="22"/>
      <c r="V2388" t="str">
        <f>IF(基本登録情報!$C$7="","",IF(基本登録情報!$C$7=登録データ!F2388,0,1))</f>
        <v/>
      </c>
    </row>
    <row r="2389" spans="1:22">
      <c r="A2389" s="22"/>
      <c r="V2389" t="str">
        <f>IF(基本登録情報!$C$7="","",IF(基本登録情報!$C$7=登録データ!F2389,0,1))</f>
        <v/>
      </c>
    </row>
    <row r="2390" spans="1:22">
      <c r="A2390" s="22"/>
      <c r="V2390" t="str">
        <f>IF(基本登録情報!$C$7="","",IF(基本登録情報!$C$7=登録データ!F2390,0,1))</f>
        <v/>
      </c>
    </row>
    <row r="2391" spans="1:22">
      <c r="A2391" s="22"/>
      <c r="V2391" t="str">
        <f>IF(基本登録情報!$C$7="","",IF(基本登録情報!$C$7=登録データ!F2391,0,1))</f>
        <v/>
      </c>
    </row>
    <row r="2392" spans="1:22">
      <c r="A2392" s="22"/>
      <c r="V2392" t="str">
        <f>IF(基本登録情報!$C$7="","",IF(基本登録情報!$C$7=登録データ!F2392,0,1))</f>
        <v/>
      </c>
    </row>
    <row r="2393" spans="1:22">
      <c r="A2393" s="22"/>
      <c r="V2393" t="str">
        <f>IF(基本登録情報!$C$7="","",IF(基本登録情報!$C$7=登録データ!F2393,0,1))</f>
        <v/>
      </c>
    </row>
    <row r="2394" spans="1:22">
      <c r="A2394" s="22"/>
      <c r="V2394" t="str">
        <f>IF(基本登録情報!$C$7="","",IF(基本登録情報!$C$7=登録データ!F2394,0,1))</f>
        <v/>
      </c>
    </row>
    <row r="2395" spans="1:22">
      <c r="A2395" s="22"/>
      <c r="V2395" t="str">
        <f>IF(基本登録情報!$C$7="","",IF(基本登録情報!$C$7=登録データ!F2395,0,1))</f>
        <v/>
      </c>
    </row>
    <row r="2396" spans="1:22">
      <c r="A2396" s="22"/>
      <c r="V2396" t="str">
        <f>IF(基本登録情報!$C$7="","",IF(基本登録情報!$C$7=登録データ!F2396,0,1))</f>
        <v/>
      </c>
    </row>
    <row r="2397" spans="1:22">
      <c r="A2397" s="22"/>
      <c r="V2397" t="str">
        <f>IF(基本登録情報!$C$7="","",IF(基本登録情報!$C$7=登録データ!F2397,0,1))</f>
        <v/>
      </c>
    </row>
    <row r="2398" spans="1:22">
      <c r="A2398" s="22"/>
      <c r="V2398" t="str">
        <f>IF(基本登録情報!$C$7="","",IF(基本登録情報!$C$7=登録データ!F2398,0,1))</f>
        <v/>
      </c>
    </row>
    <row r="2399" spans="1:22">
      <c r="A2399" s="22"/>
      <c r="V2399" t="str">
        <f>IF(基本登録情報!$C$7="","",IF(基本登録情報!$C$7=登録データ!F2399,0,1))</f>
        <v/>
      </c>
    </row>
    <row r="2400" spans="1:22">
      <c r="A2400" s="22"/>
      <c r="V2400" t="str">
        <f>IF(基本登録情報!$C$7="","",IF(基本登録情報!$C$7=登録データ!F2400,0,1))</f>
        <v/>
      </c>
    </row>
    <row r="2401" spans="1:22">
      <c r="A2401" s="22"/>
      <c r="V2401" t="str">
        <f>IF(基本登録情報!$C$7="","",IF(基本登録情報!$C$7=登録データ!F2401,0,1))</f>
        <v/>
      </c>
    </row>
    <row r="2402" spans="1:22">
      <c r="A2402" s="22"/>
      <c r="V2402" t="str">
        <f>IF(基本登録情報!$C$7="","",IF(基本登録情報!$C$7=登録データ!F2402,0,1))</f>
        <v/>
      </c>
    </row>
    <row r="2403" spans="1:22">
      <c r="A2403" s="22"/>
      <c r="V2403" t="str">
        <f>IF(基本登録情報!$C$7="","",IF(基本登録情報!$C$7=登録データ!F2403,0,1))</f>
        <v/>
      </c>
    </row>
    <row r="2404" spans="1:22">
      <c r="A2404" s="22"/>
      <c r="V2404" t="str">
        <f>IF(基本登録情報!$C$7="","",IF(基本登録情報!$C$7=登録データ!F2404,0,1))</f>
        <v/>
      </c>
    </row>
    <row r="2405" spans="1:22">
      <c r="A2405" s="22"/>
      <c r="V2405" t="str">
        <f>IF(基本登録情報!$C$7="","",IF(基本登録情報!$C$7=登録データ!F2405,0,1))</f>
        <v/>
      </c>
    </row>
    <row r="2406" spans="1:22">
      <c r="A2406" s="22"/>
      <c r="V2406" t="str">
        <f>IF(基本登録情報!$C$7="","",IF(基本登録情報!$C$7=登録データ!F2406,0,1))</f>
        <v/>
      </c>
    </row>
    <row r="2407" spans="1:22">
      <c r="A2407" s="22"/>
      <c r="V2407" t="str">
        <f>IF(基本登録情報!$C$7="","",IF(基本登録情報!$C$7=登録データ!F2407,0,1))</f>
        <v/>
      </c>
    </row>
    <row r="2408" spans="1:22">
      <c r="A2408" s="22"/>
      <c r="V2408" t="str">
        <f>IF(基本登録情報!$C$7="","",IF(基本登録情報!$C$7=登録データ!F2408,0,1))</f>
        <v/>
      </c>
    </row>
    <row r="2409" spans="1:22">
      <c r="A2409" s="22"/>
      <c r="V2409" t="str">
        <f>IF(基本登録情報!$C$7="","",IF(基本登録情報!$C$7=登録データ!F2409,0,1))</f>
        <v/>
      </c>
    </row>
    <row r="2410" spans="1:22">
      <c r="A2410" s="22"/>
      <c r="V2410" t="str">
        <f>IF(基本登録情報!$C$7="","",IF(基本登録情報!$C$7=登録データ!F2410,0,1))</f>
        <v/>
      </c>
    </row>
    <row r="2411" spans="1:22">
      <c r="A2411" s="22"/>
      <c r="V2411" t="str">
        <f>IF(基本登録情報!$C$7="","",IF(基本登録情報!$C$7=登録データ!F2411,0,1))</f>
        <v/>
      </c>
    </row>
    <row r="2412" spans="1:22">
      <c r="A2412" s="22"/>
      <c r="V2412" t="str">
        <f>IF(基本登録情報!$C$7="","",IF(基本登録情報!$C$7=登録データ!F2412,0,1))</f>
        <v/>
      </c>
    </row>
    <row r="2413" spans="1:22">
      <c r="A2413" s="22"/>
      <c r="V2413" t="str">
        <f>IF(基本登録情報!$C$7="","",IF(基本登録情報!$C$7=登録データ!F2413,0,1))</f>
        <v/>
      </c>
    </row>
    <row r="2414" spans="1:22">
      <c r="A2414" s="22"/>
      <c r="V2414" t="str">
        <f>IF(基本登録情報!$C$7="","",IF(基本登録情報!$C$7=登録データ!F2414,0,1))</f>
        <v/>
      </c>
    </row>
    <row r="2415" spans="1:22">
      <c r="A2415" s="22"/>
      <c r="V2415" t="str">
        <f>IF(基本登録情報!$C$7="","",IF(基本登録情報!$C$7=登録データ!F2415,0,1))</f>
        <v/>
      </c>
    </row>
    <row r="2416" spans="1:22">
      <c r="A2416" s="22"/>
      <c r="V2416" t="str">
        <f>IF(基本登録情報!$C$7="","",IF(基本登録情報!$C$7=登録データ!F2416,0,1))</f>
        <v/>
      </c>
    </row>
    <row r="2417" spans="1:22">
      <c r="A2417" s="22"/>
      <c r="V2417" t="str">
        <f>IF(基本登録情報!$C$7="","",IF(基本登録情報!$C$7=登録データ!F2417,0,1))</f>
        <v/>
      </c>
    </row>
    <row r="2418" spans="1:22">
      <c r="A2418" s="22"/>
      <c r="V2418" t="str">
        <f>IF(基本登録情報!$C$7="","",IF(基本登録情報!$C$7=登録データ!F2418,0,1))</f>
        <v/>
      </c>
    </row>
    <row r="2419" spans="1:22">
      <c r="A2419" s="22"/>
      <c r="V2419" t="str">
        <f>IF(基本登録情報!$C$7="","",IF(基本登録情報!$C$7=登録データ!F2419,0,1))</f>
        <v/>
      </c>
    </row>
    <row r="2420" spans="1:22">
      <c r="A2420" s="22"/>
      <c r="V2420" t="str">
        <f>IF(基本登録情報!$C$7="","",IF(基本登録情報!$C$7=登録データ!F2420,0,1))</f>
        <v/>
      </c>
    </row>
    <row r="2421" spans="1:22">
      <c r="A2421" s="22"/>
      <c r="V2421" t="str">
        <f>IF(基本登録情報!$C$7="","",IF(基本登録情報!$C$7=登録データ!F2421,0,1))</f>
        <v/>
      </c>
    </row>
    <row r="2422" spans="1:22">
      <c r="A2422" s="22"/>
      <c r="V2422" t="str">
        <f>IF(基本登録情報!$C$7="","",IF(基本登録情報!$C$7=登録データ!F2422,0,1))</f>
        <v/>
      </c>
    </row>
    <row r="2423" spans="1:22">
      <c r="A2423" s="22"/>
      <c r="V2423" t="str">
        <f>IF(基本登録情報!$C$7="","",IF(基本登録情報!$C$7=登録データ!F2423,0,1))</f>
        <v/>
      </c>
    </row>
    <row r="2424" spans="1:22">
      <c r="A2424" s="22"/>
      <c r="V2424" t="str">
        <f>IF(基本登録情報!$C$7="","",IF(基本登録情報!$C$7=登録データ!F2424,0,1))</f>
        <v/>
      </c>
    </row>
    <row r="2425" spans="1:22">
      <c r="A2425" s="22"/>
      <c r="V2425" t="str">
        <f>IF(基本登録情報!$C$7="","",IF(基本登録情報!$C$7=登録データ!F2425,0,1))</f>
        <v/>
      </c>
    </row>
    <row r="2426" spans="1:22">
      <c r="A2426" s="22"/>
      <c r="V2426" t="str">
        <f>IF(基本登録情報!$C$7="","",IF(基本登録情報!$C$7=登録データ!F2426,0,1))</f>
        <v/>
      </c>
    </row>
    <row r="2427" spans="1:22">
      <c r="A2427" s="22"/>
      <c r="V2427" t="str">
        <f>IF(基本登録情報!$C$7="","",IF(基本登録情報!$C$7=登録データ!F2427,0,1))</f>
        <v/>
      </c>
    </row>
    <row r="2428" spans="1:22">
      <c r="A2428" s="22"/>
      <c r="V2428" t="str">
        <f>IF(基本登録情報!$C$7="","",IF(基本登録情報!$C$7=登録データ!F2428,0,1))</f>
        <v/>
      </c>
    </row>
    <row r="2429" spans="1:22">
      <c r="A2429" s="22"/>
      <c r="V2429" t="str">
        <f>IF(基本登録情報!$C$7="","",IF(基本登録情報!$C$7=登録データ!F2429,0,1))</f>
        <v/>
      </c>
    </row>
    <row r="2430" spans="1:22">
      <c r="A2430" s="22"/>
      <c r="V2430" t="str">
        <f>IF(基本登録情報!$C$7="","",IF(基本登録情報!$C$7=登録データ!F2430,0,1))</f>
        <v/>
      </c>
    </row>
    <row r="2431" spans="1:22">
      <c r="A2431" s="22"/>
      <c r="V2431" t="str">
        <f>IF(基本登録情報!$C$7="","",IF(基本登録情報!$C$7=登録データ!F2431,0,1))</f>
        <v/>
      </c>
    </row>
    <row r="2432" spans="1:22">
      <c r="A2432" s="22"/>
      <c r="V2432" t="str">
        <f>IF(基本登録情報!$C$7="","",IF(基本登録情報!$C$7=登録データ!F2432,0,1))</f>
        <v/>
      </c>
    </row>
    <row r="2433" spans="1:22">
      <c r="A2433" s="22"/>
      <c r="V2433" t="str">
        <f>IF(基本登録情報!$C$7="","",IF(基本登録情報!$C$7=登録データ!F2433,0,1))</f>
        <v/>
      </c>
    </row>
    <row r="2434" spans="1:22">
      <c r="A2434" s="22"/>
      <c r="V2434" t="str">
        <f>IF(基本登録情報!$C$7="","",IF(基本登録情報!$C$7=登録データ!F2434,0,1))</f>
        <v/>
      </c>
    </row>
    <row r="2435" spans="1:22">
      <c r="A2435" s="22"/>
      <c r="V2435" t="str">
        <f>IF(基本登録情報!$C$7="","",IF(基本登録情報!$C$7=登録データ!F2435,0,1))</f>
        <v/>
      </c>
    </row>
    <row r="2436" spans="1:22">
      <c r="A2436" s="22"/>
      <c r="V2436" t="str">
        <f>IF(基本登録情報!$C$7="","",IF(基本登録情報!$C$7=登録データ!F2436,0,1))</f>
        <v/>
      </c>
    </row>
    <row r="2437" spans="1:22">
      <c r="A2437" s="22"/>
      <c r="V2437" t="str">
        <f>IF(基本登録情報!$C$7="","",IF(基本登録情報!$C$7=登録データ!F2437,0,1))</f>
        <v/>
      </c>
    </row>
    <row r="2438" spans="1:22">
      <c r="A2438" s="22"/>
      <c r="V2438" t="str">
        <f>IF(基本登録情報!$C$7="","",IF(基本登録情報!$C$7=登録データ!F2438,0,1))</f>
        <v/>
      </c>
    </row>
    <row r="2439" spans="1:22">
      <c r="A2439" s="22"/>
      <c r="V2439" t="str">
        <f>IF(基本登録情報!$C$7="","",IF(基本登録情報!$C$7=登録データ!F2439,0,1))</f>
        <v/>
      </c>
    </row>
    <row r="2440" spans="1:22">
      <c r="A2440" s="22"/>
      <c r="V2440" t="str">
        <f>IF(基本登録情報!$C$7="","",IF(基本登録情報!$C$7=登録データ!F2440,0,1))</f>
        <v/>
      </c>
    </row>
    <row r="2441" spans="1:22">
      <c r="A2441" s="22"/>
      <c r="V2441" t="str">
        <f>IF(基本登録情報!$C$7="","",IF(基本登録情報!$C$7=登録データ!F2441,0,1))</f>
        <v/>
      </c>
    </row>
    <row r="2442" spans="1:22">
      <c r="A2442" s="22"/>
      <c r="V2442" t="str">
        <f>IF(基本登録情報!$C$7="","",IF(基本登録情報!$C$7=登録データ!F2442,0,1))</f>
        <v/>
      </c>
    </row>
    <row r="2443" spans="1:22">
      <c r="A2443" s="22"/>
      <c r="V2443" t="str">
        <f>IF(基本登録情報!$C$7="","",IF(基本登録情報!$C$7=登録データ!F2443,0,1))</f>
        <v/>
      </c>
    </row>
    <row r="2444" spans="1:22">
      <c r="A2444" s="22"/>
      <c r="V2444" t="str">
        <f>IF(基本登録情報!$C$7="","",IF(基本登録情報!$C$7=登録データ!F2444,0,1))</f>
        <v/>
      </c>
    </row>
    <row r="2445" spans="1:22">
      <c r="A2445" s="22"/>
      <c r="V2445" t="str">
        <f>IF(基本登録情報!$C$7="","",IF(基本登録情報!$C$7=登録データ!F2445,0,1))</f>
        <v/>
      </c>
    </row>
    <row r="2446" spans="1:22">
      <c r="A2446" s="22"/>
      <c r="V2446" t="str">
        <f>IF(基本登録情報!$C$7="","",IF(基本登録情報!$C$7=登録データ!F2446,0,1))</f>
        <v/>
      </c>
    </row>
    <row r="2447" spans="1:22">
      <c r="A2447" s="22"/>
      <c r="V2447" t="str">
        <f>IF(基本登録情報!$C$7="","",IF(基本登録情報!$C$7=登録データ!F2447,0,1))</f>
        <v/>
      </c>
    </row>
    <row r="2448" spans="1:22">
      <c r="A2448" s="22"/>
      <c r="V2448" t="str">
        <f>IF(基本登録情報!$C$7="","",IF(基本登録情報!$C$7=登録データ!F2448,0,1))</f>
        <v/>
      </c>
    </row>
    <row r="2449" spans="1:22">
      <c r="A2449" s="22"/>
      <c r="V2449" t="str">
        <f>IF(基本登録情報!$C$7="","",IF(基本登録情報!$C$7=登録データ!F2449,0,1))</f>
        <v/>
      </c>
    </row>
    <row r="2450" spans="1:22">
      <c r="A2450" s="22"/>
      <c r="V2450" t="str">
        <f>IF(基本登録情報!$C$7="","",IF(基本登録情報!$C$7=登録データ!F2450,0,1))</f>
        <v/>
      </c>
    </row>
    <row r="2451" spans="1:22">
      <c r="A2451" s="22"/>
      <c r="V2451" t="str">
        <f>IF(基本登録情報!$C$7="","",IF(基本登録情報!$C$7=登録データ!F2451,0,1))</f>
        <v/>
      </c>
    </row>
    <row r="2452" spans="1:22">
      <c r="A2452" s="22"/>
      <c r="V2452" t="str">
        <f>IF(基本登録情報!$C$7="","",IF(基本登録情報!$C$7=登録データ!F2452,0,1))</f>
        <v/>
      </c>
    </row>
    <row r="2453" spans="1:22">
      <c r="A2453" s="22"/>
      <c r="V2453" t="str">
        <f>IF(基本登録情報!$C$7="","",IF(基本登録情報!$C$7=登録データ!F2453,0,1))</f>
        <v/>
      </c>
    </row>
    <row r="2454" spans="1:22">
      <c r="A2454" s="22"/>
      <c r="V2454" t="str">
        <f>IF(基本登録情報!$C$7="","",IF(基本登録情報!$C$7=登録データ!F2454,0,1))</f>
        <v/>
      </c>
    </row>
    <row r="2455" spans="1:22">
      <c r="A2455" s="22"/>
      <c r="V2455" t="str">
        <f>IF(基本登録情報!$C$7="","",IF(基本登録情報!$C$7=登録データ!F2455,0,1))</f>
        <v/>
      </c>
    </row>
    <row r="2456" spans="1:22">
      <c r="A2456" s="22"/>
      <c r="V2456" t="str">
        <f>IF(基本登録情報!$C$7="","",IF(基本登録情報!$C$7=登録データ!F2456,0,1))</f>
        <v/>
      </c>
    </row>
    <row r="2457" spans="1:22">
      <c r="A2457" s="22"/>
      <c r="V2457" t="str">
        <f>IF(基本登録情報!$C$7="","",IF(基本登録情報!$C$7=登録データ!F2457,0,1))</f>
        <v/>
      </c>
    </row>
    <row r="2458" spans="1:22">
      <c r="A2458" s="22"/>
      <c r="V2458" t="str">
        <f>IF(基本登録情報!$C$7="","",IF(基本登録情報!$C$7=登録データ!F2458,0,1))</f>
        <v/>
      </c>
    </row>
    <row r="2459" spans="1:22">
      <c r="A2459" s="22"/>
      <c r="V2459" t="str">
        <f>IF(基本登録情報!$C$7="","",IF(基本登録情報!$C$7=登録データ!F2459,0,1))</f>
        <v/>
      </c>
    </row>
    <row r="2460" spans="1:22">
      <c r="A2460" s="22"/>
      <c r="V2460" t="str">
        <f>IF(基本登録情報!$C$7="","",IF(基本登録情報!$C$7=登録データ!F2460,0,1))</f>
        <v/>
      </c>
    </row>
    <row r="2461" spans="1:22">
      <c r="A2461" s="22"/>
      <c r="V2461" t="str">
        <f>IF(基本登録情報!$C$7="","",IF(基本登録情報!$C$7=登録データ!F2461,0,1))</f>
        <v/>
      </c>
    </row>
    <row r="2462" spans="1:22">
      <c r="A2462" s="22"/>
      <c r="V2462" t="str">
        <f>IF(基本登録情報!$C$7="","",IF(基本登録情報!$C$7=登録データ!F2462,0,1))</f>
        <v/>
      </c>
    </row>
    <row r="2463" spans="1:22">
      <c r="A2463" s="22"/>
      <c r="V2463" t="str">
        <f>IF(基本登録情報!$C$7="","",IF(基本登録情報!$C$7=登録データ!F2463,0,1))</f>
        <v/>
      </c>
    </row>
    <row r="2464" spans="1:22">
      <c r="A2464" s="22"/>
      <c r="V2464" t="str">
        <f>IF(基本登録情報!$C$7="","",IF(基本登録情報!$C$7=登録データ!F2464,0,1))</f>
        <v/>
      </c>
    </row>
    <row r="2465" spans="1:22">
      <c r="A2465" s="22"/>
      <c r="V2465" t="str">
        <f>IF(基本登録情報!$C$7="","",IF(基本登録情報!$C$7=登録データ!F2465,0,1))</f>
        <v/>
      </c>
    </row>
    <row r="2466" spans="1:22">
      <c r="A2466" s="22"/>
      <c r="V2466" t="str">
        <f>IF(基本登録情報!$C$7="","",IF(基本登録情報!$C$7=登録データ!F2466,0,1))</f>
        <v/>
      </c>
    </row>
    <row r="2467" spans="1:22">
      <c r="A2467" s="22"/>
      <c r="V2467" t="str">
        <f>IF(基本登録情報!$C$7="","",IF(基本登録情報!$C$7=登録データ!F2467,0,1))</f>
        <v/>
      </c>
    </row>
    <row r="2468" spans="1:22">
      <c r="A2468" s="22"/>
      <c r="V2468" t="str">
        <f>IF(基本登録情報!$C$7="","",IF(基本登録情報!$C$7=登録データ!F2468,0,1))</f>
        <v/>
      </c>
    </row>
    <row r="2469" spans="1:22">
      <c r="A2469" s="22"/>
      <c r="V2469" t="str">
        <f>IF(基本登録情報!$C$7="","",IF(基本登録情報!$C$7=登録データ!F2469,0,1))</f>
        <v/>
      </c>
    </row>
    <row r="2470" spans="1:22">
      <c r="A2470" s="22"/>
      <c r="V2470" t="str">
        <f>IF(基本登録情報!$C$7="","",IF(基本登録情報!$C$7=登録データ!F2470,0,1))</f>
        <v/>
      </c>
    </row>
    <row r="2471" spans="1:22">
      <c r="A2471" s="22"/>
      <c r="V2471" t="str">
        <f>IF(基本登録情報!$C$7="","",IF(基本登録情報!$C$7=登録データ!F2471,0,1))</f>
        <v/>
      </c>
    </row>
    <row r="2472" spans="1:22">
      <c r="A2472" s="22"/>
      <c r="V2472" t="str">
        <f>IF(基本登録情報!$C$7="","",IF(基本登録情報!$C$7=登録データ!F2472,0,1))</f>
        <v/>
      </c>
    </row>
    <row r="2473" spans="1:22">
      <c r="A2473" s="22"/>
      <c r="V2473" t="str">
        <f>IF(基本登録情報!$C$7="","",IF(基本登録情報!$C$7=登録データ!F2473,0,1))</f>
        <v/>
      </c>
    </row>
    <row r="2474" spans="1:22">
      <c r="A2474" s="22"/>
      <c r="V2474" t="str">
        <f>IF(基本登録情報!$C$7="","",IF(基本登録情報!$C$7=登録データ!F2474,0,1))</f>
        <v/>
      </c>
    </row>
    <row r="2475" spans="1:22">
      <c r="A2475" s="22"/>
      <c r="V2475" t="str">
        <f>IF(基本登録情報!$C$7="","",IF(基本登録情報!$C$7=登録データ!F2475,0,1))</f>
        <v/>
      </c>
    </row>
    <row r="2476" spans="1:22">
      <c r="A2476" s="22"/>
      <c r="V2476" t="str">
        <f>IF(基本登録情報!$C$7="","",IF(基本登録情報!$C$7=登録データ!F2476,0,1))</f>
        <v/>
      </c>
    </row>
    <row r="2477" spans="1:22">
      <c r="A2477" s="22"/>
      <c r="V2477" t="str">
        <f>IF(基本登録情報!$C$7="","",IF(基本登録情報!$C$7=登録データ!F2477,0,1))</f>
        <v/>
      </c>
    </row>
    <row r="2478" spans="1:22">
      <c r="A2478" s="22"/>
      <c r="V2478" t="str">
        <f>IF(基本登録情報!$C$7="","",IF(基本登録情報!$C$7=登録データ!F2478,0,1))</f>
        <v/>
      </c>
    </row>
    <row r="2479" spans="1:22">
      <c r="A2479" s="22"/>
      <c r="V2479" t="str">
        <f>IF(基本登録情報!$C$7="","",IF(基本登録情報!$C$7=登録データ!F2479,0,1))</f>
        <v/>
      </c>
    </row>
    <row r="2480" spans="1:22">
      <c r="A2480" s="22"/>
      <c r="V2480" t="str">
        <f>IF(基本登録情報!$C$7="","",IF(基本登録情報!$C$7=登録データ!F2480,0,1))</f>
        <v/>
      </c>
    </row>
    <row r="2481" spans="1:22">
      <c r="A2481" s="22"/>
      <c r="V2481" t="str">
        <f>IF(基本登録情報!$C$7="","",IF(基本登録情報!$C$7=登録データ!F2481,0,1))</f>
        <v/>
      </c>
    </row>
    <row r="2482" spans="1:22">
      <c r="A2482" s="22"/>
      <c r="V2482" t="str">
        <f>IF(基本登録情報!$C$7="","",IF(基本登録情報!$C$7=登録データ!F2482,0,1))</f>
        <v/>
      </c>
    </row>
    <row r="2483" spans="1:22">
      <c r="A2483" s="22"/>
      <c r="V2483" t="str">
        <f>IF(基本登録情報!$C$7="","",IF(基本登録情報!$C$7=登録データ!F2483,0,1))</f>
        <v/>
      </c>
    </row>
    <row r="2484" spans="1:22">
      <c r="A2484" s="22"/>
      <c r="V2484" t="str">
        <f>IF(基本登録情報!$C$7="","",IF(基本登録情報!$C$7=登録データ!F2484,0,1))</f>
        <v/>
      </c>
    </row>
    <row r="2485" spans="1:22">
      <c r="A2485" s="22"/>
      <c r="V2485" t="str">
        <f>IF(基本登録情報!$C$7="","",IF(基本登録情報!$C$7=登録データ!F2485,0,1))</f>
        <v/>
      </c>
    </row>
    <row r="2486" spans="1:22">
      <c r="A2486" s="22"/>
      <c r="V2486" t="str">
        <f>IF(基本登録情報!$C$7="","",IF(基本登録情報!$C$7=登録データ!F2486,0,1))</f>
        <v/>
      </c>
    </row>
    <row r="2487" spans="1:22">
      <c r="A2487" s="22"/>
      <c r="V2487" t="str">
        <f>IF(基本登録情報!$C$7="","",IF(基本登録情報!$C$7=登録データ!F2487,0,1))</f>
        <v/>
      </c>
    </row>
    <row r="2488" spans="1:22">
      <c r="A2488" s="22"/>
      <c r="V2488" t="str">
        <f>IF(基本登録情報!$C$7="","",IF(基本登録情報!$C$7=登録データ!F2488,0,1))</f>
        <v/>
      </c>
    </row>
    <row r="2489" spans="1:22">
      <c r="A2489" s="22"/>
      <c r="V2489" t="str">
        <f>IF(基本登録情報!$C$7="","",IF(基本登録情報!$C$7=登録データ!F2489,0,1))</f>
        <v/>
      </c>
    </row>
    <row r="2490" spans="1:22">
      <c r="A2490" s="22"/>
      <c r="V2490" t="str">
        <f>IF(基本登録情報!$C$7="","",IF(基本登録情報!$C$7=登録データ!F2490,0,1))</f>
        <v/>
      </c>
    </row>
    <row r="2491" spans="1:22">
      <c r="A2491" s="22"/>
      <c r="V2491" t="str">
        <f>IF(基本登録情報!$C$7="","",IF(基本登録情報!$C$7=登録データ!F2491,0,1))</f>
        <v/>
      </c>
    </row>
    <row r="2492" spans="1:22">
      <c r="A2492" s="22"/>
      <c r="V2492" t="str">
        <f>IF(基本登録情報!$C$7="","",IF(基本登録情報!$C$7=登録データ!F2492,0,1))</f>
        <v/>
      </c>
    </row>
    <row r="2493" spans="1:22">
      <c r="A2493" s="22"/>
      <c r="V2493" t="str">
        <f>IF(基本登録情報!$C$7="","",IF(基本登録情報!$C$7=登録データ!F2493,0,1))</f>
        <v/>
      </c>
    </row>
    <row r="2494" spans="1:22">
      <c r="A2494" s="22"/>
      <c r="V2494" t="str">
        <f>IF(基本登録情報!$C$7="","",IF(基本登録情報!$C$7=登録データ!F2494,0,1))</f>
        <v/>
      </c>
    </row>
    <row r="2495" spans="1:22">
      <c r="A2495" s="22"/>
      <c r="V2495" t="str">
        <f>IF(基本登録情報!$C$7="","",IF(基本登録情報!$C$7=登録データ!F2495,0,1))</f>
        <v/>
      </c>
    </row>
    <row r="2496" spans="1:22">
      <c r="A2496" s="22"/>
      <c r="V2496" t="str">
        <f>IF(基本登録情報!$C$7="","",IF(基本登録情報!$C$7=登録データ!F2496,0,1))</f>
        <v/>
      </c>
    </row>
    <row r="2497" spans="1:22">
      <c r="A2497" s="22"/>
      <c r="V2497" t="str">
        <f>IF(基本登録情報!$C$7="","",IF(基本登録情報!$C$7=登録データ!F2497,0,1))</f>
        <v/>
      </c>
    </row>
    <row r="2498" spans="1:22">
      <c r="A2498" s="22"/>
      <c r="V2498" t="str">
        <f>IF(基本登録情報!$C$7="","",IF(基本登録情報!$C$7=登録データ!F2498,0,1))</f>
        <v/>
      </c>
    </row>
    <row r="2499" spans="1:22">
      <c r="A2499" s="22"/>
      <c r="V2499" t="str">
        <f>IF(基本登録情報!$C$7="","",IF(基本登録情報!$C$7=登録データ!F2499,0,1))</f>
        <v/>
      </c>
    </row>
    <row r="2500" spans="1:22">
      <c r="A2500" s="22"/>
      <c r="V2500" t="str">
        <f>IF(基本登録情報!$C$7="","",IF(基本登録情報!$C$7=登録データ!F2500,0,1))</f>
        <v/>
      </c>
    </row>
  </sheetData>
  <mergeCells count="3">
    <mergeCell ref="A1:H1"/>
    <mergeCell ref="I1:L1"/>
    <mergeCell ref="M1:T1"/>
  </mergeCells>
  <phoneticPr fontId="2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6"/>
  <sheetViews>
    <sheetView workbookViewId="0">
      <selection activeCell="L200" sqref="L200:M201"/>
    </sheetView>
  </sheetViews>
  <sheetFormatPr defaultRowHeight="13.5"/>
  <cols>
    <col min="2" max="4" width="18" customWidth="1"/>
    <col min="9" max="11" width="18" customWidth="1"/>
  </cols>
  <sheetData>
    <row r="1" spans="1:14">
      <c r="A1" t="s">
        <v>3773</v>
      </c>
      <c r="B1" s="55" t="s">
        <v>3774</v>
      </c>
      <c r="C1" s="55" t="s">
        <v>3775</v>
      </c>
      <c r="D1" s="55" t="s">
        <v>3776</v>
      </c>
      <c r="E1" s="55" t="s">
        <v>3777</v>
      </c>
      <c r="F1" s="55" t="s">
        <v>3778</v>
      </c>
      <c r="G1" s="55" t="s">
        <v>3779</v>
      </c>
      <c r="H1" s="55" t="s">
        <v>3780</v>
      </c>
      <c r="I1" s="55" t="s">
        <v>3781</v>
      </c>
      <c r="J1" s="55" t="s">
        <v>3782</v>
      </c>
      <c r="K1" s="55" t="s">
        <v>3783</v>
      </c>
      <c r="L1" s="134" t="s">
        <v>3976</v>
      </c>
      <c r="M1" s="134" t="s">
        <v>3977</v>
      </c>
      <c r="N1" s="69"/>
    </row>
    <row r="2" spans="1:14">
      <c r="A2" t="str">
        <f>IF(男子様式1!$C21="","",IF(男子様式1!$C21="@","@",男子様式1!$C21))</f>
        <v/>
      </c>
      <c r="B2" t="str">
        <f>IF(男子様式1!$C21="","",IF($A2="@","@",$A2+100000000))</f>
        <v/>
      </c>
      <c r="C2" t="str">
        <f>IF($B2="","",CONCATENATE(男子様式1!$D21," ","(",男子様式1!$J21,")"))</f>
        <v/>
      </c>
      <c r="D2" t="str">
        <f>IF($B2="","",男子様式1!$G21)</f>
        <v/>
      </c>
      <c r="E2" t="str">
        <f>IF($B2="","",1)</f>
        <v/>
      </c>
      <c r="F2" t="str">
        <f>IF($B2="","",VLOOKUP(基本登録情報!$C$7,登録データ!$I$3:$L$65,3,FALSE))</f>
        <v/>
      </c>
      <c r="G2" t="str">
        <f>IF($B2="","",IF($A2="@","@",VLOOKUP(VALUE($A2),登録データ!$A$3:$H$2500,5,FALSE)))</f>
        <v/>
      </c>
      <c r="H2" t="str">
        <f>IF($B2="","",IF($B2="@","@",VALUE(RIGHT($B2,4))))</f>
        <v/>
      </c>
      <c r="I2" t="str">
        <f>IF(男子様式1!$AO21="","",男子様式1!$AO21)</f>
        <v/>
      </c>
      <c r="J2" t="str">
        <f>IF(男子様式1!$AO22="","",男子様式1!$AO22)</f>
        <v/>
      </c>
      <c r="K2" t="str">
        <f>IF(男子様式1!$AO23="","",男子様式1!$AO23)</f>
        <v/>
      </c>
      <c r="L2" t="str">
        <f ca="1">IF(OFFSET(男子様式1!$AC$18,ROW(L1)*3,0)="","","○")</f>
        <v/>
      </c>
      <c r="M2" t="str">
        <f ca="1">IF(OFFSET(男子様式1!$AD$18,ROW(M1)*3,0)="","","○")</f>
        <v/>
      </c>
      <c r="N2" s="69"/>
    </row>
    <row r="3" spans="1:14">
      <c r="A3" t="str">
        <f>IF(男子様式1!$C24="","",IF(男子様式1!$C24="@","@",男子様式1!$C24))</f>
        <v/>
      </c>
      <c r="B3" t="str">
        <f>IF(男子様式1!$C24="","",IF($A3="@","@",$A3+100000000))</f>
        <v/>
      </c>
      <c r="C3" t="str">
        <f>IF($B3="","",CONCATENATE(男子様式1!$D24," ","(",男子様式1!$J24,")"))</f>
        <v/>
      </c>
      <c r="D3" t="str">
        <f>IF($B3="","",男子様式1!$G24)</f>
        <v/>
      </c>
      <c r="E3" t="str">
        <f t="shared" ref="E3:E66" si="0">IF($B3="","",1)</f>
        <v/>
      </c>
      <c r="F3" t="str">
        <f>IF($B3="","",VLOOKUP(基本登録情報!$C$7,登録データ!$I$3:$L$65,3,FALSE))</f>
        <v/>
      </c>
      <c r="G3" t="str">
        <f>IF($B3="","",IF($A3="@","@",VLOOKUP(VALUE($A3),登録データ!$A$3:$H$2500,5,FALSE)))</f>
        <v/>
      </c>
      <c r="H3" t="str">
        <f t="shared" ref="H3:H66" si="1">IF($B3="","",IF($B3="@","@",VALUE(RIGHT($B3,4))))</f>
        <v/>
      </c>
      <c r="I3" t="str">
        <f>IF(男子様式1!$AO24="","",男子様式1!$AO24)</f>
        <v/>
      </c>
      <c r="J3" t="str">
        <f>IF(男子様式1!$AO25="","",男子様式1!$AO25)</f>
        <v/>
      </c>
      <c r="K3" t="str">
        <f>IF(男子様式1!$AO26="","",男子様式1!$AO26)</f>
        <v/>
      </c>
      <c r="L3" t="str">
        <f ca="1">IF(OFFSET(男子様式1!$AC$18,ROW(L2)*3,0)="","","○")</f>
        <v/>
      </c>
      <c r="M3" t="str">
        <f ca="1">IF(OFFSET(男子様式1!$AD$18,ROW(M2)*3,0)="","","○")</f>
        <v/>
      </c>
      <c r="N3" s="69"/>
    </row>
    <row r="4" spans="1:14">
      <c r="A4" t="str">
        <f>IF(男子様式1!$C27="","",IF(男子様式1!$C27="@","@",男子様式1!$C27))</f>
        <v/>
      </c>
      <c r="B4" t="str">
        <f>IF(男子様式1!$C27="","",IF($A4="@","@",$A4+100000000))</f>
        <v/>
      </c>
      <c r="C4" t="str">
        <f>IF($B4="","",CONCATENATE(男子様式1!$D27," ","(",男子様式1!$J27,")"))</f>
        <v/>
      </c>
      <c r="D4" t="str">
        <f>IF($B4="","",男子様式1!$G27)</f>
        <v/>
      </c>
      <c r="E4" t="str">
        <f t="shared" si="0"/>
        <v/>
      </c>
      <c r="F4" t="str">
        <f>IF($B4="","",VLOOKUP(基本登録情報!$C$7,登録データ!$I$3:$L$65,3,FALSE))</f>
        <v/>
      </c>
      <c r="G4" t="str">
        <f>IF($B4="","",IF($A4="@","@",VLOOKUP(VALUE($A4),登録データ!$A$3:$H$2500,5,FALSE)))</f>
        <v/>
      </c>
      <c r="H4" t="str">
        <f t="shared" si="1"/>
        <v/>
      </c>
      <c r="I4" t="str">
        <f>IF(男子様式1!$AO27="","",男子様式1!$AO27)</f>
        <v/>
      </c>
      <c r="J4" t="str">
        <f>IF(男子様式1!$AO28="","",男子様式1!$AO28)</f>
        <v/>
      </c>
      <c r="K4" t="str">
        <f>IF(男子様式1!$AO29="","",男子様式1!$AO29)</f>
        <v/>
      </c>
      <c r="L4" t="str">
        <f ca="1">IF(OFFSET(男子様式1!$AC$18,ROW(L3)*3,0)="","","○")</f>
        <v/>
      </c>
      <c r="M4" t="str">
        <f ca="1">IF(OFFSET(男子様式1!$AD$18,ROW(M3)*3,0)="","","○")</f>
        <v/>
      </c>
      <c r="N4" s="69"/>
    </row>
    <row r="5" spans="1:14">
      <c r="A5" t="str">
        <f>IF(男子様式1!$C30="","",IF(男子様式1!$C30="@","@",男子様式1!$C30))</f>
        <v/>
      </c>
      <c r="B5" t="str">
        <f>IF(男子様式1!$C30="","",IF($A5="@","@",$A5+100000000))</f>
        <v/>
      </c>
      <c r="C5" t="str">
        <f>IF($B5="","",CONCATENATE(男子様式1!$D30," ","(",男子様式1!$J30,")"))</f>
        <v/>
      </c>
      <c r="D5" t="str">
        <f>IF($B5="","",男子様式1!$G30)</f>
        <v/>
      </c>
      <c r="E5" t="str">
        <f t="shared" si="0"/>
        <v/>
      </c>
      <c r="F5" t="str">
        <f>IF($B5="","",VLOOKUP(基本登録情報!$C$7,登録データ!$I$3:$L$65,3,FALSE))</f>
        <v/>
      </c>
      <c r="G5" t="str">
        <f>IF($B5="","",IF($A5="@","@",VLOOKUP(VALUE($A5),登録データ!$A$3:$H$2500,5,FALSE)))</f>
        <v/>
      </c>
      <c r="H5" t="str">
        <f t="shared" si="1"/>
        <v/>
      </c>
      <c r="I5" t="str">
        <f>IF(男子様式1!$AO30="","",男子様式1!$AO30)</f>
        <v/>
      </c>
      <c r="J5" t="str">
        <f>IF(男子様式1!$AO31="","",男子様式1!$AO31)</f>
        <v/>
      </c>
      <c r="K5" t="str">
        <f>IF(男子様式1!$AO32="","",男子様式1!$AO32)</f>
        <v/>
      </c>
      <c r="L5" t="str">
        <f ca="1">IF(OFFSET(男子様式1!$AC$18,ROW(L4)*3,0)="","","○")</f>
        <v/>
      </c>
      <c r="M5" t="str">
        <f ca="1">IF(OFFSET(男子様式1!$AD$18,ROW(M4)*3,0)="","","○")</f>
        <v/>
      </c>
      <c r="N5" s="69"/>
    </row>
    <row r="6" spans="1:14">
      <c r="A6" t="str">
        <f>IF(男子様式1!$C33="","",IF(男子様式1!$C33="@","@",男子様式1!$C33))</f>
        <v/>
      </c>
      <c r="B6" t="str">
        <f>IF(男子様式1!$C33="","",IF($A6="@","@",$A6+100000000))</f>
        <v/>
      </c>
      <c r="C6" t="str">
        <f>IF($B6="","",CONCATENATE(男子様式1!$D33," ","(",男子様式1!$J33,")"))</f>
        <v/>
      </c>
      <c r="D6" t="str">
        <f>IF($B6="","",男子様式1!$G33)</f>
        <v/>
      </c>
      <c r="E6" t="str">
        <f t="shared" si="0"/>
        <v/>
      </c>
      <c r="F6" t="str">
        <f>IF($B6="","",VLOOKUP(基本登録情報!$C$7,登録データ!$I$3:$L$65,3,FALSE))</f>
        <v/>
      </c>
      <c r="G6" t="str">
        <f>IF($B6="","",IF($A6="@","@",VLOOKUP(VALUE($A6),登録データ!$A$3:$H$2500,5,FALSE)))</f>
        <v/>
      </c>
      <c r="H6" t="str">
        <f t="shared" si="1"/>
        <v/>
      </c>
      <c r="I6" t="str">
        <f>IF(男子様式1!$AO33="","",男子様式1!$AO33)</f>
        <v/>
      </c>
      <c r="J6" t="str">
        <f>IF(男子様式1!$AO34="","",男子様式1!$AO34)</f>
        <v/>
      </c>
      <c r="K6" t="str">
        <f>IF(男子様式1!$AO35="","",男子様式1!$AO35)</f>
        <v/>
      </c>
      <c r="L6" t="str">
        <f ca="1">IF(OFFSET(男子様式1!$AC$18,ROW(L5)*3,0)="","","○")</f>
        <v/>
      </c>
      <c r="M6" t="str">
        <f ca="1">IF(OFFSET(男子様式1!$AD$18,ROW(M5)*3,0)="","","○")</f>
        <v/>
      </c>
      <c r="N6" s="69"/>
    </row>
    <row r="7" spans="1:14">
      <c r="A7" t="str">
        <f>IF(男子様式1!$C36="","",IF(男子様式1!$C36="@","@",男子様式1!$C36))</f>
        <v/>
      </c>
      <c r="B7" t="str">
        <f>IF(男子様式1!$C36="","",IF($A7="@","@",$A7+100000000))</f>
        <v/>
      </c>
      <c r="C7" t="str">
        <f>IF($B7="","",CONCATENATE(男子様式1!$D36," ","(",男子様式1!$J36,")"))</f>
        <v/>
      </c>
      <c r="D7" t="str">
        <f>IF($B7="","",男子様式1!$G36)</f>
        <v/>
      </c>
      <c r="E7" t="str">
        <f t="shared" si="0"/>
        <v/>
      </c>
      <c r="F7" t="str">
        <f>IF($B7="","",VLOOKUP(基本登録情報!$C$7,登録データ!$I$3:$L$65,3,FALSE))</f>
        <v/>
      </c>
      <c r="G7" t="str">
        <f>IF($B7="","",IF($A7="@","@",VLOOKUP(VALUE($A7),登録データ!$A$3:$H$2500,5,FALSE)))</f>
        <v/>
      </c>
      <c r="H7" t="str">
        <f t="shared" si="1"/>
        <v/>
      </c>
      <c r="I7" t="str">
        <f>IF(男子様式1!$AO36="","",男子様式1!$AO36)</f>
        <v/>
      </c>
      <c r="J7" t="str">
        <f>IF(男子様式1!$AO37="","",男子様式1!$AO37)</f>
        <v/>
      </c>
      <c r="K7" t="str">
        <f>IF(男子様式1!$AO38="","",男子様式1!$AO38)</f>
        <v/>
      </c>
      <c r="L7" t="str">
        <f ca="1">IF(OFFSET(男子様式1!$AC$18,ROW(L6)*3,0)="","","○")</f>
        <v/>
      </c>
      <c r="M7" t="str">
        <f ca="1">IF(OFFSET(男子様式1!$AD$18,ROW(M6)*3,0)="","","○")</f>
        <v/>
      </c>
      <c r="N7" s="69"/>
    </row>
    <row r="8" spans="1:14">
      <c r="A8" t="str">
        <f>IF(男子様式1!$C39="","",IF(男子様式1!$C39="@","@",男子様式1!$C39))</f>
        <v/>
      </c>
      <c r="B8" t="str">
        <f>IF(男子様式1!$C39="","",IF($A8="@","@",$A8+100000000))</f>
        <v/>
      </c>
      <c r="C8" t="str">
        <f>IF($B8="","",CONCATENATE(男子様式1!$D39," ","(",男子様式1!$J39,")"))</f>
        <v/>
      </c>
      <c r="D8" t="str">
        <f>IF($B8="","",男子様式1!$G39)</f>
        <v/>
      </c>
      <c r="E8" t="str">
        <f t="shared" si="0"/>
        <v/>
      </c>
      <c r="F8" t="str">
        <f>IF($B8="","",VLOOKUP(基本登録情報!$C$7,登録データ!$I$3:$L$65,3,FALSE))</f>
        <v/>
      </c>
      <c r="G8" t="str">
        <f>IF($B8="","",IF($A8="@","@",VLOOKUP(VALUE($A8),登録データ!$A$3:$H$2500,5,FALSE)))</f>
        <v/>
      </c>
      <c r="H8" t="str">
        <f t="shared" si="1"/>
        <v/>
      </c>
      <c r="I8" t="str">
        <f>IF(男子様式1!$AO39="","",男子様式1!$AO39)</f>
        <v/>
      </c>
      <c r="J8" t="str">
        <f>IF(男子様式1!$AO40="","",男子様式1!$AO40)</f>
        <v/>
      </c>
      <c r="K8" t="str">
        <f>IF(男子様式1!$AO41="","",男子様式1!$AO41)</f>
        <v/>
      </c>
      <c r="L8" t="str">
        <f ca="1">IF(OFFSET(男子様式1!$AC$18,ROW(L7)*3,0)="","","○")</f>
        <v/>
      </c>
      <c r="M8" t="str">
        <f ca="1">IF(OFFSET(男子様式1!$AD$18,ROW(M7)*3,0)="","","○")</f>
        <v/>
      </c>
      <c r="N8" s="69"/>
    </row>
    <row r="9" spans="1:14">
      <c r="A9" t="str">
        <f>IF(男子様式1!$C42="","",IF(男子様式1!$C42="@","@",男子様式1!$C42))</f>
        <v/>
      </c>
      <c r="B9" t="str">
        <f>IF(男子様式1!$C42="","",IF($A9="@","@",$A9+100000000))</f>
        <v/>
      </c>
      <c r="C9" t="str">
        <f>IF($B9="","",CONCATENATE(男子様式1!$D42," ","(",男子様式1!$J42,")"))</f>
        <v/>
      </c>
      <c r="D9" t="str">
        <f>IF($B9="","",男子様式1!$G42)</f>
        <v/>
      </c>
      <c r="E9" t="str">
        <f t="shared" si="0"/>
        <v/>
      </c>
      <c r="F9" t="str">
        <f>IF($B9="","",VLOOKUP(基本登録情報!$C$7,登録データ!$I$3:$L$65,3,FALSE))</f>
        <v/>
      </c>
      <c r="G9" t="str">
        <f>IF($B9="","",IF($A9="@","@",VLOOKUP(VALUE($A9),登録データ!$A$3:$H$2500,5,FALSE)))</f>
        <v/>
      </c>
      <c r="H9" t="str">
        <f t="shared" si="1"/>
        <v/>
      </c>
      <c r="I9" t="str">
        <f>IF(男子様式1!$AO42="","",男子様式1!$AO42)</f>
        <v/>
      </c>
      <c r="J9" t="str">
        <f>IF(男子様式1!$AO43="","",男子様式1!$AO43)</f>
        <v/>
      </c>
      <c r="K9" t="str">
        <f>IF(男子様式1!$AO44="","",男子様式1!$AO44)</f>
        <v/>
      </c>
      <c r="L9" t="str">
        <f ca="1">IF(OFFSET(男子様式1!$AC$18,ROW(L8)*3,0)="","","○")</f>
        <v/>
      </c>
      <c r="M9" t="str">
        <f ca="1">IF(OFFSET(男子様式1!$AD$18,ROW(M8)*3,0)="","","○")</f>
        <v/>
      </c>
      <c r="N9" s="69"/>
    </row>
    <row r="10" spans="1:14">
      <c r="A10" t="str">
        <f>IF(男子様式1!$C45="","",IF(男子様式1!$C45="@","@",男子様式1!$C45))</f>
        <v/>
      </c>
      <c r="B10" t="str">
        <f>IF(男子様式1!$C45="","",IF($A10="@","@",$A10+100000000))</f>
        <v/>
      </c>
      <c r="C10" t="str">
        <f>IF($B10="","",CONCATENATE(男子様式1!$D45," ","(",男子様式1!$J45,")"))</f>
        <v/>
      </c>
      <c r="D10" t="str">
        <f>IF($B10="","",男子様式1!$G45)</f>
        <v/>
      </c>
      <c r="E10" t="str">
        <f t="shared" si="0"/>
        <v/>
      </c>
      <c r="F10" t="str">
        <f>IF($B10="","",VLOOKUP(基本登録情報!$C$7,登録データ!$I$3:$L$65,3,FALSE))</f>
        <v/>
      </c>
      <c r="G10" t="str">
        <f>IF($B10="","",IF($A10="@","@",VLOOKUP(VALUE($A10),登録データ!$A$3:$H$2500,5,FALSE)))</f>
        <v/>
      </c>
      <c r="H10" t="str">
        <f t="shared" si="1"/>
        <v/>
      </c>
      <c r="I10" t="str">
        <f>IF(男子様式1!$AO45="","",男子様式1!$AO45)</f>
        <v/>
      </c>
      <c r="J10" t="str">
        <f>IF(男子様式1!$AO46="","",男子様式1!$AO46)</f>
        <v/>
      </c>
      <c r="K10" t="str">
        <f>IF(男子様式1!$AO47="","",男子様式1!$AO47)</f>
        <v/>
      </c>
      <c r="L10" t="str">
        <f ca="1">IF(OFFSET(男子様式1!$AC$18,ROW(L9)*3,0)="","","○")</f>
        <v/>
      </c>
      <c r="M10" t="str">
        <f ca="1">IF(OFFSET(男子様式1!$AD$18,ROW(M9)*3,0)="","","○")</f>
        <v/>
      </c>
      <c r="N10" s="69"/>
    </row>
    <row r="11" spans="1:14">
      <c r="A11" t="str">
        <f>IF(男子様式1!$C48="","",IF(男子様式1!$C48="@","@",男子様式1!$C48))</f>
        <v/>
      </c>
      <c r="B11" t="str">
        <f>IF(男子様式1!$C48="","",IF($A11="@","@",$A11+100000000))</f>
        <v/>
      </c>
      <c r="C11" t="str">
        <f>IF($B11="","",CONCATENATE(男子様式1!$D48," ","(",男子様式1!$J48,")"))</f>
        <v/>
      </c>
      <c r="D11" t="str">
        <f>IF($B11="","",男子様式1!$G48)</f>
        <v/>
      </c>
      <c r="E11" t="str">
        <f t="shared" si="0"/>
        <v/>
      </c>
      <c r="F11" t="str">
        <f>IF($B11="","",VLOOKUP(基本登録情報!$C$7,登録データ!$I$3:$L$65,3,FALSE))</f>
        <v/>
      </c>
      <c r="G11" t="str">
        <f>IF($B11="","",IF($A11="@","@",VLOOKUP(VALUE($A11),登録データ!$A$3:$H$2500,5,FALSE)))</f>
        <v/>
      </c>
      <c r="H11" t="str">
        <f t="shared" si="1"/>
        <v/>
      </c>
      <c r="I11" t="str">
        <f>IF(男子様式1!$AO48="","",男子様式1!$AO48)</f>
        <v/>
      </c>
      <c r="J11" t="str">
        <f>IF(男子様式1!$AO49="","",男子様式1!$AO49)</f>
        <v/>
      </c>
      <c r="K11" t="str">
        <f>IF(男子様式1!$AO50="","",男子様式1!$AO50)</f>
        <v/>
      </c>
      <c r="L11" t="str">
        <f ca="1">IF(OFFSET(男子様式1!$AC$18,ROW(L10)*3,0)="","","○")</f>
        <v/>
      </c>
      <c r="M11" t="str">
        <f ca="1">IF(OFFSET(男子様式1!$AD$18,ROW(M10)*3,0)="","","○")</f>
        <v/>
      </c>
      <c r="N11" s="69"/>
    </row>
    <row r="12" spans="1:14">
      <c r="A12" t="str">
        <f>IF(男子様式1!$C51="","",IF(男子様式1!$C51="@","@",男子様式1!$C51))</f>
        <v/>
      </c>
      <c r="B12" t="str">
        <f>IF(男子様式1!$C51="","",IF($A12="@","@",$A12+100000000))</f>
        <v/>
      </c>
      <c r="C12" t="str">
        <f>IF($B12="","",CONCATENATE(男子様式1!$D51," ","(",男子様式1!$J51,")"))</f>
        <v/>
      </c>
      <c r="D12" t="str">
        <f>IF($B12="","",男子様式1!$G51)</f>
        <v/>
      </c>
      <c r="E12" t="str">
        <f t="shared" si="0"/>
        <v/>
      </c>
      <c r="F12" t="str">
        <f>IF($B12="","",VLOOKUP(基本登録情報!$C$7,登録データ!$I$3:$L$65,3,FALSE))</f>
        <v/>
      </c>
      <c r="G12" t="str">
        <f>IF($B12="","",IF($A12="@","@",VLOOKUP(VALUE($A12),登録データ!$A$3:$H$2500,5,FALSE)))</f>
        <v/>
      </c>
      <c r="H12" t="str">
        <f t="shared" si="1"/>
        <v/>
      </c>
      <c r="I12" t="str">
        <f>IF(男子様式1!$AO51="","",男子様式1!$AO51)</f>
        <v/>
      </c>
      <c r="J12" t="str">
        <f>IF(男子様式1!$AO52="","",男子様式1!$AO52)</f>
        <v/>
      </c>
      <c r="K12" t="str">
        <f>IF(男子様式1!$AO53="","",男子様式1!$AO53)</f>
        <v/>
      </c>
      <c r="L12" t="str">
        <f ca="1">IF(OFFSET(男子様式1!$AC$18,ROW(L11)*3,0)="","","○")</f>
        <v/>
      </c>
      <c r="M12" t="str">
        <f ca="1">IF(OFFSET(男子様式1!$AD$18,ROW(M11)*3,0)="","","○")</f>
        <v/>
      </c>
      <c r="N12" s="69"/>
    </row>
    <row r="13" spans="1:14">
      <c r="A13" t="str">
        <f>IF(男子様式1!$C54="","",IF(男子様式1!$C54="@","@",男子様式1!$C54))</f>
        <v/>
      </c>
      <c r="B13" t="str">
        <f>IF(男子様式1!$C54="","",IF($A13="@","@",$A13+100000000))</f>
        <v/>
      </c>
      <c r="C13" t="str">
        <f>IF($B13="","",CONCATENATE(男子様式1!$D54," ","(",男子様式1!$J54,")"))</f>
        <v/>
      </c>
      <c r="D13" t="str">
        <f>IF($B13="","",男子様式1!$G54)</f>
        <v/>
      </c>
      <c r="E13" t="str">
        <f t="shared" si="0"/>
        <v/>
      </c>
      <c r="F13" t="str">
        <f>IF($B13="","",VLOOKUP(基本登録情報!$C$7,登録データ!$I$3:$L$65,3,FALSE))</f>
        <v/>
      </c>
      <c r="G13" t="str">
        <f>IF($B13="","",IF($A13="@","@",VLOOKUP(VALUE($A13),登録データ!$A$3:$H$2500,5,FALSE)))</f>
        <v/>
      </c>
      <c r="H13" t="str">
        <f t="shared" si="1"/>
        <v/>
      </c>
      <c r="I13" t="str">
        <f>IF(男子様式1!$AO54="","",男子様式1!$AO54)</f>
        <v/>
      </c>
      <c r="J13" t="str">
        <f>IF(男子様式1!$AO55="","",男子様式1!$AO55)</f>
        <v/>
      </c>
      <c r="K13" t="str">
        <f>IF(男子様式1!$AO56="","",男子様式1!$AO56)</f>
        <v/>
      </c>
      <c r="L13" t="str">
        <f ca="1">IF(OFFSET(男子様式1!$AC$18,ROW(L12)*3,0)="","","○")</f>
        <v/>
      </c>
      <c r="M13" t="str">
        <f ca="1">IF(OFFSET(男子様式1!$AD$18,ROW(M12)*3,0)="","","○")</f>
        <v/>
      </c>
      <c r="N13" s="69"/>
    </row>
    <row r="14" spans="1:14">
      <c r="A14" t="str">
        <f>IF(男子様式1!$C57="","",IF(男子様式1!$C57="@","@",男子様式1!$C57))</f>
        <v/>
      </c>
      <c r="B14" t="str">
        <f>IF(男子様式1!$C57="","",IF($A14="@","@",$A14+100000000))</f>
        <v/>
      </c>
      <c r="C14" t="str">
        <f>IF($B14="","",CONCATENATE(男子様式1!$D57," ","(",男子様式1!$J57,")"))</f>
        <v/>
      </c>
      <c r="D14" t="str">
        <f>IF($B14="","",男子様式1!$G57)</f>
        <v/>
      </c>
      <c r="E14" t="str">
        <f t="shared" si="0"/>
        <v/>
      </c>
      <c r="F14" t="str">
        <f>IF($B14="","",VLOOKUP(基本登録情報!$C$7,登録データ!$I$3:$L$65,3,FALSE))</f>
        <v/>
      </c>
      <c r="G14" t="str">
        <f>IF($B14="","",IF($A14="@","@",VLOOKUP(VALUE($A14),登録データ!$A$3:$H$2500,5,FALSE)))</f>
        <v/>
      </c>
      <c r="H14" t="str">
        <f t="shared" si="1"/>
        <v/>
      </c>
      <c r="I14" t="str">
        <f>IF(男子様式1!$AO57="","",男子様式1!$AO57)</f>
        <v/>
      </c>
      <c r="J14" t="str">
        <f>IF(男子様式1!$AO58="","",男子様式1!$AO58)</f>
        <v/>
      </c>
      <c r="K14" t="str">
        <f>IF(男子様式1!$AO59="","",男子様式1!$AO59)</f>
        <v/>
      </c>
      <c r="L14" t="str">
        <f ca="1">IF(OFFSET(男子様式1!$AC$18,ROW(L13)*3,0)="","","○")</f>
        <v/>
      </c>
      <c r="M14" t="str">
        <f ca="1">IF(OFFSET(男子様式1!$AD$18,ROW(M13)*3,0)="","","○")</f>
        <v/>
      </c>
      <c r="N14" s="69"/>
    </row>
    <row r="15" spans="1:14">
      <c r="A15" t="str">
        <f>IF(男子様式1!$C60="","",IF(男子様式1!$C60="@","@",男子様式1!$C60))</f>
        <v/>
      </c>
      <c r="B15" t="str">
        <f>IF(男子様式1!$C60="","",IF($A15="@","@",$A15+100000000))</f>
        <v/>
      </c>
      <c r="C15" t="str">
        <f>IF($B15="","",CONCATENATE(男子様式1!$D60," ","(",男子様式1!$J60,")"))</f>
        <v/>
      </c>
      <c r="D15" t="str">
        <f>IF($B15="","",男子様式1!$G60)</f>
        <v/>
      </c>
      <c r="E15" t="str">
        <f t="shared" si="0"/>
        <v/>
      </c>
      <c r="F15" t="str">
        <f>IF($B15="","",VLOOKUP(基本登録情報!$C$7,登録データ!$I$3:$L$65,3,FALSE))</f>
        <v/>
      </c>
      <c r="G15" t="str">
        <f>IF($B15="","",IF($A15="@","@",VLOOKUP(VALUE($A15),登録データ!$A$3:$H$2500,5,FALSE)))</f>
        <v/>
      </c>
      <c r="H15" t="str">
        <f t="shared" si="1"/>
        <v/>
      </c>
      <c r="I15" t="str">
        <f>IF(男子様式1!$AO60="","",男子様式1!$AO60)</f>
        <v/>
      </c>
      <c r="J15" t="str">
        <f>IF(男子様式1!$AO61="","",男子様式1!$AO61)</f>
        <v/>
      </c>
      <c r="K15" t="str">
        <f>IF(男子様式1!$AO62="","",男子様式1!$AO62)</f>
        <v/>
      </c>
      <c r="L15" t="str">
        <f ca="1">IF(OFFSET(男子様式1!$AC$18,ROW(L14)*3,0)="","","○")</f>
        <v/>
      </c>
      <c r="M15" t="str">
        <f ca="1">IF(OFFSET(男子様式1!$AD$18,ROW(M14)*3,0)="","","○")</f>
        <v/>
      </c>
      <c r="N15" s="69"/>
    </row>
    <row r="16" spans="1:14">
      <c r="A16" t="str">
        <f>IF(男子様式1!$C63="","",IF(男子様式1!$C63="@","@",男子様式1!$C63))</f>
        <v/>
      </c>
      <c r="B16" t="str">
        <f>IF(男子様式1!$C63="","",IF($A16="@","@",$A16+100000000))</f>
        <v/>
      </c>
      <c r="C16" t="str">
        <f>IF($B16="","",CONCATENATE(男子様式1!$D63," ","(",男子様式1!$J63,")"))</f>
        <v/>
      </c>
      <c r="D16" t="str">
        <f>IF($B16="","",男子様式1!$G63)</f>
        <v/>
      </c>
      <c r="E16" t="str">
        <f t="shared" si="0"/>
        <v/>
      </c>
      <c r="F16" t="str">
        <f>IF($B16="","",VLOOKUP(基本登録情報!$C$7,登録データ!$I$3:$L$65,3,FALSE))</f>
        <v/>
      </c>
      <c r="G16" t="str">
        <f>IF($B16="","",IF($A16="@","@",VLOOKUP(VALUE($A16),登録データ!$A$3:$H$2500,5,FALSE)))</f>
        <v/>
      </c>
      <c r="H16" t="str">
        <f t="shared" si="1"/>
        <v/>
      </c>
      <c r="I16" t="str">
        <f>IF(男子様式1!$AO63="","",男子様式1!$AO63)</f>
        <v/>
      </c>
      <c r="J16" t="str">
        <f>IF(男子様式1!$AO64="","",男子様式1!$AO64)</f>
        <v/>
      </c>
      <c r="K16" t="str">
        <f>IF(男子様式1!$AO65="","",男子様式1!$AO65)</f>
        <v/>
      </c>
      <c r="L16" t="str">
        <f ca="1">IF(OFFSET(男子様式1!$AC$18,ROW(L15)*3,0)="","","○")</f>
        <v/>
      </c>
      <c r="M16" t="str">
        <f ca="1">IF(OFFSET(男子様式1!$AD$18,ROW(M15)*3,0)="","","○")</f>
        <v/>
      </c>
      <c r="N16" s="69"/>
    </row>
    <row r="17" spans="1:14">
      <c r="A17" t="str">
        <f>IF(男子様式1!$C66="","",IF(男子様式1!$C66="@","@",男子様式1!$C66))</f>
        <v/>
      </c>
      <c r="B17" t="str">
        <f>IF(男子様式1!$C66="","",IF($A17="@","@",$A17+100000000))</f>
        <v/>
      </c>
      <c r="C17" t="str">
        <f>IF($B17="","",CONCATENATE(男子様式1!$D66," ","(",男子様式1!$J66,")"))</f>
        <v/>
      </c>
      <c r="D17" t="str">
        <f>IF($B17="","",男子様式1!$G66)</f>
        <v/>
      </c>
      <c r="E17" t="str">
        <f t="shared" si="0"/>
        <v/>
      </c>
      <c r="F17" t="str">
        <f>IF($B17="","",VLOOKUP(基本登録情報!$C$7,登録データ!$I$3:$L$65,3,FALSE))</f>
        <v/>
      </c>
      <c r="G17" t="str">
        <f>IF($B17="","",IF($A17="@","@",VLOOKUP(VALUE($A17),登録データ!$A$3:$H$2500,5,FALSE)))</f>
        <v/>
      </c>
      <c r="H17" t="str">
        <f t="shared" si="1"/>
        <v/>
      </c>
      <c r="I17" t="str">
        <f>IF(男子様式1!$AO66="","",男子様式1!$AO66)</f>
        <v/>
      </c>
      <c r="J17" t="str">
        <f>IF(男子様式1!$AO67="","",男子様式1!$AO67)</f>
        <v/>
      </c>
      <c r="K17" t="str">
        <f>IF(男子様式1!$AO68="","",男子様式1!$AO68)</f>
        <v/>
      </c>
      <c r="L17" t="str">
        <f ca="1">IF(OFFSET(男子様式1!$AC$18,ROW(L16)*3,0)="","","○")</f>
        <v/>
      </c>
      <c r="M17" t="str">
        <f ca="1">IF(OFFSET(男子様式1!$AD$18,ROW(M16)*3,0)="","","○")</f>
        <v/>
      </c>
      <c r="N17" s="69"/>
    </row>
    <row r="18" spans="1:14">
      <c r="A18" t="str">
        <f>IF(男子様式1!$C69="","",IF(男子様式1!$C69="@","@",男子様式1!$C69))</f>
        <v/>
      </c>
      <c r="B18" t="str">
        <f>IF(男子様式1!$C69="","",IF($A18="@","@",$A18+100000000))</f>
        <v/>
      </c>
      <c r="C18" t="str">
        <f>IF($B18="","",CONCATENATE(男子様式1!$D69," ","(",男子様式1!$J69,")"))</f>
        <v/>
      </c>
      <c r="D18" t="str">
        <f>IF($B18="","",男子様式1!$G69)</f>
        <v/>
      </c>
      <c r="E18" t="str">
        <f t="shared" si="0"/>
        <v/>
      </c>
      <c r="F18" t="str">
        <f>IF($B18="","",VLOOKUP(基本登録情報!$C$7,登録データ!$I$3:$L$65,3,FALSE))</f>
        <v/>
      </c>
      <c r="G18" t="str">
        <f>IF($B18="","",IF($A18="@","@",VLOOKUP(VALUE($A18),登録データ!$A$3:$H$2500,5,FALSE)))</f>
        <v/>
      </c>
      <c r="H18" t="str">
        <f t="shared" si="1"/>
        <v/>
      </c>
      <c r="I18" t="str">
        <f>IF(男子様式1!$AO69="","",男子様式1!$AO69)</f>
        <v/>
      </c>
      <c r="J18" t="str">
        <f>IF(男子様式1!$AO70="","",男子様式1!$AO70)</f>
        <v/>
      </c>
      <c r="K18" t="str">
        <f>IF(男子様式1!$AO71="","",男子様式1!$AO71)</f>
        <v/>
      </c>
      <c r="L18" t="str">
        <f ca="1">IF(OFFSET(男子様式1!$AC$18,ROW(L17)*3,0)="","","○")</f>
        <v/>
      </c>
      <c r="M18" t="str">
        <f ca="1">IF(OFFSET(男子様式1!$AD$18,ROW(M17)*3,0)="","","○")</f>
        <v/>
      </c>
      <c r="N18" s="69"/>
    </row>
    <row r="19" spans="1:14">
      <c r="A19" t="str">
        <f>IF(男子様式1!$C72="","",IF(男子様式1!$C72="@","@",男子様式1!$C72))</f>
        <v/>
      </c>
      <c r="B19" t="str">
        <f>IF(男子様式1!$C72="","",IF($A19="@","@",$A19+100000000))</f>
        <v/>
      </c>
      <c r="C19" t="str">
        <f>IF($B19="","",CONCATENATE(男子様式1!$D72," ","(",男子様式1!$J72,")"))</f>
        <v/>
      </c>
      <c r="D19" t="str">
        <f>IF($B19="","",男子様式1!$G72)</f>
        <v/>
      </c>
      <c r="E19" t="str">
        <f t="shared" si="0"/>
        <v/>
      </c>
      <c r="F19" t="str">
        <f>IF($B19="","",VLOOKUP(基本登録情報!$C$7,登録データ!$I$3:$L$65,3,FALSE))</f>
        <v/>
      </c>
      <c r="G19" t="str">
        <f>IF($B19="","",IF($A19="@","@",VLOOKUP(VALUE($A19),登録データ!$A$3:$H$2500,5,FALSE)))</f>
        <v/>
      </c>
      <c r="H19" t="str">
        <f t="shared" si="1"/>
        <v/>
      </c>
      <c r="I19" t="str">
        <f>IF(男子様式1!$AO72="","",男子様式1!$AO72)</f>
        <v/>
      </c>
      <c r="J19" t="str">
        <f>IF(男子様式1!$AO73="","",男子様式1!$AO73)</f>
        <v/>
      </c>
      <c r="K19" t="str">
        <f>IF(男子様式1!$AO74="","",男子様式1!$AO74)</f>
        <v/>
      </c>
      <c r="L19" t="str">
        <f ca="1">IF(OFFSET(男子様式1!$AC$18,ROW(L18)*3,0)="","","○")</f>
        <v/>
      </c>
      <c r="M19" t="str">
        <f ca="1">IF(OFFSET(男子様式1!$AD$18,ROW(M18)*3,0)="","","○")</f>
        <v/>
      </c>
      <c r="N19" s="69"/>
    </row>
    <row r="20" spans="1:14">
      <c r="A20" t="str">
        <f>IF(男子様式1!$C75="","",IF(男子様式1!$C75="@","@",男子様式1!$C75))</f>
        <v/>
      </c>
      <c r="B20" t="str">
        <f>IF(男子様式1!$C75="","",IF($A20="@","@",$A20+100000000))</f>
        <v/>
      </c>
      <c r="C20" t="str">
        <f>IF($B20="","",CONCATENATE(男子様式1!$D75," ","(",男子様式1!$J75,")"))</f>
        <v/>
      </c>
      <c r="D20" t="str">
        <f>IF($B20="","",男子様式1!$G75)</f>
        <v/>
      </c>
      <c r="E20" t="str">
        <f t="shared" si="0"/>
        <v/>
      </c>
      <c r="F20" t="str">
        <f>IF($B20="","",VLOOKUP(基本登録情報!$C$7,登録データ!$I$3:$L$65,3,FALSE))</f>
        <v/>
      </c>
      <c r="G20" t="str">
        <f>IF($B20="","",IF($A20="@","@",VLOOKUP(VALUE($A20),登録データ!$A$3:$H$2500,5,FALSE)))</f>
        <v/>
      </c>
      <c r="H20" t="str">
        <f t="shared" si="1"/>
        <v/>
      </c>
      <c r="I20" t="str">
        <f>IF(男子様式1!$AO75="","",男子様式1!$AO75)</f>
        <v/>
      </c>
      <c r="J20" t="str">
        <f>IF(男子様式1!$AO76="","",男子様式1!$AO76)</f>
        <v/>
      </c>
      <c r="K20" t="str">
        <f>IF(男子様式1!$AO77="","",男子様式1!$AO77)</f>
        <v/>
      </c>
      <c r="L20" t="str">
        <f ca="1">IF(OFFSET(男子様式1!$AC$18,ROW(L19)*3,0)="","","○")</f>
        <v/>
      </c>
      <c r="M20" t="str">
        <f ca="1">IF(OFFSET(男子様式1!$AD$18,ROW(M19)*3,0)="","","○")</f>
        <v/>
      </c>
      <c r="N20" s="69"/>
    </row>
    <row r="21" spans="1:14">
      <c r="A21" t="str">
        <f>IF(男子様式1!$C78="","",IF(男子様式1!$C78="@","@",男子様式1!$C78))</f>
        <v/>
      </c>
      <c r="B21" t="str">
        <f>IF(男子様式1!$C78="","",IF($A21="@","@",$A21+100000000))</f>
        <v/>
      </c>
      <c r="C21" t="str">
        <f>IF($B21="","",CONCATENATE(男子様式1!$D78," ","(",男子様式1!$J78,")"))</f>
        <v/>
      </c>
      <c r="D21" t="str">
        <f>IF($B21="","",男子様式1!$G78)</f>
        <v/>
      </c>
      <c r="E21" t="str">
        <f t="shared" si="0"/>
        <v/>
      </c>
      <c r="F21" t="str">
        <f>IF($B21="","",VLOOKUP(基本登録情報!$C$7,登録データ!$I$3:$L$65,3,FALSE))</f>
        <v/>
      </c>
      <c r="G21" t="str">
        <f>IF($B21="","",IF($A21="@","@",VLOOKUP(VALUE($A21),登録データ!$A$3:$H$2500,5,FALSE)))</f>
        <v/>
      </c>
      <c r="H21" t="str">
        <f t="shared" si="1"/>
        <v/>
      </c>
      <c r="I21" t="str">
        <f>IF(男子様式1!$AO78="","",男子様式1!$AO78)</f>
        <v/>
      </c>
      <c r="J21" t="str">
        <f>IF(男子様式1!$AO79="","",男子様式1!$AO79)</f>
        <v/>
      </c>
      <c r="K21" t="str">
        <f>IF(男子様式1!$AO80="","",男子様式1!$AO80)</f>
        <v/>
      </c>
      <c r="L21" t="str">
        <f ca="1">IF(OFFSET(男子様式1!$AC$18,ROW(L20)*3,0)="","","○")</f>
        <v/>
      </c>
      <c r="M21" t="str">
        <f ca="1">IF(OFFSET(男子様式1!$AD$18,ROW(M20)*3,0)="","","○")</f>
        <v/>
      </c>
      <c r="N21" s="69"/>
    </row>
    <row r="22" spans="1:14">
      <c r="A22" t="str">
        <f>IF(男子様式1!$C81="","",IF(男子様式1!$C81="@","@",男子様式1!$C81))</f>
        <v/>
      </c>
      <c r="B22" t="str">
        <f>IF(男子様式1!$C81="","",IF($A22="@","@",$A22+100000000))</f>
        <v/>
      </c>
      <c r="C22" t="str">
        <f>IF($B22="","",CONCATENATE(男子様式1!$D81," ","(",男子様式1!$J81,")"))</f>
        <v/>
      </c>
      <c r="D22" t="str">
        <f>IF($B22="","",男子様式1!$G81)</f>
        <v/>
      </c>
      <c r="E22" t="str">
        <f t="shared" si="0"/>
        <v/>
      </c>
      <c r="F22" t="str">
        <f>IF($B22="","",VLOOKUP(基本登録情報!$C$7,登録データ!$I$3:$L$65,3,FALSE))</f>
        <v/>
      </c>
      <c r="G22" t="str">
        <f>IF($B22="","",IF($A22="@","@",VLOOKUP(VALUE($A22),登録データ!$A$3:$H$2500,5,FALSE)))</f>
        <v/>
      </c>
      <c r="H22" t="str">
        <f t="shared" si="1"/>
        <v/>
      </c>
      <c r="I22" t="str">
        <f>IF(男子様式1!$AO81="","",男子様式1!$AO81)</f>
        <v/>
      </c>
      <c r="J22" t="str">
        <f>IF(男子様式1!$AO82="","",男子様式1!$AO82)</f>
        <v/>
      </c>
      <c r="K22" t="str">
        <f>IF(男子様式1!$AO83="","",男子様式1!$AO83)</f>
        <v/>
      </c>
      <c r="L22" t="str">
        <f ca="1">IF(OFFSET(男子様式1!$AC$18,ROW(L21)*3,0)="","","○")</f>
        <v/>
      </c>
      <c r="M22" t="str">
        <f ca="1">IF(OFFSET(男子様式1!$AD$18,ROW(M21)*3,0)="","","○")</f>
        <v/>
      </c>
      <c r="N22" s="69"/>
    </row>
    <row r="23" spans="1:14">
      <c r="A23" t="str">
        <f>IF(男子様式1!$C84="","",IF(男子様式1!$C84="@","@",男子様式1!$C84))</f>
        <v/>
      </c>
      <c r="B23" t="str">
        <f>IF(男子様式1!$C84="","",IF($A23="@","@",$A23+100000000))</f>
        <v/>
      </c>
      <c r="C23" t="str">
        <f>IF($B23="","",CONCATENATE(男子様式1!$D84," ","(",男子様式1!$J84,")"))</f>
        <v/>
      </c>
      <c r="D23" t="str">
        <f>IF($B23="","",男子様式1!$G84)</f>
        <v/>
      </c>
      <c r="E23" t="str">
        <f t="shared" si="0"/>
        <v/>
      </c>
      <c r="F23" t="str">
        <f>IF($B23="","",VLOOKUP(基本登録情報!$C$7,登録データ!$I$3:$L$65,3,FALSE))</f>
        <v/>
      </c>
      <c r="G23" t="str">
        <f>IF($B23="","",IF($A23="@","@",VLOOKUP(VALUE($A23),登録データ!$A$3:$H$2500,5,FALSE)))</f>
        <v/>
      </c>
      <c r="H23" t="str">
        <f t="shared" si="1"/>
        <v/>
      </c>
      <c r="I23" t="str">
        <f>IF(男子様式1!$AO84="","",男子様式1!$AO84)</f>
        <v/>
      </c>
      <c r="J23" t="str">
        <f>IF(男子様式1!$AO85="","",男子様式1!$AO85)</f>
        <v/>
      </c>
      <c r="K23" t="str">
        <f>IF(男子様式1!$AO86="","",男子様式1!$AO86)</f>
        <v/>
      </c>
      <c r="L23" t="str">
        <f ca="1">IF(OFFSET(男子様式1!$AC$18,ROW(L22)*3,0)="","","○")</f>
        <v/>
      </c>
      <c r="M23" t="str">
        <f ca="1">IF(OFFSET(男子様式1!$AD$18,ROW(M22)*3,0)="","","○")</f>
        <v/>
      </c>
      <c r="N23" s="69"/>
    </row>
    <row r="24" spans="1:14">
      <c r="A24" t="str">
        <f>IF(男子様式1!$C87="","",IF(男子様式1!$C87="@","@",男子様式1!$C87))</f>
        <v/>
      </c>
      <c r="B24" t="str">
        <f>IF(男子様式1!$C87="","",IF($A24="@","@",$A24+100000000))</f>
        <v/>
      </c>
      <c r="C24" t="str">
        <f>IF($B24="","",CONCATENATE(男子様式1!$D87," ","(",男子様式1!$J87,")"))</f>
        <v/>
      </c>
      <c r="D24" t="str">
        <f>IF($B24="","",男子様式1!$G87)</f>
        <v/>
      </c>
      <c r="E24" t="str">
        <f t="shared" si="0"/>
        <v/>
      </c>
      <c r="F24" t="str">
        <f>IF($B24="","",VLOOKUP(基本登録情報!$C$7,登録データ!$I$3:$L$65,3,FALSE))</f>
        <v/>
      </c>
      <c r="G24" t="str">
        <f>IF($B24="","",IF($A24="@","@",VLOOKUP(VALUE($A24),登録データ!$A$3:$H$2500,5,FALSE)))</f>
        <v/>
      </c>
      <c r="H24" t="str">
        <f t="shared" si="1"/>
        <v/>
      </c>
      <c r="I24" t="str">
        <f>IF(男子様式1!$AO87="","",男子様式1!$AO87)</f>
        <v/>
      </c>
      <c r="J24" t="str">
        <f>IF(男子様式1!$AO88="","",男子様式1!$AO88)</f>
        <v/>
      </c>
      <c r="K24" t="str">
        <f>IF(男子様式1!$AO89="","",男子様式1!$AO89)</f>
        <v/>
      </c>
      <c r="L24" t="str">
        <f ca="1">IF(OFFSET(男子様式1!$AC$18,ROW(L23)*3,0)="","","○")</f>
        <v/>
      </c>
      <c r="M24" t="str">
        <f ca="1">IF(OFFSET(男子様式1!$AD$18,ROW(M23)*3,0)="","","○")</f>
        <v/>
      </c>
      <c r="N24" s="69"/>
    </row>
    <row r="25" spans="1:14">
      <c r="A25" t="str">
        <f>IF(男子様式1!$C90="","",IF(男子様式1!$C90="@","@",男子様式1!$C90))</f>
        <v/>
      </c>
      <c r="B25" t="str">
        <f>IF(男子様式1!$C90="","",IF($A25="@","@",$A25+100000000))</f>
        <v/>
      </c>
      <c r="C25" t="str">
        <f>IF($B25="","",CONCATENATE(男子様式1!$D90," ","(",男子様式1!$J90,")"))</f>
        <v/>
      </c>
      <c r="D25" t="str">
        <f>IF($B25="","",男子様式1!$G90)</f>
        <v/>
      </c>
      <c r="E25" t="str">
        <f t="shared" si="0"/>
        <v/>
      </c>
      <c r="F25" t="str">
        <f>IF($B25="","",VLOOKUP(基本登録情報!$C$7,登録データ!$I$3:$L$65,3,FALSE))</f>
        <v/>
      </c>
      <c r="G25" t="str">
        <f>IF($B25="","",IF($A25="@","@",VLOOKUP(VALUE($A25),登録データ!$A$3:$H$2500,5,FALSE)))</f>
        <v/>
      </c>
      <c r="H25" t="str">
        <f t="shared" si="1"/>
        <v/>
      </c>
      <c r="I25" t="str">
        <f>IF(男子様式1!$AO90="","",男子様式1!$AO90)</f>
        <v/>
      </c>
      <c r="J25" t="str">
        <f>IF(男子様式1!$AO91="","",男子様式1!$AO91)</f>
        <v/>
      </c>
      <c r="K25" t="str">
        <f>IF(男子様式1!$AO92="","",男子様式1!$AO92)</f>
        <v/>
      </c>
      <c r="L25" t="str">
        <f ca="1">IF(OFFSET(男子様式1!$AC$18,ROW(L24)*3,0)="","","○")</f>
        <v/>
      </c>
      <c r="M25" t="str">
        <f ca="1">IF(OFFSET(男子様式1!$AD$18,ROW(M24)*3,0)="","","○")</f>
        <v/>
      </c>
      <c r="N25" s="69"/>
    </row>
    <row r="26" spans="1:14">
      <c r="A26" t="str">
        <f>IF(男子様式1!$C93="","",IF(男子様式1!$C93="@","@",男子様式1!$C93))</f>
        <v/>
      </c>
      <c r="B26" t="str">
        <f>IF(男子様式1!$C93="","",IF($A26="@","@",$A26+100000000))</f>
        <v/>
      </c>
      <c r="C26" t="str">
        <f>IF($B26="","",CONCATENATE(男子様式1!$D93," ","(",男子様式1!$J93,")"))</f>
        <v/>
      </c>
      <c r="D26" t="str">
        <f>IF($B26="","",男子様式1!$G93)</f>
        <v/>
      </c>
      <c r="E26" t="str">
        <f t="shared" si="0"/>
        <v/>
      </c>
      <c r="F26" t="str">
        <f>IF($B26="","",VLOOKUP(基本登録情報!$C$7,登録データ!$I$3:$L$65,3,FALSE))</f>
        <v/>
      </c>
      <c r="G26" t="str">
        <f>IF($B26="","",IF($A26="@","@",VLOOKUP(VALUE($A26),登録データ!$A$3:$H$2500,5,FALSE)))</f>
        <v/>
      </c>
      <c r="H26" t="str">
        <f t="shared" si="1"/>
        <v/>
      </c>
      <c r="I26" t="str">
        <f>IF(男子様式1!$AO93="","",男子様式1!$AO93)</f>
        <v/>
      </c>
      <c r="J26" t="str">
        <f>IF(男子様式1!$AO94="","",男子様式1!$AO94)</f>
        <v/>
      </c>
      <c r="K26" t="str">
        <f>IF(男子様式1!$AO95="","",男子様式1!$AO95)</f>
        <v/>
      </c>
      <c r="L26" t="str">
        <f ca="1">IF(OFFSET(男子様式1!$AC$18,ROW(L25)*3,0)="","","○")</f>
        <v/>
      </c>
      <c r="M26" t="str">
        <f ca="1">IF(OFFSET(男子様式1!$AD$18,ROW(M25)*3,0)="","","○")</f>
        <v/>
      </c>
      <c r="N26" s="69"/>
    </row>
    <row r="27" spans="1:14">
      <c r="A27" t="str">
        <f>IF(男子様式1!$C96="","",IF(男子様式1!$C96="@","@",男子様式1!$C96))</f>
        <v/>
      </c>
      <c r="B27" t="str">
        <f>IF(男子様式1!$C96="","",IF($A27="@","@",$A27+100000000))</f>
        <v/>
      </c>
      <c r="C27" t="str">
        <f>IF($B27="","",CONCATENATE(男子様式1!$D96," ","(",男子様式1!$J96,")"))</f>
        <v/>
      </c>
      <c r="D27" t="str">
        <f>IF($B27="","",男子様式1!$G96)</f>
        <v/>
      </c>
      <c r="E27" t="str">
        <f t="shared" si="0"/>
        <v/>
      </c>
      <c r="F27" t="str">
        <f>IF($B27="","",VLOOKUP(基本登録情報!$C$7,登録データ!$I$3:$L$65,3,FALSE))</f>
        <v/>
      </c>
      <c r="G27" t="str">
        <f>IF($B27="","",IF($A27="@","@",VLOOKUP(VALUE($A27),登録データ!$A$3:$H$2500,5,FALSE)))</f>
        <v/>
      </c>
      <c r="H27" t="str">
        <f t="shared" si="1"/>
        <v/>
      </c>
      <c r="I27" t="str">
        <f>IF(男子様式1!$AO96="","",男子様式1!$AO96)</f>
        <v/>
      </c>
      <c r="J27" t="str">
        <f>IF(男子様式1!$AO97="","",男子様式1!$AO97)</f>
        <v/>
      </c>
      <c r="K27" t="str">
        <f>IF(男子様式1!$AO98="","",男子様式1!$AO98)</f>
        <v/>
      </c>
      <c r="L27" t="str">
        <f ca="1">IF(OFFSET(男子様式1!$AC$18,ROW(L26)*3,0)="","","○")</f>
        <v/>
      </c>
      <c r="M27" t="str">
        <f ca="1">IF(OFFSET(男子様式1!$AD$18,ROW(M26)*3,0)="","","○")</f>
        <v/>
      </c>
      <c r="N27" s="69"/>
    </row>
    <row r="28" spans="1:14">
      <c r="A28" t="str">
        <f>IF(男子様式1!$C99="","",IF(男子様式1!$C99="@","@",男子様式1!$C99))</f>
        <v/>
      </c>
      <c r="B28" t="str">
        <f>IF(男子様式1!$C99="","",IF($A28="@","@",$A28+100000000))</f>
        <v/>
      </c>
      <c r="C28" t="str">
        <f>IF($B28="","",CONCATENATE(男子様式1!$D99," ","(",男子様式1!$J99,")"))</f>
        <v/>
      </c>
      <c r="D28" t="str">
        <f>IF($B28="","",男子様式1!$G99)</f>
        <v/>
      </c>
      <c r="E28" t="str">
        <f t="shared" si="0"/>
        <v/>
      </c>
      <c r="F28" t="str">
        <f>IF($B28="","",VLOOKUP(基本登録情報!$C$7,登録データ!$I$3:$L$65,3,FALSE))</f>
        <v/>
      </c>
      <c r="G28" t="str">
        <f>IF($B28="","",IF($A28="@","@",VLOOKUP(VALUE($A28),登録データ!$A$3:$H$2500,5,FALSE)))</f>
        <v/>
      </c>
      <c r="H28" t="str">
        <f t="shared" si="1"/>
        <v/>
      </c>
      <c r="I28" t="str">
        <f>IF(男子様式1!$AO99="","",男子様式1!$AO99)</f>
        <v/>
      </c>
      <c r="J28" t="str">
        <f>IF(男子様式1!$AO100="","",男子様式1!$AO100)</f>
        <v/>
      </c>
      <c r="K28" t="str">
        <f>IF(男子様式1!$AO101="","",男子様式1!$AO101)</f>
        <v/>
      </c>
      <c r="L28" t="str">
        <f ca="1">IF(OFFSET(男子様式1!$AC$18,ROW(L27)*3,0)="","","○")</f>
        <v/>
      </c>
      <c r="M28" t="str">
        <f ca="1">IF(OFFSET(男子様式1!$AD$18,ROW(M27)*3,0)="","","○")</f>
        <v/>
      </c>
      <c r="N28" s="69"/>
    </row>
    <row r="29" spans="1:14">
      <c r="A29" t="str">
        <f>IF(男子様式1!$C102="","",IF(男子様式1!$C102="@","@",男子様式1!$C102))</f>
        <v/>
      </c>
      <c r="B29" t="str">
        <f>IF(男子様式1!$C102="","",IF($A29="@","@",$A29+100000000))</f>
        <v/>
      </c>
      <c r="C29" t="str">
        <f>IF($B29="","",CONCATENATE(男子様式1!$D102," ","(",男子様式1!$J102,")"))</f>
        <v/>
      </c>
      <c r="D29" t="str">
        <f>IF($B29="","",男子様式1!$G102)</f>
        <v/>
      </c>
      <c r="E29" t="str">
        <f t="shared" si="0"/>
        <v/>
      </c>
      <c r="F29" t="str">
        <f>IF($B29="","",VLOOKUP(基本登録情報!$C$7,登録データ!$I$3:$L$65,3,FALSE))</f>
        <v/>
      </c>
      <c r="G29" t="str">
        <f>IF($B29="","",IF($A29="@","@",VLOOKUP(VALUE($A29),登録データ!$A$3:$H$2500,5,FALSE)))</f>
        <v/>
      </c>
      <c r="H29" t="str">
        <f t="shared" si="1"/>
        <v/>
      </c>
      <c r="I29" t="str">
        <f>IF(男子様式1!$AO102="","",男子様式1!$AO102)</f>
        <v/>
      </c>
      <c r="J29" t="str">
        <f>IF(男子様式1!$AO103="","",男子様式1!$AO103)</f>
        <v/>
      </c>
      <c r="K29" t="str">
        <f>IF(男子様式1!$AO104="","",男子様式1!$AO104)</f>
        <v/>
      </c>
      <c r="L29" t="str">
        <f ca="1">IF(OFFSET(男子様式1!$AC$18,ROW(L28)*3,0)="","","○")</f>
        <v/>
      </c>
      <c r="M29" t="str">
        <f ca="1">IF(OFFSET(男子様式1!$AD$18,ROW(M28)*3,0)="","","○")</f>
        <v/>
      </c>
      <c r="N29" s="69"/>
    </row>
    <row r="30" spans="1:14">
      <c r="A30" t="str">
        <f>IF(男子様式1!$C105="","",IF(男子様式1!$C105="@","@",男子様式1!$C105))</f>
        <v/>
      </c>
      <c r="B30" t="str">
        <f>IF(男子様式1!$C105="","",IF($A30="@","@",$A30+100000000))</f>
        <v/>
      </c>
      <c r="C30" t="str">
        <f>IF($B30="","",CONCATENATE(男子様式1!$D105," ","(",男子様式1!$J105,")"))</f>
        <v/>
      </c>
      <c r="D30" t="str">
        <f>IF($B30="","",男子様式1!$G105)</f>
        <v/>
      </c>
      <c r="E30" t="str">
        <f t="shared" si="0"/>
        <v/>
      </c>
      <c r="F30" t="str">
        <f>IF($B30="","",VLOOKUP(基本登録情報!$C$7,登録データ!$I$3:$L$65,3,FALSE))</f>
        <v/>
      </c>
      <c r="G30" t="str">
        <f>IF($B30="","",IF($A30="@","@",VLOOKUP(VALUE($A30),登録データ!$A$3:$H$2500,5,FALSE)))</f>
        <v/>
      </c>
      <c r="H30" t="str">
        <f t="shared" si="1"/>
        <v/>
      </c>
      <c r="I30" t="str">
        <f>IF(男子様式1!$AO105="","",男子様式1!$AO105)</f>
        <v/>
      </c>
      <c r="J30" t="str">
        <f>IF(男子様式1!$AO106="","",男子様式1!$AO106)</f>
        <v/>
      </c>
      <c r="K30" t="str">
        <f>IF(男子様式1!$AO107="","",男子様式1!$AO107)</f>
        <v/>
      </c>
      <c r="L30" t="str">
        <f ca="1">IF(OFFSET(男子様式1!$AC$18,ROW(L29)*3,0)="","","○")</f>
        <v/>
      </c>
      <c r="M30" t="str">
        <f ca="1">IF(OFFSET(男子様式1!$AD$18,ROW(M29)*3,0)="","","○")</f>
        <v/>
      </c>
      <c r="N30" s="69"/>
    </row>
    <row r="31" spans="1:14">
      <c r="A31" t="str">
        <f>IF(男子様式1!$C108="","",IF(男子様式1!$C108="@","@",男子様式1!$C108))</f>
        <v/>
      </c>
      <c r="B31" t="str">
        <f>IF(男子様式1!$C108="","",IF($A31="@","@",$A31+100000000))</f>
        <v/>
      </c>
      <c r="C31" t="str">
        <f>IF($B31="","",CONCATENATE(男子様式1!$D108," ","(",男子様式1!$J108,")"))</f>
        <v/>
      </c>
      <c r="D31" t="str">
        <f>IF($B31="","",男子様式1!$G108)</f>
        <v/>
      </c>
      <c r="E31" t="str">
        <f t="shared" si="0"/>
        <v/>
      </c>
      <c r="F31" t="str">
        <f>IF($B31="","",VLOOKUP(基本登録情報!$C$7,登録データ!$I$3:$L$65,3,FALSE))</f>
        <v/>
      </c>
      <c r="G31" t="str">
        <f>IF($B31="","",IF($A31="@","@",VLOOKUP(VALUE($A31),登録データ!$A$3:$H$2500,5,FALSE)))</f>
        <v/>
      </c>
      <c r="H31" t="str">
        <f t="shared" si="1"/>
        <v/>
      </c>
      <c r="I31" t="str">
        <f>IF(男子様式1!$AO108="","",男子様式1!$AO108)</f>
        <v/>
      </c>
      <c r="J31" t="str">
        <f>IF(男子様式1!$AO109="","",男子様式1!$AO109)</f>
        <v/>
      </c>
      <c r="K31" t="str">
        <f>IF(男子様式1!$AO110="","",男子様式1!$AO110)</f>
        <v/>
      </c>
      <c r="L31" t="str">
        <f ca="1">IF(OFFSET(男子様式1!$AC$18,ROW(L30)*3,0)="","","○")</f>
        <v/>
      </c>
      <c r="M31" t="str">
        <f ca="1">IF(OFFSET(男子様式1!$AD$18,ROW(M30)*3,0)="","","○")</f>
        <v/>
      </c>
      <c r="N31" s="69"/>
    </row>
    <row r="32" spans="1:14">
      <c r="A32" t="str">
        <f>IF(男子様式1!$C111="","",IF(男子様式1!$C111="@","@",男子様式1!$C111))</f>
        <v/>
      </c>
      <c r="B32" t="str">
        <f>IF(男子様式1!$C111="","",IF($A32="@","@",$A32+100000000))</f>
        <v/>
      </c>
      <c r="C32" t="str">
        <f>IF($B32="","",CONCATENATE(男子様式1!$D111," ","(",男子様式1!$J111,")"))</f>
        <v/>
      </c>
      <c r="D32" t="str">
        <f>IF($B32="","",男子様式1!$G111)</f>
        <v/>
      </c>
      <c r="E32" t="str">
        <f t="shared" si="0"/>
        <v/>
      </c>
      <c r="F32" t="str">
        <f>IF($B32="","",VLOOKUP(基本登録情報!$C$7,登録データ!$I$3:$L$65,3,FALSE))</f>
        <v/>
      </c>
      <c r="G32" t="str">
        <f>IF($B32="","",IF($A32="@","@",VLOOKUP(VALUE($A32),登録データ!$A$3:$H$2500,5,FALSE)))</f>
        <v/>
      </c>
      <c r="H32" t="str">
        <f t="shared" si="1"/>
        <v/>
      </c>
      <c r="I32" t="str">
        <f>IF(男子様式1!$AO111="","",男子様式1!$AO111)</f>
        <v/>
      </c>
      <c r="J32" t="str">
        <f>IF(男子様式1!$AO112="","",男子様式1!$AO112)</f>
        <v/>
      </c>
      <c r="K32" t="str">
        <f>IF(男子様式1!$AO113="","",男子様式1!$AO113)</f>
        <v/>
      </c>
      <c r="L32" t="str">
        <f ca="1">IF(OFFSET(男子様式1!$AC$18,ROW(L31)*3,0)="","","○")</f>
        <v/>
      </c>
      <c r="M32" t="str">
        <f ca="1">IF(OFFSET(男子様式1!$AD$18,ROW(M31)*3,0)="","","○")</f>
        <v/>
      </c>
      <c r="N32" s="69"/>
    </row>
    <row r="33" spans="1:14">
      <c r="A33" t="str">
        <f>IF(男子様式1!$C114="","",IF(男子様式1!$C114="@","@",男子様式1!$C114))</f>
        <v/>
      </c>
      <c r="B33" t="str">
        <f>IF(男子様式1!$C114="","",IF($A33="@","@",$A33+100000000))</f>
        <v/>
      </c>
      <c r="C33" t="str">
        <f>IF($B33="","",CONCATENATE(男子様式1!$D114," ","(",男子様式1!$J114,")"))</f>
        <v/>
      </c>
      <c r="D33" t="str">
        <f>IF($B33="","",男子様式1!$G114)</f>
        <v/>
      </c>
      <c r="E33" t="str">
        <f t="shared" si="0"/>
        <v/>
      </c>
      <c r="F33" t="str">
        <f>IF($B33="","",VLOOKUP(基本登録情報!$C$7,登録データ!$I$3:$L$65,3,FALSE))</f>
        <v/>
      </c>
      <c r="G33" t="str">
        <f>IF($B33="","",IF($A33="@","@",VLOOKUP(VALUE($A33),登録データ!$A$3:$H$2500,5,FALSE)))</f>
        <v/>
      </c>
      <c r="H33" t="str">
        <f t="shared" si="1"/>
        <v/>
      </c>
      <c r="I33" t="str">
        <f>IF(男子様式1!$AO114="","",男子様式1!$AO114)</f>
        <v/>
      </c>
      <c r="J33" t="str">
        <f>IF(男子様式1!$AO115="","",男子様式1!$AO115)</f>
        <v/>
      </c>
      <c r="K33" t="str">
        <f>IF(男子様式1!$AO116="","",男子様式1!$AO116)</f>
        <v/>
      </c>
      <c r="L33" t="str">
        <f ca="1">IF(OFFSET(男子様式1!$AC$18,ROW(L32)*3,0)="","","○")</f>
        <v/>
      </c>
      <c r="M33" t="str">
        <f ca="1">IF(OFFSET(男子様式1!$AD$18,ROW(M32)*3,0)="","","○")</f>
        <v/>
      </c>
      <c r="N33" s="69"/>
    </row>
    <row r="34" spans="1:14">
      <c r="A34" t="str">
        <f>IF(男子様式1!$C117="","",IF(男子様式1!$C117="@","@",男子様式1!$C117))</f>
        <v/>
      </c>
      <c r="B34" t="str">
        <f>IF(男子様式1!$C117="","",IF($A34="@","@",$A34+100000000))</f>
        <v/>
      </c>
      <c r="C34" t="str">
        <f>IF($B34="","",CONCATENATE(男子様式1!$D117," ","(",男子様式1!$J117,")"))</f>
        <v/>
      </c>
      <c r="D34" t="str">
        <f>IF($B34="","",男子様式1!$G117)</f>
        <v/>
      </c>
      <c r="E34" t="str">
        <f t="shared" si="0"/>
        <v/>
      </c>
      <c r="F34" t="str">
        <f>IF($B34="","",VLOOKUP(基本登録情報!$C$7,登録データ!$I$3:$L$65,3,FALSE))</f>
        <v/>
      </c>
      <c r="G34" t="str">
        <f>IF($B34="","",IF($A34="@","@",VLOOKUP(VALUE($A34),登録データ!$A$3:$H$2500,5,FALSE)))</f>
        <v/>
      </c>
      <c r="H34" t="str">
        <f t="shared" si="1"/>
        <v/>
      </c>
      <c r="I34" t="str">
        <f>IF(男子様式1!$AO117="","",男子様式1!$AO117)</f>
        <v/>
      </c>
      <c r="J34" t="str">
        <f>IF(男子様式1!$AO118="","",男子様式1!$AO118)</f>
        <v/>
      </c>
      <c r="K34" t="str">
        <f>IF(男子様式1!$AO119="","",男子様式1!$AO119)</f>
        <v/>
      </c>
      <c r="L34" t="str">
        <f ca="1">IF(OFFSET(男子様式1!$AC$18,ROW(L33)*3,0)="","","○")</f>
        <v/>
      </c>
      <c r="M34" t="str">
        <f ca="1">IF(OFFSET(男子様式1!$AD$18,ROW(M33)*3,0)="","","○")</f>
        <v/>
      </c>
      <c r="N34" s="69"/>
    </row>
    <row r="35" spans="1:14">
      <c r="A35" t="str">
        <f>IF(男子様式1!$C120="","",IF(男子様式1!$C120="@","@",男子様式1!$C120))</f>
        <v/>
      </c>
      <c r="B35" t="str">
        <f>IF(男子様式1!$C120="","",IF($A35="@","@",$A35+100000000))</f>
        <v/>
      </c>
      <c r="C35" t="str">
        <f>IF($B35="","",CONCATENATE(男子様式1!$D120," ","(",男子様式1!$J120,")"))</f>
        <v/>
      </c>
      <c r="D35" t="str">
        <f>IF($B35="","",男子様式1!$G120)</f>
        <v/>
      </c>
      <c r="E35" t="str">
        <f t="shared" si="0"/>
        <v/>
      </c>
      <c r="F35" t="str">
        <f>IF($B35="","",VLOOKUP(基本登録情報!$C$7,登録データ!$I$3:$L$65,3,FALSE))</f>
        <v/>
      </c>
      <c r="G35" t="str">
        <f>IF($B35="","",IF($A35="@","@",VLOOKUP(VALUE($A35),登録データ!$A$3:$H$2500,5,FALSE)))</f>
        <v/>
      </c>
      <c r="H35" t="str">
        <f t="shared" si="1"/>
        <v/>
      </c>
      <c r="I35" t="str">
        <f>IF(男子様式1!$AO120="","",男子様式1!$AO120)</f>
        <v/>
      </c>
      <c r="J35" t="str">
        <f>IF(男子様式1!$AO121="","",男子様式1!$AO121)</f>
        <v/>
      </c>
      <c r="K35" t="str">
        <f>IF(男子様式1!$AO122="","",男子様式1!$AO122)</f>
        <v/>
      </c>
      <c r="L35" t="str">
        <f ca="1">IF(OFFSET(男子様式1!$AC$18,ROW(L34)*3,0)="","","○")</f>
        <v/>
      </c>
      <c r="M35" t="str">
        <f ca="1">IF(OFFSET(男子様式1!$AD$18,ROW(M34)*3,0)="","","○")</f>
        <v/>
      </c>
      <c r="N35" s="69"/>
    </row>
    <row r="36" spans="1:14">
      <c r="A36" t="str">
        <f>IF(男子様式1!$C123="","",IF(男子様式1!$C123="@","@",男子様式1!$C123))</f>
        <v/>
      </c>
      <c r="B36" t="str">
        <f>IF(男子様式1!$C123="","",IF($A36="@","@",$A36+100000000))</f>
        <v/>
      </c>
      <c r="C36" t="str">
        <f>IF($B36="","",CONCATENATE(男子様式1!$D123," ","(",男子様式1!$J123,")"))</f>
        <v/>
      </c>
      <c r="D36" t="str">
        <f>IF($B36="","",男子様式1!$G123)</f>
        <v/>
      </c>
      <c r="E36" t="str">
        <f t="shared" si="0"/>
        <v/>
      </c>
      <c r="F36" t="str">
        <f>IF($B36="","",VLOOKUP(基本登録情報!$C$7,登録データ!$I$3:$L$65,3,FALSE))</f>
        <v/>
      </c>
      <c r="G36" t="str">
        <f>IF($B36="","",IF($A36="@","@",VLOOKUP(VALUE($A36),登録データ!$A$3:$H$2500,5,FALSE)))</f>
        <v/>
      </c>
      <c r="H36" t="str">
        <f t="shared" si="1"/>
        <v/>
      </c>
      <c r="I36" t="str">
        <f>IF(男子様式1!$AO123="","",男子様式1!$AO123)</f>
        <v/>
      </c>
      <c r="J36" t="str">
        <f>IF(男子様式1!$AO124="","",男子様式1!$AO124)</f>
        <v/>
      </c>
      <c r="K36" t="str">
        <f>IF(男子様式1!$AO125="","",男子様式1!$AO125)</f>
        <v/>
      </c>
      <c r="L36" t="str">
        <f ca="1">IF(OFFSET(男子様式1!$AC$18,ROW(L35)*3,0)="","","○")</f>
        <v/>
      </c>
      <c r="M36" t="str">
        <f ca="1">IF(OFFSET(男子様式1!$AD$18,ROW(M35)*3,0)="","","○")</f>
        <v/>
      </c>
      <c r="N36" s="69"/>
    </row>
    <row r="37" spans="1:14">
      <c r="A37" t="str">
        <f>IF(男子様式1!$C126="","",IF(男子様式1!$C126="@","@",男子様式1!$C126))</f>
        <v/>
      </c>
      <c r="B37" t="str">
        <f>IF(男子様式1!$C126="","",IF($A37="@","@",$A37+100000000))</f>
        <v/>
      </c>
      <c r="C37" t="str">
        <f>IF($B37="","",CONCATENATE(男子様式1!$D126," ","(",男子様式1!$J126,")"))</f>
        <v/>
      </c>
      <c r="D37" t="str">
        <f>IF($B37="","",男子様式1!$G126)</f>
        <v/>
      </c>
      <c r="E37" t="str">
        <f t="shared" si="0"/>
        <v/>
      </c>
      <c r="F37" t="str">
        <f>IF($B37="","",VLOOKUP(基本登録情報!$C$7,登録データ!$I$3:$L$65,3,FALSE))</f>
        <v/>
      </c>
      <c r="G37" t="str">
        <f>IF($B37="","",IF($A37="@","@",VLOOKUP(VALUE($A37),登録データ!$A$3:$H$2500,5,FALSE)))</f>
        <v/>
      </c>
      <c r="H37" t="str">
        <f t="shared" si="1"/>
        <v/>
      </c>
      <c r="I37" t="str">
        <f>IF(男子様式1!$AO126="","",男子様式1!$AO126)</f>
        <v/>
      </c>
      <c r="J37" t="str">
        <f>IF(男子様式1!$AO127="","",男子様式1!$AO127)</f>
        <v/>
      </c>
      <c r="K37" t="str">
        <f>IF(男子様式1!$AO128="","",男子様式1!$AO128)</f>
        <v/>
      </c>
      <c r="L37" t="str">
        <f ca="1">IF(OFFSET(男子様式1!$AC$18,ROW(L36)*3,0)="","","○")</f>
        <v/>
      </c>
      <c r="M37" t="str">
        <f ca="1">IF(OFFSET(男子様式1!$AD$18,ROW(M36)*3,0)="","","○")</f>
        <v/>
      </c>
      <c r="N37" s="69"/>
    </row>
    <row r="38" spans="1:14">
      <c r="A38" t="str">
        <f>IF(男子様式1!$C129="","",IF(男子様式1!$C129="@","@",男子様式1!$C129))</f>
        <v/>
      </c>
      <c r="B38" t="str">
        <f>IF(男子様式1!$C129="","",IF($A38="@","@",$A38+100000000))</f>
        <v/>
      </c>
      <c r="C38" t="str">
        <f>IF($B38="","",CONCATENATE(男子様式1!$D129," ","(",男子様式1!$J129,")"))</f>
        <v/>
      </c>
      <c r="D38" t="str">
        <f>IF($B38="","",男子様式1!$G129)</f>
        <v/>
      </c>
      <c r="E38" t="str">
        <f t="shared" si="0"/>
        <v/>
      </c>
      <c r="F38" t="str">
        <f>IF($B38="","",VLOOKUP(基本登録情報!$C$7,登録データ!$I$3:$L$65,3,FALSE))</f>
        <v/>
      </c>
      <c r="G38" t="str">
        <f>IF($B38="","",IF($A38="@","@",VLOOKUP(VALUE($A38),登録データ!$A$3:$H$2500,5,FALSE)))</f>
        <v/>
      </c>
      <c r="H38" t="str">
        <f t="shared" si="1"/>
        <v/>
      </c>
      <c r="I38" t="str">
        <f>IF(男子様式1!$AO129="","",男子様式1!$AO129)</f>
        <v/>
      </c>
      <c r="J38" t="str">
        <f>IF(男子様式1!$AO130="","",男子様式1!$AO130)</f>
        <v/>
      </c>
      <c r="K38" t="str">
        <f>IF(男子様式1!$AO131="","",男子様式1!$AO131)</f>
        <v/>
      </c>
      <c r="L38" t="str">
        <f ca="1">IF(OFFSET(男子様式1!$AC$18,ROW(L37)*3,0)="","","○")</f>
        <v/>
      </c>
      <c r="M38" t="str">
        <f ca="1">IF(OFFSET(男子様式1!$AD$18,ROW(M37)*3,0)="","","○")</f>
        <v/>
      </c>
      <c r="N38" s="69"/>
    </row>
    <row r="39" spans="1:14">
      <c r="A39" t="str">
        <f>IF(男子様式1!$C132="","",IF(男子様式1!$C132="@","@",男子様式1!$C132))</f>
        <v/>
      </c>
      <c r="B39" t="str">
        <f>IF(男子様式1!$C132="","",IF($A39="@","@",$A39+100000000))</f>
        <v/>
      </c>
      <c r="C39" t="str">
        <f>IF($B39="","",CONCATENATE(男子様式1!$D132," ","(",男子様式1!$J132,")"))</f>
        <v/>
      </c>
      <c r="D39" t="str">
        <f>IF($B39="","",男子様式1!$G132)</f>
        <v/>
      </c>
      <c r="E39" t="str">
        <f t="shared" si="0"/>
        <v/>
      </c>
      <c r="F39" t="str">
        <f>IF($B39="","",VLOOKUP(基本登録情報!$C$7,登録データ!$I$3:$L$65,3,FALSE))</f>
        <v/>
      </c>
      <c r="G39" t="str">
        <f>IF($B39="","",IF($A39="@","@",VLOOKUP(VALUE($A39),登録データ!$A$3:$H$2500,5,FALSE)))</f>
        <v/>
      </c>
      <c r="H39" t="str">
        <f t="shared" si="1"/>
        <v/>
      </c>
      <c r="I39" t="str">
        <f>IF(男子様式1!$AO132="","",男子様式1!$AO132)</f>
        <v/>
      </c>
      <c r="J39" t="str">
        <f>IF(男子様式1!$AO133="","",男子様式1!$AO133)</f>
        <v/>
      </c>
      <c r="K39" t="str">
        <f>IF(男子様式1!$AO134="","",男子様式1!$AO134)</f>
        <v/>
      </c>
      <c r="L39" t="str">
        <f ca="1">IF(OFFSET(男子様式1!$AC$18,ROW(L38)*3,0)="","","○")</f>
        <v/>
      </c>
      <c r="M39" t="str">
        <f ca="1">IF(OFFSET(男子様式1!$AD$18,ROW(M38)*3,0)="","","○")</f>
        <v/>
      </c>
      <c r="N39" s="69"/>
    </row>
    <row r="40" spans="1:14">
      <c r="A40" t="str">
        <f>IF(男子様式1!$C135="","",IF(男子様式1!$C135="@","@",男子様式1!$C135))</f>
        <v/>
      </c>
      <c r="B40" t="str">
        <f>IF(男子様式1!$C135="","",IF($A40="@","@",$A40+100000000))</f>
        <v/>
      </c>
      <c r="C40" t="str">
        <f>IF($B40="","",CONCATENATE(男子様式1!$D135," ","(",男子様式1!$J135,")"))</f>
        <v/>
      </c>
      <c r="D40" t="str">
        <f>IF($B40="","",男子様式1!$G135)</f>
        <v/>
      </c>
      <c r="E40" t="str">
        <f t="shared" si="0"/>
        <v/>
      </c>
      <c r="F40" t="str">
        <f>IF($B40="","",VLOOKUP(基本登録情報!$C$7,登録データ!$I$3:$L$65,3,FALSE))</f>
        <v/>
      </c>
      <c r="G40" t="str">
        <f>IF($B40="","",IF($A40="@","@",VLOOKUP(VALUE($A40),登録データ!$A$3:$H$2500,5,FALSE)))</f>
        <v/>
      </c>
      <c r="H40" t="str">
        <f t="shared" si="1"/>
        <v/>
      </c>
      <c r="I40" t="str">
        <f>IF(男子様式1!$AO135="","",男子様式1!$AO135)</f>
        <v/>
      </c>
      <c r="J40" t="str">
        <f>IF(男子様式1!$AO136="","",男子様式1!$AO136)</f>
        <v/>
      </c>
      <c r="K40" t="str">
        <f>IF(男子様式1!$AO137="","",男子様式1!$AO137)</f>
        <v/>
      </c>
      <c r="L40" t="str">
        <f ca="1">IF(OFFSET(男子様式1!$AC$18,ROW(L39)*3,0)="","","○")</f>
        <v/>
      </c>
      <c r="M40" t="str">
        <f ca="1">IF(OFFSET(男子様式1!$AD$18,ROW(M39)*3,0)="","","○")</f>
        <v/>
      </c>
      <c r="N40" s="69"/>
    </row>
    <row r="41" spans="1:14">
      <c r="A41" t="str">
        <f>IF(男子様式1!$C138="","",IF(男子様式1!$C138="@","@",男子様式1!$C138))</f>
        <v/>
      </c>
      <c r="B41" t="str">
        <f>IF(男子様式1!$C138="","",IF($A41="@","@",$A41+100000000))</f>
        <v/>
      </c>
      <c r="C41" t="str">
        <f>IF($B41="","",CONCATENATE(男子様式1!$D138," ","(",男子様式1!$J138,")"))</f>
        <v/>
      </c>
      <c r="D41" t="str">
        <f>IF($B41="","",男子様式1!$G138)</f>
        <v/>
      </c>
      <c r="E41" t="str">
        <f t="shared" si="0"/>
        <v/>
      </c>
      <c r="F41" t="str">
        <f>IF($B41="","",VLOOKUP(基本登録情報!$C$7,登録データ!$I$3:$L$65,3,FALSE))</f>
        <v/>
      </c>
      <c r="G41" t="str">
        <f>IF($B41="","",IF($A41="@","@",VLOOKUP(VALUE($A41),登録データ!$A$3:$H$2500,5,FALSE)))</f>
        <v/>
      </c>
      <c r="H41" t="str">
        <f t="shared" si="1"/>
        <v/>
      </c>
      <c r="I41" t="str">
        <f>IF(男子様式1!$AO138="","",男子様式1!$AO138)</f>
        <v/>
      </c>
      <c r="J41" t="str">
        <f>IF(男子様式1!$AO139="","",男子様式1!$AO139)</f>
        <v/>
      </c>
      <c r="K41" t="str">
        <f>IF(男子様式1!$AO140="","",男子様式1!$AO140)</f>
        <v/>
      </c>
      <c r="L41" t="str">
        <f ca="1">IF(OFFSET(男子様式1!$AC$18,ROW(L40)*3,0)="","","○")</f>
        <v/>
      </c>
      <c r="M41" t="str">
        <f ca="1">IF(OFFSET(男子様式1!$AD$18,ROW(M40)*3,0)="","","○")</f>
        <v/>
      </c>
      <c r="N41" s="69"/>
    </row>
    <row r="42" spans="1:14">
      <c r="A42" t="str">
        <f>IF(男子様式1!$C141="","",IF(男子様式1!$C141="@","@",男子様式1!$C141))</f>
        <v/>
      </c>
      <c r="B42" t="str">
        <f>IF(男子様式1!$C141="","",IF($A42="@","@",$A42+100000000))</f>
        <v/>
      </c>
      <c r="C42" t="str">
        <f>IF($B42="","",CONCATENATE(男子様式1!$D141," ","(",男子様式1!$J141,")"))</f>
        <v/>
      </c>
      <c r="D42" t="str">
        <f>IF($B42="","",男子様式1!$G141)</f>
        <v/>
      </c>
      <c r="E42" t="str">
        <f t="shared" si="0"/>
        <v/>
      </c>
      <c r="F42" t="str">
        <f>IF($B42="","",VLOOKUP(基本登録情報!$C$7,登録データ!$I$3:$L$65,3,FALSE))</f>
        <v/>
      </c>
      <c r="G42" t="str">
        <f>IF($B42="","",IF($A42="@","@",VLOOKUP(VALUE($A42),登録データ!$A$3:$H$2500,5,FALSE)))</f>
        <v/>
      </c>
      <c r="H42" t="str">
        <f t="shared" si="1"/>
        <v/>
      </c>
      <c r="I42" t="str">
        <f>IF(男子様式1!$AO141="","",男子様式1!$AO141)</f>
        <v/>
      </c>
      <c r="J42" t="str">
        <f>IF(男子様式1!$AO142="","",男子様式1!$AO142)</f>
        <v/>
      </c>
      <c r="K42" t="str">
        <f>IF(男子様式1!$AO143="","",男子様式1!$AO143)</f>
        <v/>
      </c>
      <c r="L42" t="str">
        <f ca="1">IF(OFFSET(男子様式1!$AC$18,ROW(L41)*3,0)="","","○")</f>
        <v/>
      </c>
      <c r="M42" t="str">
        <f ca="1">IF(OFFSET(男子様式1!$AD$18,ROW(M41)*3,0)="","","○")</f>
        <v/>
      </c>
      <c r="N42" s="69"/>
    </row>
    <row r="43" spans="1:14">
      <c r="A43" t="str">
        <f>IF(男子様式1!$C144="","",IF(男子様式1!$C144="@","@",男子様式1!$C144))</f>
        <v/>
      </c>
      <c r="B43" t="str">
        <f>IF(男子様式1!$C144="","",IF($A43="@","@",$A43+100000000))</f>
        <v/>
      </c>
      <c r="C43" t="str">
        <f>IF($B43="","",CONCATENATE(男子様式1!$D144," ","(",男子様式1!$J144,")"))</f>
        <v/>
      </c>
      <c r="D43" t="str">
        <f>IF($B43="","",男子様式1!$G144)</f>
        <v/>
      </c>
      <c r="E43" t="str">
        <f t="shared" si="0"/>
        <v/>
      </c>
      <c r="F43" t="str">
        <f>IF($B43="","",VLOOKUP(基本登録情報!$C$7,登録データ!$I$3:$L$65,3,FALSE))</f>
        <v/>
      </c>
      <c r="G43" t="str">
        <f>IF($B43="","",IF($A43="@","@",VLOOKUP(VALUE($A43),登録データ!$A$3:$H$2500,5,FALSE)))</f>
        <v/>
      </c>
      <c r="H43" t="str">
        <f t="shared" si="1"/>
        <v/>
      </c>
      <c r="I43" t="str">
        <f>IF(男子様式1!$AO144="","",男子様式1!$AO144)</f>
        <v/>
      </c>
      <c r="J43" t="str">
        <f>IF(男子様式1!$AO145="","",男子様式1!$AO145)</f>
        <v/>
      </c>
      <c r="K43" t="str">
        <f>IF(男子様式1!$AO146="","",男子様式1!$AO146)</f>
        <v/>
      </c>
      <c r="L43" t="str">
        <f ca="1">IF(OFFSET(男子様式1!$AC$18,ROW(L42)*3,0)="","","○")</f>
        <v/>
      </c>
      <c r="M43" t="str">
        <f ca="1">IF(OFFSET(男子様式1!$AD$18,ROW(M42)*3,0)="","","○")</f>
        <v/>
      </c>
      <c r="N43" s="69"/>
    </row>
    <row r="44" spans="1:14">
      <c r="A44" t="str">
        <f>IF(男子様式1!$C147="","",IF(男子様式1!$C147="@","@",男子様式1!$C147))</f>
        <v/>
      </c>
      <c r="B44" t="str">
        <f>IF(男子様式1!$C147="","",IF($A44="@","@",$A44+100000000))</f>
        <v/>
      </c>
      <c r="C44" t="str">
        <f>IF($B44="","",CONCATENATE(男子様式1!$D147," ","(",男子様式1!$J147,")"))</f>
        <v/>
      </c>
      <c r="D44" t="str">
        <f>IF($B44="","",男子様式1!$G147)</f>
        <v/>
      </c>
      <c r="E44" t="str">
        <f t="shared" si="0"/>
        <v/>
      </c>
      <c r="F44" t="str">
        <f>IF($B44="","",VLOOKUP(基本登録情報!$C$7,登録データ!$I$3:$L$65,3,FALSE))</f>
        <v/>
      </c>
      <c r="G44" t="str">
        <f>IF($B44="","",IF($A44="@","@",VLOOKUP(VALUE($A44),登録データ!$A$3:$H$2500,5,FALSE)))</f>
        <v/>
      </c>
      <c r="H44" t="str">
        <f t="shared" si="1"/>
        <v/>
      </c>
      <c r="I44" t="str">
        <f>IF(男子様式1!$AO147="","",男子様式1!$AO147)</f>
        <v/>
      </c>
      <c r="J44" t="str">
        <f>IF(男子様式1!$AO148="","",男子様式1!$AO148)</f>
        <v/>
      </c>
      <c r="K44" t="str">
        <f>IF(男子様式1!$AO149="","",男子様式1!$AO149)</f>
        <v/>
      </c>
      <c r="L44" t="str">
        <f ca="1">IF(OFFSET(男子様式1!$AC$18,ROW(L43)*3,0)="","","○")</f>
        <v/>
      </c>
      <c r="M44" t="str">
        <f ca="1">IF(OFFSET(男子様式1!$AD$18,ROW(M43)*3,0)="","","○")</f>
        <v/>
      </c>
      <c r="N44" s="69"/>
    </row>
    <row r="45" spans="1:14">
      <c r="A45" t="str">
        <f>IF(男子様式1!$C150="","",IF(男子様式1!$C150="@","@",男子様式1!$C150))</f>
        <v/>
      </c>
      <c r="B45" t="str">
        <f>IF(男子様式1!$C150="","",IF($A45="@","@",$A45+100000000))</f>
        <v/>
      </c>
      <c r="C45" t="str">
        <f>IF($B45="","",CONCATENATE(男子様式1!$D150," ","(",男子様式1!$J150,")"))</f>
        <v/>
      </c>
      <c r="D45" t="str">
        <f>IF($B45="","",男子様式1!$G150)</f>
        <v/>
      </c>
      <c r="E45" t="str">
        <f t="shared" si="0"/>
        <v/>
      </c>
      <c r="F45" t="str">
        <f>IF($B45="","",VLOOKUP(基本登録情報!$C$7,登録データ!$I$3:$L$65,3,FALSE))</f>
        <v/>
      </c>
      <c r="G45" t="str">
        <f>IF($B45="","",IF($A45="@","@",VLOOKUP(VALUE($A45),登録データ!$A$3:$H$2500,5,FALSE)))</f>
        <v/>
      </c>
      <c r="H45" t="str">
        <f t="shared" si="1"/>
        <v/>
      </c>
      <c r="I45" t="str">
        <f>IF(男子様式1!$AO150="","",男子様式1!$AO150)</f>
        <v/>
      </c>
      <c r="J45" t="str">
        <f>IF(男子様式1!$AO151="","",男子様式1!$AO151)</f>
        <v/>
      </c>
      <c r="K45" t="str">
        <f>IF(男子様式1!$AO152="","",男子様式1!$AO152)</f>
        <v/>
      </c>
      <c r="L45" t="str">
        <f ca="1">IF(OFFSET(男子様式1!$AC$18,ROW(L44)*3,0)="","","○")</f>
        <v/>
      </c>
      <c r="M45" t="str">
        <f ca="1">IF(OFFSET(男子様式1!$AD$18,ROW(M44)*3,0)="","","○")</f>
        <v/>
      </c>
      <c r="N45" s="69"/>
    </row>
    <row r="46" spans="1:14">
      <c r="A46" t="str">
        <f>IF(男子様式1!$C153="","",IF(男子様式1!$C153="@","@",男子様式1!$C153))</f>
        <v/>
      </c>
      <c r="B46" t="str">
        <f>IF(男子様式1!$C153="","",IF($A46="@","@",$A46+100000000))</f>
        <v/>
      </c>
      <c r="C46" t="str">
        <f>IF($B46="","",CONCATENATE(男子様式1!$D153," ","(",男子様式1!$J153,")"))</f>
        <v/>
      </c>
      <c r="D46" t="str">
        <f>IF($B46="","",男子様式1!$G153)</f>
        <v/>
      </c>
      <c r="E46" t="str">
        <f t="shared" si="0"/>
        <v/>
      </c>
      <c r="F46" t="str">
        <f>IF($B46="","",VLOOKUP(基本登録情報!$C$7,登録データ!$I$3:$L$65,3,FALSE))</f>
        <v/>
      </c>
      <c r="G46" t="str">
        <f>IF($B46="","",IF($A46="@","@",VLOOKUP(VALUE($A46),登録データ!$A$3:$H$2500,5,FALSE)))</f>
        <v/>
      </c>
      <c r="H46" t="str">
        <f t="shared" si="1"/>
        <v/>
      </c>
      <c r="I46" t="str">
        <f>IF(男子様式1!$AO153="","",男子様式1!$AO153)</f>
        <v/>
      </c>
      <c r="J46" t="str">
        <f>IF(男子様式1!$AO154="","",男子様式1!$AO154)</f>
        <v/>
      </c>
      <c r="K46" t="str">
        <f>IF(男子様式1!$AO155="","",男子様式1!$AO155)</f>
        <v/>
      </c>
      <c r="L46" t="str">
        <f ca="1">IF(OFFSET(男子様式1!$AC$18,ROW(L45)*3,0)="","","○")</f>
        <v/>
      </c>
      <c r="M46" t="str">
        <f ca="1">IF(OFFSET(男子様式1!$AD$18,ROW(M45)*3,0)="","","○")</f>
        <v/>
      </c>
      <c r="N46" s="69"/>
    </row>
    <row r="47" spans="1:14">
      <c r="A47" t="str">
        <f>IF(男子様式1!$C156="","",IF(男子様式1!$C156="@","@",男子様式1!$C156))</f>
        <v/>
      </c>
      <c r="B47" t="str">
        <f>IF(男子様式1!$C156="","",IF($A47="@","@",$A47+100000000))</f>
        <v/>
      </c>
      <c r="C47" t="str">
        <f>IF($B47="","",CONCATENATE(男子様式1!$D156," ","(",男子様式1!$J156,")"))</f>
        <v/>
      </c>
      <c r="D47" t="str">
        <f>IF($B47="","",男子様式1!$G156)</f>
        <v/>
      </c>
      <c r="E47" t="str">
        <f t="shared" si="0"/>
        <v/>
      </c>
      <c r="F47" t="str">
        <f>IF($B47="","",VLOOKUP(基本登録情報!$C$7,登録データ!$I$3:$L$65,3,FALSE))</f>
        <v/>
      </c>
      <c r="G47" t="str">
        <f>IF($B47="","",IF($A47="@","@",VLOOKUP(VALUE($A47),登録データ!$A$3:$H$2500,5,FALSE)))</f>
        <v/>
      </c>
      <c r="H47" t="str">
        <f t="shared" si="1"/>
        <v/>
      </c>
      <c r="I47" t="str">
        <f>IF(男子様式1!$AO156="","",男子様式1!$AO156)</f>
        <v/>
      </c>
      <c r="J47" t="str">
        <f>IF(男子様式1!$AO157="","",男子様式1!$AO157)</f>
        <v/>
      </c>
      <c r="K47" t="str">
        <f>IF(男子様式1!$AO158="","",男子様式1!$AO158)</f>
        <v/>
      </c>
      <c r="L47" t="str">
        <f ca="1">IF(OFFSET(男子様式1!$AC$18,ROW(L46)*3,0)="","","○")</f>
        <v/>
      </c>
      <c r="M47" t="str">
        <f ca="1">IF(OFFSET(男子様式1!$AD$18,ROW(M46)*3,0)="","","○")</f>
        <v/>
      </c>
      <c r="N47" s="69"/>
    </row>
    <row r="48" spans="1:14">
      <c r="A48" t="str">
        <f>IF(男子様式1!$C159="","",IF(男子様式1!$C159="@","@",男子様式1!$C159))</f>
        <v/>
      </c>
      <c r="B48" t="str">
        <f>IF(男子様式1!$C159="","",IF($A48="@","@",$A48+100000000))</f>
        <v/>
      </c>
      <c r="C48" t="str">
        <f>IF($B48="","",CONCATENATE(男子様式1!$D159," ","(",男子様式1!$J159,")"))</f>
        <v/>
      </c>
      <c r="D48" t="str">
        <f>IF($B48="","",男子様式1!$G159)</f>
        <v/>
      </c>
      <c r="E48" t="str">
        <f t="shared" si="0"/>
        <v/>
      </c>
      <c r="F48" t="str">
        <f>IF($B48="","",VLOOKUP(基本登録情報!$C$7,登録データ!$I$3:$L$65,3,FALSE))</f>
        <v/>
      </c>
      <c r="G48" t="str">
        <f>IF($B48="","",IF($A48="@","@",VLOOKUP(VALUE($A48),登録データ!$A$3:$H$2500,5,FALSE)))</f>
        <v/>
      </c>
      <c r="H48" t="str">
        <f t="shared" si="1"/>
        <v/>
      </c>
      <c r="I48" t="str">
        <f>IF(男子様式1!$AO159="","",男子様式1!$AO159)</f>
        <v/>
      </c>
      <c r="J48" t="str">
        <f>IF(男子様式1!$AO160="","",男子様式1!$AO160)</f>
        <v/>
      </c>
      <c r="K48" t="str">
        <f>IF(男子様式1!$AO161="","",男子様式1!$AO161)</f>
        <v/>
      </c>
      <c r="L48" t="str">
        <f ca="1">IF(OFFSET(男子様式1!$AC$18,ROW(L47)*3,0)="","","○")</f>
        <v/>
      </c>
      <c r="M48" t="str">
        <f ca="1">IF(OFFSET(男子様式1!$AD$18,ROW(M47)*3,0)="","","○")</f>
        <v/>
      </c>
      <c r="N48" s="69"/>
    </row>
    <row r="49" spans="1:14">
      <c r="A49" t="str">
        <f>IF(男子様式1!$C162="","",IF(男子様式1!$C162="@","@",男子様式1!$C162))</f>
        <v/>
      </c>
      <c r="B49" t="str">
        <f>IF(男子様式1!$C162="","",IF($A49="@","@",$A49+100000000))</f>
        <v/>
      </c>
      <c r="C49" t="str">
        <f>IF($B49="","",CONCATENATE(男子様式1!$D162," ","(",男子様式1!$J162,")"))</f>
        <v/>
      </c>
      <c r="D49" t="str">
        <f>IF($B49="","",男子様式1!$G162)</f>
        <v/>
      </c>
      <c r="E49" t="str">
        <f t="shared" si="0"/>
        <v/>
      </c>
      <c r="F49" t="str">
        <f>IF($B49="","",VLOOKUP(基本登録情報!$C$7,登録データ!$I$3:$L$65,3,FALSE))</f>
        <v/>
      </c>
      <c r="G49" t="str">
        <f>IF($B49="","",IF($A49="@","@",VLOOKUP(VALUE($A49),登録データ!$A$3:$H$2500,5,FALSE)))</f>
        <v/>
      </c>
      <c r="H49" t="str">
        <f t="shared" si="1"/>
        <v/>
      </c>
      <c r="I49" t="str">
        <f>IF(男子様式1!$AO162="","",男子様式1!$AO162)</f>
        <v/>
      </c>
      <c r="J49" t="str">
        <f>IF(男子様式1!$AO163="","",男子様式1!$AO163)</f>
        <v/>
      </c>
      <c r="K49" t="str">
        <f>IF(男子様式1!$AO164="","",男子様式1!$AO164)</f>
        <v/>
      </c>
      <c r="L49" t="str">
        <f ca="1">IF(OFFSET(男子様式1!$AC$18,ROW(L48)*3,0)="","","○")</f>
        <v/>
      </c>
      <c r="M49" t="str">
        <f ca="1">IF(OFFSET(男子様式1!$AD$18,ROW(M48)*3,0)="","","○")</f>
        <v/>
      </c>
      <c r="N49" s="69"/>
    </row>
    <row r="50" spans="1:14">
      <c r="A50" t="str">
        <f>IF(男子様式1!$C165="","",IF(男子様式1!$C165="@","@",男子様式1!$C165))</f>
        <v/>
      </c>
      <c r="B50" t="str">
        <f>IF(男子様式1!$C165="","",IF($A50="@","@",$A50+100000000))</f>
        <v/>
      </c>
      <c r="C50" t="str">
        <f>IF($B50="","",CONCATENATE(男子様式1!$D165," ","(",男子様式1!$J165,")"))</f>
        <v/>
      </c>
      <c r="D50" t="str">
        <f>IF($B50="","",男子様式1!$G165)</f>
        <v/>
      </c>
      <c r="E50" t="str">
        <f t="shared" si="0"/>
        <v/>
      </c>
      <c r="F50" t="str">
        <f>IF($B50="","",VLOOKUP(基本登録情報!$C$7,登録データ!$I$3:$L$65,3,FALSE))</f>
        <v/>
      </c>
      <c r="G50" t="str">
        <f>IF($B50="","",IF($A50="@","@",VLOOKUP(VALUE($A50),登録データ!$A$3:$H$2500,5,FALSE)))</f>
        <v/>
      </c>
      <c r="H50" t="str">
        <f t="shared" si="1"/>
        <v/>
      </c>
      <c r="I50" t="str">
        <f>IF(男子様式1!$AO165="","",男子様式1!$AO165)</f>
        <v/>
      </c>
      <c r="J50" t="str">
        <f>IF(男子様式1!$AO166="","",男子様式1!$AO166)</f>
        <v/>
      </c>
      <c r="K50" t="str">
        <f>IF(男子様式1!$AO167="","",男子様式1!$AO167)</f>
        <v/>
      </c>
      <c r="L50" t="str">
        <f ca="1">IF(OFFSET(男子様式1!$AC$18,ROW(L49)*3,0)="","","○")</f>
        <v/>
      </c>
      <c r="M50" t="str">
        <f ca="1">IF(OFFSET(男子様式1!$AD$18,ROW(M49)*3,0)="","","○")</f>
        <v/>
      </c>
      <c r="N50" s="69"/>
    </row>
    <row r="51" spans="1:14">
      <c r="A51" t="str">
        <f>IF(男子様式1!$C168="","",IF(男子様式1!$C168="@","@",男子様式1!$C168))</f>
        <v/>
      </c>
      <c r="B51" t="str">
        <f>IF(男子様式1!$C168="","",IF($A51="@","@",$A51+100000000))</f>
        <v/>
      </c>
      <c r="C51" t="str">
        <f>IF($B51="","",CONCATENATE(男子様式1!$D168," ","(",男子様式1!$J168,")"))</f>
        <v/>
      </c>
      <c r="D51" t="str">
        <f>IF($B51="","",男子様式1!$G168)</f>
        <v/>
      </c>
      <c r="E51" t="str">
        <f t="shared" si="0"/>
        <v/>
      </c>
      <c r="F51" t="str">
        <f>IF($B51="","",VLOOKUP(基本登録情報!$C$7,登録データ!$I$3:$L$65,3,FALSE))</f>
        <v/>
      </c>
      <c r="G51" t="str">
        <f>IF($B51="","",IF($A51="@","@",VLOOKUP(VALUE($A51),登録データ!$A$3:$H$2500,5,FALSE)))</f>
        <v/>
      </c>
      <c r="H51" t="str">
        <f t="shared" si="1"/>
        <v/>
      </c>
      <c r="I51" t="str">
        <f>IF(男子様式1!$AO168="","",男子様式1!$AO168)</f>
        <v/>
      </c>
      <c r="J51" t="str">
        <f>IF(男子様式1!$AO169="","",男子様式1!$AO169)</f>
        <v/>
      </c>
      <c r="K51" t="str">
        <f>IF(男子様式1!$AO170="","",男子様式1!$AO170)</f>
        <v/>
      </c>
      <c r="L51" t="str">
        <f ca="1">IF(OFFSET(男子様式1!$AC$18,ROW(L50)*3,0)="","","○")</f>
        <v/>
      </c>
      <c r="M51" t="str">
        <f ca="1">IF(OFFSET(男子様式1!$AD$18,ROW(M50)*3,0)="","","○")</f>
        <v/>
      </c>
      <c r="N51" s="69"/>
    </row>
    <row r="52" spans="1:14">
      <c r="A52" t="str">
        <f>IF(男子様式1!$C171="","",IF(男子様式1!$C171="@","@",男子様式1!$C171))</f>
        <v/>
      </c>
      <c r="B52" t="str">
        <f>IF(男子様式1!$C171="","",IF($A52="@","@",$A52+100000000))</f>
        <v/>
      </c>
      <c r="C52" t="str">
        <f>IF($B52="","",CONCATENATE(男子様式1!$D171," ","(",男子様式1!$J171,")"))</f>
        <v/>
      </c>
      <c r="D52" t="str">
        <f>IF($B52="","",男子様式1!$G171)</f>
        <v/>
      </c>
      <c r="E52" t="str">
        <f t="shared" si="0"/>
        <v/>
      </c>
      <c r="F52" t="str">
        <f>IF($B52="","",VLOOKUP(基本登録情報!$C$7,登録データ!$I$3:$L$65,3,FALSE))</f>
        <v/>
      </c>
      <c r="G52" t="str">
        <f>IF($B52="","",IF($A52="@","@",VLOOKUP(VALUE($A52),登録データ!$A$3:$H$2500,5,FALSE)))</f>
        <v/>
      </c>
      <c r="H52" t="str">
        <f t="shared" si="1"/>
        <v/>
      </c>
      <c r="I52" t="str">
        <f>IF(男子様式1!$AO171="","",男子様式1!$AO171)</f>
        <v/>
      </c>
      <c r="J52" t="str">
        <f>IF(男子様式1!$AO172="","",男子様式1!$AO172)</f>
        <v/>
      </c>
      <c r="K52" t="str">
        <f>IF(男子様式1!$AO173="","",男子様式1!$AO173)</f>
        <v/>
      </c>
      <c r="L52" t="str">
        <f ca="1">IF(OFFSET(男子様式1!$AC$18,ROW(L51)*3,0)="","","○")</f>
        <v/>
      </c>
      <c r="M52" t="str">
        <f ca="1">IF(OFFSET(男子様式1!$AD$18,ROW(M51)*3,0)="","","○")</f>
        <v/>
      </c>
      <c r="N52" s="69"/>
    </row>
    <row r="53" spans="1:14">
      <c r="A53" t="str">
        <f>IF(男子様式1!$C174="","",IF(男子様式1!$C174="@","@",男子様式1!$C174))</f>
        <v/>
      </c>
      <c r="B53" t="str">
        <f>IF(男子様式1!$C174="","",IF($A53="@","@",$A53+100000000))</f>
        <v/>
      </c>
      <c r="C53" t="str">
        <f>IF($B53="","",CONCATENATE(男子様式1!$D174," ","(",男子様式1!$J174,")"))</f>
        <v/>
      </c>
      <c r="D53" t="str">
        <f>IF($B53="","",男子様式1!$G174)</f>
        <v/>
      </c>
      <c r="E53" t="str">
        <f t="shared" si="0"/>
        <v/>
      </c>
      <c r="F53" t="str">
        <f>IF($B53="","",VLOOKUP(基本登録情報!$C$7,登録データ!$I$3:$L$65,3,FALSE))</f>
        <v/>
      </c>
      <c r="G53" t="str">
        <f>IF($B53="","",IF($A53="@","@",VLOOKUP(VALUE($A53),登録データ!$A$3:$H$2500,5,FALSE)))</f>
        <v/>
      </c>
      <c r="H53" t="str">
        <f t="shared" si="1"/>
        <v/>
      </c>
      <c r="I53" t="str">
        <f>IF(男子様式1!$AO174="","",男子様式1!$AO174)</f>
        <v/>
      </c>
      <c r="J53" t="str">
        <f>IF(男子様式1!$AO175="","",男子様式1!$AO175)</f>
        <v/>
      </c>
      <c r="K53" t="str">
        <f>IF(男子様式1!$AO176="","",男子様式1!$AO176)</f>
        <v/>
      </c>
      <c r="L53" t="str">
        <f ca="1">IF(OFFSET(男子様式1!$AC$18,ROW(L52)*3,0)="","","○")</f>
        <v/>
      </c>
      <c r="M53" t="str">
        <f ca="1">IF(OFFSET(男子様式1!$AD$18,ROW(M52)*3,0)="","","○")</f>
        <v/>
      </c>
      <c r="N53" s="69"/>
    </row>
    <row r="54" spans="1:14">
      <c r="A54" t="str">
        <f>IF(男子様式1!$C177="","",IF(男子様式1!$C177="@","@",男子様式1!$C177))</f>
        <v/>
      </c>
      <c r="B54" t="str">
        <f>IF(男子様式1!$C177="","",IF($A54="@","@",$A54+100000000))</f>
        <v/>
      </c>
      <c r="C54" t="str">
        <f>IF($B54="","",CONCATENATE(男子様式1!$D177," ","(",男子様式1!$J177,")"))</f>
        <v/>
      </c>
      <c r="D54" t="str">
        <f>IF($B54="","",男子様式1!$G177)</f>
        <v/>
      </c>
      <c r="E54" t="str">
        <f t="shared" si="0"/>
        <v/>
      </c>
      <c r="F54" t="str">
        <f>IF($B54="","",VLOOKUP(基本登録情報!$C$7,登録データ!$I$3:$L$65,3,FALSE))</f>
        <v/>
      </c>
      <c r="G54" t="str">
        <f>IF($B54="","",IF($A54="@","@",VLOOKUP(VALUE($A54),登録データ!$A$3:$H$2500,5,FALSE)))</f>
        <v/>
      </c>
      <c r="H54" t="str">
        <f t="shared" si="1"/>
        <v/>
      </c>
      <c r="I54" t="str">
        <f>IF(男子様式1!$AO177="","",男子様式1!$AO177)</f>
        <v/>
      </c>
      <c r="J54" t="str">
        <f>IF(男子様式1!$AO178="","",男子様式1!$AO178)</f>
        <v/>
      </c>
      <c r="K54" t="str">
        <f>IF(男子様式1!$AO179="","",男子様式1!$AO179)</f>
        <v/>
      </c>
      <c r="L54" t="str">
        <f ca="1">IF(OFFSET(男子様式1!$AC$18,ROW(L53)*3,0)="","","○")</f>
        <v/>
      </c>
      <c r="M54" t="str">
        <f ca="1">IF(OFFSET(男子様式1!$AD$18,ROW(M53)*3,0)="","","○")</f>
        <v/>
      </c>
      <c r="N54" s="69"/>
    </row>
    <row r="55" spans="1:14">
      <c r="A55" t="str">
        <f>IF(男子様式1!$C180="","",IF(男子様式1!$C180="@","@",男子様式1!$C180))</f>
        <v/>
      </c>
      <c r="B55" t="str">
        <f>IF(男子様式1!$C180="","",IF($A55="@","@",$A55+100000000))</f>
        <v/>
      </c>
      <c r="C55" t="str">
        <f>IF($B55="","",CONCATENATE(男子様式1!$D180," ","(",男子様式1!$J180,")"))</f>
        <v/>
      </c>
      <c r="D55" t="str">
        <f>IF($B55="","",男子様式1!$G180)</f>
        <v/>
      </c>
      <c r="E55" t="str">
        <f t="shared" si="0"/>
        <v/>
      </c>
      <c r="F55" t="str">
        <f>IF($B55="","",VLOOKUP(基本登録情報!$C$7,登録データ!$I$3:$L$65,3,FALSE))</f>
        <v/>
      </c>
      <c r="G55" t="str">
        <f>IF($B55="","",IF($A55="@","@",VLOOKUP(VALUE($A55),登録データ!$A$3:$H$2500,5,FALSE)))</f>
        <v/>
      </c>
      <c r="H55" t="str">
        <f t="shared" si="1"/>
        <v/>
      </c>
      <c r="I55" t="str">
        <f>IF(男子様式1!$AO180="","",男子様式1!$AO180)</f>
        <v/>
      </c>
      <c r="J55" t="str">
        <f>IF(男子様式1!$AO181="","",男子様式1!$AO181)</f>
        <v/>
      </c>
      <c r="K55" t="str">
        <f>IF(男子様式1!$AO182="","",男子様式1!$AO182)</f>
        <v/>
      </c>
      <c r="L55" t="str">
        <f ca="1">IF(OFFSET(男子様式1!$AC$18,ROW(L54)*3,0)="","","○")</f>
        <v/>
      </c>
      <c r="M55" t="str">
        <f ca="1">IF(OFFSET(男子様式1!$AD$18,ROW(M54)*3,0)="","","○")</f>
        <v/>
      </c>
      <c r="N55" s="69"/>
    </row>
    <row r="56" spans="1:14">
      <c r="A56" t="str">
        <f>IF(男子様式1!$C183="","",IF(男子様式1!$C183="@","@",男子様式1!$C183))</f>
        <v/>
      </c>
      <c r="B56" t="str">
        <f>IF(男子様式1!$C183="","",IF($A56="@","@",$A56+100000000))</f>
        <v/>
      </c>
      <c r="C56" t="str">
        <f>IF($B56="","",CONCATENATE(男子様式1!$D183," ","(",男子様式1!$J183,")"))</f>
        <v/>
      </c>
      <c r="D56" t="str">
        <f>IF($B56="","",男子様式1!$G183)</f>
        <v/>
      </c>
      <c r="E56" t="str">
        <f t="shared" si="0"/>
        <v/>
      </c>
      <c r="F56" t="str">
        <f>IF($B56="","",VLOOKUP(基本登録情報!$C$7,登録データ!$I$3:$L$65,3,FALSE))</f>
        <v/>
      </c>
      <c r="G56" t="str">
        <f>IF($B56="","",IF($A56="@","@",VLOOKUP(VALUE($A56),登録データ!$A$3:$H$2500,5,FALSE)))</f>
        <v/>
      </c>
      <c r="H56" t="str">
        <f t="shared" si="1"/>
        <v/>
      </c>
      <c r="I56" t="str">
        <f>IF(男子様式1!$AO183="","",男子様式1!$AO183)</f>
        <v/>
      </c>
      <c r="J56" t="str">
        <f>IF(男子様式1!$AO184="","",男子様式1!$AO184)</f>
        <v/>
      </c>
      <c r="K56" t="str">
        <f>IF(男子様式1!$AO185="","",男子様式1!$AO185)</f>
        <v/>
      </c>
      <c r="L56" t="str">
        <f ca="1">IF(OFFSET(男子様式1!$AC$18,ROW(L55)*3,0)="","","○")</f>
        <v/>
      </c>
      <c r="M56" t="str">
        <f ca="1">IF(OFFSET(男子様式1!$AD$18,ROW(M55)*3,0)="","","○")</f>
        <v/>
      </c>
      <c r="N56" s="69"/>
    </row>
    <row r="57" spans="1:14">
      <c r="A57" t="str">
        <f>IF(男子様式1!$C186="","",IF(男子様式1!$C186="@","@",男子様式1!$C186))</f>
        <v/>
      </c>
      <c r="B57" t="str">
        <f>IF(男子様式1!$C186="","",IF($A57="@","@",$A57+100000000))</f>
        <v/>
      </c>
      <c r="C57" t="str">
        <f>IF($B57="","",CONCATENATE(男子様式1!$D186," ","(",男子様式1!$J186,")"))</f>
        <v/>
      </c>
      <c r="D57" t="str">
        <f>IF($B57="","",男子様式1!$G186)</f>
        <v/>
      </c>
      <c r="E57" t="str">
        <f t="shared" si="0"/>
        <v/>
      </c>
      <c r="F57" t="str">
        <f>IF($B57="","",VLOOKUP(基本登録情報!$C$7,登録データ!$I$3:$L$65,3,FALSE))</f>
        <v/>
      </c>
      <c r="G57" t="str">
        <f>IF($B57="","",IF($A57="@","@",VLOOKUP(VALUE($A57),登録データ!$A$3:$H$2500,5,FALSE)))</f>
        <v/>
      </c>
      <c r="H57" t="str">
        <f t="shared" si="1"/>
        <v/>
      </c>
      <c r="I57" t="str">
        <f>IF(男子様式1!$AO186="","",男子様式1!$AO186)</f>
        <v/>
      </c>
      <c r="J57" t="str">
        <f>IF(男子様式1!$AO187="","",男子様式1!$AO187)</f>
        <v/>
      </c>
      <c r="K57" t="str">
        <f>IF(男子様式1!$AO188="","",男子様式1!$AO188)</f>
        <v/>
      </c>
      <c r="L57" t="str">
        <f ca="1">IF(OFFSET(男子様式1!$AC$18,ROW(L56)*3,0)="","","○")</f>
        <v/>
      </c>
      <c r="M57" t="str">
        <f ca="1">IF(OFFSET(男子様式1!$AD$18,ROW(M56)*3,0)="","","○")</f>
        <v/>
      </c>
      <c r="N57" s="69"/>
    </row>
    <row r="58" spans="1:14">
      <c r="A58" t="str">
        <f>IF(男子様式1!$C189="","",IF(男子様式1!$C189="@","@",男子様式1!$C189))</f>
        <v/>
      </c>
      <c r="B58" t="str">
        <f>IF(男子様式1!$C189="","",IF($A58="@","@",$A58+100000000))</f>
        <v/>
      </c>
      <c r="C58" t="str">
        <f>IF($B58="","",CONCATENATE(男子様式1!$D189," ","(",男子様式1!$J189,")"))</f>
        <v/>
      </c>
      <c r="D58" t="str">
        <f>IF($B58="","",男子様式1!$G189)</f>
        <v/>
      </c>
      <c r="E58" t="str">
        <f t="shared" si="0"/>
        <v/>
      </c>
      <c r="F58" t="str">
        <f>IF($B58="","",VLOOKUP(基本登録情報!$C$7,登録データ!$I$3:$L$65,3,FALSE))</f>
        <v/>
      </c>
      <c r="G58" t="str">
        <f>IF($B58="","",IF($A58="@","@",VLOOKUP(VALUE($A58),登録データ!$A$3:$H$2500,5,FALSE)))</f>
        <v/>
      </c>
      <c r="H58" t="str">
        <f t="shared" si="1"/>
        <v/>
      </c>
      <c r="I58" t="str">
        <f>IF(男子様式1!$AO189="","",男子様式1!$AO189)</f>
        <v/>
      </c>
      <c r="J58" t="str">
        <f>IF(男子様式1!$AO190="","",男子様式1!$AO190)</f>
        <v/>
      </c>
      <c r="K58" t="str">
        <f>IF(男子様式1!$AO191="","",男子様式1!$AO191)</f>
        <v/>
      </c>
      <c r="L58" t="str">
        <f ca="1">IF(OFFSET(男子様式1!$AC$18,ROW(L57)*3,0)="","","○")</f>
        <v/>
      </c>
      <c r="M58" t="str">
        <f ca="1">IF(OFFSET(男子様式1!$AD$18,ROW(M57)*3,0)="","","○")</f>
        <v/>
      </c>
      <c r="N58" s="69"/>
    </row>
    <row r="59" spans="1:14">
      <c r="A59" t="str">
        <f>IF(男子様式1!$C192="","",IF(男子様式1!$C192="@","@",男子様式1!$C192))</f>
        <v/>
      </c>
      <c r="B59" t="str">
        <f>IF(男子様式1!$C192="","",IF($A59="@","@",$A59+100000000))</f>
        <v/>
      </c>
      <c r="C59" t="str">
        <f>IF($B59="","",CONCATENATE(男子様式1!$D192," ","(",男子様式1!$J192,")"))</f>
        <v/>
      </c>
      <c r="D59" t="str">
        <f>IF($B59="","",男子様式1!$G192)</f>
        <v/>
      </c>
      <c r="E59" t="str">
        <f t="shared" si="0"/>
        <v/>
      </c>
      <c r="F59" t="str">
        <f>IF($B59="","",VLOOKUP(基本登録情報!$C$7,登録データ!$I$3:$L$65,3,FALSE))</f>
        <v/>
      </c>
      <c r="G59" t="str">
        <f>IF($B59="","",IF($A59="@","@",VLOOKUP(VALUE($A59),登録データ!$A$3:$H$2500,5,FALSE)))</f>
        <v/>
      </c>
      <c r="H59" t="str">
        <f t="shared" si="1"/>
        <v/>
      </c>
      <c r="I59" t="str">
        <f>IF(男子様式1!$AO192="","",男子様式1!$AO192)</f>
        <v/>
      </c>
      <c r="J59" t="str">
        <f>IF(男子様式1!$AO193="","",男子様式1!$AO193)</f>
        <v/>
      </c>
      <c r="K59" t="str">
        <f>IF(男子様式1!$AO194="","",男子様式1!$AO194)</f>
        <v/>
      </c>
      <c r="L59" t="str">
        <f ca="1">IF(OFFSET(男子様式1!$AC$18,ROW(L58)*3,0)="","","○")</f>
        <v/>
      </c>
      <c r="M59" t="str">
        <f ca="1">IF(OFFSET(男子様式1!$AD$18,ROW(M58)*3,0)="","","○")</f>
        <v/>
      </c>
      <c r="N59" s="69"/>
    </row>
    <row r="60" spans="1:14">
      <c r="A60" t="str">
        <f>IF(男子様式1!$C195="","",IF(男子様式1!$C195="@","@",男子様式1!$C195))</f>
        <v/>
      </c>
      <c r="B60" t="str">
        <f>IF(男子様式1!$C195="","",IF($A60="@","@",$A60+100000000))</f>
        <v/>
      </c>
      <c r="C60" t="str">
        <f>IF($B60="","",CONCATENATE(男子様式1!$D195," ","(",男子様式1!$J195,")"))</f>
        <v/>
      </c>
      <c r="D60" t="str">
        <f>IF($B60="","",男子様式1!$G195)</f>
        <v/>
      </c>
      <c r="E60" t="str">
        <f t="shared" si="0"/>
        <v/>
      </c>
      <c r="F60" t="str">
        <f>IF($B60="","",VLOOKUP(基本登録情報!$C$7,登録データ!$I$3:$L$65,3,FALSE))</f>
        <v/>
      </c>
      <c r="G60" t="str">
        <f>IF($B60="","",IF($A60="@","@",VLOOKUP(VALUE($A60),登録データ!$A$3:$H$2500,5,FALSE)))</f>
        <v/>
      </c>
      <c r="H60" t="str">
        <f t="shared" si="1"/>
        <v/>
      </c>
      <c r="I60" t="str">
        <f>IF(男子様式1!$AO195="","",男子様式1!$AO195)</f>
        <v/>
      </c>
      <c r="J60" t="str">
        <f>IF(男子様式1!$AO196="","",男子様式1!$AO196)</f>
        <v/>
      </c>
      <c r="K60" t="str">
        <f>IF(男子様式1!$AO197="","",男子様式1!$AO197)</f>
        <v/>
      </c>
      <c r="L60" t="str">
        <f ca="1">IF(OFFSET(男子様式1!$AC$18,ROW(L59)*3,0)="","","○")</f>
        <v/>
      </c>
      <c r="M60" t="str">
        <f ca="1">IF(OFFSET(男子様式1!$AD$18,ROW(M59)*3,0)="","","○")</f>
        <v/>
      </c>
      <c r="N60" s="69"/>
    </row>
    <row r="61" spans="1:14">
      <c r="A61" t="str">
        <f>IF(男子様式1!$C198="","",IF(男子様式1!$C198="@","@",男子様式1!$C198))</f>
        <v/>
      </c>
      <c r="B61" t="str">
        <f>IF(男子様式1!$C198="","",IF($A61="@","@",$A61+100000000))</f>
        <v/>
      </c>
      <c r="C61" t="str">
        <f>IF($B61="","",CONCATENATE(男子様式1!$D198," ","(",男子様式1!$J198,")"))</f>
        <v/>
      </c>
      <c r="D61" t="str">
        <f>IF($B61="","",男子様式1!$G198)</f>
        <v/>
      </c>
      <c r="E61" t="str">
        <f t="shared" si="0"/>
        <v/>
      </c>
      <c r="F61" t="str">
        <f>IF($B61="","",VLOOKUP(基本登録情報!$C$7,登録データ!$I$3:$L$65,3,FALSE))</f>
        <v/>
      </c>
      <c r="G61" t="str">
        <f>IF($B61="","",IF($A61="@","@",VLOOKUP(VALUE($A61),登録データ!$A$3:$H$2500,5,FALSE)))</f>
        <v/>
      </c>
      <c r="H61" t="str">
        <f t="shared" si="1"/>
        <v/>
      </c>
      <c r="I61" t="str">
        <f>IF(男子様式1!$AO198="","",男子様式1!$AO198)</f>
        <v/>
      </c>
      <c r="J61" t="str">
        <f>IF(男子様式1!$AO199="","",男子様式1!$AO199)</f>
        <v/>
      </c>
      <c r="K61" t="str">
        <f>IF(男子様式1!$AO200="","",男子様式1!$AO200)</f>
        <v/>
      </c>
      <c r="L61" t="str">
        <f ca="1">IF(OFFSET(男子様式1!$AC$18,ROW(L60)*3,0)="","","○")</f>
        <v/>
      </c>
      <c r="M61" t="str">
        <f ca="1">IF(OFFSET(男子様式1!$AD$18,ROW(M60)*3,0)="","","○")</f>
        <v/>
      </c>
      <c r="N61" s="69"/>
    </row>
    <row r="62" spans="1:14">
      <c r="A62" t="str">
        <f>IF(男子様式1!$C201="","",IF(男子様式1!$C201="@","@",男子様式1!$C201))</f>
        <v/>
      </c>
      <c r="B62" t="str">
        <f>IF(男子様式1!$C201="","",IF($A62="@","@",$A62+100000000))</f>
        <v/>
      </c>
      <c r="C62" t="str">
        <f>IF($B62="","",CONCATENATE(男子様式1!$D201," ","(",男子様式1!$J201,")"))</f>
        <v/>
      </c>
      <c r="D62" t="str">
        <f>IF($B62="","",男子様式1!$G201)</f>
        <v/>
      </c>
      <c r="E62" t="str">
        <f t="shared" si="0"/>
        <v/>
      </c>
      <c r="F62" t="str">
        <f>IF($B62="","",VLOOKUP(基本登録情報!$C$7,登録データ!$I$3:$L$65,3,FALSE))</f>
        <v/>
      </c>
      <c r="G62" t="str">
        <f>IF($B62="","",IF($A62="@","@",VLOOKUP(VALUE($A62),登録データ!$A$3:$H$2500,5,FALSE)))</f>
        <v/>
      </c>
      <c r="H62" t="str">
        <f t="shared" si="1"/>
        <v/>
      </c>
      <c r="I62" t="str">
        <f>IF(男子様式1!$AO201="","",男子様式1!$AO201)</f>
        <v/>
      </c>
      <c r="J62" t="str">
        <f>IF(男子様式1!$AO202="","",男子様式1!$AO202)</f>
        <v/>
      </c>
      <c r="K62" t="str">
        <f>IF(男子様式1!$AO203="","",男子様式1!$AO203)</f>
        <v/>
      </c>
      <c r="L62" t="str">
        <f ca="1">IF(OFFSET(男子様式1!$AC$18,ROW(L61)*3,0)="","","○")</f>
        <v/>
      </c>
      <c r="M62" t="str">
        <f ca="1">IF(OFFSET(男子様式1!$AD$18,ROW(M61)*3,0)="","","○")</f>
        <v/>
      </c>
      <c r="N62" s="69"/>
    </row>
    <row r="63" spans="1:14">
      <c r="A63" t="str">
        <f>IF(男子様式1!$C204="","",IF(男子様式1!$C204="@","@",男子様式1!$C204))</f>
        <v/>
      </c>
      <c r="B63" t="str">
        <f>IF(男子様式1!$C204="","",IF($A63="@","@",$A63+100000000))</f>
        <v/>
      </c>
      <c r="C63" t="str">
        <f>IF($B63="","",CONCATENATE(男子様式1!$D204," ","(",男子様式1!$J204,")"))</f>
        <v/>
      </c>
      <c r="D63" t="str">
        <f>IF($B63="","",男子様式1!$G204)</f>
        <v/>
      </c>
      <c r="E63" t="str">
        <f t="shared" si="0"/>
        <v/>
      </c>
      <c r="F63" t="str">
        <f>IF($B63="","",VLOOKUP(基本登録情報!$C$7,登録データ!$I$3:$L$65,3,FALSE))</f>
        <v/>
      </c>
      <c r="G63" t="str">
        <f>IF($B63="","",IF($A63="@","@",VLOOKUP(VALUE($A63),登録データ!$A$3:$H$2500,5,FALSE)))</f>
        <v/>
      </c>
      <c r="H63" t="str">
        <f t="shared" si="1"/>
        <v/>
      </c>
      <c r="I63" t="str">
        <f>IF(男子様式1!$AO204="","",男子様式1!$AO204)</f>
        <v/>
      </c>
      <c r="J63" t="str">
        <f>IF(男子様式1!$AO205="","",男子様式1!$AO205)</f>
        <v/>
      </c>
      <c r="K63" t="str">
        <f>IF(男子様式1!$AO206="","",男子様式1!$AO206)</f>
        <v/>
      </c>
      <c r="L63" t="str">
        <f ca="1">IF(OFFSET(男子様式1!$AC$18,ROW(L62)*3,0)="","","○")</f>
        <v/>
      </c>
      <c r="M63" t="str">
        <f ca="1">IF(OFFSET(男子様式1!$AD$18,ROW(M62)*3,0)="","","○")</f>
        <v/>
      </c>
      <c r="N63" s="69"/>
    </row>
    <row r="64" spans="1:14">
      <c r="A64" t="str">
        <f>IF(男子様式1!$C207="","",IF(男子様式1!$C207="@","@",男子様式1!$C207))</f>
        <v/>
      </c>
      <c r="B64" t="str">
        <f>IF(男子様式1!$C207="","",IF($A64="@","@",$A64+100000000))</f>
        <v/>
      </c>
      <c r="C64" t="str">
        <f>IF($B64="","",CONCATENATE(男子様式1!$D207," ","(",男子様式1!$J207,")"))</f>
        <v/>
      </c>
      <c r="D64" t="str">
        <f>IF($B64="","",男子様式1!$G207)</f>
        <v/>
      </c>
      <c r="E64" t="str">
        <f t="shared" si="0"/>
        <v/>
      </c>
      <c r="F64" t="str">
        <f>IF($B64="","",VLOOKUP(基本登録情報!$C$7,登録データ!$I$3:$L$65,3,FALSE))</f>
        <v/>
      </c>
      <c r="G64" t="str">
        <f>IF($B64="","",IF($A64="@","@",VLOOKUP(VALUE($A64),登録データ!$A$3:$H$2500,5,FALSE)))</f>
        <v/>
      </c>
      <c r="H64" t="str">
        <f t="shared" si="1"/>
        <v/>
      </c>
      <c r="I64" t="str">
        <f>IF(男子様式1!$AO207="","",男子様式1!$AO207)</f>
        <v/>
      </c>
      <c r="J64" t="str">
        <f>IF(男子様式1!$AO208="","",男子様式1!$AO208)</f>
        <v/>
      </c>
      <c r="K64" t="str">
        <f>IF(男子様式1!$AO209="","",男子様式1!$AO209)</f>
        <v/>
      </c>
      <c r="L64" t="str">
        <f ca="1">IF(OFFSET(男子様式1!$AC$18,ROW(L63)*3,0)="","","○")</f>
        <v/>
      </c>
      <c r="M64" t="str">
        <f ca="1">IF(OFFSET(男子様式1!$AD$18,ROW(M63)*3,0)="","","○")</f>
        <v/>
      </c>
      <c r="N64" s="69"/>
    </row>
    <row r="65" spans="1:14">
      <c r="A65" t="str">
        <f>IF(男子様式1!$C210="","",IF(男子様式1!$C210="@","@",男子様式1!$C210))</f>
        <v/>
      </c>
      <c r="B65" t="str">
        <f>IF(男子様式1!$C210="","",IF($A65="@","@",$A65+100000000))</f>
        <v/>
      </c>
      <c r="C65" t="str">
        <f>IF($B65="","",CONCATENATE(男子様式1!$D210," ","(",男子様式1!$J210,")"))</f>
        <v/>
      </c>
      <c r="D65" t="str">
        <f>IF($B65="","",男子様式1!$G210)</f>
        <v/>
      </c>
      <c r="E65" t="str">
        <f t="shared" si="0"/>
        <v/>
      </c>
      <c r="F65" t="str">
        <f>IF($B65="","",VLOOKUP(基本登録情報!$C$7,登録データ!$I$3:$L$65,3,FALSE))</f>
        <v/>
      </c>
      <c r="G65" t="str">
        <f>IF($B65="","",IF($A65="@","@",VLOOKUP(VALUE($A65),登録データ!$A$3:$H$2500,5,FALSE)))</f>
        <v/>
      </c>
      <c r="H65" t="str">
        <f t="shared" si="1"/>
        <v/>
      </c>
      <c r="I65" t="str">
        <f>IF(男子様式1!$AO210="","",男子様式1!$AO210)</f>
        <v/>
      </c>
      <c r="J65" t="str">
        <f>IF(男子様式1!$AO211="","",男子様式1!$AO211)</f>
        <v/>
      </c>
      <c r="K65" t="str">
        <f>IF(男子様式1!$AO212="","",男子様式1!$AO212)</f>
        <v/>
      </c>
      <c r="L65" t="str">
        <f ca="1">IF(OFFSET(男子様式1!$AC$18,ROW(L64)*3,0)="","","○")</f>
        <v/>
      </c>
      <c r="M65" t="str">
        <f ca="1">IF(OFFSET(男子様式1!$AD$18,ROW(M64)*3,0)="","","○")</f>
        <v/>
      </c>
      <c r="N65" s="69"/>
    </row>
    <row r="66" spans="1:14">
      <c r="A66" t="str">
        <f>IF(男子様式1!$C213="","",IF(男子様式1!$C213="@","@",男子様式1!$C213))</f>
        <v/>
      </c>
      <c r="B66" t="str">
        <f>IF(男子様式1!$C213="","",IF($A66="@","@",$A66+100000000))</f>
        <v/>
      </c>
      <c r="C66" t="str">
        <f>IF($B66="","",CONCATENATE(男子様式1!$D213," ","(",男子様式1!$J213,")"))</f>
        <v/>
      </c>
      <c r="D66" t="str">
        <f>IF($B66="","",男子様式1!$G213)</f>
        <v/>
      </c>
      <c r="E66" t="str">
        <f t="shared" si="0"/>
        <v/>
      </c>
      <c r="F66" t="str">
        <f>IF($B66="","",VLOOKUP(基本登録情報!$C$7,登録データ!$I$3:$L$65,3,FALSE))</f>
        <v/>
      </c>
      <c r="G66" t="str">
        <f>IF($B66="","",IF($A66="@","@",VLOOKUP(VALUE($A66),登録データ!$A$3:$H$2500,5,FALSE)))</f>
        <v/>
      </c>
      <c r="H66" t="str">
        <f t="shared" si="1"/>
        <v/>
      </c>
      <c r="I66" t="str">
        <f>IF(男子様式1!$AO213="","",男子様式1!$AO213)</f>
        <v/>
      </c>
      <c r="J66" t="str">
        <f>IF(男子様式1!$AO214="","",男子様式1!$AO214)</f>
        <v/>
      </c>
      <c r="K66" t="str">
        <f>IF(男子様式1!$AO215="","",男子様式1!$AO215)</f>
        <v/>
      </c>
      <c r="L66" t="str">
        <f ca="1">IF(OFFSET(男子様式1!$AC$18,ROW(L65)*3,0)="","","○")</f>
        <v/>
      </c>
      <c r="M66" t="str">
        <f ca="1">IF(OFFSET(男子様式1!$AD$18,ROW(M65)*3,0)="","","○")</f>
        <v/>
      </c>
      <c r="N66" s="69"/>
    </row>
    <row r="67" spans="1:14">
      <c r="A67" t="str">
        <f>IF(男子様式1!$C216="","",IF(男子様式1!$C216="@","@",男子様式1!$C216))</f>
        <v/>
      </c>
      <c r="B67" t="str">
        <f>IF(男子様式1!$C216="","",IF($A67="@","@",$A67+100000000))</f>
        <v/>
      </c>
      <c r="C67" t="str">
        <f>IF($B67="","",CONCATENATE(男子様式1!$D216," ","(",男子様式1!$J216,")"))</f>
        <v/>
      </c>
      <c r="D67" t="str">
        <f>IF($B67="","",男子様式1!$G216)</f>
        <v/>
      </c>
      <c r="E67" t="str">
        <f t="shared" ref="E67:E130" si="2">IF($B67="","",1)</f>
        <v/>
      </c>
      <c r="F67" t="str">
        <f>IF($B67="","",VLOOKUP(基本登録情報!$C$7,登録データ!$I$3:$L$65,3,FALSE))</f>
        <v/>
      </c>
      <c r="G67" t="str">
        <f>IF($B67="","",IF($A67="@","@",VLOOKUP(VALUE($A67),登録データ!$A$3:$H$2500,5,FALSE)))</f>
        <v/>
      </c>
      <c r="H67" t="str">
        <f t="shared" ref="H67:H130" si="3">IF($B67="","",IF($B67="@","@",VALUE(RIGHT($B67,4))))</f>
        <v/>
      </c>
      <c r="I67" t="str">
        <f>IF(男子様式1!$AO216="","",男子様式1!$AO216)</f>
        <v/>
      </c>
      <c r="J67" t="str">
        <f>IF(男子様式1!$AO217="","",男子様式1!$AO217)</f>
        <v/>
      </c>
      <c r="K67" t="str">
        <f>IF(男子様式1!$AO218="","",男子様式1!$AO218)</f>
        <v/>
      </c>
      <c r="L67" t="str">
        <f ca="1">IF(OFFSET(男子様式1!$AC$18,ROW(L66)*3,0)="","","○")</f>
        <v/>
      </c>
      <c r="M67" t="str">
        <f ca="1">IF(OFFSET(男子様式1!$AD$18,ROW(M66)*3,0)="","","○")</f>
        <v/>
      </c>
      <c r="N67" s="69"/>
    </row>
    <row r="68" spans="1:14">
      <c r="A68" t="str">
        <f>IF(男子様式1!$C219="","",IF(男子様式1!$C219="@","@",男子様式1!$C219))</f>
        <v/>
      </c>
      <c r="B68" t="str">
        <f>IF(男子様式1!$C219="","",IF($A68="@","@",$A68+100000000))</f>
        <v/>
      </c>
      <c r="C68" t="str">
        <f>IF($B68="","",CONCATENATE(男子様式1!$D219," ","(",男子様式1!$J219,")"))</f>
        <v/>
      </c>
      <c r="D68" t="str">
        <f>IF($B68="","",男子様式1!$G219)</f>
        <v/>
      </c>
      <c r="E68" t="str">
        <f t="shared" si="2"/>
        <v/>
      </c>
      <c r="F68" t="str">
        <f>IF($B68="","",VLOOKUP(基本登録情報!$C$7,登録データ!$I$3:$L$65,3,FALSE))</f>
        <v/>
      </c>
      <c r="G68" t="str">
        <f>IF($B68="","",IF($A68="@","@",VLOOKUP(VALUE($A68),登録データ!$A$3:$H$2500,5,FALSE)))</f>
        <v/>
      </c>
      <c r="H68" t="str">
        <f t="shared" si="3"/>
        <v/>
      </c>
      <c r="I68" t="str">
        <f>IF(男子様式1!$AO219="","",男子様式1!$AO219)</f>
        <v/>
      </c>
      <c r="J68" t="str">
        <f>IF(男子様式1!$AO220="","",男子様式1!$AO220)</f>
        <v/>
      </c>
      <c r="K68" t="str">
        <f>IF(男子様式1!$AO221="","",男子様式1!$AO221)</f>
        <v/>
      </c>
      <c r="L68" t="str">
        <f ca="1">IF(OFFSET(男子様式1!$AC$18,ROW(L67)*3,0)="","","○")</f>
        <v/>
      </c>
      <c r="M68" t="str">
        <f ca="1">IF(OFFSET(男子様式1!$AD$18,ROW(M67)*3,0)="","","○")</f>
        <v/>
      </c>
      <c r="N68" s="69"/>
    </row>
    <row r="69" spans="1:14">
      <c r="A69" t="str">
        <f>IF(男子様式1!$C222="","",IF(男子様式1!$C222="@","@",男子様式1!$C222))</f>
        <v/>
      </c>
      <c r="B69" t="str">
        <f>IF(男子様式1!$C222="","",IF($A69="@","@",$A69+100000000))</f>
        <v/>
      </c>
      <c r="C69" t="str">
        <f>IF($B69="","",CONCATENATE(男子様式1!$D222," ","(",男子様式1!$J222,")"))</f>
        <v/>
      </c>
      <c r="D69" t="str">
        <f>IF($B69="","",男子様式1!$G222)</f>
        <v/>
      </c>
      <c r="E69" t="str">
        <f t="shared" si="2"/>
        <v/>
      </c>
      <c r="F69" t="str">
        <f>IF($B69="","",VLOOKUP(基本登録情報!$C$7,登録データ!$I$3:$L$65,3,FALSE))</f>
        <v/>
      </c>
      <c r="G69" t="str">
        <f>IF($B69="","",IF($A69="@","@",VLOOKUP(VALUE($A69),登録データ!$A$3:$H$2500,5,FALSE)))</f>
        <v/>
      </c>
      <c r="H69" t="str">
        <f t="shared" si="3"/>
        <v/>
      </c>
      <c r="I69" t="str">
        <f>IF(男子様式1!$AO222="","",男子様式1!$AO222)</f>
        <v/>
      </c>
      <c r="J69" t="str">
        <f>IF(男子様式1!$AO223="","",男子様式1!$AO223)</f>
        <v/>
      </c>
      <c r="K69" t="str">
        <f>IF(男子様式1!$AO224="","",男子様式1!$AO224)</f>
        <v/>
      </c>
      <c r="L69" t="str">
        <f ca="1">IF(OFFSET(男子様式1!$AC$18,ROW(L68)*3,0)="","","○")</f>
        <v/>
      </c>
      <c r="M69" t="str">
        <f ca="1">IF(OFFSET(男子様式1!$AD$18,ROW(M68)*3,0)="","","○")</f>
        <v/>
      </c>
      <c r="N69" s="69"/>
    </row>
    <row r="70" spans="1:14">
      <c r="A70" t="str">
        <f>IF(男子様式1!$C225="","",IF(男子様式1!$C225="@","@",男子様式1!$C225))</f>
        <v/>
      </c>
      <c r="B70" t="str">
        <f>IF(男子様式1!$C225="","",IF($A70="@","@",$A70+100000000))</f>
        <v/>
      </c>
      <c r="C70" t="str">
        <f>IF($B70="","",CONCATENATE(男子様式1!$D225," ","(",男子様式1!$J225,")"))</f>
        <v/>
      </c>
      <c r="D70" t="str">
        <f>IF($B70="","",男子様式1!$G225)</f>
        <v/>
      </c>
      <c r="E70" t="str">
        <f t="shared" si="2"/>
        <v/>
      </c>
      <c r="F70" t="str">
        <f>IF($B70="","",VLOOKUP(基本登録情報!$C$7,登録データ!$I$3:$L$65,3,FALSE))</f>
        <v/>
      </c>
      <c r="G70" t="str">
        <f>IF($B70="","",IF($A70="@","@",VLOOKUP(VALUE($A70),登録データ!$A$3:$H$2500,5,FALSE)))</f>
        <v/>
      </c>
      <c r="H70" t="str">
        <f t="shared" si="3"/>
        <v/>
      </c>
      <c r="I70" t="str">
        <f>IF(男子様式1!$AO225="","",男子様式1!$AO225)</f>
        <v/>
      </c>
      <c r="J70" t="str">
        <f>IF(男子様式1!$AO226="","",男子様式1!$AO226)</f>
        <v/>
      </c>
      <c r="K70" t="str">
        <f>IF(男子様式1!$AO227="","",男子様式1!$AO227)</f>
        <v/>
      </c>
      <c r="L70" t="str">
        <f ca="1">IF(OFFSET(男子様式1!$AC$18,ROW(L69)*3,0)="","","○")</f>
        <v/>
      </c>
      <c r="M70" t="str">
        <f ca="1">IF(OFFSET(男子様式1!$AD$18,ROW(M69)*3,0)="","","○")</f>
        <v/>
      </c>
      <c r="N70" s="69"/>
    </row>
    <row r="71" spans="1:14">
      <c r="A71" t="str">
        <f>IF(男子様式1!$C228="","",IF(男子様式1!$C228="@","@",男子様式1!$C228))</f>
        <v/>
      </c>
      <c r="B71" t="str">
        <f>IF(男子様式1!$C228="","",IF($A71="@","@",$A71+100000000))</f>
        <v/>
      </c>
      <c r="C71" t="str">
        <f>IF($B71="","",CONCATENATE(男子様式1!$D228," ","(",男子様式1!$J228,")"))</f>
        <v/>
      </c>
      <c r="D71" t="str">
        <f>IF($B71="","",男子様式1!$G228)</f>
        <v/>
      </c>
      <c r="E71" t="str">
        <f t="shared" si="2"/>
        <v/>
      </c>
      <c r="F71" t="str">
        <f>IF($B71="","",VLOOKUP(基本登録情報!$C$7,登録データ!$I$3:$L$65,3,FALSE))</f>
        <v/>
      </c>
      <c r="G71" t="str">
        <f>IF($B71="","",IF($A71="@","@",VLOOKUP(VALUE($A71),登録データ!$A$3:$H$2500,5,FALSE)))</f>
        <v/>
      </c>
      <c r="H71" t="str">
        <f t="shared" si="3"/>
        <v/>
      </c>
      <c r="I71" t="str">
        <f>IF(男子様式1!$AO228="","",男子様式1!$AO228)</f>
        <v/>
      </c>
      <c r="J71" t="str">
        <f>IF(男子様式1!$AO229="","",男子様式1!$AO229)</f>
        <v/>
      </c>
      <c r="K71" t="str">
        <f>IF(男子様式1!$AO230="","",男子様式1!$AO230)</f>
        <v/>
      </c>
      <c r="L71" t="str">
        <f ca="1">IF(OFFSET(男子様式1!$AC$18,ROW(L70)*3,0)="","","○")</f>
        <v/>
      </c>
      <c r="M71" t="str">
        <f ca="1">IF(OFFSET(男子様式1!$AD$18,ROW(M70)*3,0)="","","○")</f>
        <v/>
      </c>
      <c r="N71" s="69"/>
    </row>
    <row r="72" spans="1:14">
      <c r="A72" t="str">
        <f>IF(男子様式1!$C231="","",IF(男子様式1!$C231="@","@",男子様式1!$C231))</f>
        <v/>
      </c>
      <c r="B72" t="str">
        <f>IF(男子様式1!$C231="","",IF($A72="@","@",$A72+100000000))</f>
        <v/>
      </c>
      <c r="C72" t="str">
        <f>IF($B72="","",CONCATENATE(男子様式1!$D231," ","(",男子様式1!$J231,")"))</f>
        <v/>
      </c>
      <c r="D72" t="str">
        <f>IF($B72="","",男子様式1!$G231)</f>
        <v/>
      </c>
      <c r="E72" t="str">
        <f t="shared" si="2"/>
        <v/>
      </c>
      <c r="F72" t="str">
        <f>IF($B72="","",VLOOKUP(基本登録情報!$C$7,登録データ!$I$3:$L$65,3,FALSE))</f>
        <v/>
      </c>
      <c r="G72" t="str">
        <f>IF($B72="","",IF($A72="@","@",VLOOKUP(VALUE($A72),登録データ!$A$3:$H$2500,5,FALSE)))</f>
        <v/>
      </c>
      <c r="H72" t="str">
        <f t="shared" si="3"/>
        <v/>
      </c>
      <c r="I72" t="str">
        <f>IF(男子様式1!$AO231="","",男子様式1!$AO231)</f>
        <v/>
      </c>
      <c r="J72" t="str">
        <f>IF(男子様式1!$AO232="","",男子様式1!$AO232)</f>
        <v/>
      </c>
      <c r="K72" t="str">
        <f>IF(男子様式1!$AO233="","",男子様式1!$AO233)</f>
        <v/>
      </c>
      <c r="L72" t="str">
        <f ca="1">IF(OFFSET(男子様式1!$AC$18,ROW(L71)*3,0)="","","○")</f>
        <v/>
      </c>
      <c r="M72" t="str">
        <f ca="1">IF(OFFSET(男子様式1!$AD$18,ROW(M71)*3,0)="","","○")</f>
        <v/>
      </c>
      <c r="N72" s="69"/>
    </row>
    <row r="73" spans="1:14">
      <c r="A73" t="str">
        <f>IF(男子様式1!$C234="","",IF(男子様式1!$C234="@","@",男子様式1!$C234))</f>
        <v/>
      </c>
      <c r="B73" t="str">
        <f>IF(男子様式1!$C234="","",IF($A73="@","@",$A73+100000000))</f>
        <v/>
      </c>
      <c r="C73" t="str">
        <f>IF($B73="","",CONCATENATE(男子様式1!$D234," ","(",男子様式1!$J234,")"))</f>
        <v/>
      </c>
      <c r="D73" t="str">
        <f>IF($B73="","",男子様式1!$G234)</f>
        <v/>
      </c>
      <c r="E73" t="str">
        <f t="shared" si="2"/>
        <v/>
      </c>
      <c r="F73" t="str">
        <f>IF($B73="","",VLOOKUP(基本登録情報!$C$7,登録データ!$I$3:$L$65,3,FALSE))</f>
        <v/>
      </c>
      <c r="G73" t="str">
        <f>IF($B73="","",IF($A73="@","@",VLOOKUP(VALUE($A73),登録データ!$A$3:$H$2500,5,FALSE)))</f>
        <v/>
      </c>
      <c r="H73" t="str">
        <f t="shared" si="3"/>
        <v/>
      </c>
      <c r="I73" t="str">
        <f>IF(男子様式1!$AO234="","",男子様式1!$AO234)</f>
        <v/>
      </c>
      <c r="J73" t="str">
        <f>IF(男子様式1!$AO235="","",男子様式1!$AO235)</f>
        <v/>
      </c>
      <c r="K73" t="str">
        <f>IF(男子様式1!$AO236="","",男子様式1!$AO236)</f>
        <v/>
      </c>
      <c r="L73" t="str">
        <f ca="1">IF(OFFSET(男子様式1!$AC$18,ROW(L72)*3,0)="","","○")</f>
        <v/>
      </c>
      <c r="M73" t="str">
        <f ca="1">IF(OFFSET(男子様式1!$AD$18,ROW(M72)*3,0)="","","○")</f>
        <v/>
      </c>
      <c r="N73" s="69"/>
    </row>
    <row r="74" spans="1:14">
      <c r="A74" t="str">
        <f>IF(男子様式1!$C237="","",IF(男子様式1!$C237="@","@",男子様式1!$C237))</f>
        <v/>
      </c>
      <c r="B74" t="str">
        <f>IF(男子様式1!$C237="","",IF($A74="@","@",$A74+100000000))</f>
        <v/>
      </c>
      <c r="C74" t="str">
        <f>IF($B74="","",CONCATENATE(男子様式1!$D237," ","(",男子様式1!$J237,")"))</f>
        <v/>
      </c>
      <c r="D74" t="str">
        <f>IF($B74="","",男子様式1!$G237)</f>
        <v/>
      </c>
      <c r="E74" t="str">
        <f t="shared" si="2"/>
        <v/>
      </c>
      <c r="F74" t="str">
        <f>IF($B74="","",VLOOKUP(基本登録情報!$C$7,登録データ!$I$3:$L$65,3,FALSE))</f>
        <v/>
      </c>
      <c r="G74" t="str">
        <f>IF($B74="","",IF($A74="@","@",VLOOKUP(VALUE($A74),登録データ!$A$3:$H$2500,5,FALSE)))</f>
        <v/>
      </c>
      <c r="H74" t="str">
        <f t="shared" si="3"/>
        <v/>
      </c>
      <c r="I74" t="str">
        <f>IF(男子様式1!$AO237="","",男子様式1!$AO237)</f>
        <v/>
      </c>
      <c r="J74" t="str">
        <f>IF(男子様式1!$AO238="","",男子様式1!$AO238)</f>
        <v/>
      </c>
      <c r="K74" t="str">
        <f>IF(男子様式1!$AO239="","",男子様式1!$AO239)</f>
        <v/>
      </c>
      <c r="L74" t="str">
        <f ca="1">IF(OFFSET(男子様式1!$AC$18,ROW(L73)*3,0)="","","○")</f>
        <v/>
      </c>
      <c r="M74" t="str">
        <f ca="1">IF(OFFSET(男子様式1!$AD$18,ROW(M73)*3,0)="","","○")</f>
        <v/>
      </c>
      <c r="N74" s="69"/>
    </row>
    <row r="75" spans="1:14">
      <c r="A75" t="str">
        <f>IF(男子様式1!$C240="","",IF(男子様式1!$C240="@","@",男子様式1!$C240))</f>
        <v/>
      </c>
      <c r="B75" t="str">
        <f>IF(男子様式1!$C240="","",IF($A75="@","@",$A75+100000000))</f>
        <v/>
      </c>
      <c r="C75" t="str">
        <f>IF($B75="","",CONCATENATE(男子様式1!$D240," ","(",男子様式1!$J240,")"))</f>
        <v/>
      </c>
      <c r="D75" t="str">
        <f>IF($B75="","",男子様式1!$G240)</f>
        <v/>
      </c>
      <c r="E75" t="str">
        <f t="shared" si="2"/>
        <v/>
      </c>
      <c r="F75" t="str">
        <f>IF($B75="","",VLOOKUP(基本登録情報!$C$7,登録データ!$I$3:$L$65,3,FALSE))</f>
        <v/>
      </c>
      <c r="G75" t="str">
        <f>IF($B75="","",IF($A75="@","@",VLOOKUP(VALUE($A75),登録データ!$A$3:$H$2500,5,FALSE)))</f>
        <v/>
      </c>
      <c r="H75" t="str">
        <f t="shared" si="3"/>
        <v/>
      </c>
      <c r="I75" t="str">
        <f>IF(男子様式1!$AO240="","",男子様式1!$AO240)</f>
        <v/>
      </c>
      <c r="J75" t="str">
        <f>IF(男子様式1!$AO241="","",男子様式1!$AO241)</f>
        <v/>
      </c>
      <c r="K75" t="str">
        <f>IF(男子様式1!$AO242="","",男子様式1!$AO242)</f>
        <v/>
      </c>
      <c r="L75" t="str">
        <f ca="1">IF(OFFSET(男子様式1!$AC$18,ROW(L74)*3,0)="","","○")</f>
        <v/>
      </c>
      <c r="M75" t="str">
        <f ca="1">IF(OFFSET(男子様式1!$AD$18,ROW(M74)*3,0)="","","○")</f>
        <v/>
      </c>
      <c r="N75" s="69"/>
    </row>
    <row r="76" spans="1:14">
      <c r="A76" t="str">
        <f>IF(男子様式1!$C243="","",IF(男子様式1!$C243="@","@",男子様式1!$C243))</f>
        <v/>
      </c>
      <c r="B76" t="str">
        <f>IF(男子様式1!$C243="","",IF($A76="@","@",$A76+100000000))</f>
        <v/>
      </c>
      <c r="C76" t="str">
        <f>IF($B76="","",CONCATENATE(男子様式1!$D243," ","(",男子様式1!$J243,")"))</f>
        <v/>
      </c>
      <c r="D76" t="str">
        <f>IF($B76="","",男子様式1!$G243)</f>
        <v/>
      </c>
      <c r="E76" t="str">
        <f t="shared" si="2"/>
        <v/>
      </c>
      <c r="F76" t="str">
        <f>IF($B76="","",VLOOKUP(基本登録情報!$C$7,登録データ!$I$3:$L$65,3,FALSE))</f>
        <v/>
      </c>
      <c r="G76" t="str">
        <f>IF($B76="","",IF($A76="@","@",VLOOKUP(VALUE($A76),登録データ!$A$3:$H$2500,5,FALSE)))</f>
        <v/>
      </c>
      <c r="H76" t="str">
        <f t="shared" si="3"/>
        <v/>
      </c>
      <c r="I76" t="str">
        <f>IF(男子様式1!$AO243="","",男子様式1!$AO243)</f>
        <v/>
      </c>
      <c r="J76" t="str">
        <f>IF(男子様式1!$AO244="","",男子様式1!$AO244)</f>
        <v/>
      </c>
      <c r="K76" t="str">
        <f>IF(男子様式1!$AO245="","",男子様式1!$AO245)</f>
        <v/>
      </c>
      <c r="L76" t="str">
        <f ca="1">IF(OFFSET(男子様式1!$AC$18,ROW(L75)*3,0)="","","○")</f>
        <v/>
      </c>
      <c r="M76" t="str">
        <f ca="1">IF(OFFSET(男子様式1!$AD$18,ROW(M75)*3,0)="","","○")</f>
        <v/>
      </c>
      <c r="N76" s="69"/>
    </row>
    <row r="77" spans="1:14">
      <c r="A77" t="str">
        <f>IF(男子様式1!$C246="","",IF(男子様式1!$C246="@","@",男子様式1!$C246))</f>
        <v/>
      </c>
      <c r="B77" t="str">
        <f>IF(男子様式1!$C246="","",IF($A77="@","@",$A77+100000000))</f>
        <v/>
      </c>
      <c r="C77" t="str">
        <f>IF($B77="","",CONCATENATE(男子様式1!$D246," ","(",男子様式1!$J246,")"))</f>
        <v/>
      </c>
      <c r="D77" t="str">
        <f>IF($B77="","",男子様式1!$G246)</f>
        <v/>
      </c>
      <c r="E77" t="str">
        <f t="shared" si="2"/>
        <v/>
      </c>
      <c r="F77" t="str">
        <f>IF($B77="","",VLOOKUP(基本登録情報!$C$7,登録データ!$I$3:$L$65,3,FALSE))</f>
        <v/>
      </c>
      <c r="G77" t="str">
        <f>IF($B77="","",IF($A77="@","@",VLOOKUP(VALUE($A77),登録データ!$A$3:$H$2500,5,FALSE)))</f>
        <v/>
      </c>
      <c r="H77" t="str">
        <f t="shared" si="3"/>
        <v/>
      </c>
      <c r="I77" t="str">
        <f>IF(男子様式1!$AO246="","",男子様式1!$AO246)</f>
        <v/>
      </c>
      <c r="J77" t="str">
        <f>IF(男子様式1!$AO247="","",男子様式1!$AO247)</f>
        <v/>
      </c>
      <c r="K77" t="str">
        <f>IF(男子様式1!$AO248="","",男子様式1!$AO248)</f>
        <v/>
      </c>
      <c r="L77" t="str">
        <f ca="1">IF(OFFSET(男子様式1!$AC$18,ROW(L76)*3,0)="","","○")</f>
        <v/>
      </c>
      <c r="M77" t="str">
        <f ca="1">IF(OFFSET(男子様式1!$AD$18,ROW(M76)*3,0)="","","○")</f>
        <v/>
      </c>
      <c r="N77" s="69"/>
    </row>
    <row r="78" spans="1:14">
      <c r="A78" t="str">
        <f>IF(男子様式1!$C249="","",IF(男子様式1!$C249="@","@",男子様式1!$C249))</f>
        <v/>
      </c>
      <c r="B78" t="str">
        <f>IF(男子様式1!$C249="","",IF($A78="@","@",$A78+100000000))</f>
        <v/>
      </c>
      <c r="C78" t="str">
        <f>IF($B78="","",CONCATENATE(男子様式1!$D249," ","(",男子様式1!$J249,")"))</f>
        <v/>
      </c>
      <c r="D78" t="str">
        <f>IF($B78="","",男子様式1!$G249)</f>
        <v/>
      </c>
      <c r="E78" t="str">
        <f t="shared" si="2"/>
        <v/>
      </c>
      <c r="F78" t="str">
        <f>IF($B78="","",VLOOKUP(基本登録情報!$C$7,登録データ!$I$3:$L$65,3,FALSE))</f>
        <v/>
      </c>
      <c r="G78" t="str">
        <f>IF($B78="","",IF($A78="@","@",VLOOKUP(VALUE($A78),登録データ!$A$3:$H$2500,5,FALSE)))</f>
        <v/>
      </c>
      <c r="H78" t="str">
        <f t="shared" si="3"/>
        <v/>
      </c>
      <c r="I78" t="str">
        <f>IF(男子様式1!$AO249="","",男子様式1!$AO249)</f>
        <v/>
      </c>
      <c r="J78" t="str">
        <f>IF(男子様式1!$AO250="","",男子様式1!$AO250)</f>
        <v/>
      </c>
      <c r="K78" t="str">
        <f>IF(男子様式1!$AO251="","",男子様式1!$AO251)</f>
        <v/>
      </c>
      <c r="L78" t="str">
        <f ca="1">IF(OFFSET(男子様式1!$AC$18,ROW(L77)*3,0)="","","○")</f>
        <v/>
      </c>
      <c r="M78" t="str">
        <f ca="1">IF(OFFSET(男子様式1!$AD$18,ROW(M77)*3,0)="","","○")</f>
        <v/>
      </c>
      <c r="N78" s="69"/>
    </row>
    <row r="79" spans="1:14">
      <c r="A79" t="str">
        <f>IF(男子様式1!$C252="","",IF(男子様式1!$C252="@","@",男子様式1!$C252))</f>
        <v/>
      </c>
      <c r="B79" t="str">
        <f>IF(男子様式1!$C252="","",IF($A79="@","@",$A79+100000000))</f>
        <v/>
      </c>
      <c r="C79" t="str">
        <f>IF($B79="","",CONCATENATE(男子様式1!$D252," ","(",男子様式1!$J252,")"))</f>
        <v/>
      </c>
      <c r="D79" t="str">
        <f>IF($B79="","",男子様式1!$G252)</f>
        <v/>
      </c>
      <c r="E79" t="str">
        <f t="shared" si="2"/>
        <v/>
      </c>
      <c r="F79" t="str">
        <f>IF($B79="","",VLOOKUP(基本登録情報!$C$7,登録データ!$I$3:$L$65,3,FALSE))</f>
        <v/>
      </c>
      <c r="G79" t="str">
        <f>IF($B79="","",IF($A79="@","@",VLOOKUP(VALUE($A79),登録データ!$A$3:$H$2500,5,FALSE)))</f>
        <v/>
      </c>
      <c r="H79" t="str">
        <f t="shared" si="3"/>
        <v/>
      </c>
      <c r="I79" t="str">
        <f>IF(男子様式1!$AO252="","",男子様式1!$AO252)</f>
        <v/>
      </c>
      <c r="J79" t="str">
        <f>IF(男子様式1!$AO253="","",男子様式1!$AO253)</f>
        <v/>
      </c>
      <c r="K79" t="str">
        <f>IF(男子様式1!$AO254="","",男子様式1!$AO254)</f>
        <v/>
      </c>
      <c r="L79" t="str">
        <f ca="1">IF(OFFSET(男子様式1!$AC$18,ROW(L78)*3,0)="","","○")</f>
        <v/>
      </c>
      <c r="M79" t="str">
        <f ca="1">IF(OFFSET(男子様式1!$AD$18,ROW(M78)*3,0)="","","○")</f>
        <v/>
      </c>
      <c r="N79" s="69"/>
    </row>
    <row r="80" spans="1:14">
      <c r="A80" t="str">
        <f>IF(男子様式1!$C255="","",IF(男子様式1!$C255="@","@",男子様式1!$C255))</f>
        <v/>
      </c>
      <c r="B80" t="str">
        <f>IF(男子様式1!$C255="","",IF($A80="@","@",$A80+100000000))</f>
        <v/>
      </c>
      <c r="C80" t="str">
        <f>IF($B80="","",CONCATENATE(男子様式1!$D255," ","(",男子様式1!$J255,")"))</f>
        <v/>
      </c>
      <c r="D80" t="str">
        <f>IF($B80="","",男子様式1!$G255)</f>
        <v/>
      </c>
      <c r="E80" t="str">
        <f t="shared" si="2"/>
        <v/>
      </c>
      <c r="F80" t="str">
        <f>IF($B80="","",VLOOKUP(基本登録情報!$C$7,登録データ!$I$3:$L$65,3,FALSE))</f>
        <v/>
      </c>
      <c r="G80" t="str">
        <f>IF($B80="","",IF($A80="@","@",VLOOKUP(VALUE($A80),登録データ!$A$3:$H$2500,5,FALSE)))</f>
        <v/>
      </c>
      <c r="H80" t="str">
        <f t="shared" si="3"/>
        <v/>
      </c>
      <c r="I80" t="str">
        <f>IF(男子様式1!$AO255="","",男子様式1!$AO255)</f>
        <v/>
      </c>
      <c r="J80" t="str">
        <f>IF(男子様式1!$AO256="","",男子様式1!$AO256)</f>
        <v/>
      </c>
      <c r="K80" t="str">
        <f>IF(男子様式1!$AO257="","",男子様式1!$AO257)</f>
        <v/>
      </c>
      <c r="L80" t="str">
        <f ca="1">IF(OFFSET(男子様式1!$AC$18,ROW(L79)*3,0)="","","○")</f>
        <v/>
      </c>
      <c r="M80" t="str">
        <f ca="1">IF(OFFSET(男子様式1!$AD$18,ROW(M79)*3,0)="","","○")</f>
        <v/>
      </c>
      <c r="N80" s="69"/>
    </row>
    <row r="81" spans="1:14">
      <c r="A81" t="str">
        <f>IF(男子様式1!$C258="","",IF(男子様式1!$C258="@","@",男子様式1!$C258))</f>
        <v/>
      </c>
      <c r="B81" t="str">
        <f>IF(男子様式1!$C258="","",IF($A81="@","@",$A81+100000000))</f>
        <v/>
      </c>
      <c r="C81" t="str">
        <f>IF($B81="","",CONCATENATE(男子様式1!$D258," ","(",男子様式1!$J258,")"))</f>
        <v/>
      </c>
      <c r="D81" t="str">
        <f>IF($B81="","",男子様式1!$G258)</f>
        <v/>
      </c>
      <c r="E81" t="str">
        <f t="shared" si="2"/>
        <v/>
      </c>
      <c r="F81" t="str">
        <f>IF($B81="","",VLOOKUP(基本登録情報!$C$7,登録データ!$I$3:$L$65,3,FALSE))</f>
        <v/>
      </c>
      <c r="G81" t="str">
        <f>IF($B81="","",IF($A81="@","@",VLOOKUP(VALUE($A81),登録データ!$A$3:$H$2500,5,FALSE)))</f>
        <v/>
      </c>
      <c r="H81" t="str">
        <f t="shared" si="3"/>
        <v/>
      </c>
      <c r="I81" t="str">
        <f>IF(男子様式1!$AO258="","",男子様式1!$AO258)</f>
        <v/>
      </c>
      <c r="J81" t="str">
        <f>IF(男子様式1!$AO259="","",男子様式1!$AO259)</f>
        <v/>
      </c>
      <c r="K81" t="str">
        <f>IF(男子様式1!$AO260="","",男子様式1!$AO260)</f>
        <v/>
      </c>
      <c r="L81" t="str">
        <f ca="1">IF(OFFSET(男子様式1!$AC$18,ROW(L80)*3,0)="","","○")</f>
        <v/>
      </c>
      <c r="M81" t="str">
        <f ca="1">IF(OFFSET(男子様式1!$AD$18,ROW(M80)*3,0)="","","○")</f>
        <v/>
      </c>
      <c r="N81" s="69"/>
    </row>
    <row r="82" spans="1:14">
      <c r="A82" t="str">
        <f>IF(男子様式1!$C261="","",IF(男子様式1!$C261="@","@",男子様式1!$C261))</f>
        <v/>
      </c>
      <c r="B82" t="str">
        <f>IF(男子様式1!$C261="","",IF($A82="@","@",$A82+100000000))</f>
        <v/>
      </c>
      <c r="C82" t="str">
        <f>IF($B82="","",CONCATENATE(男子様式1!$D261," ","(",男子様式1!$J261,")"))</f>
        <v/>
      </c>
      <c r="D82" t="str">
        <f>IF($B82="","",男子様式1!$G261)</f>
        <v/>
      </c>
      <c r="E82" t="str">
        <f t="shared" si="2"/>
        <v/>
      </c>
      <c r="F82" t="str">
        <f>IF($B82="","",VLOOKUP(基本登録情報!$C$7,登録データ!$I$3:$L$65,3,FALSE))</f>
        <v/>
      </c>
      <c r="G82" t="str">
        <f>IF($B82="","",IF($A82="@","@",VLOOKUP(VALUE($A82),登録データ!$A$3:$H$2500,5,FALSE)))</f>
        <v/>
      </c>
      <c r="H82" t="str">
        <f t="shared" si="3"/>
        <v/>
      </c>
      <c r="I82" t="str">
        <f>IF(男子様式1!$AO261="","",男子様式1!$AO261)</f>
        <v/>
      </c>
      <c r="J82" t="str">
        <f>IF(男子様式1!$AO262="","",男子様式1!$AO262)</f>
        <v/>
      </c>
      <c r="K82" t="str">
        <f>IF(男子様式1!$AO263="","",男子様式1!$AO263)</f>
        <v/>
      </c>
      <c r="L82" t="str">
        <f ca="1">IF(OFFSET(男子様式1!$AC$18,ROW(L81)*3,0)="","","○")</f>
        <v/>
      </c>
      <c r="M82" t="str">
        <f ca="1">IF(OFFSET(男子様式1!$AD$18,ROW(M81)*3,0)="","","○")</f>
        <v/>
      </c>
      <c r="N82" s="69"/>
    </row>
    <row r="83" spans="1:14">
      <c r="A83" t="str">
        <f>IF(男子様式1!$C264="","",IF(男子様式1!$C264="@","@",男子様式1!$C264))</f>
        <v/>
      </c>
      <c r="B83" t="str">
        <f>IF(男子様式1!$C264="","",IF($A83="@","@",$A83+100000000))</f>
        <v/>
      </c>
      <c r="C83" t="str">
        <f>IF($B83="","",CONCATENATE(男子様式1!$D264," ","(",男子様式1!$J264,")"))</f>
        <v/>
      </c>
      <c r="D83" t="str">
        <f>IF($B83="","",男子様式1!$G264)</f>
        <v/>
      </c>
      <c r="E83" t="str">
        <f t="shared" si="2"/>
        <v/>
      </c>
      <c r="F83" t="str">
        <f>IF($B83="","",VLOOKUP(基本登録情報!$C$7,登録データ!$I$3:$L$65,3,FALSE))</f>
        <v/>
      </c>
      <c r="G83" t="str">
        <f>IF($B83="","",IF($A83="@","@",VLOOKUP(VALUE($A83),登録データ!$A$3:$H$2500,5,FALSE)))</f>
        <v/>
      </c>
      <c r="H83" t="str">
        <f t="shared" si="3"/>
        <v/>
      </c>
      <c r="I83" t="str">
        <f>IF(男子様式1!$AO264="","",男子様式1!$AO264)</f>
        <v/>
      </c>
      <c r="J83" t="str">
        <f>IF(男子様式1!$AO265="","",男子様式1!$AO265)</f>
        <v/>
      </c>
      <c r="K83" t="str">
        <f>IF(男子様式1!$AO266="","",男子様式1!$AO266)</f>
        <v/>
      </c>
      <c r="L83" t="str">
        <f ca="1">IF(OFFSET(男子様式1!$AC$18,ROW(L82)*3,0)="","","○")</f>
        <v/>
      </c>
      <c r="M83" t="str">
        <f ca="1">IF(OFFSET(男子様式1!$AD$18,ROW(M82)*3,0)="","","○")</f>
        <v/>
      </c>
      <c r="N83" s="69"/>
    </row>
    <row r="84" spans="1:14">
      <c r="A84" t="str">
        <f>IF(男子様式1!$C267="","",IF(男子様式1!$C267="@","@",男子様式1!$C267))</f>
        <v/>
      </c>
      <c r="B84" t="str">
        <f>IF(男子様式1!$C267="","",IF($A84="@","@",$A84+100000000))</f>
        <v/>
      </c>
      <c r="C84" t="str">
        <f>IF($B84="","",CONCATENATE(男子様式1!$D267," ","(",男子様式1!$J267,")"))</f>
        <v/>
      </c>
      <c r="D84" t="str">
        <f>IF($B84="","",男子様式1!$G267)</f>
        <v/>
      </c>
      <c r="E84" t="str">
        <f t="shared" si="2"/>
        <v/>
      </c>
      <c r="F84" t="str">
        <f>IF($B84="","",VLOOKUP(基本登録情報!$C$7,登録データ!$I$3:$L$65,3,FALSE))</f>
        <v/>
      </c>
      <c r="G84" t="str">
        <f>IF($B84="","",IF($A84="@","@",VLOOKUP(VALUE($A84),登録データ!$A$3:$H$2500,5,FALSE)))</f>
        <v/>
      </c>
      <c r="H84" t="str">
        <f t="shared" si="3"/>
        <v/>
      </c>
      <c r="I84" t="str">
        <f>IF(男子様式1!$AO267="","",男子様式1!$AO267)</f>
        <v/>
      </c>
      <c r="J84" t="str">
        <f>IF(男子様式1!$AO268="","",男子様式1!$AO268)</f>
        <v/>
      </c>
      <c r="K84" t="str">
        <f>IF(男子様式1!$AO269="","",男子様式1!$AO269)</f>
        <v/>
      </c>
      <c r="L84" t="str">
        <f ca="1">IF(OFFSET(男子様式1!$AC$18,ROW(L83)*3,0)="","","○")</f>
        <v/>
      </c>
      <c r="M84" t="str">
        <f ca="1">IF(OFFSET(男子様式1!$AD$18,ROW(M83)*3,0)="","","○")</f>
        <v/>
      </c>
      <c r="N84" s="69"/>
    </row>
    <row r="85" spans="1:14">
      <c r="A85" t="str">
        <f>IF(男子様式1!$C270="","",IF(男子様式1!$C270="@","@",男子様式1!$C270))</f>
        <v/>
      </c>
      <c r="B85" t="str">
        <f>IF(男子様式1!$C270="","",IF($A85="@","@",$A85+100000000))</f>
        <v/>
      </c>
      <c r="C85" t="str">
        <f>IF($B85="","",CONCATENATE(男子様式1!$D270," ","(",男子様式1!$J270,")"))</f>
        <v/>
      </c>
      <c r="D85" t="str">
        <f>IF($B85="","",男子様式1!$G270)</f>
        <v/>
      </c>
      <c r="E85" t="str">
        <f t="shared" si="2"/>
        <v/>
      </c>
      <c r="F85" t="str">
        <f>IF($B85="","",VLOOKUP(基本登録情報!$C$7,登録データ!$I$3:$L$65,3,FALSE))</f>
        <v/>
      </c>
      <c r="G85" t="str">
        <f>IF($B85="","",IF($A85="@","@",VLOOKUP(VALUE($A85),登録データ!$A$3:$H$2500,5,FALSE)))</f>
        <v/>
      </c>
      <c r="H85" t="str">
        <f t="shared" si="3"/>
        <v/>
      </c>
      <c r="I85" t="str">
        <f>IF(男子様式1!$AO270="","",男子様式1!$AO270)</f>
        <v/>
      </c>
      <c r="J85" t="str">
        <f>IF(男子様式1!$AO271="","",男子様式1!$AO271)</f>
        <v/>
      </c>
      <c r="K85" t="str">
        <f>IF(男子様式1!$AO272="","",男子様式1!$AO272)</f>
        <v/>
      </c>
      <c r="L85" t="str">
        <f ca="1">IF(OFFSET(男子様式1!$AC$18,ROW(L84)*3,0)="","","○")</f>
        <v/>
      </c>
      <c r="M85" t="str">
        <f ca="1">IF(OFFSET(男子様式1!$AD$18,ROW(M84)*3,0)="","","○")</f>
        <v/>
      </c>
      <c r="N85" s="69"/>
    </row>
    <row r="86" spans="1:14">
      <c r="A86" t="str">
        <f>IF(男子様式1!$C273="","",IF(男子様式1!$C273="@","@",男子様式1!$C273))</f>
        <v/>
      </c>
      <c r="B86" t="str">
        <f>IF(男子様式1!$C273="","",IF($A86="@","@",$A86+100000000))</f>
        <v/>
      </c>
      <c r="C86" t="str">
        <f>IF($B86="","",CONCATENATE(男子様式1!$D273," ","(",男子様式1!$J273,")"))</f>
        <v/>
      </c>
      <c r="D86" t="str">
        <f>IF($B86="","",男子様式1!$G273)</f>
        <v/>
      </c>
      <c r="E86" t="str">
        <f t="shared" si="2"/>
        <v/>
      </c>
      <c r="F86" t="str">
        <f>IF($B86="","",VLOOKUP(基本登録情報!$C$7,登録データ!$I$3:$L$65,3,FALSE))</f>
        <v/>
      </c>
      <c r="G86" t="str">
        <f>IF($B86="","",IF($A86="@","@",VLOOKUP(VALUE($A86),登録データ!$A$3:$H$2500,5,FALSE)))</f>
        <v/>
      </c>
      <c r="H86" t="str">
        <f t="shared" si="3"/>
        <v/>
      </c>
      <c r="I86" t="str">
        <f>IF(男子様式1!$AO273="","",男子様式1!$AO273)</f>
        <v/>
      </c>
      <c r="J86" t="str">
        <f>IF(男子様式1!$AO274="","",男子様式1!$AO274)</f>
        <v/>
      </c>
      <c r="K86" t="str">
        <f>IF(男子様式1!$AO275="","",男子様式1!$AO275)</f>
        <v/>
      </c>
      <c r="L86" t="str">
        <f ca="1">IF(OFFSET(男子様式1!$AC$18,ROW(L85)*3,0)="","","○")</f>
        <v/>
      </c>
      <c r="M86" t="str">
        <f ca="1">IF(OFFSET(男子様式1!$AD$18,ROW(M85)*3,0)="","","○")</f>
        <v/>
      </c>
      <c r="N86" s="69"/>
    </row>
    <row r="87" spans="1:14">
      <c r="A87" t="str">
        <f>IF(男子様式1!$C276="","",IF(男子様式1!$C276="@","@",男子様式1!$C276))</f>
        <v/>
      </c>
      <c r="B87" t="str">
        <f>IF(男子様式1!$C276="","",IF($A87="@","@",$A87+100000000))</f>
        <v/>
      </c>
      <c r="C87" t="str">
        <f>IF($B87="","",CONCATENATE(男子様式1!$D276," ","(",男子様式1!$J276,")"))</f>
        <v/>
      </c>
      <c r="D87" t="str">
        <f>IF($B87="","",男子様式1!$G276)</f>
        <v/>
      </c>
      <c r="E87" t="str">
        <f t="shared" si="2"/>
        <v/>
      </c>
      <c r="F87" t="str">
        <f>IF($B87="","",VLOOKUP(基本登録情報!$C$7,登録データ!$I$3:$L$65,3,FALSE))</f>
        <v/>
      </c>
      <c r="G87" t="str">
        <f>IF($B87="","",IF($A87="@","@",VLOOKUP(VALUE($A87),登録データ!$A$3:$H$2500,5,FALSE)))</f>
        <v/>
      </c>
      <c r="H87" t="str">
        <f t="shared" si="3"/>
        <v/>
      </c>
      <c r="I87" t="str">
        <f>IF(男子様式1!$AO276="","",男子様式1!$AO276)</f>
        <v/>
      </c>
      <c r="J87" t="str">
        <f>IF(男子様式1!$AO277="","",男子様式1!$AO277)</f>
        <v/>
      </c>
      <c r="K87" t="str">
        <f>IF(男子様式1!$AO278="","",男子様式1!$AO278)</f>
        <v/>
      </c>
      <c r="L87" t="str">
        <f ca="1">IF(OFFSET(男子様式1!$AC$18,ROW(L86)*3,0)="","","○")</f>
        <v/>
      </c>
      <c r="M87" t="str">
        <f ca="1">IF(OFFSET(男子様式1!$AD$18,ROW(M86)*3,0)="","","○")</f>
        <v/>
      </c>
      <c r="N87" s="69"/>
    </row>
    <row r="88" spans="1:14">
      <c r="A88" t="str">
        <f>IF(男子様式1!$C279="","",IF(男子様式1!$C279="@","@",男子様式1!$C279))</f>
        <v/>
      </c>
      <c r="B88" t="str">
        <f>IF(男子様式1!$C279="","",IF($A88="@","@",$A88+100000000))</f>
        <v/>
      </c>
      <c r="C88" t="str">
        <f>IF($B88="","",CONCATENATE(男子様式1!$D279," ","(",男子様式1!$J279,")"))</f>
        <v/>
      </c>
      <c r="D88" t="str">
        <f>IF($B88="","",男子様式1!$G279)</f>
        <v/>
      </c>
      <c r="E88" t="str">
        <f t="shared" si="2"/>
        <v/>
      </c>
      <c r="F88" t="str">
        <f>IF($B88="","",VLOOKUP(基本登録情報!$C$7,登録データ!$I$3:$L$65,3,FALSE))</f>
        <v/>
      </c>
      <c r="G88" t="str">
        <f>IF($B88="","",IF($A88="@","@",VLOOKUP(VALUE($A88),登録データ!$A$3:$H$2500,5,FALSE)))</f>
        <v/>
      </c>
      <c r="H88" t="str">
        <f t="shared" si="3"/>
        <v/>
      </c>
      <c r="I88" t="str">
        <f>IF(男子様式1!$AO279="","",男子様式1!$AO279)</f>
        <v/>
      </c>
      <c r="J88" t="str">
        <f>IF(男子様式1!$AO280="","",男子様式1!$AO280)</f>
        <v/>
      </c>
      <c r="K88" t="str">
        <f>IF(男子様式1!$AO281="","",男子様式1!$AO281)</f>
        <v/>
      </c>
      <c r="L88" t="str">
        <f ca="1">IF(OFFSET(男子様式1!$AC$18,ROW(L87)*3,0)="","","○")</f>
        <v/>
      </c>
      <c r="M88" t="str">
        <f ca="1">IF(OFFSET(男子様式1!$AD$18,ROW(M87)*3,0)="","","○")</f>
        <v/>
      </c>
      <c r="N88" s="69"/>
    </row>
    <row r="89" spans="1:14">
      <c r="A89" t="str">
        <f>IF(男子様式1!$C282="","",IF(男子様式1!$C282="@","@",男子様式1!$C282))</f>
        <v/>
      </c>
      <c r="B89" t="str">
        <f>IF(男子様式1!$C282="","",IF($A89="@","@",$A89+100000000))</f>
        <v/>
      </c>
      <c r="C89" t="str">
        <f>IF($B89="","",CONCATENATE(男子様式1!$D282," ","(",男子様式1!$J282,")"))</f>
        <v/>
      </c>
      <c r="D89" t="str">
        <f>IF($B89="","",男子様式1!$G282)</f>
        <v/>
      </c>
      <c r="E89" t="str">
        <f t="shared" si="2"/>
        <v/>
      </c>
      <c r="F89" t="str">
        <f>IF($B89="","",VLOOKUP(基本登録情報!$C$7,登録データ!$I$3:$L$65,3,FALSE))</f>
        <v/>
      </c>
      <c r="G89" t="str">
        <f>IF($B89="","",IF($A89="@","@",VLOOKUP(VALUE($A89),登録データ!$A$3:$H$2500,5,FALSE)))</f>
        <v/>
      </c>
      <c r="H89" t="str">
        <f t="shared" si="3"/>
        <v/>
      </c>
      <c r="I89" t="str">
        <f>IF(男子様式1!$AO282="","",男子様式1!$AO282)</f>
        <v/>
      </c>
      <c r="J89" t="str">
        <f>IF(男子様式1!$AO283="","",男子様式1!$AO283)</f>
        <v/>
      </c>
      <c r="K89" t="str">
        <f>IF(男子様式1!$AO284="","",男子様式1!$AO284)</f>
        <v/>
      </c>
      <c r="L89" t="str">
        <f ca="1">IF(OFFSET(男子様式1!$AC$18,ROW(L88)*3,0)="","","○")</f>
        <v/>
      </c>
      <c r="M89" t="str">
        <f ca="1">IF(OFFSET(男子様式1!$AD$18,ROW(M88)*3,0)="","","○")</f>
        <v/>
      </c>
      <c r="N89" s="69"/>
    </row>
    <row r="90" spans="1:14">
      <c r="A90" t="str">
        <f>IF(男子様式1!$C285="","",IF(男子様式1!$C285="@","@",男子様式1!$C285))</f>
        <v/>
      </c>
      <c r="B90" t="str">
        <f>IF(男子様式1!$C285="","",IF($A90="@","@",$A90+100000000))</f>
        <v/>
      </c>
      <c r="C90" t="str">
        <f>IF($B90="","",CONCATENATE(男子様式1!$D285," ","(",男子様式1!$J285,")"))</f>
        <v/>
      </c>
      <c r="D90" t="str">
        <f>IF($B90="","",男子様式1!$G285)</f>
        <v/>
      </c>
      <c r="E90" t="str">
        <f t="shared" si="2"/>
        <v/>
      </c>
      <c r="F90" t="str">
        <f>IF($B90="","",VLOOKUP(基本登録情報!$C$7,登録データ!$I$3:$L$65,3,FALSE))</f>
        <v/>
      </c>
      <c r="G90" t="str">
        <f>IF($B90="","",IF($A90="@","@",VLOOKUP(VALUE($A90),登録データ!$A$3:$H$2500,5,FALSE)))</f>
        <v/>
      </c>
      <c r="H90" t="str">
        <f t="shared" si="3"/>
        <v/>
      </c>
      <c r="I90" t="str">
        <f>IF(男子様式1!$AO285="","",男子様式1!$AO285)</f>
        <v/>
      </c>
      <c r="J90" t="str">
        <f>IF(男子様式1!$AO286="","",男子様式1!$AO286)</f>
        <v/>
      </c>
      <c r="K90" t="str">
        <f>IF(男子様式1!$AO287="","",男子様式1!$AO287)</f>
        <v/>
      </c>
      <c r="L90" t="str">
        <f ca="1">IF(OFFSET(男子様式1!$AC$18,ROW(L89)*3,0)="","","○")</f>
        <v/>
      </c>
      <c r="M90" t="str">
        <f ca="1">IF(OFFSET(男子様式1!$AD$18,ROW(M89)*3,0)="","","○")</f>
        <v/>
      </c>
      <c r="N90" s="69"/>
    </row>
    <row r="91" spans="1:14">
      <c r="A91" t="str">
        <f>IF(男子様式1!$C288="","",IF(男子様式1!$C288="@","@",男子様式1!$C288))</f>
        <v/>
      </c>
      <c r="B91" t="str">
        <f>IF(男子様式1!$C288="","",IF($A91="@","@",$A91+100000000))</f>
        <v/>
      </c>
      <c r="C91" t="str">
        <f>IF($B91="","",CONCATENATE(男子様式1!$D288," ","(",男子様式1!$J288,")"))</f>
        <v/>
      </c>
      <c r="D91" t="str">
        <f>IF($B91="","",男子様式1!$G288)</f>
        <v/>
      </c>
      <c r="E91" t="str">
        <f t="shared" si="2"/>
        <v/>
      </c>
      <c r="F91" t="str">
        <f>IF($B91="","",VLOOKUP(基本登録情報!$C$7,登録データ!$I$3:$L$65,3,FALSE))</f>
        <v/>
      </c>
      <c r="G91" t="str">
        <f>IF($B91="","",IF($A91="@","@",VLOOKUP(VALUE($A91),登録データ!$A$3:$H$2500,5,FALSE)))</f>
        <v/>
      </c>
      <c r="H91" t="str">
        <f t="shared" si="3"/>
        <v/>
      </c>
      <c r="I91" t="str">
        <f>IF(男子様式1!$AO288="","",男子様式1!$AO288)</f>
        <v/>
      </c>
      <c r="J91" t="str">
        <f>IF(男子様式1!$AO289="","",男子様式1!$AO289)</f>
        <v/>
      </c>
      <c r="K91" t="str">
        <f>IF(男子様式1!$AO290="","",男子様式1!$AO290)</f>
        <v/>
      </c>
      <c r="L91" t="str">
        <f ca="1">IF(OFFSET(男子様式1!$AC$18,ROW(L90)*3,0)="","","○")</f>
        <v/>
      </c>
      <c r="M91" t="str">
        <f ca="1">IF(OFFSET(男子様式1!$AD$18,ROW(M90)*3,0)="","","○")</f>
        <v/>
      </c>
      <c r="N91" s="69"/>
    </row>
    <row r="92" spans="1:14">
      <c r="A92" t="str">
        <f>IF(男子様式1!$C291="","",IF(男子様式1!$C291="@","@",男子様式1!$C291))</f>
        <v/>
      </c>
      <c r="B92" t="str">
        <f>IF(男子様式1!$C291="","",IF($A92="@","@",$A92+100000000))</f>
        <v/>
      </c>
      <c r="C92" t="str">
        <f>IF($B92="","",CONCATENATE(男子様式1!$D291," ","(",男子様式1!$J291,")"))</f>
        <v/>
      </c>
      <c r="D92" t="str">
        <f>IF($B92="","",男子様式1!$G291)</f>
        <v/>
      </c>
      <c r="E92" t="str">
        <f t="shared" si="2"/>
        <v/>
      </c>
      <c r="F92" t="str">
        <f>IF($B92="","",VLOOKUP(基本登録情報!$C$7,登録データ!$I$3:$L$65,3,FALSE))</f>
        <v/>
      </c>
      <c r="G92" t="str">
        <f>IF($B92="","",IF($A92="@","@",VLOOKUP(VALUE($A92),登録データ!$A$3:$H$2500,5,FALSE)))</f>
        <v/>
      </c>
      <c r="H92" t="str">
        <f t="shared" si="3"/>
        <v/>
      </c>
      <c r="I92" t="str">
        <f>IF(男子様式1!$AO291="","",男子様式1!$AO291)</f>
        <v/>
      </c>
      <c r="J92" t="str">
        <f>IF(男子様式1!$AO292="","",男子様式1!$AO292)</f>
        <v/>
      </c>
      <c r="K92" t="str">
        <f>IF(男子様式1!$AO293="","",男子様式1!$AO293)</f>
        <v/>
      </c>
      <c r="L92" t="str">
        <f ca="1">IF(OFFSET(男子様式1!$AC$18,ROW(L91)*3,0)="","","○")</f>
        <v/>
      </c>
      <c r="M92" t="str">
        <f ca="1">IF(OFFSET(男子様式1!$AD$18,ROW(M91)*3,0)="","","○")</f>
        <v/>
      </c>
      <c r="N92" s="69"/>
    </row>
    <row r="93" spans="1:14">
      <c r="A93" t="str">
        <f>IF(男子様式1!$C294="","",IF(男子様式1!$C294="@","@",男子様式1!$C294))</f>
        <v/>
      </c>
      <c r="B93" t="str">
        <f>IF(男子様式1!$C294="","",IF($A93="@","@",$A93+100000000))</f>
        <v/>
      </c>
      <c r="C93" t="str">
        <f>IF($B93="","",CONCATENATE(男子様式1!$D294," ","(",男子様式1!$J294,")"))</f>
        <v/>
      </c>
      <c r="D93" t="str">
        <f>IF($B93="","",男子様式1!$G294)</f>
        <v/>
      </c>
      <c r="E93" t="str">
        <f t="shared" si="2"/>
        <v/>
      </c>
      <c r="F93" t="str">
        <f>IF($B93="","",VLOOKUP(基本登録情報!$C$7,登録データ!$I$3:$L$65,3,FALSE))</f>
        <v/>
      </c>
      <c r="G93" t="str">
        <f>IF($B93="","",IF($A93="@","@",VLOOKUP(VALUE($A93),登録データ!$A$3:$H$2500,5,FALSE)))</f>
        <v/>
      </c>
      <c r="H93" t="str">
        <f t="shared" si="3"/>
        <v/>
      </c>
      <c r="I93" t="str">
        <f>IF(男子様式1!$AO294="","",男子様式1!$AO294)</f>
        <v/>
      </c>
      <c r="J93" t="str">
        <f>IF(男子様式1!$AO295="","",男子様式1!$AO295)</f>
        <v/>
      </c>
      <c r="K93" t="str">
        <f>IF(男子様式1!$AO296="","",男子様式1!$AO296)</f>
        <v/>
      </c>
      <c r="L93" t="str">
        <f ca="1">IF(OFFSET(男子様式1!$AC$18,ROW(L92)*3,0)="","","○")</f>
        <v/>
      </c>
      <c r="M93" t="str">
        <f ca="1">IF(OFFSET(男子様式1!$AD$18,ROW(M92)*3,0)="","","○")</f>
        <v/>
      </c>
      <c r="N93" s="69"/>
    </row>
    <row r="94" spans="1:14">
      <c r="A94" t="str">
        <f>IF(男子様式1!$C297="","",IF(男子様式1!$C297="@","@",男子様式1!$C297))</f>
        <v/>
      </c>
      <c r="B94" t="str">
        <f>IF(男子様式1!$C297="","",IF($A94="@","@",$A94+100000000))</f>
        <v/>
      </c>
      <c r="C94" t="str">
        <f>IF($B94="","",CONCATENATE(男子様式1!$D297," ","(",男子様式1!$J297,")"))</f>
        <v/>
      </c>
      <c r="D94" t="str">
        <f>IF($B94="","",男子様式1!$G297)</f>
        <v/>
      </c>
      <c r="E94" t="str">
        <f t="shared" si="2"/>
        <v/>
      </c>
      <c r="F94" t="str">
        <f>IF($B94="","",VLOOKUP(基本登録情報!$C$7,登録データ!$I$3:$L$65,3,FALSE))</f>
        <v/>
      </c>
      <c r="G94" t="str">
        <f>IF($B94="","",IF($A94="@","@",VLOOKUP(VALUE($A94),登録データ!$A$3:$H$2500,5,FALSE)))</f>
        <v/>
      </c>
      <c r="H94" t="str">
        <f t="shared" si="3"/>
        <v/>
      </c>
      <c r="I94" t="str">
        <f>IF(男子様式1!$AO297="","",男子様式1!$AO297)</f>
        <v/>
      </c>
      <c r="J94" t="str">
        <f>IF(男子様式1!$AO298="","",男子様式1!$AO298)</f>
        <v/>
      </c>
      <c r="K94" t="str">
        <f>IF(男子様式1!$AO299="","",男子様式1!$AO299)</f>
        <v/>
      </c>
      <c r="L94" t="str">
        <f ca="1">IF(OFFSET(男子様式1!$AC$18,ROW(L93)*3,0)="","","○")</f>
        <v/>
      </c>
      <c r="M94" t="str">
        <f ca="1">IF(OFFSET(男子様式1!$AD$18,ROW(M93)*3,0)="","","○")</f>
        <v/>
      </c>
      <c r="N94" s="69"/>
    </row>
    <row r="95" spans="1:14">
      <c r="A95" t="str">
        <f>IF(男子様式1!$C300="","",IF(男子様式1!$C300="@","@",男子様式1!$C300))</f>
        <v/>
      </c>
      <c r="B95" t="str">
        <f>IF(男子様式1!$C300="","",IF($A95="@","@",$A95+100000000))</f>
        <v/>
      </c>
      <c r="C95" t="str">
        <f>IF($B95="","",CONCATENATE(男子様式1!$D300," ","(",男子様式1!$J300,")"))</f>
        <v/>
      </c>
      <c r="D95" t="str">
        <f>IF($B95="","",男子様式1!$G300)</f>
        <v/>
      </c>
      <c r="E95" t="str">
        <f t="shared" si="2"/>
        <v/>
      </c>
      <c r="F95" t="str">
        <f>IF($B95="","",VLOOKUP(基本登録情報!$C$7,登録データ!$I$3:$L$65,3,FALSE))</f>
        <v/>
      </c>
      <c r="G95" t="str">
        <f>IF($B95="","",IF($A95="@","@",VLOOKUP(VALUE($A95),登録データ!$A$3:$H$2500,5,FALSE)))</f>
        <v/>
      </c>
      <c r="H95" t="str">
        <f t="shared" si="3"/>
        <v/>
      </c>
      <c r="I95" t="str">
        <f>IF(男子様式1!$AO300="","",男子様式1!$AO300)</f>
        <v/>
      </c>
      <c r="J95" t="str">
        <f>IF(男子様式1!$AO301="","",男子様式1!$AO301)</f>
        <v/>
      </c>
      <c r="K95" t="str">
        <f>IF(男子様式1!$AO302="","",男子様式1!$AO302)</f>
        <v/>
      </c>
      <c r="L95" t="str">
        <f ca="1">IF(OFFSET(男子様式1!$AC$18,ROW(L94)*3,0)="","","○")</f>
        <v/>
      </c>
      <c r="M95" t="str">
        <f ca="1">IF(OFFSET(男子様式1!$AD$18,ROW(M94)*3,0)="","","○")</f>
        <v/>
      </c>
      <c r="N95" s="69"/>
    </row>
    <row r="96" spans="1:14">
      <c r="A96" t="str">
        <f>IF(男子様式1!$C303="","",IF(男子様式1!$C303="@","@",男子様式1!$C303))</f>
        <v/>
      </c>
      <c r="B96" t="str">
        <f>IF(男子様式1!$C303="","",IF($A96="@","@",$A96+100000000))</f>
        <v/>
      </c>
      <c r="C96" t="str">
        <f>IF($B96="","",CONCATENATE(男子様式1!$D303," ","(",男子様式1!$J303,")"))</f>
        <v/>
      </c>
      <c r="D96" t="str">
        <f>IF($B96="","",男子様式1!$G303)</f>
        <v/>
      </c>
      <c r="E96" t="str">
        <f t="shared" si="2"/>
        <v/>
      </c>
      <c r="F96" t="str">
        <f>IF($B96="","",VLOOKUP(基本登録情報!$C$7,登録データ!$I$3:$L$65,3,FALSE))</f>
        <v/>
      </c>
      <c r="G96" t="str">
        <f>IF($B96="","",IF($A96="@","@",VLOOKUP(VALUE($A96),登録データ!$A$3:$H$2500,5,FALSE)))</f>
        <v/>
      </c>
      <c r="H96" t="str">
        <f t="shared" si="3"/>
        <v/>
      </c>
      <c r="I96" t="str">
        <f>IF(男子様式1!$AO303="","",男子様式1!$AO303)</f>
        <v/>
      </c>
      <c r="J96" t="str">
        <f>IF(男子様式1!$AO304="","",男子様式1!$AO304)</f>
        <v/>
      </c>
      <c r="K96" t="str">
        <f>IF(男子様式1!$AO305="","",男子様式1!$AO305)</f>
        <v/>
      </c>
      <c r="L96" t="str">
        <f ca="1">IF(OFFSET(男子様式1!$AC$18,ROW(L95)*3,0)="","","○")</f>
        <v/>
      </c>
      <c r="M96" t="str">
        <f ca="1">IF(OFFSET(男子様式1!$AD$18,ROW(M95)*3,0)="","","○")</f>
        <v/>
      </c>
      <c r="N96" s="69"/>
    </row>
    <row r="97" spans="1:14">
      <c r="A97" t="str">
        <f>IF(男子様式1!$C306="","",IF(男子様式1!$C306="@","@",男子様式1!$C306))</f>
        <v/>
      </c>
      <c r="B97" t="str">
        <f>IF(男子様式1!$C306="","",IF($A97="@","@",$A97+100000000))</f>
        <v/>
      </c>
      <c r="C97" t="str">
        <f>IF($B97="","",CONCATENATE(男子様式1!$D306," ","(",男子様式1!$J306,")"))</f>
        <v/>
      </c>
      <c r="D97" t="str">
        <f>IF($B97="","",男子様式1!$G306)</f>
        <v/>
      </c>
      <c r="E97" t="str">
        <f t="shared" si="2"/>
        <v/>
      </c>
      <c r="F97" t="str">
        <f>IF($B97="","",VLOOKUP(基本登録情報!$C$7,登録データ!$I$3:$L$65,3,FALSE))</f>
        <v/>
      </c>
      <c r="G97" t="str">
        <f>IF($B97="","",IF($A97="@","@",VLOOKUP(VALUE($A97),登録データ!$A$3:$H$2500,5,FALSE)))</f>
        <v/>
      </c>
      <c r="H97" t="str">
        <f t="shared" si="3"/>
        <v/>
      </c>
      <c r="I97" t="str">
        <f>IF(男子様式1!$AO306="","",男子様式1!$AO306)</f>
        <v/>
      </c>
      <c r="J97" t="str">
        <f>IF(男子様式1!$AO307="","",男子様式1!$AO307)</f>
        <v/>
      </c>
      <c r="K97" t="str">
        <f>IF(男子様式1!$AO308="","",男子様式1!$AO308)</f>
        <v/>
      </c>
      <c r="L97" t="str">
        <f ca="1">IF(OFFSET(男子様式1!$AC$18,ROW(L96)*3,0)="","","○")</f>
        <v/>
      </c>
      <c r="M97" t="str">
        <f ca="1">IF(OFFSET(男子様式1!$AD$18,ROW(M96)*3,0)="","","○")</f>
        <v/>
      </c>
      <c r="N97" s="69"/>
    </row>
    <row r="98" spans="1:14">
      <c r="A98" t="str">
        <f>IF(男子様式1!$C309="","",IF(男子様式1!$C309="@","@",男子様式1!$C309))</f>
        <v/>
      </c>
      <c r="B98" t="str">
        <f>IF(男子様式1!$C309="","",IF($A98="@","@",$A98+100000000))</f>
        <v/>
      </c>
      <c r="C98" t="str">
        <f>IF($B98="","",CONCATENATE(男子様式1!$D309," ","(",男子様式1!$J309,")"))</f>
        <v/>
      </c>
      <c r="D98" t="str">
        <f>IF($B98="","",男子様式1!$G309)</f>
        <v/>
      </c>
      <c r="E98" t="str">
        <f t="shared" si="2"/>
        <v/>
      </c>
      <c r="F98" t="str">
        <f>IF($B98="","",VLOOKUP(基本登録情報!$C$7,登録データ!$I$3:$L$65,3,FALSE))</f>
        <v/>
      </c>
      <c r="G98" t="str">
        <f>IF($B98="","",IF($A98="@","@",VLOOKUP(VALUE($A98),登録データ!$A$3:$H$2500,5,FALSE)))</f>
        <v/>
      </c>
      <c r="H98" t="str">
        <f t="shared" si="3"/>
        <v/>
      </c>
      <c r="I98" t="str">
        <f>IF(男子様式1!$AO309="","",男子様式1!$AO309)</f>
        <v/>
      </c>
      <c r="J98" t="str">
        <f>IF(男子様式1!$AO310="","",男子様式1!$AO310)</f>
        <v/>
      </c>
      <c r="K98" t="str">
        <f>IF(男子様式1!$AO311="","",男子様式1!$AO311)</f>
        <v/>
      </c>
      <c r="L98" t="str">
        <f ca="1">IF(OFFSET(男子様式1!$AC$18,ROW(L97)*3,0)="","","○")</f>
        <v/>
      </c>
      <c r="M98" t="str">
        <f ca="1">IF(OFFSET(男子様式1!$AD$18,ROW(M97)*3,0)="","","○")</f>
        <v/>
      </c>
      <c r="N98" s="69"/>
    </row>
    <row r="99" spans="1:14">
      <c r="A99" t="str">
        <f>IF(男子様式1!$C312="","",IF(男子様式1!$C312="@","@",男子様式1!$C312))</f>
        <v/>
      </c>
      <c r="B99" t="str">
        <f>IF(男子様式1!$C312="","",IF($A99="@","@",$A99+100000000))</f>
        <v/>
      </c>
      <c r="C99" t="str">
        <f>IF($B99="","",CONCATENATE(男子様式1!$D312," ","(",男子様式1!$J312,")"))</f>
        <v/>
      </c>
      <c r="D99" t="str">
        <f>IF($B99="","",男子様式1!$G312)</f>
        <v/>
      </c>
      <c r="E99" t="str">
        <f t="shared" si="2"/>
        <v/>
      </c>
      <c r="F99" t="str">
        <f>IF($B99="","",VLOOKUP(基本登録情報!$C$7,登録データ!$I$3:$L$65,3,FALSE))</f>
        <v/>
      </c>
      <c r="G99" t="str">
        <f>IF($B99="","",IF($A99="@","@",VLOOKUP(VALUE($A99),登録データ!$A$3:$H$2500,5,FALSE)))</f>
        <v/>
      </c>
      <c r="H99" t="str">
        <f t="shared" si="3"/>
        <v/>
      </c>
      <c r="I99" t="str">
        <f>IF(男子様式1!$AO312="","",男子様式1!$AO312)</f>
        <v/>
      </c>
      <c r="J99" t="str">
        <f>IF(男子様式1!$AO313="","",男子様式1!$AO313)</f>
        <v/>
      </c>
      <c r="K99" t="str">
        <f>IF(男子様式1!$AO314="","",男子様式1!$AO314)</f>
        <v/>
      </c>
      <c r="L99" t="str">
        <f ca="1">IF(OFFSET(男子様式1!$AC$18,ROW(L98)*3,0)="","","○")</f>
        <v/>
      </c>
      <c r="M99" t="str">
        <f ca="1">IF(OFFSET(男子様式1!$AD$18,ROW(M98)*3,0)="","","○")</f>
        <v/>
      </c>
      <c r="N99" s="69"/>
    </row>
    <row r="100" spans="1:14">
      <c r="A100" t="str">
        <f>IF(男子様式1!$C315="","",IF(男子様式1!$C315="@","@",男子様式1!$C315))</f>
        <v/>
      </c>
      <c r="B100" t="str">
        <f>IF(男子様式1!$C315="","",IF($A100="@","@",$A100+100000000))</f>
        <v/>
      </c>
      <c r="C100" t="str">
        <f>IF($B100="","",CONCATENATE(男子様式1!$D315," ","(",男子様式1!$J315,")"))</f>
        <v/>
      </c>
      <c r="D100" t="str">
        <f>IF($B100="","",男子様式1!$G315)</f>
        <v/>
      </c>
      <c r="E100" t="str">
        <f t="shared" si="2"/>
        <v/>
      </c>
      <c r="F100" t="str">
        <f>IF($B100="","",VLOOKUP(基本登録情報!$C$7,登録データ!$I$3:$L$65,3,FALSE))</f>
        <v/>
      </c>
      <c r="G100" t="str">
        <f>IF($B100="","",IF($A100="@","@",VLOOKUP(VALUE($A100),登録データ!$A$3:$H$2500,5,FALSE)))</f>
        <v/>
      </c>
      <c r="H100" t="str">
        <f t="shared" si="3"/>
        <v/>
      </c>
      <c r="I100" t="str">
        <f>IF(男子様式1!$AO315="","",男子様式1!$AO315)</f>
        <v/>
      </c>
      <c r="J100" t="str">
        <f>IF(男子様式1!$AO316="","",男子様式1!$AO316)</f>
        <v/>
      </c>
      <c r="K100" t="str">
        <f>IF(男子様式1!$AO317="","",男子様式1!$AO317)</f>
        <v/>
      </c>
      <c r="L100" t="str">
        <f ca="1">IF(OFFSET(男子様式1!$AC$18,ROW(L99)*3,0)="","","○")</f>
        <v/>
      </c>
      <c r="M100" t="str">
        <f ca="1">IF(OFFSET(男子様式1!$AD$18,ROW(M99)*3,0)="","","○")</f>
        <v/>
      </c>
      <c r="N100" s="69"/>
    </row>
    <row r="101" spans="1:14">
      <c r="A101" t="str">
        <f>IF(男子様式1!$C318="","",IF(男子様式1!$C318="@","@",男子様式1!$C318))</f>
        <v/>
      </c>
      <c r="B101" t="str">
        <f>IF(男子様式1!$C318="","",IF($A101="@","@",$A101+100000000))</f>
        <v/>
      </c>
      <c r="C101" t="str">
        <f>IF($B101="","",CONCATENATE(男子様式1!$D318," ","(",男子様式1!$J318,")"))</f>
        <v/>
      </c>
      <c r="D101" t="str">
        <f>IF($B101="","",男子様式1!$G318)</f>
        <v/>
      </c>
      <c r="E101" t="str">
        <f t="shared" si="2"/>
        <v/>
      </c>
      <c r="F101" t="str">
        <f>IF($B101="","",VLOOKUP(基本登録情報!$C$7,登録データ!$I$3:$L$65,3,FALSE))</f>
        <v/>
      </c>
      <c r="G101" t="str">
        <f>IF($B101="","",IF($A101="@","@",VLOOKUP(VALUE($A101),登録データ!$A$3:$H$2500,5,FALSE)))</f>
        <v/>
      </c>
      <c r="H101" t="str">
        <f t="shared" si="3"/>
        <v/>
      </c>
      <c r="I101" t="str">
        <f>IF(男子様式1!$AO318="","",男子様式1!$AO318)</f>
        <v/>
      </c>
      <c r="J101" t="str">
        <f>IF(男子様式1!$AO319="","",男子様式1!$AO319)</f>
        <v/>
      </c>
      <c r="K101" t="str">
        <f>IF(男子様式1!$AO320="","",男子様式1!$AO320)</f>
        <v/>
      </c>
      <c r="L101" t="str">
        <f ca="1">IF(OFFSET(男子様式1!$AC$18,ROW(L100)*3,0)="","","○")</f>
        <v/>
      </c>
      <c r="M101" t="str">
        <f ca="1">IF(OFFSET(男子様式1!$AD$18,ROW(M100)*3,0)="","","○")</f>
        <v/>
      </c>
      <c r="N101" s="69"/>
    </row>
    <row r="102" spans="1:14">
      <c r="A102" t="str">
        <f>IF(男子様式1!$C321="","",IF(男子様式1!$C321="@","@",男子様式1!$C321))</f>
        <v/>
      </c>
      <c r="B102" t="str">
        <f>IF(男子様式1!$C321="","",IF($A102="@","@",$A102+100000000))</f>
        <v/>
      </c>
      <c r="C102" t="str">
        <f>IF($B102="","",CONCATENATE(男子様式1!$D321," ","(",男子様式1!$J321,")"))</f>
        <v/>
      </c>
      <c r="D102" t="str">
        <f>IF($B102="","",男子様式1!$G321)</f>
        <v/>
      </c>
      <c r="E102" t="str">
        <f t="shared" si="2"/>
        <v/>
      </c>
      <c r="F102" t="str">
        <f>IF($B102="","",VLOOKUP(基本登録情報!$C$7,登録データ!$I$3:$L$65,3,FALSE))</f>
        <v/>
      </c>
      <c r="G102" t="str">
        <f>IF($B102="","",IF($A102="@","@",VLOOKUP(VALUE($A102),登録データ!$A$3:$H$2500,5,FALSE)))</f>
        <v/>
      </c>
      <c r="H102" t="str">
        <f t="shared" si="3"/>
        <v/>
      </c>
      <c r="I102" t="str">
        <f>IF(男子様式1!$AO321="","",男子様式1!$AO321)</f>
        <v/>
      </c>
      <c r="J102" t="str">
        <f>IF(男子様式1!$AO322="","",男子様式1!$AO322)</f>
        <v/>
      </c>
      <c r="K102" t="str">
        <f>IF(男子様式1!$AO323="","",男子様式1!$AO323)</f>
        <v/>
      </c>
      <c r="L102" t="str">
        <f ca="1">IF(OFFSET(男子様式1!$AC$18,ROW(L101)*3,0)="","","○")</f>
        <v/>
      </c>
      <c r="M102" t="str">
        <f ca="1">IF(OFFSET(男子様式1!$AD$18,ROW(M101)*3,0)="","","○")</f>
        <v/>
      </c>
      <c r="N102" s="69"/>
    </row>
    <row r="103" spans="1:14">
      <c r="A103" t="str">
        <f>IF(男子様式1!$C324="","",IF(男子様式1!$C324="@","@",男子様式1!$C324))</f>
        <v/>
      </c>
      <c r="B103" t="str">
        <f>IF(男子様式1!$C324="","",IF($A103="@","@",$A103+100000000))</f>
        <v/>
      </c>
      <c r="C103" t="str">
        <f>IF($B103="","",CONCATENATE(男子様式1!$D324," ","(",男子様式1!$J324,")"))</f>
        <v/>
      </c>
      <c r="D103" t="str">
        <f>IF($B103="","",男子様式1!$G324)</f>
        <v/>
      </c>
      <c r="E103" t="str">
        <f t="shared" si="2"/>
        <v/>
      </c>
      <c r="F103" t="str">
        <f>IF($B103="","",VLOOKUP(基本登録情報!$C$7,登録データ!$I$3:$L$65,3,FALSE))</f>
        <v/>
      </c>
      <c r="G103" t="str">
        <f>IF($B103="","",IF($A103="@","@",VLOOKUP(VALUE($A103),登録データ!$A$3:$H$2500,5,FALSE)))</f>
        <v/>
      </c>
      <c r="H103" t="str">
        <f t="shared" si="3"/>
        <v/>
      </c>
      <c r="I103" t="str">
        <f>IF(男子様式1!$AO324="","",男子様式1!$AO324)</f>
        <v/>
      </c>
      <c r="J103" t="str">
        <f>IF(男子様式1!$AO325="","",男子様式1!$AO325)</f>
        <v/>
      </c>
      <c r="K103" t="str">
        <f>IF(男子様式1!$AO326="","",男子様式1!$AO326)</f>
        <v/>
      </c>
      <c r="L103" t="str">
        <f ca="1">IF(OFFSET(男子様式1!$AC$18,ROW(L102)*3,0)="","","○")</f>
        <v/>
      </c>
      <c r="M103" t="str">
        <f ca="1">IF(OFFSET(男子様式1!$AD$18,ROW(M102)*3,0)="","","○")</f>
        <v/>
      </c>
      <c r="N103" s="69"/>
    </row>
    <row r="104" spans="1:14">
      <c r="A104" t="str">
        <f>IF(男子様式1!$C327="","",IF(男子様式1!$C327="@","@",男子様式1!$C327))</f>
        <v/>
      </c>
      <c r="B104" t="str">
        <f>IF(男子様式1!$C327="","",IF($A104="@","@",$A104+100000000))</f>
        <v/>
      </c>
      <c r="C104" t="str">
        <f>IF($B104="","",CONCATENATE(男子様式1!$D327," ","(",男子様式1!$J327,")"))</f>
        <v/>
      </c>
      <c r="D104" t="str">
        <f>IF($B104="","",男子様式1!$G327)</f>
        <v/>
      </c>
      <c r="E104" t="str">
        <f t="shared" si="2"/>
        <v/>
      </c>
      <c r="F104" t="str">
        <f>IF($B104="","",VLOOKUP(基本登録情報!$C$7,登録データ!$I$3:$L$65,3,FALSE))</f>
        <v/>
      </c>
      <c r="G104" t="str">
        <f>IF($B104="","",IF($A104="@","@",VLOOKUP(VALUE($A104),登録データ!$A$3:$H$2500,5,FALSE)))</f>
        <v/>
      </c>
      <c r="H104" t="str">
        <f t="shared" si="3"/>
        <v/>
      </c>
      <c r="I104" t="str">
        <f>IF(男子様式1!$AO327="","",男子様式1!$AO327)</f>
        <v/>
      </c>
      <c r="J104" t="str">
        <f>IF(男子様式1!$AO328="","",男子様式1!$AO328)</f>
        <v/>
      </c>
      <c r="K104" t="str">
        <f>IF(男子様式1!$AO329="","",男子様式1!$AO329)</f>
        <v/>
      </c>
      <c r="L104" t="str">
        <f ca="1">IF(OFFSET(男子様式1!$AC$18,ROW(L103)*3,0)="","","○")</f>
        <v/>
      </c>
      <c r="M104" t="str">
        <f ca="1">IF(OFFSET(男子様式1!$AD$18,ROW(M103)*3,0)="","","○")</f>
        <v/>
      </c>
      <c r="N104" s="69"/>
    </row>
    <row r="105" spans="1:14">
      <c r="A105" t="str">
        <f>IF(男子様式1!$C330="","",IF(男子様式1!$C330="@","@",男子様式1!$C330))</f>
        <v/>
      </c>
      <c r="B105" t="str">
        <f>IF(男子様式1!$C330="","",IF($A105="@","@",$A105+100000000))</f>
        <v/>
      </c>
      <c r="C105" t="str">
        <f>IF($B105="","",CONCATENATE(男子様式1!$D330," ","(",男子様式1!$J330,")"))</f>
        <v/>
      </c>
      <c r="D105" t="str">
        <f>IF($B105="","",男子様式1!$G330)</f>
        <v/>
      </c>
      <c r="E105" t="str">
        <f t="shared" si="2"/>
        <v/>
      </c>
      <c r="F105" t="str">
        <f>IF($B105="","",VLOOKUP(基本登録情報!$C$7,登録データ!$I$3:$L$65,3,FALSE))</f>
        <v/>
      </c>
      <c r="G105" t="str">
        <f>IF($B105="","",IF($A105="@","@",VLOOKUP(VALUE($A105),登録データ!$A$3:$H$2500,5,FALSE)))</f>
        <v/>
      </c>
      <c r="H105" t="str">
        <f t="shared" si="3"/>
        <v/>
      </c>
      <c r="I105" t="str">
        <f>IF(男子様式1!$AO330="","",男子様式1!$AO330)</f>
        <v/>
      </c>
      <c r="J105" t="str">
        <f>IF(男子様式1!$AO331="","",男子様式1!$AO331)</f>
        <v/>
      </c>
      <c r="K105" t="str">
        <f>IF(男子様式1!$AO332="","",男子様式1!$AO332)</f>
        <v/>
      </c>
      <c r="L105" t="str">
        <f ca="1">IF(OFFSET(男子様式1!$AC$18,ROW(L104)*3,0)="","","○")</f>
        <v/>
      </c>
      <c r="M105" t="str">
        <f ca="1">IF(OFFSET(男子様式1!$AD$18,ROW(M104)*3,0)="","","○")</f>
        <v/>
      </c>
      <c r="N105" s="69"/>
    </row>
    <row r="106" spans="1:14">
      <c r="A106" t="str">
        <f>IF(男子様式1!$C333="","",IF(男子様式1!$C333="@","@",男子様式1!$C333))</f>
        <v/>
      </c>
      <c r="B106" t="str">
        <f>IF(男子様式1!$C333="","",IF($A106="@","@",$A106+100000000))</f>
        <v/>
      </c>
      <c r="C106" t="str">
        <f>IF($B106="","",CONCATENATE(男子様式1!$D333," ","(",男子様式1!$J333,")"))</f>
        <v/>
      </c>
      <c r="D106" t="str">
        <f>IF($B106="","",男子様式1!$G333)</f>
        <v/>
      </c>
      <c r="E106" t="str">
        <f t="shared" si="2"/>
        <v/>
      </c>
      <c r="F106" t="str">
        <f>IF($B106="","",VLOOKUP(基本登録情報!$C$7,登録データ!$I$3:$L$65,3,FALSE))</f>
        <v/>
      </c>
      <c r="G106" t="str">
        <f>IF($B106="","",IF($A106="@","@",VLOOKUP(VALUE($A106),登録データ!$A$3:$H$2500,5,FALSE)))</f>
        <v/>
      </c>
      <c r="H106" t="str">
        <f t="shared" si="3"/>
        <v/>
      </c>
      <c r="I106" t="str">
        <f>IF(男子様式1!$AO333="","",男子様式1!$AO333)</f>
        <v/>
      </c>
      <c r="J106" t="str">
        <f>IF(男子様式1!$AO334="","",男子様式1!$AO334)</f>
        <v/>
      </c>
      <c r="K106" t="str">
        <f>IF(男子様式1!$AO335="","",男子様式1!$AO335)</f>
        <v/>
      </c>
      <c r="L106" t="str">
        <f ca="1">IF(OFFSET(男子様式1!$AC$18,ROW(L105)*3,0)="","","○")</f>
        <v/>
      </c>
      <c r="M106" t="str">
        <f ca="1">IF(OFFSET(男子様式1!$AD$18,ROW(M105)*3,0)="","","○")</f>
        <v/>
      </c>
      <c r="N106" s="69"/>
    </row>
    <row r="107" spans="1:14">
      <c r="A107" t="str">
        <f>IF(男子様式1!$C336="","",IF(男子様式1!$C336="@","@",男子様式1!$C336))</f>
        <v/>
      </c>
      <c r="B107" t="str">
        <f>IF(男子様式1!$C336="","",IF($A107="@","@",$A107+100000000))</f>
        <v/>
      </c>
      <c r="C107" t="str">
        <f>IF($B107="","",CONCATENATE(男子様式1!$D336," ","(",男子様式1!$J336,")"))</f>
        <v/>
      </c>
      <c r="D107" t="str">
        <f>IF($B107="","",男子様式1!$G336)</f>
        <v/>
      </c>
      <c r="E107" t="str">
        <f t="shared" si="2"/>
        <v/>
      </c>
      <c r="F107" t="str">
        <f>IF($B107="","",VLOOKUP(基本登録情報!$C$7,登録データ!$I$3:$L$65,3,FALSE))</f>
        <v/>
      </c>
      <c r="G107" t="str">
        <f>IF($B107="","",IF($A107="@","@",VLOOKUP(VALUE($A107),登録データ!$A$3:$H$2500,5,FALSE)))</f>
        <v/>
      </c>
      <c r="H107" t="str">
        <f t="shared" si="3"/>
        <v/>
      </c>
      <c r="I107" t="str">
        <f>IF(男子様式1!$AO336="","",男子様式1!$AO336)</f>
        <v/>
      </c>
      <c r="J107" t="str">
        <f>IF(男子様式1!$AO337="","",男子様式1!$AO337)</f>
        <v/>
      </c>
      <c r="K107" t="str">
        <f>IF(男子様式1!$AO338="","",男子様式1!$AO338)</f>
        <v/>
      </c>
      <c r="L107" t="str">
        <f ca="1">IF(OFFSET(男子様式1!$AC$18,ROW(L106)*3,0)="","","○")</f>
        <v/>
      </c>
      <c r="M107" t="str">
        <f ca="1">IF(OFFSET(男子様式1!$AD$18,ROW(M106)*3,0)="","","○")</f>
        <v/>
      </c>
      <c r="N107" s="69"/>
    </row>
    <row r="108" spans="1:14">
      <c r="A108" t="str">
        <f>IF(男子様式1!$C339="","",IF(男子様式1!$C339="@","@",男子様式1!$C339))</f>
        <v/>
      </c>
      <c r="B108" t="str">
        <f>IF(男子様式1!$C339="","",IF($A108="@","@",$A108+100000000))</f>
        <v/>
      </c>
      <c r="C108" t="str">
        <f>IF($B108="","",CONCATENATE(男子様式1!$D339," ","(",男子様式1!$J339,")"))</f>
        <v/>
      </c>
      <c r="D108" t="str">
        <f>IF($B108="","",男子様式1!$G339)</f>
        <v/>
      </c>
      <c r="E108" t="str">
        <f t="shared" si="2"/>
        <v/>
      </c>
      <c r="F108" t="str">
        <f>IF($B108="","",VLOOKUP(基本登録情報!$C$7,登録データ!$I$3:$L$65,3,FALSE))</f>
        <v/>
      </c>
      <c r="G108" t="str">
        <f>IF($B108="","",IF($A108="@","@",VLOOKUP(VALUE($A108),登録データ!$A$3:$H$2500,5,FALSE)))</f>
        <v/>
      </c>
      <c r="H108" t="str">
        <f t="shared" si="3"/>
        <v/>
      </c>
      <c r="I108" t="str">
        <f>IF(男子様式1!$AO339="","",男子様式1!$AO339)</f>
        <v/>
      </c>
      <c r="J108" t="str">
        <f>IF(男子様式1!$AO340="","",男子様式1!$AO340)</f>
        <v/>
      </c>
      <c r="K108" t="str">
        <f>IF(男子様式1!$AO341="","",男子様式1!$AO341)</f>
        <v/>
      </c>
      <c r="L108" t="str">
        <f ca="1">IF(OFFSET(男子様式1!$AC$18,ROW(L107)*3,0)="","","○")</f>
        <v/>
      </c>
      <c r="M108" t="str">
        <f ca="1">IF(OFFSET(男子様式1!$AD$18,ROW(M107)*3,0)="","","○")</f>
        <v/>
      </c>
      <c r="N108" s="69"/>
    </row>
    <row r="109" spans="1:14">
      <c r="A109" t="str">
        <f>IF(男子様式1!$C342="","",IF(男子様式1!$C342="@","@",男子様式1!$C342))</f>
        <v/>
      </c>
      <c r="B109" t="str">
        <f>IF(男子様式1!$C342="","",IF($A109="@","@",$A109+100000000))</f>
        <v/>
      </c>
      <c r="C109" t="str">
        <f>IF($B109="","",CONCATENATE(男子様式1!$D342," ","(",男子様式1!$J342,")"))</f>
        <v/>
      </c>
      <c r="D109" t="str">
        <f>IF($B109="","",男子様式1!$G342)</f>
        <v/>
      </c>
      <c r="E109" t="str">
        <f t="shared" si="2"/>
        <v/>
      </c>
      <c r="F109" t="str">
        <f>IF($B109="","",VLOOKUP(基本登録情報!$C$7,登録データ!$I$3:$L$65,3,FALSE))</f>
        <v/>
      </c>
      <c r="G109" t="str">
        <f>IF($B109="","",IF($A109="@","@",VLOOKUP(VALUE($A109),登録データ!$A$3:$H$2500,5,FALSE)))</f>
        <v/>
      </c>
      <c r="H109" t="str">
        <f t="shared" si="3"/>
        <v/>
      </c>
      <c r="I109" t="str">
        <f>IF(男子様式1!$AO342="","",男子様式1!$AO342)</f>
        <v/>
      </c>
      <c r="J109" t="str">
        <f>IF(男子様式1!$AO343="","",男子様式1!$AO343)</f>
        <v/>
      </c>
      <c r="K109" t="str">
        <f>IF(男子様式1!$AO344="","",男子様式1!$AO344)</f>
        <v/>
      </c>
      <c r="L109" t="str">
        <f ca="1">IF(OFFSET(男子様式1!$AC$18,ROW(L108)*3,0)="","","○")</f>
        <v/>
      </c>
      <c r="M109" t="str">
        <f ca="1">IF(OFFSET(男子様式1!$AD$18,ROW(M108)*3,0)="","","○")</f>
        <v/>
      </c>
      <c r="N109" s="69"/>
    </row>
    <row r="110" spans="1:14">
      <c r="A110" t="str">
        <f>IF(男子様式1!$C345="","",IF(男子様式1!$C345="@","@",男子様式1!$C345))</f>
        <v/>
      </c>
      <c r="B110" t="str">
        <f>IF(男子様式1!$C345="","",IF($A110="@","@",$A110+100000000))</f>
        <v/>
      </c>
      <c r="C110" t="str">
        <f>IF($B110="","",CONCATENATE(男子様式1!$D345," ","(",男子様式1!$J345,")"))</f>
        <v/>
      </c>
      <c r="D110" t="str">
        <f>IF($B110="","",男子様式1!$G345)</f>
        <v/>
      </c>
      <c r="E110" t="str">
        <f t="shared" si="2"/>
        <v/>
      </c>
      <c r="F110" t="str">
        <f>IF($B110="","",VLOOKUP(基本登録情報!$C$7,登録データ!$I$3:$L$65,3,FALSE))</f>
        <v/>
      </c>
      <c r="G110" t="str">
        <f>IF($B110="","",IF($A110="@","@",VLOOKUP(VALUE($A110),登録データ!$A$3:$H$2500,5,FALSE)))</f>
        <v/>
      </c>
      <c r="H110" t="str">
        <f t="shared" si="3"/>
        <v/>
      </c>
      <c r="I110" t="str">
        <f>IF(男子様式1!$AO345="","",男子様式1!$AO345)</f>
        <v/>
      </c>
      <c r="J110" t="str">
        <f>IF(男子様式1!$AO346="","",男子様式1!$AO346)</f>
        <v/>
      </c>
      <c r="K110" t="str">
        <f>IF(男子様式1!$AO347="","",男子様式1!$AO347)</f>
        <v/>
      </c>
      <c r="L110" t="str">
        <f ca="1">IF(OFFSET(男子様式1!$AC$18,ROW(L109)*3,0)="","","○")</f>
        <v/>
      </c>
      <c r="M110" t="str">
        <f ca="1">IF(OFFSET(男子様式1!$AD$18,ROW(M109)*3,0)="","","○")</f>
        <v/>
      </c>
      <c r="N110" s="69"/>
    </row>
    <row r="111" spans="1:14">
      <c r="A111" t="str">
        <f>IF(男子様式1!$C348="","",IF(男子様式1!$C348="@","@",男子様式1!$C348))</f>
        <v/>
      </c>
      <c r="B111" t="str">
        <f>IF(男子様式1!$C348="","",IF($A111="@","@",$A111+100000000))</f>
        <v/>
      </c>
      <c r="C111" t="str">
        <f>IF($B111="","",CONCATENATE(男子様式1!$D348," ","(",男子様式1!$J348,")"))</f>
        <v/>
      </c>
      <c r="D111" t="str">
        <f>IF($B111="","",男子様式1!$G348)</f>
        <v/>
      </c>
      <c r="E111" t="str">
        <f t="shared" si="2"/>
        <v/>
      </c>
      <c r="F111" t="str">
        <f>IF($B111="","",VLOOKUP(基本登録情報!$C$7,登録データ!$I$3:$L$65,3,FALSE))</f>
        <v/>
      </c>
      <c r="G111" t="str">
        <f>IF($B111="","",IF($A111="@","@",VLOOKUP(VALUE($A111),登録データ!$A$3:$H$2500,5,FALSE)))</f>
        <v/>
      </c>
      <c r="H111" t="str">
        <f t="shared" si="3"/>
        <v/>
      </c>
      <c r="I111" t="str">
        <f>IF(男子様式1!$AO348="","",男子様式1!$AO348)</f>
        <v/>
      </c>
      <c r="J111" t="str">
        <f>IF(男子様式1!$AO349="","",男子様式1!$AO349)</f>
        <v/>
      </c>
      <c r="K111" t="str">
        <f>IF(男子様式1!$AO350="","",男子様式1!$AO350)</f>
        <v/>
      </c>
      <c r="L111" t="str">
        <f ca="1">IF(OFFSET(男子様式1!$AC$18,ROW(L110)*3,0)="","","○")</f>
        <v/>
      </c>
      <c r="M111" t="str">
        <f ca="1">IF(OFFSET(男子様式1!$AD$18,ROW(M110)*3,0)="","","○")</f>
        <v/>
      </c>
      <c r="N111" s="69"/>
    </row>
    <row r="112" spans="1:14">
      <c r="A112" t="str">
        <f>IF(男子様式1!$C351="","",IF(男子様式1!$C351="@","@",男子様式1!$C351))</f>
        <v/>
      </c>
      <c r="B112" t="str">
        <f>IF(男子様式1!$C351="","",IF($A112="@","@",$A112+100000000))</f>
        <v/>
      </c>
      <c r="C112" t="str">
        <f>IF($B112="","",CONCATENATE(男子様式1!$D351," ","(",男子様式1!$J351,")"))</f>
        <v/>
      </c>
      <c r="D112" t="str">
        <f>IF($B112="","",男子様式1!$G351)</f>
        <v/>
      </c>
      <c r="E112" t="str">
        <f t="shared" si="2"/>
        <v/>
      </c>
      <c r="F112" t="str">
        <f>IF($B112="","",VLOOKUP(基本登録情報!$C$7,登録データ!$I$3:$L$65,3,FALSE))</f>
        <v/>
      </c>
      <c r="G112" t="str">
        <f>IF($B112="","",IF($A112="@","@",VLOOKUP(VALUE($A112),登録データ!$A$3:$H$2500,5,FALSE)))</f>
        <v/>
      </c>
      <c r="H112" t="str">
        <f t="shared" si="3"/>
        <v/>
      </c>
      <c r="I112" t="str">
        <f>IF(男子様式1!$AO351="","",男子様式1!$AO351)</f>
        <v/>
      </c>
      <c r="J112" t="str">
        <f>IF(男子様式1!$AO352="","",男子様式1!$AO352)</f>
        <v/>
      </c>
      <c r="K112" t="str">
        <f>IF(男子様式1!$AO353="","",男子様式1!$AO353)</f>
        <v/>
      </c>
      <c r="L112" t="str">
        <f ca="1">IF(OFFSET(男子様式1!$AC$18,ROW(L111)*3,0)="","","○")</f>
        <v/>
      </c>
      <c r="M112" t="str">
        <f ca="1">IF(OFFSET(男子様式1!$AD$18,ROW(M111)*3,0)="","","○")</f>
        <v/>
      </c>
      <c r="N112" s="69"/>
    </row>
    <row r="113" spans="1:14">
      <c r="A113" t="str">
        <f>IF(男子様式1!$C354="","",IF(男子様式1!$C354="@","@",男子様式1!$C354))</f>
        <v/>
      </c>
      <c r="B113" t="str">
        <f>IF(男子様式1!$C354="","",IF($A113="@","@",$A113+100000000))</f>
        <v/>
      </c>
      <c r="C113" t="str">
        <f>IF($B113="","",CONCATENATE(男子様式1!$D354," ","(",男子様式1!$J354,")"))</f>
        <v/>
      </c>
      <c r="D113" t="str">
        <f>IF($B113="","",男子様式1!$G354)</f>
        <v/>
      </c>
      <c r="E113" t="str">
        <f t="shared" si="2"/>
        <v/>
      </c>
      <c r="F113" t="str">
        <f>IF($B113="","",VLOOKUP(基本登録情報!$C$7,登録データ!$I$3:$L$65,3,FALSE))</f>
        <v/>
      </c>
      <c r="G113" t="str">
        <f>IF($B113="","",IF($A113="@","@",VLOOKUP(VALUE($A113),登録データ!$A$3:$H$2500,5,FALSE)))</f>
        <v/>
      </c>
      <c r="H113" t="str">
        <f t="shared" si="3"/>
        <v/>
      </c>
      <c r="I113" t="str">
        <f>IF(男子様式1!$AO354="","",男子様式1!$AO354)</f>
        <v/>
      </c>
      <c r="J113" t="str">
        <f>IF(男子様式1!$AO355="","",男子様式1!$AO355)</f>
        <v/>
      </c>
      <c r="K113" t="str">
        <f>IF(男子様式1!$AO356="","",男子様式1!$AO356)</f>
        <v/>
      </c>
      <c r="L113" t="str">
        <f ca="1">IF(OFFSET(男子様式1!$AC$18,ROW(L112)*3,0)="","","○")</f>
        <v/>
      </c>
      <c r="M113" t="str">
        <f ca="1">IF(OFFSET(男子様式1!$AD$18,ROW(M112)*3,0)="","","○")</f>
        <v/>
      </c>
      <c r="N113" s="69"/>
    </row>
    <row r="114" spans="1:14">
      <c r="A114" t="str">
        <f>IF(男子様式1!$C357="","",IF(男子様式1!$C357="@","@",男子様式1!$C357))</f>
        <v/>
      </c>
      <c r="B114" t="str">
        <f>IF(男子様式1!$C357="","",IF($A114="@","@",$A114+100000000))</f>
        <v/>
      </c>
      <c r="C114" t="str">
        <f>IF($B114="","",CONCATENATE(男子様式1!$D357," ","(",男子様式1!$J357,")"))</f>
        <v/>
      </c>
      <c r="D114" t="str">
        <f>IF($B114="","",男子様式1!$G357)</f>
        <v/>
      </c>
      <c r="E114" t="str">
        <f t="shared" si="2"/>
        <v/>
      </c>
      <c r="F114" t="str">
        <f>IF($B114="","",VLOOKUP(基本登録情報!$C$7,登録データ!$I$3:$L$65,3,FALSE))</f>
        <v/>
      </c>
      <c r="G114" t="str">
        <f>IF($B114="","",IF($A114="@","@",VLOOKUP(VALUE($A114),登録データ!$A$3:$H$2500,5,FALSE)))</f>
        <v/>
      </c>
      <c r="H114" t="str">
        <f t="shared" si="3"/>
        <v/>
      </c>
      <c r="I114" t="str">
        <f>IF(男子様式1!$AO357="","",男子様式1!$AO357)</f>
        <v/>
      </c>
      <c r="J114" t="str">
        <f>IF(男子様式1!$AO358="","",男子様式1!$AO358)</f>
        <v/>
      </c>
      <c r="K114" t="str">
        <f>IF(男子様式1!$AO359="","",男子様式1!$AO359)</f>
        <v/>
      </c>
      <c r="L114" t="str">
        <f ca="1">IF(OFFSET(男子様式1!$AC$18,ROW(L113)*3,0)="","","○")</f>
        <v/>
      </c>
      <c r="M114" t="str">
        <f ca="1">IF(OFFSET(男子様式1!$AD$18,ROW(M113)*3,0)="","","○")</f>
        <v/>
      </c>
      <c r="N114" s="69"/>
    </row>
    <row r="115" spans="1:14">
      <c r="A115" t="str">
        <f>IF(男子様式1!$C360="","",IF(男子様式1!$C360="@","@",男子様式1!$C360))</f>
        <v/>
      </c>
      <c r="B115" t="str">
        <f>IF(男子様式1!$C360="","",IF($A115="@","@",$A115+100000000))</f>
        <v/>
      </c>
      <c r="C115" t="str">
        <f>IF($B115="","",CONCATENATE(男子様式1!$D360," ","(",男子様式1!$J360,")"))</f>
        <v/>
      </c>
      <c r="D115" t="str">
        <f>IF($B115="","",男子様式1!$G360)</f>
        <v/>
      </c>
      <c r="E115" t="str">
        <f t="shared" si="2"/>
        <v/>
      </c>
      <c r="F115" t="str">
        <f>IF($B115="","",VLOOKUP(基本登録情報!$C$7,登録データ!$I$3:$L$65,3,FALSE))</f>
        <v/>
      </c>
      <c r="G115" t="str">
        <f>IF($B115="","",IF($A115="@","@",VLOOKUP(VALUE($A115),登録データ!$A$3:$H$2500,5,FALSE)))</f>
        <v/>
      </c>
      <c r="H115" t="str">
        <f t="shared" si="3"/>
        <v/>
      </c>
      <c r="I115" t="str">
        <f>IF(男子様式1!$AO360="","",男子様式1!$AO360)</f>
        <v/>
      </c>
      <c r="J115" t="str">
        <f>IF(男子様式1!$AO361="","",男子様式1!$AO361)</f>
        <v/>
      </c>
      <c r="K115" t="str">
        <f>IF(男子様式1!$AO362="","",男子様式1!$AO362)</f>
        <v/>
      </c>
      <c r="L115" t="str">
        <f ca="1">IF(OFFSET(男子様式1!$AC$18,ROW(L114)*3,0)="","","○")</f>
        <v/>
      </c>
      <c r="M115" t="str">
        <f ca="1">IF(OFFSET(男子様式1!$AD$18,ROW(M114)*3,0)="","","○")</f>
        <v/>
      </c>
      <c r="N115" s="69"/>
    </row>
    <row r="116" spans="1:14">
      <c r="A116" t="str">
        <f>IF(男子様式1!$C363="","",IF(男子様式1!$C363="@","@",男子様式1!$C363))</f>
        <v/>
      </c>
      <c r="B116" t="str">
        <f>IF(男子様式1!$C363="","",IF($A116="@","@",$A116+100000000))</f>
        <v/>
      </c>
      <c r="C116" t="str">
        <f>IF($B116="","",CONCATENATE(男子様式1!$D363," ","(",男子様式1!$J363,")"))</f>
        <v/>
      </c>
      <c r="D116" t="str">
        <f>IF($B116="","",男子様式1!$G363)</f>
        <v/>
      </c>
      <c r="E116" t="str">
        <f t="shared" si="2"/>
        <v/>
      </c>
      <c r="F116" t="str">
        <f>IF($B116="","",VLOOKUP(基本登録情報!$C$7,登録データ!$I$3:$L$65,3,FALSE))</f>
        <v/>
      </c>
      <c r="G116" t="str">
        <f>IF($B116="","",IF($A116="@","@",VLOOKUP(VALUE($A116),登録データ!$A$3:$H$2500,5,FALSE)))</f>
        <v/>
      </c>
      <c r="H116" t="str">
        <f t="shared" si="3"/>
        <v/>
      </c>
      <c r="I116" t="str">
        <f>IF(男子様式1!$AO363="","",男子様式1!$AO363)</f>
        <v/>
      </c>
      <c r="J116" t="str">
        <f>IF(男子様式1!$AO364="","",男子様式1!$AO364)</f>
        <v/>
      </c>
      <c r="K116" t="str">
        <f>IF(男子様式1!$AO365="","",男子様式1!$AO365)</f>
        <v/>
      </c>
      <c r="L116" t="str">
        <f ca="1">IF(OFFSET(男子様式1!$AC$18,ROW(L115)*3,0)="","","○")</f>
        <v/>
      </c>
      <c r="M116" t="str">
        <f ca="1">IF(OFFSET(男子様式1!$AD$18,ROW(M115)*3,0)="","","○")</f>
        <v/>
      </c>
      <c r="N116" s="69"/>
    </row>
    <row r="117" spans="1:14">
      <c r="A117" t="str">
        <f>IF(男子様式1!$C366="","",IF(男子様式1!$C366="@","@",男子様式1!$C366))</f>
        <v/>
      </c>
      <c r="B117" t="str">
        <f>IF(男子様式1!$C366="","",IF($A117="@","@",$A117+100000000))</f>
        <v/>
      </c>
      <c r="C117" t="str">
        <f>IF($B117="","",CONCATENATE(男子様式1!$D366," ","(",男子様式1!$J366,")"))</f>
        <v/>
      </c>
      <c r="D117" t="str">
        <f>IF($B117="","",男子様式1!$G366)</f>
        <v/>
      </c>
      <c r="E117" t="str">
        <f t="shared" si="2"/>
        <v/>
      </c>
      <c r="F117" t="str">
        <f>IF($B117="","",VLOOKUP(基本登録情報!$C$7,登録データ!$I$3:$L$65,3,FALSE))</f>
        <v/>
      </c>
      <c r="G117" t="str">
        <f>IF($B117="","",IF($A117="@","@",VLOOKUP(VALUE($A117),登録データ!$A$3:$H$2500,5,FALSE)))</f>
        <v/>
      </c>
      <c r="H117" t="str">
        <f t="shared" si="3"/>
        <v/>
      </c>
      <c r="I117" t="str">
        <f>IF(男子様式1!$AO366="","",男子様式1!$AO366)</f>
        <v/>
      </c>
      <c r="J117" t="str">
        <f>IF(男子様式1!$AO367="","",男子様式1!$AO367)</f>
        <v/>
      </c>
      <c r="K117" t="str">
        <f>IF(男子様式1!$AO368="","",男子様式1!$AO368)</f>
        <v/>
      </c>
      <c r="L117" t="str">
        <f ca="1">IF(OFFSET(男子様式1!$AC$18,ROW(L116)*3,0)="","","○")</f>
        <v/>
      </c>
      <c r="M117" t="str">
        <f ca="1">IF(OFFSET(男子様式1!$AD$18,ROW(M116)*3,0)="","","○")</f>
        <v/>
      </c>
      <c r="N117" s="69"/>
    </row>
    <row r="118" spans="1:14">
      <c r="A118" t="str">
        <f>IF(男子様式1!$C369="","",IF(男子様式1!$C369="@","@",男子様式1!$C369))</f>
        <v/>
      </c>
      <c r="B118" t="str">
        <f>IF(男子様式1!$C369="","",IF($A118="@","@",$A118+100000000))</f>
        <v/>
      </c>
      <c r="C118" t="str">
        <f>IF($B118="","",CONCATENATE(男子様式1!$D369," ","(",男子様式1!$J369,")"))</f>
        <v/>
      </c>
      <c r="D118" t="str">
        <f>IF($B118="","",男子様式1!$G369)</f>
        <v/>
      </c>
      <c r="E118" t="str">
        <f t="shared" si="2"/>
        <v/>
      </c>
      <c r="F118" t="str">
        <f>IF($B118="","",VLOOKUP(基本登録情報!$C$7,登録データ!$I$3:$L$65,3,FALSE))</f>
        <v/>
      </c>
      <c r="G118" t="str">
        <f>IF($B118="","",IF($A118="@","@",VLOOKUP(VALUE($A118),登録データ!$A$3:$H$2500,5,FALSE)))</f>
        <v/>
      </c>
      <c r="H118" t="str">
        <f t="shared" si="3"/>
        <v/>
      </c>
      <c r="I118" t="str">
        <f>IF(男子様式1!$AO369="","",男子様式1!$AO369)</f>
        <v/>
      </c>
      <c r="J118" t="str">
        <f>IF(男子様式1!$AO370="","",男子様式1!$AO370)</f>
        <v/>
      </c>
      <c r="K118" t="str">
        <f>IF(男子様式1!$AO371="","",男子様式1!$AO371)</f>
        <v/>
      </c>
      <c r="L118" t="str">
        <f ca="1">IF(OFFSET(男子様式1!$AC$18,ROW(L117)*3,0)="","","○")</f>
        <v/>
      </c>
      <c r="M118" t="str">
        <f ca="1">IF(OFFSET(男子様式1!$AD$18,ROW(M117)*3,0)="","","○")</f>
        <v/>
      </c>
      <c r="N118" s="69"/>
    </row>
    <row r="119" spans="1:14">
      <c r="A119" t="str">
        <f>IF(男子様式1!$C372="","",IF(男子様式1!$C372="@","@",男子様式1!$C372))</f>
        <v/>
      </c>
      <c r="B119" t="str">
        <f>IF(男子様式1!$C372="","",IF($A119="@","@",$A119+100000000))</f>
        <v/>
      </c>
      <c r="C119" t="str">
        <f>IF($B119="","",CONCATENATE(男子様式1!$D372," ","(",男子様式1!$J372,")"))</f>
        <v/>
      </c>
      <c r="D119" t="str">
        <f>IF($B119="","",男子様式1!$G372)</f>
        <v/>
      </c>
      <c r="E119" t="str">
        <f t="shared" si="2"/>
        <v/>
      </c>
      <c r="F119" t="str">
        <f>IF($B119="","",VLOOKUP(基本登録情報!$C$7,登録データ!$I$3:$L$65,3,FALSE))</f>
        <v/>
      </c>
      <c r="G119" t="str">
        <f>IF($B119="","",IF($A119="@","@",VLOOKUP(VALUE($A119),登録データ!$A$3:$H$2500,5,FALSE)))</f>
        <v/>
      </c>
      <c r="H119" t="str">
        <f t="shared" si="3"/>
        <v/>
      </c>
      <c r="I119" t="str">
        <f>IF(男子様式1!$AO372="","",男子様式1!$AO372)</f>
        <v/>
      </c>
      <c r="J119" t="str">
        <f>IF(男子様式1!$AO373="","",男子様式1!$AO373)</f>
        <v/>
      </c>
      <c r="K119" t="str">
        <f>IF(男子様式1!$AO374="","",男子様式1!$AO374)</f>
        <v/>
      </c>
      <c r="L119" t="str">
        <f ca="1">IF(OFFSET(男子様式1!$AC$18,ROW(L118)*3,0)="","","○")</f>
        <v/>
      </c>
      <c r="M119" t="str">
        <f ca="1">IF(OFFSET(男子様式1!$AD$18,ROW(M118)*3,0)="","","○")</f>
        <v/>
      </c>
      <c r="N119" s="69"/>
    </row>
    <row r="120" spans="1:14">
      <c r="A120" t="str">
        <f>IF(男子様式1!$C375="","",IF(男子様式1!$C375="@","@",男子様式1!$C375))</f>
        <v/>
      </c>
      <c r="B120" t="str">
        <f>IF(男子様式1!$C375="","",IF($A120="@","@",$A120+100000000))</f>
        <v/>
      </c>
      <c r="C120" t="str">
        <f>IF($B120="","",CONCATENATE(男子様式1!$D375," ","(",男子様式1!$J375,")"))</f>
        <v/>
      </c>
      <c r="D120" t="str">
        <f>IF($B120="","",男子様式1!$G375)</f>
        <v/>
      </c>
      <c r="E120" t="str">
        <f t="shared" si="2"/>
        <v/>
      </c>
      <c r="F120" t="str">
        <f>IF($B120="","",VLOOKUP(基本登録情報!$C$7,登録データ!$I$3:$L$65,3,FALSE))</f>
        <v/>
      </c>
      <c r="G120" t="str">
        <f>IF($B120="","",IF($A120="@","@",VLOOKUP(VALUE($A120),登録データ!$A$3:$H$2500,5,FALSE)))</f>
        <v/>
      </c>
      <c r="H120" t="str">
        <f t="shared" si="3"/>
        <v/>
      </c>
      <c r="I120" t="str">
        <f>IF(男子様式1!$AO375="","",男子様式1!$AO375)</f>
        <v/>
      </c>
      <c r="J120" t="str">
        <f>IF(男子様式1!$AO376="","",男子様式1!$AO376)</f>
        <v/>
      </c>
      <c r="K120" t="str">
        <f>IF(男子様式1!$AO377="","",男子様式1!$AO377)</f>
        <v/>
      </c>
      <c r="L120" t="str">
        <f ca="1">IF(OFFSET(男子様式1!$AC$18,ROW(L119)*3,0)="","","○")</f>
        <v/>
      </c>
      <c r="M120" t="str">
        <f ca="1">IF(OFFSET(男子様式1!$AD$18,ROW(M119)*3,0)="","","○")</f>
        <v/>
      </c>
      <c r="N120" s="69"/>
    </row>
    <row r="121" spans="1:14">
      <c r="A121" t="str">
        <f>IF(男子様式1!$C378="","",IF(男子様式1!$C378="@","@",男子様式1!$C378))</f>
        <v/>
      </c>
      <c r="B121" t="str">
        <f>IF(男子様式1!$C378="","",IF($A121="@","@",$A121+100000000))</f>
        <v/>
      </c>
      <c r="C121" t="str">
        <f>IF($B121="","",CONCATENATE(男子様式1!$D378," ","(",男子様式1!$J378,")"))</f>
        <v/>
      </c>
      <c r="D121" t="str">
        <f>IF($B121="","",男子様式1!$G378)</f>
        <v/>
      </c>
      <c r="E121" t="str">
        <f t="shared" si="2"/>
        <v/>
      </c>
      <c r="F121" t="str">
        <f>IF($B121="","",VLOOKUP(基本登録情報!$C$7,登録データ!$I$3:$L$65,3,FALSE))</f>
        <v/>
      </c>
      <c r="G121" t="str">
        <f>IF($B121="","",IF($A121="@","@",VLOOKUP(VALUE($A121),登録データ!$A$3:$H$2500,5,FALSE)))</f>
        <v/>
      </c>
      <c r="H121" t="str">
        <f t="shared" si="3"/>
        <v/>
      </c>
      <c r="I121" t="str">
        <f>IF(男子様式1!$AO378="","",男子様式1!$AO378)</f>
        <v/>
      </c>
      <c r="J121" t="str">
        <f>IF(男子様式1!$AO379="","",男子様式1!$AO379)</f>
        <v/>
      </c>
      <c r="K121" t="str">
        <f>IF(男子様式1!$AO380="","",男子様式1!$AO380)</f>
        <v/>
      </c>
      <c r="L121" t="str">
        <f ca="1">IF(OFFSET(男子様式1!$AC$18,ROW(L120)*3,0)="","","○")</f>
        <v/>
      </c>
      <c r="M121" t="str">
        <f ca="1">IF(OFFSET(男子様式1!$AD$18,ROW(M120)*3,0)="","","○")</f>
        <v/>
      </c>
      <c r="N121" s="69"/>
    </row>
    <row r="122" spans="1:14">
      <c r="A122" t="str">
        <f>IF(男子様式1!$C381="","",IF(男子様式1!$C381="@","@",男子様式1!$C381))</f>
        <v/>
      </c>
      <c r="B122" t="str">
        <f>IF(男子様式1!$C381="","",IF($A122="@","@",$A122+100000000))</f>
        <v/>
      </c>
      <c r="C122" t="str">
        <f>IF($B122="","",CONCATENATE(男子様式1!$D381," ","(",男子様式1!$J381,")"))</f>
        <v/>
      </c>
      <c r="D122" t="str">
        <f>IF($B122="","",男子様式1!$G381)</f>
        <v/>
      </c>
      <c r="E122" t="str">
        <f t="shared" si="2"/>
        <v/>
      </c>
      <c r="F122" t="str">
        <f>IF($B122="","",VLOOKUP(基本登録情報!$C$7,登録データ!$I$3:$L$65,3,FALSE))</f>
        <v/>
      </c>
      <c r="G122" t="str">
        <f>IF($B122="","",IF($A122="@","@",VLOOKUP(VALUE($A122),登録データ!$A$3:$H$2500,5,FALSE)))</f>
        <v/>
      </c>
      <c r="H122" t="str">
        <f t="shared" si="3"/>
        <v/>
      </c>
      <c r="I122" t="str">
        <f>IF(男子様式1!$AO381="","",男子様式1!$AO381)</f>
        <v/>
      </c>
      <c r="J122" t="str">
        <f>IF(男子様式1!$AO382="","",男子様式1!$AO382)</f>
        <v/>
      </c>
      <c r="K122" t="str">
        <f>IF(男子様式1!$AO383="","",男子様式1!$AO383)</f>
        <v/>
      </c>
      <c r="L122" t="str">
        <f ca="1">IF(OFFSET(男子様式1!$AC$18,ROW(L121)*3,0)="","","○")</f>
        <v/>
      </c>
      <c r="M122" t="str">
        <f ca="1">IF(OFFSET(男子様式1!$AD$18,ROW(M121)*3,0)="","","○")</f>
        <v/>
      </c>
      <c r="N122" s="69"/>
    </row>
    <row r="123" spans="1:14">
      <c r="A123" t="str">
        <f>IF(男子様式1!$C384="","",IF(男子様式1!$C384="@","@",男子様式1!$C384))</f>
        <v/>
      </c>
      <c r="B123" t="str">
        <f>IF(男子様式1!$C384="","",IF($A123="@","@",$A123+100000000))</f>
        <v/>
      </c>
      <c r="C123" t="str">
        <f>IF($B123="","",CONCATENATE(男子様式1!$D384," ","(",男子様式1!$J384,")"))</f>
        <v/>
      </c>
      <c r="D123" t="str">
        <f>IF($B123="","",男子様式1!$G384)</f>
        <v/>
      </c>
      <c r="E123" t="str">
        <f t="shared" si="2"/>
        <v/>
      </c>
      <c r="F123" t="str">
        <f>IF($B123="","",VLOOKUP(基本登録情報!$C$7,登録データ!$I$3:$L$65,3,FALSE))</f>
        <v/>
      </c>
      <c r="G123" t="str">
        <f>IF($B123="","",IF($A123="@","@",VLOOKUP(VALUE($A123),登録データ!$A$3:$H$2500,5,FALSE)))</f>
        <v/>
      </c>
      <c r="H123" t="str">
        <f t="shared" si="3"/>
        <v/>
      </c>
      <c r="I123" t="str">
        <f>IF(男子様式1!$AO384="","",男子様式1!$AO384)</f>
        <v/>
      </c>
      <c r="J123" t="str">
        <f>IF(男子様式1!$AO385="","",男子様式1!$AO385)</f>
        <v/>
      </c>
      <c r="K123" t="str">
        <f>IF(男子様式1!$AO386="","",男子様式1!$AO386)</f>
        <v/>
      </c>
      <c r="L123" t="str">
        <f ca="1">IF(OFFSET(男子様式1!$AC$18,ROW(L122)*3,0)="","","○")</f>
        <v/>
      </c>
      <c r="M123" t="str">
        <f ca="1">IF(OFFSET(男子様式1!$AD$18,ROW(M122)*3,0)="","","○")</f>
        <v/>
      </c>
      <c r="N123" s="69"/>
    </row>
    <row r="124" spans="1:14">
      <c r="A124" t="str">
        <f>IF(男子様式1!$C387="","",IF(男子様式1!$C387="@","@",男子様式1!$C387))</f>
        <v/>
      </c>
      <c r="B124" t="str">
        <f>IF(男子様式1!$C387="","",IF($A124="@","@",$A124+100000000))</f>
        <v/>
      </c>
      <c r="C124" t="str">
        <f>IF($B124="","",CONCATENATE(男子様式1!$D387," ","(",男子様式1!$J387,")"))</f>
        <v/>
      </c>
      <c r="D124" t="str">
        <f>IF($B124="","",男子様式1!$G387)</f>
        <v/>
      </c>
      <c r="E124" t="str">
        <f t="shared" si="2"/>
        <v/>
      </c>
      <c r="F124" t="str">
        <f>IF($B124="","",VLOOKUP(基本登録情報!$C$7,登録データ!$I$3:$L$65,3,FALSE))</f>
        <v/>
      </c>
      <c r="G124" t="str">
        <f>IF($B124="","",IF($A124="@","@",VLOOKUP(VALUE($A124),登録データ!$A$3:$H$2500,5,FALSE)))</f>
        <v/>
      </c>
      <c r="H124" t="str">
        <f t="shared" si="3"/>
        <v/>
      </c>
      <c r="I124" t="str">
        <f>IF(男子様式1!$AO387="","",男子様式1!$AO387)</f>
        <v/>
      </c>
      <c r="J124" t="str">
        <f>IF(男子様式1!$AO388="","",男子様式1!$AO388)</f>
        <v/>
      </c>
      <c r="K124" t="str">
        <f>IF(男子様式1!$AO389="","",男子様式1!$AO389)</f>
        <v/>
      </c>
      <c r="L124" t="str">
        <f ca="1">IF(OFFSET(男子様式1!$AC$18,ROW(L123)*3,0)="","","○")</f>
        <v/>
      </c>
      <c r="M124" t="str">
        <f ca="1">IF(OFFSET(男子様式1!$AD$18,ROW(M123)*3,0)="","","○")</f>
        <v/>
      </c>
      <c r="N124" s="69"/>
    </row>
    <row r="125" spans="1:14">
      <c r="A125" t="str">
        <f>IF(男子様式1!$C390="","",IF(男子様式1!$C390="@","@",男子様式1!$C390))</f>
        <v/>
      </c>
      <c r="B125" t="str">
        <f>IF(男子様式1!$C390="","",IF($A125="@","@",$A125+100000000))</f>
        <v/>
      </c>
      <c r="C125" t="str">
        <f>IF($B125="","",CONCATENATE(男子様式1!$D390," ","(",男子様式1!$J390,")"))</f>
        <v/>
      </c>
      <c r="D125" t="str">
        <f>IF($B125="","",男子様式1!$G390)</f>
        <v/>
      </c>
      <c r="E125" t="str">
        <f t="shared" si="2"/>
        <v/>
      </c>
      <c r="F125" t="str">
        <f>IF($B125="","",VLOOKUP(基本登録情報!$C$7,登録データ!$I$3:$L$65,3,FALSE))</f>
        <v/>
      </c>
      <c r="G125" t="str">
        <f>IF($B125="","",IF($A125="@","@",VLOOKUP(VALUE($A125),登録データ!$A$3:$H$2500,5,FALSE)))</f>
        <v/>
      </c>
      <c r="H125" t="str">
        <f t="shared" si="3"/>
        <v/>
      </c>
      <c r="I125" t="str">
        <f>IF(男子様式1!$AO390="","",男子様式1!$AO390)</f>
        <v/>
      </c>
      <c r="J125" t="str">
        <f>IF(男子様式1!$AO391="","",男子様式1!$AO391)</f>
        <v/>
      </c>
      <c r="K125" t="str">
        <f>IF(男子様式1!$AO392="","",男子様式1!$AO392)</f>
        <v/>
      </c>
      <c r="L125" t="str">
        <f ca="1">IF(OFFSET(男子様式1!$AC$18,ROW(L124)*3,0)="","","○")</f>
        <v/>
      </c>
      <c r="M125" t="str">
        <f ca="1">IF(OFFSET(男子様式1!$AD$18,ROW(M124)*3,0)="","","○")</f>
        <v/>
      </c>
      <c r="N125" s="69"/>
    </row>
    <row r="126" spans="1:14">
      <c r="A126" t="str">
        <f>IF(男子様式1!$C393="","",IF(男子様式1!$C393="@","@",男子様式1!$C393))</f>
        <v/>
      </c>
      <c r="B126" t="str">
        <f>IF(男子様式1!$C393="","",IF($A126="@","@",$A126+100000000))</f>
        <v/>
      </c>
      <c r="C126" t="str">
        <f>IF($B126="","",CONCATENATE(男子様式1!$D393," ","(",男子様式1!$J393,")"))</f>
        <v/>
      </c>
      <c r="D126" t="str">
        <f>IF($B126="","",男子様式1!$G393)</f>
        <v/>
      </c>
      <c r="E126" t="str">
        <f t="shared" si="2"/>
        <v/>
      </c>
      <c r="F126" t="str">
        <f>IF($B126="","",VLOOKUP(基本登録情報!$C$7,登録データ!$I$3:$L$65,3,FALSE))</f>
        <v/>
      </c>
      <c r="G126" t="str">
        <f>IF($B126="","",IF($A126="@","@",VLOOKUP(VALUE($A126),登録データ!$A$3:$H$2500,5,FALSE)))</f>
        <v/>
      </c>
      <c r="H126" t="str">
        <f t="shared" si="3"/>
        <v/>
      </c>
      <c r="I126" t="str">
        <f>IF(男子様式1!$AO393="","",男子様式1!$AO393)</f>
        <v/>
      </c>
      <c r="J126" t="str">
        <f>IF(男子様式1!$AO394="","",男子様式1!$AO394)</f>
        <v/>
      </c>
      <c r="K126" t="str">
        <f>IF(男子様式1!$AO395="","",男子様式1!$AO395)</f>
        <v/>
      </c>
      <c r="L126" t="str">
        <f ca="1">IF(OFFSET(男子様式1!$AC$18,ROW(L125)*3,0)="","","○")</f>
        <v/>
      </c>
      <c r="M126" t="str">
        <f ca="1">IF(OFFSET(男子様式1!$AD$18,ROW(M125)*3,0)="","","○")</f>
        <v/>
      </c>
      <c r="N126" s="69"/>
    </row>
    <row r="127" spans="1:14">
      <c r="A127" t="str">
        <f>IF(男子様式1!$C396="","",IF(男子様式1!$C396="@","@",男子様式1!$C396))</f>
        <v/>
      </c>
      <c r="B127" t="str">
        <f>IF(男子様式1!$C396="","",IF($A127="@","@",$A127+100000000))</f>
        <v/>
      </c>
      <c r="C127" t="str">
        <f>IF($B127="","",CONCATENATE(男子様式1!$D396," ","(",男子様式1!$J396,")"))</f>
        <v/>
      </c>
      <c r="D127" t="str">
        <f>IF($B127="","",男子様式1!$G396)</f>
        <v/>
      </c>
      <c r="E127" t="str">
        <f t="shared" si="2"/>
        <v/>
      </c>
      <c r="F127" t="str">
        <f>IF($B127="","",VLOOKUP(基本登録情報!$C$7,登録データ!$I$3:$L$65,3,FALSE))</f>
        <v/>
      </c>
      <c r="G127" t="str">
        <f>IF($B127="","",IF($A127="@","@",VLOOKUP(VALUE($A127),登録データ!$A$3:$H$2500,5,FALSE)))</f>
        <v/>
      </c>
      <c r="H127" t="str">
        <f t="shared" si="3"/>
        <v/>
      </c>
      <c r="I127" t="str">
        <f>IF(男子様式1!$AO396="","",男子様式1!$AO396)</f>
        <v/>
      </c>
      <c r="J127" t="str">
        <f>IF(男子様式1!$AO397="","",男子様式1!$AO397)</f>
        <v/>
      </c>
      <c r="K127" t="str">
        <f>IF(男子様式1!$AO398="","",男子様式1!$AO398)</f>
        <v/>
      </c>
      <c r="L127" t="str">
        <f ca="1">IF(OFFSET(男子様式1!$AC$18,ROW(L126)*3,0)="","","○")</f>
        <v/>
      </c>
      <c r="M127" t="str">
        <f ca="1">IF(OFFSET(男子様式1!$AD$18,ROW(M126)*3,0)="","","○")</f>
        <v/>
      </c>
      <c r="N127" s="69"/>
    </row>
    <row r="128" spans="1:14">
      <c r="A128" t="str">
        <f>IF(男子様式1!$C399="","",IF(男子様式1!$C399="@","@",男子様式1!$C399))</f>
        <v/>
      </c>
      <c r="B128" t="str">
        <f>IF(男子様式1!$C399="","",IF($A128="@","@",$A128+100000000))</f>
        <v/>
      </c>
      <c r="C128" t="str">
        <f>IF($B128="","",CONCATENATE(男子様式1!$D399," ","(",男子様式1!$J399,")"))</f>
        <v/>
      </c>
      <c r="D128" t="str">
        <f>IF($B128="","",男子様式1!$G399)</f>
        <v/>
      </c>
      <c r="E128" t="str">
        <f t="shared" si="2"/>
        <v/>
      </c>
      <c r="F128" t="str">
        <f>IF($B128="","",VLOOKUP(基本登録情報!$C$7,登録データ!$I$3:$L$65,3,FALSE))</f>
        <v/>
      </c>
      <c r="G128" t="str">
        <f>IF($B128="","",IF($A128="@","@",VLOOKUP(VALUE($A128),登録データ!$A$3:$H$2500,5,FALSE)))</f>
        <v/>
      </c>
      <c r="H128" t="str">
        <f t="shared" si="3"/>
        <v/>
      </c>
      <c r="I128" t="str">
        <f>IF(男子様式1!$AO399="","",男子様式1!$AO399)</f>
        <v/>
      </c>
      <c r="J128" t="str">
        <f>IF(男子様式1!$AO400="","",男子様式1!$AO400)</f>
        <v/>
      </c>
      <c r="K128" t="str">
        <f>IF(男子様式1!$AO401="","",男子様式1!$AO401)</f>
        <v/>
      </c>
      <c r="L128" t="str">
        <f ca="1">IF(OFFSET(男子様式1!$AC$18,ROW(L127)*3,0)="","","○")</f>
        <v/>
      </c>
      <c r="M128" t="str">
        <f ca="1">IF(OFFSET(男子様式1!$AD$18,ROW(M127)*3,0)="","","○")</f>
        <v/>
      </c>
      <c r="N128" s="69"/>
    </row>
    <row r="129" spans="1:14">
      <c r="A129" t="str">
        <f>IF(男子様式1!$C402="","",IF(男子様式1!$C402="@","@",男子様式1!$C402))</f>
        <v/>
      </c>
      <c r="B129" t="str">
        <f>IF(男子様式1!$C402="","",IF($A129="@","@",$A129+100000000))</f>
        <v/>
      </c>
      <c r="C129" t="str">
        <f>IF($B129="","",CONCATENATE(男子様式1!$D402," ","(",男子様式1!$J402,")"))</f>
        <v/>
      </c>
      <c r="D129" t="str">
        <f>IF($B129="","",男子様式1!$G402)</f>
        <v/>
      </c>
      <c r="E129" t="str">
        <f t="shared" si="2"/>
        <v/>
      </c>
      <c r="F129" t="str">
        <f>IF($B129="","",VLOOKUP(基本登録情報!$C$7,登録データ!$I$3:$L$65,3,FALSE))</f>
        <v/>
      </c>
      <c r="G129" t="str">
        <f>IF($B129="","",IF($A129="@","@",VLOOKUP(VALUE($A129),登録データ!$A$3:$H$2500,5,FALSE)))</f>
        <v/>
      </c>
      <c r="H129" t="str">
        <f t="shared" si="3"/>
        <v/>
      </c>
      <c r="I129" t="str">
        <f>IF(男子様式1!$AO402="","",男子様式1!$AO402)</f>
        <v/>
      </c>
      <c r="J129" t="str">
        <f>IF(男子様式1!$AO403="","",男子様式1!$AO403)</f>
        <v/>
      </c>
      <c r="K129" t="str">
        <f>IF(男子様式1!$AO404="","",男子様式1!$AO404)</f>
        <v/>
      </c>
      <c r="L129" t="str">
        <f ca="1">IF(OFFSET(男子様式1!$AC$18,ROW(L128)*3,0)="","","○")</f>
        <v/>
      </c>
      <c r="M129" t="str">
        <f ca="1">IF(OFFSET(男子様式1!$AD$18,ROW(M128)*3,0)="","","○")</f>
        <v/>
      </c>
      <c r="N129" s="69"/>
    </row>
    <row r="130" spans="1:14">
      <c r="A130" t="str">
        <f>IF(男子様式1!$C405="","",IF(男子様式1!$C405="@","@",男子様式1!$C405))</f>
        <v/>
      </c>
      <c r="B130" t="str">
        <f>IF(男子様式1!$C405="","",IF($A130="@","@",$A130+100000000))</f>
        <v/>
      </c>
      <c r="C130" t="str">
        <f>IF($B130="","",CONCATENATE(男子様式1!$D405," ","(",男子様式1!$J405,")"))</f>
        <v/>
      </c>
      <c r="D130" t="str">
        <f>IF($B130="","",男子様式1!$G405)</f>
        <v/>
      </c>
      <c r="E130" t="str">
        <f t="shared" si="2"/>
        <v/>
      </c>
      <c r="F130" t="str">
        <f>IF($B130="","",VLOOKUP(基本登録情報!$C$7,登録データ!$I$3:$L$65,3,FALSE))</f>
        <v/>
      </c>
      <c r="G130" t="str">
        <f>IF($B130="","",IF($A130="@","@",VLOOKUP(VALUE($A130),登録データ!$A$3:$H$2500,5,FALSE)))</f>
        <v/>
      </c>
      <c r="H130" t="str">
        <f t="shared" si="3"/>
        <v/>
      </c>
      <c r="I130" t="str">
        <f>IF(男子様式1!$AO405="","",男子様式1!$AO405)</f>
        <v/>
      </c>
      <c r="J130" t="str">
        <f>IF(男子様式1!$AO406="","",男子様式1!$AO406)</f>
        <v/>
      </c>
      <c r="K130" t="str">
        <f>IF(男子様式1!$AO407="","",男子様式1!$AO407)</f>
        <v/>
      </c>
      <c r="L130" t="str">
        <f ca="1">IF(OFFSET(男子様式1!$AC$18,ROW(L129)*3,0)="","","○")</f>
        <v/>
      </c>
      <c r="M130" t="str">
        <f ca="1">IF(OFFSET(男子様式1!$AD$18,ROW(M129)*3,0)="","","○")</f>
        <v/>
      </c>
      <c r="N130" s="69"/>
    </row>
    <row r="131" spans="1:14">
      <c r="A131" t="str">
        <f>IF(男子様式1!$C408="","",IF(男子様式1!$C408="@","@",男子様式1!$C408))</f>
        <v/>
      </c>
      <c r="B131" t="str">
        <f>IF(男子様式1!$C408="","",IF($A131="@","@",$A131+100000000))</f>
        <v/>
      </c>
      <c r="C131" t="str">
        <f>IF($B131="","",CONCATENATE(男子様式1!$D408," ","(",男子様式1!$J408,")"))</f>
        <v/>
      </c>
      <c r="D131" t="str">
        <f>IF($B131="","",男子様式1!$G408)</f>
        <v/>
      </c>
      <c r="E131" t="str">
        <f t="shared" ref="E131:E194" si="4">IF($B131="","",1)</f>
        <v/>
      </c>
      <c r="F131" t="str">
        <f>IF($B131="","",VLOOKUP(基本登録情報!$C$7,登録データ!$I$3:$L$65,3,FALSE))</f>
        <v/>
      </c>
      <c r="G131" t="str">
        <f>IF($B131="","",IF($A131="@","@",VLOOKUP(VALUE($A131),登録データ!$A$3:$H$2500,5,FALSE)))</f>
        <v/>
      </c>
      <c r="H131" t="str">
        <f t="shared" ref="H131:H194" si="5">IF($B131="","",IF($B131="@","@",VALUE(RIGHT($B131,4))))</f>
        <v/>
      </c>
      <c r="I131" t="str">
        <f>IF(男子様式1!$AO408="","",男子様式1!$AO408)</f>
        <v/>
      </c>
      <c r="J131" t="str">
        <f>IF(男子様式1!$AO409="","",男子様式1!$AO409)</f>
        <v/>
      </c>
      <c r="K131" t="str">
        <f>IF(男子様式1!$AO410="","",男子様式1!$AO410)</f>
        <v/>
      </c>
      <c r="L131" t="str">
        <f ca="1">IF(OFFSET(男子様式1!$AC$18,ROW(L130)*3,0)="","","○")</f>
        <v/>
      </c>
      <c r="M131" t="str">
        <f ca="1">IF(OFFSET(男子様式1!$AD$18,ROW(M130)*3,0)="","","○")</f>
        <v/>
      </c>
      <c r="N131" s="69"/>
    </row>
    <row r="132" spans="1:14">
      <c r="A132" t="str">
        <f>IF(男子様式1!$C411="","",IF(男子様式1!$C411="@","@",男子様式1!$C411))</f>
        <v/>
      </c>
      <c r="B132" t="str">
        <f>IF(男子様式1!$C411="","",IF($A132="@","@",$A132+100000000))</f>
        <v/>
      </c>
      <c r="C132" t="str">
        <f>IF($B132="","",CONCATENATE(男子様式1!$D411," ","(",男子様式1!$J411,")"))</f>
        <v/>
      </c>
      <c r="D132" t="str">
        <f>IF($B132="","",男子様式1!$G411)</f>
        <v/>
      </c>
      <c r="E132" t="str">
        <f t="shared" si="4"/>
        <v/>
      </c>
      <c r="F132" t="str">
        <f>IF($B132="","",VLOOKUP(基本登録情報!$C$7,登録データ!$I$3:$L$65,3,FALSE))</f>
        <v/>
      </c>
      <c r="G132" t="str">
        <f>IF($B132="","",IF($A132="@","@",VLOOKUP(VALUE($A132),登録データ!$A$3:$H$2500,5,FALSE)))</f>
        <v/>
      </c>
      <c r="H132" t="str">
        <f t="shared" si="5"/>
        <v/>
      </c>
      <c r="I132" t="str">
        <f>IF(男子様式1!$AO411="","",男子様式1!$AO411)</f>
        <v/>
      </c>
      <c r="J132" t="str">
        <f>IF(男子様式1!$AO412="","",男子様式1!$AO412)</f>
        <v/>
      </c>
      <c r="K132" t="str">
        <f>IF(男子様式1!$AO413="","",男子様式1!$AO413)</f>
        <v/>
      </c>
      <c r="L132" t="str">
        <f ca="1">IF(OFFSET(男子様式1!$AC$18,ROW(L131)*3,0)="","","○")</f>
        <v/>
      </c>
      <c r="M132" t="str">
        <f ca="1">IF(OFFSET(男子様式1!$AD$18,ROW(M131)*3,0)="","","○")</f>
        <v/>
      </c>
      <c r="N132" s="69"/>
    </row>
    <row r="133" spans="1:14">
      <c r="A133" t="str">
        <f>IF(男子様式1!$C414="","",IF(男子様式1!$C414="@","@",男子様式1!$C414))</f>
        <v/>
      </c>
      <c r="B133" t="str">
        <f>IF(男子様式1!$C414="","",IF($A133="@","@",$A133+100000000))</f>
        <v/>
      </c>
      <c r="C133" t="str">
        <f>IF($B133="","",CONCATENATE(男子様式1!$D414," ","(",男子様式1!$J414,")"))</f>
        <v/>
      </c>
      <c r="D133" t="str">
        <f>IF($B133="","",男子様式1!$G414)</f>
        <v/>
      </c>
      <c r="E133" t="str">
        <f t="shared" si="4"/>
        <v/>
      </c>
      <c r="F133" t="str">
        <f>IF($B133="","",VLOOKUP(基本登録情報!$C$7,登録データ!$I$3:$L$65,3,FALSE))</f>
        <v/>
      </c>
      <c r="G133" t="str">
        <f>IF($B133="","",IF($A133="@","@",VLOOKUP(VALUE($A133),登録データ!$A$3:$H$2500,5,FALSE)))</f>
        <v/>
      </c>
      <c r="H133" t="str">
        <f t="shared" si="5"/>
        <v/>
      </c>
      <c r="I133" t="str">
        <f>IF(男子様式1!$AO414="","",男子様式1!$AO414)</f>
        <v/>
      </c>
      <c r="J133" t="str">
        <f>IF(男子様式1!$AO415="","",男子様式1!$AO415)</f>
        <v/>
      </c>
      <c r="K133" t="str">
        <f>IF(男子様式1!$AO416="","",男子様式1!$AO416)</f>
        <v/>
      </c>
      <c r="L133" t="str">
        <f ca="1">IF(OFFSET(男子様式1!$AC$18,ROW(L132)*3,0)="","","○")</f>
        <v/>
      </c>
      <c r="M133" t="str">
        <f ca="1">IF(OFFSET(男子様式1!$AD$18,ROW(M132)*3,0)="","","○")</f>
        <v/>
      </c>
      <c r="N133" s="69"/>
    </row>
    <row r="134" spans="1:14">
      <c r="A134" t="str">
        <f>IF(男子様式1!$C417="","",IF(男子様式1!$C417="@","@",男子様式1!$C417))</f>
        <v/>
      </c>
      <c r="B134" t="str">
        <f>IF(男子様式1!$C417="","",IF($A134="@","@",$A134+100000000))</f>
        <v/>
      </c>
      <c r="C134" t="str">
        <f>IF($B134="","",CONCATENATE(男子様式1!$D417," ","(",男子様式1!$J417,")"))</f>
        <v/>
      </c>
      <c r="D134" t="str">
        <f>IF($B134="","",男子様式1!$G417)</f>
        <v/>
      </c>
      <c r="E134" t="str">
        <f t="shared" si="4"/>
        <v/>
      </c>
      <c r="F134" t="str">
        <f>IF($B134="","",VLOOKUP(基本登録情報!$C$7,登録データ!$I$3:$L$65,3,FALSE))</f>
        <v/>
      </c>
      <c r="G134" t="str">
        <f>IF($B134="","",IF($A134="@","@",VLOOKUP(VALUE($A134),登録データ!$A$3:$H$2500,5,FALSE)))</f>
        <v/>
      </c>
      <c r="H134" t="str">
        <f t="shared" si="5"/>
        <v/>
      </c>
      <c r="I134" t="str">
        <f>IF(男子様式1!$AO417="","",男子様式1!$AO417)</f>
        <v/>
      </c>
      <c r="J134" t="str">
        <f>IF(男子様式1!$AO418="","",男子様式1!$AO418)</f>
        <v/>
      </c>
      <c r="K134" t="str">
        <f>IF(男子様式1!$AO419="","",男子様式1!$AO419)</f>
        <v/>
      </c>
      <c r="L134" t="str">
        <f ca="1">IF(OFFSET(男子様式1!$AC$18,ROW(L133)*3,0)="","","○")</f>
        <v/>
      </c>
      <c r="M134" t="str">
        <f ca="1">IF(OFFSET(男子様式1!$AD$18,ROW(M133)*3,0)="","","○")</f>
        <v/>
      </c>
      <c r="N134" s="69"/>
    </row>
    <row r="135" spans="1:14">
      <c r="A135" t="str">
        <f>IF(男子様式1!$C420="","",IF(男子様式1!$C420="@","@",男子様式1!$C420))</f>
        <v/>
      </c>
      <c r="B135" t="str">
        <f>IF(男子様式1!$C420="","",IF($A135="@","@",$A135+100000000))</f>
        <v/>
      </c>
      <c r="C135" t="str">
        <f>IF($B135="","",CONCATENATE(男子様式1!$D420," ","(",男子様式1!$J420,")"))</f>
        <v/>
      </c>
      <c r="D135" t="str">
        <f>IF($B135="","",男子様式1!$G420)</f>
        <v/>
      </c>
      <c r="E135" t="str">
        <f t="shared" si="4"/>
        <v/>
      </c>
      <c r="F135" t="str">
        <f>IF($B135="","",VLOOKUP(基本登録情報!$C$7,登録データ!$I$3:$L$65,3,FALSE))</f>
        <v/>
      </c>
      <c r="G135" t="str">
        <f>IF($B135="","",IF($A135="@","@",VLOOKUP(VALUE($A135),登録データ!$A$3:$H$2500,5,FALSE)))</f>
        <v/>
      </c>
      <c r="H135" t="str">
        <f t="shared" si="5"/>
        <v/>
      </c>
      <c r="I135" t="str">
        <f>IF(男子様式1!$AO420="","",男子様式1!$AO420)</f>
        <v/>
      </c>
      <c r="J135" t="str">
        <f>IF(男子様式1!$AO421="","",男子様式1!$AO421)</f>
        <v/>
      </c>
      <c r="K135" t="str">
        <f>IF(男子様式1!$AO422="","",男子様式1!$AO422)</f>
        <v/>
      </c>
      <c r="L135" t="str">
        <f ca="1">IF(OFFSET(男子様式1!$AC$18,ROW(L134)*3,0)="","","○")</f>
        <v/>
      </c>
      <c r="M135" t="str">
        <f ca="1">IF(OFFSET(男子様式1!$AD$18,ROW(M134)*3,0)="","","○")</f>
        <v/>
      </c>
      <c r="N135" s="69"/>
    </row>
    <row r="136" spans="1:14">
      <c r="A136" t="str">
        <f>IF(男子様式1!$C423="","",IF(男子様式1!$C423="@","@",男子様式1!$C423))</f>
        <v/>
      </c>
      <c r="B136" t="str">
        <f>IF(男子様式1!$C423="","",IF($A136="@","@",$A136+100000000))</f>
        <v/>
      </c>
      <c r="C136" t="str">
        <f>IF($B136="","",CONCATENATE(男子様式1!$D423," ","(",男子様式1!$J423,")"))</f>
        <v/>
      </c>
      <c r="D136" t="str">
        <f>IF($B136="","",男子様式1!$G423)</f>
        <v/>
      </c>
      <c r="E136" t="str">
        <f t="shared" si="4"/>
        <v/>
      </c>
      <c r="F136" t="str">
        <f>IF($B136="","",VLOOKUP(基本登録情報!$C$7,登録データ!$I$3:$L$65,3,FALSE))</f>
        <v/>
      </c>
      <c r="G136" t="str">
        <f>IF($B136="","",IF($A136="@","@",VLOOKUP(VALUE($A136),登録データ!$A$3:$H$2500,5,FALSE)))</f>
        <v/>
      </c>
      <c r="H136" t="str">
        <f t="shared" si="5"/>
        <v/>
      </c>
      <c r="I136" t="str">
        <f>IF(男子様式1!$AO423="","",男子様式1!$AO423)</f>
        <v/>
      </c>
      <c r="J136" t="str">
        <f>IF(男子様式1!$AO424="","",男子様式1!$AO424)</f>
        <v/>
      </c>
      <c r="K136" t="str">
        <f>IF(男子様式1!$AO425="","",男子様式1!$AO425)</f>
        <v/>
      </c>
      <c r="L136" t="str">
        <f ca="1">IF(OFFSET(男子様式1!$AC$18,ROW(L135)*3,0)="","","○")</f>
        <v/>
      </c>
      <c r="M136" t="str">
        <f ca="1">IF(OFFSET(男子様式1!$AD$18,ROW(M135)*3,0)="","","○")</f>
        <v/>
      </c>
      <c r="N136" s="69"/>
    </row>
    <row r="137" spans="1:14">
      <c r="A137" t="str">
        <f>IF(男子様式1!$C426="","",IF(男子様式1!$C426="@","@",男子様式1!$C426))</f>
        <v/>
      </c>
      <c r="B137" t="str">
        <f>IF(男子様式1!$C426="","",IF($A137="@","@",$A137+100000000))</f>
        <v/>
      </c>
      <c r="C137" t="str">
        <f>IF($B137="","",CONCATENATE(男子様式1!$D426," ","(",男子様式1!$J426,")"))</f>
        <v/>
      </c>
      <c r="D137" t="str">
        <f>IF($B137="","",男子様式1!$G426)</f>
        <v/>
      </c>
      <c r="E137" t="str">
        <f t="shared" si="4"/>
        <v/>
      </c>
      <c r="F137" t="str">
        <f>IF($B137="","",VLOOKUP(基本登録情報!$C$7,登録データ!$I$3:$L$65,3,FALSE))</f>
        <v/>
      </c>
      <c r="G137" t="str">
        <f>IF($B137="","",IF($A137="@","@",VLOOKUP(VALUE($A137),登録データ!$A$3:$H$2500,5,FALSE)))</f>
        <v/>
      </c>
      <c r="H137" t="str">
        <f t="shared" si="5"/>
        <v/>
      </c>
      <c r="I137" t="str">
        <f>IF(男子様式1!$AO426="","",男子様式1!$AO426)</f>
        <v/>
      </c>
      <c r="J137" t="str">
        <f>IF(男子様式1!$AO427="","",男子様式1!$AO427)</f>
        <v/>
      </c>
      <c r="K137" t="str">
        <f>IF(男子様式1!$AO428="","",男子様式1!$AO428)</f>
        <v/>
      </c>
      <c r="L137" t="str">
        <f ca="1">IF(OFFSET(男子様式1!$AC$18,ROW(L136)*3,0)="","","○")</f>
        <v/>
      </c>
      <c r="M137" t="str">
        <f ca="1">IF(OFFSET(男子様式1!$AD$18,ROW(M136)*3,0)="","","○")</f>
        <v/>
      </c>
      <c r="N137" s="69"/>
    </row>
    <row r="138" spans="1:14">
      <c r="A138" t="str">
        <f>IF(男子様式1!$C429="","",IF(男子様式1!$C429="@","@",男子様式1!$C429))</f>
        <v/>
      </c>
      <c r="B138" t="str">
        <f>IF(男子様式1!$C429="","",IF($A138="@","@",$A138+100000000))</f>
        <v/>
      </c>
      <c r="C138" t="str">
        <f>IF($B138="","",CONCATENATE(男子様式1!$D429," ","(",男子様式1!$J429,")"))</f>
        <v/>
      </c>
      <c r="D138" t="str">
        <f>IF($B138="","",男子様式1!$G429)</f>
        <v/>
      </c>
      <c r="E138" t="str">
        <f t="shared" si="4"/>
        <v/>
      </c>
      <c r="F138" t="str">
        <f>IF($B138="","",VLOOKUP(基本登録情報!$C$7,登録データ!$I$3:$L$65,3,FALSE))</f>
        <v/>
      </c>
      <c r="G138" t="str">
        <f>IF($B138="","",IF($A138="@","@",VLOOKUP(VALUE($A138),登録データ!$A$3:$H$2500,5,FALSE)))</f>
        <v/>
      </c>
      <c r="H138" t="str">
        <f t="shared" si="5"/>
        <v/>
      </c>
      <c r="I138" t="str">
        <f>IF(男子様式1!$AO429="","",男子様式1!$AO429)</f>
        <v/>
      </c>
      <c r="J138" t="str">
        <f>IF(男子様式1!$AO430="","",男子様式1!$AO430)</f>
        <v/>
      </c>
      <c r="K138" t="str">
        <f>IF(男子様式1!$AO431="","",男子様式1!$AO431)</f>
        <v/>
      </c>
      <c r="L138" t="str">
        <f ca="1">IF(OFFSET(男子様式1!$AC$18,ROW(L137)*3,0)="","","○")</f>
        <v/>
      </c>
      <c r="M138" t="str">
        <f ca="1">IF(OFFSET(男子様式1!$AD$18,ROW(M137)*3,0)="","","○")</f>
        <v/>
      </c>
      <c r="N138" s="69"/>
    </row>
    <row r="139" spans="1:14">
      <c r="A139" t="str">
        <f>IF(男子様式1!$C432="","",IF(男子様式1!$C432="@","@",男子様式1!$C432))</f>
        <v/>
      </c>
      <c r="B139" t="str">
        <f>IF(男子様式1!$C432="","",IF($A139="@","@",$A139+100000000))</f>
        <v/>
      </c>
      <c r="C139" t="str">
        <f>IF($B139="","",CONCATENATE(男子様式1!$D432," ","(",男子様式1!$J432,")"))</f>
        <v/>
      </c>
      <c r="D139" t="str">
        <f>IF($B139="","",男子様式1!$G432)</f>
        <v/>
      </c>
      <c r="E139" t="str">
        <f t="shared" si="4"/>
        <v/>
      </c>
      <c r="F139" t="str">
        <f>IF($B139="","",VLOOKUP(基本登録情報!$C$7,登録データ!$I$3:$L$65,3,FALSE))</f>
        <v/>
      </c>
      <c r="G139" t="str">
        <f>IF($B139="","",IF($A139="@","@",VLOOKUP(VALUE($A139),登録データ!$A$3:$H$2500,5,FALSE)))</f>
        <v/>
      </c>
      <c r="H139" t="str">
        <f t="shared" si="5"/>
        <v/>
      </c>
      <c r="I139" t="str">
        <f>IF(男子様式1!$AO432="","",男子様式1!$AO432)</f>
        <v/>
      </c>
      <c r="J139" t="str">
        <f>IF(男子様式1!$AO433="","",男子様式1!$AO433)</f>
        <v/>
      </c>
      <c r="K139" t="str">
        <f>IF(男子様式1!$AO434="","",男子様式1!$AO434)</f>
        <v/>
      </c>
      <c r="L139" t="str">
        <f ca="1">IF(OFFSET(男子様式1!$AC$18,ROW(L138)*3,0)="","","○")</f>
        <v/>
      </c>
      <c r="M139" t="str">
        <f ca="1">IF(OFFSET(男子様式1!$AD$18,ROW(M138)*3,0)="","","○")</f>
        <v/>
      </c>
      <c r="N139" s="69"/>
    </row>
    <row r="140" spans="1:14">
      <c r="A140" t="str">
        <f>IF(男子様式1!$C435="","",IF(男子様式1!$C435="@","@",男子様式1!$C435))</f>
        <v/>
      </c>
      <c r="B140" t="str">
        <f>IF(男子様式1!$C435="","",IF($A140="@","@",$A140+100000000))</f>
        <v/>
      </c>
      <c r="C140" t="str">
        <f>IF($B140="","",CONCATENATE(男子様式1!$D435," ","(",男子様式1!$J435,")"))</f>
        <v/>
      </c>
      <c r="D140" t="str">
        <f>IF($B140="","",男子様式1!$G435)</f>
        <v/>
      </c>
      <c r="E140" t="str">
        <f t="shared" si="4"/>
        <v/>
      </c>
      <c r="F140" t="str">
        <f>IF($B140="","",VLOOKUP(基本登録情報!$C$7,登録データ!$I$3:$L$65,3,FALSE))</f>
        <v/>
      </c>
      <c r="G140" t="str">
        <f>IF($B140="","",IF($A140="@","@",VLOOKUP(VALUE($A140),登録データ!$A$3:$H$2500,5,FALSE)))</f>
        <v/>
      </c>
      <c r="H140" t="str">
        <f t="shared" si="5"/>
        <v/>
      </c>
      <c r="I140" t="str">
        <f>IF(男子様式1!$AO435="","",男子様式1!$AO435)</f>
        <v/>
      </c>
      <c r="J140" t="str">
        <f>IF(男子様式1!$AO436="","",男子様式1!$AO436)</f>
        <v/>
      </c>
      <c r="K140" t="str">
        <f>IF(男子様式1!$AO437="","",男子様式1!$AO437)</f>
        <v/>
      </c>
      <c r="L140" t="str">
        <f ca="1">IF(OFFSET(男子様式1!$AC$18,ROW(L139)*3,0)="","","○")</f>
        <v/>
      </c>
      <c r="M140" t="str">
        <f ca="1">IF(OFFSET(男子様式1!$AD$18,ROW(M139)*3,0)="","","○")</f>
        <v/>
      </c>
      <c r="N140" s="69"/>
    </row>
    <row r="141" spans="1:14">
      <c r="A141" t="str">
        <f>IF(男子様式1!$C438="","",IF(男子様式1!$C438="@","@",男子様式1!$C438))</f>
        <v/>
      </c>
      <c r="B141" t="str">
        <f>IF(男子様式1!$C438="","",IF($A141="@","@",$A141+100000000))</f>
        <v/>
      </c>
      <c r="C141" t="str">
        <f>IF($B141="","",CONCATENATE(男子様式1!$D438," ","(",男子様式1!$J438,")"))</f>
        <v/>
      </c>
      <c r="D141" t="str">
        <f>IF($B141="","",男子様式1!$G438)</f>
        <v/>
      </c>
      <c r="E141" t="str">
        <f t="shared" si="4"/>
        <v/>
      </c>
      <c r="F141" t="str">
        <f>IF($B141="","",VLOOKUP(基本登録情報!$C$7,登録データ!$I$3:$L$65,3,FALSE))</f>
        <v/>
      </c>
      <c r="G141" t="str">
        <f>IF($B141="","",IF($A141="@","@",VLOOKUP(VALUE($A141),登録データ!$A$3:$H$2500,5,FALSE)))</f>
        <v/>
      </c>
      <c r="H141" t="str">
        <f t="shared" si="5"/>
        <v/>
      </c>
      <c r="I141" t="str">
        <f>IF(男子様式1!$AO438="","",男子様式1!$AO438)</f>
        <v/>
      </c>
      <c r="J141" t="str">
        <f>IF(男子様式1!$AO439="","",男子様式1!$AO439)</f>
        <v/>
      </c>
      <c r="K141" t="str">
        <f>IF(男子様式1!$AO440="","",男子様式1!$AO440)</f>
        <v/>
      </c>
      <c r="L141" t="str">
        <f ca="1">IF(OFFSET(男子様式1!$AC$18,ROW(L140)*3,0)="","","○")</f>
        <v/>
      </c>
      <c r="M141" t="str">
        <f ca="1">IF(OFFSET(男子様式1!$AD$18,ROW(M140)*3,0)="","","○")</f>
        <v/>
      </c>
      <c r="N141" s="69"/>
    </row>
    <row r="142" spans="1:14">
      <c r="A142" t="str">
        <f>IF(男子様式1!$C441="","",IF(男子様式1!$C441="@","@",男子様式1!$C441))</f>
        <v/>
      </c>
      <c r="B142" t="str">
        <f>IF(男子様式1!$C441="","",IF($A142="@","@",$A142+100000000))</f>
        <v/>
      </c>
      <c r="C142" t="str">
        <f>IF($B142="","",CONCATENATE(男子様式1!$D441," ","(",男子様式1!$J441,")"))</f>
        <v/>
      </c>
      <c r="D142" t="str">
        <f>IF($B142="","",男子様式1!$G441)</f>
        <v/>
      </c>
      <c r="E142" t="str">
        <f t="shared" si="4"/>
        <v/>
      </c>
      <c r="F142" t="str">
        <f>IF($B142="","",VLOOKUP(基本登録情報!$C$7,登録データ!$I$3:$L$65,3,FALSE))</f>
        <v/>
      </c>
      <c r="G142" t="str">
        <f>IF($B142="","",IF($A142="@","@",VLOOKUP(VALUE($A142),登録データ!$A$3:$H$2500,5,FALSE)))</f>
        <v/>
      </c>
      <c r="H142" t="str">
        <f t="shared" si="5"/>
        <v/>
      </c>
      <c r="I142" t="str">
        <f>IF(男子様式1!$AO441="","",男子様式1!$AO441)</f>
        <v/>
      </c>
      <c r="J142" t="str">
        <f>IF(男子様式1!$AO442="","",男子様式1!$AO442)</f>
        <v/>
      </c>
      <c r="K142" t="str">
        <f>IF(男子様式1!$AO443="","",男子様式1!$AO443)</f>
        <v/>
      </c>
      <c r="L142" t="str">
        <f ca="1">IF(OFFSET(男子様式1!$AC$18,ROW(L141)*3,0)="","","○")</f>
        <v/>
      </c>
      <c r="M142" t="str">
        <f ca="1">IF(OFFSET(男子様式1!$AD$18,ROW(M141)*3,0)="","","○")</f>
        <v/>
      </c>
      <c r="N142" s="69"/>
    </row>
    <row r="143" spans="1:14">
      <c r="A143" t="str">
        <f>IF(男子様式1!$C444="","",IF(男子様式1!$C444="@","@",男子様式1!$C444))</f>
        <v/>
      </c>
      <c r="B143" t="str">
        <f>IF(男子様式1!$C444="","",IF($A143="@","@",$A143+100000000))</f>
        <v/>
      </c>
      <c r="C143" t="str">
        <f>IF($B143="","",CONCATENATE(男子様式1!$D444," ","(",男子様式1!$J444,")"))</f>
        <v/>
      </c>
      <c r="D143" t="str">
        <f>IF($B143="","",男子様式1!$G444)</f>
        <v/>
      </c>
      <c r="E143" t="str">
        <f t="shared" si="4"/>
        <v/>
      </c>
      <c r="F143" t="str">
        <f>IF($B143="","",VLOOKUP(基本登録情報!$C$7,登録データ!$I$3:$L$65,3,FALSE))</f>
        <v/>
      </c>
      <c r="G143" t="str">
        <f>IF($B143="","",IF($A143="@","@",VLOOKUP(VALUE($A143),登録データ!$A$3:$H$2500,5,FALSE)))</f>
        <v/>
      </c>
      <c r="H143" t="str">
        <f t="shared" si="5"/>
        <v/>
      </c>
      <c r="I143" t="str">
        <f>IF(男子様式1!$AO444="","",男子様式1!$AO444)</f>
        <v/>
      </c>
      <c r="J143" t="str">
        <f>IF(男子様式1!$AO445="","",男子様式1!$AO445)</f>
        <v/>
      </c>
      <c r="K143" t="str">
        <f>IF(男子様式1!$AO446="","",男子様式1!$AO446)</f>
        <v/>
      </c>
      <c r="L143" t="str">
        <f ca="1">IF(OFFSET(男子様式1!$AC$18,ROW(L142)*3,0)="","","○")</f>
        <v/>
      </c>
      <c r="M143" t="str">
        <f ca="1">IF(OFFSET(男子様式1!$AD$18,ROW(M142)*3,0)="","","○")</f>
        <v/>
      </c>
      <c r="N143" s="69"/>
    </row>
    <row r="144" spans="1:14">
      <c r="A144" t="str">
        <f>IF(男子様式1!$C447="","",IF(男子様式1!$C447="@","@",男子様式1!$C447))</f>
        <v/>
      </c>
      <c r="B144" t="str">
        <f>IF(男子様式1!$C447="","",IF($A144="@","@",$A144+100000000))</f>
        <v/>
      </c>
      <c r="C144" t="str">
        <f>IF($B144="","",CONCATENATE(男子様式1!$D447," ","(",男子様式1!$J447,")"))</f>
        <v/>
      </c>
      <c r="D144" t="str">
        <f>IF($B144="","",男子様式1!$G447)</f>
        <v/>
      </c>
      <c r="E144" t="str">
        <f t="shared" si="4"/>
        <v/>
      </c>
      <c r="F144" t="str">
        <f>IF($B144="","",VLOOKUP(基本登録情報!$C$7,登録データ!$I$3:$L$65,3,FALSE))</f>
        <v/>
      </c>
      <c r="G144" t="str">
        <f>IF($B144="","",IF($A144="@","@",VLOOKUP(VALUE($A144),登録データ!$A$3:$H$2500,5,FALSE)))</f>
        <v/>
      </c>
      <c r="H144" t="str">
        <f t="shared" si="5"/>
        <v/>
      </c>
      <c r="I144" t="str">
        <f>IF(男子様式1!$AO447="","",男子様式1!$AO447)</f>
        <v/>
      </c>
      <c r="J144" t="str">
        <f>IF(男子様式1!$AO448="","",男子様式1!$AO448)</f>
        <v/>
      </c>
      <c r="K144" t="str">
        <f>IF(男子様式1!$AO449="","",男子様式1!$AO449)</f>
        <v/>
      </c>
      <c r="L144" t="str">
        <f ca="1">IF(OFFSET(男子様式1!$AC$18,ROW(L143)*3,0)="","","○")</f>
        <v/>
      </c>
      <c r="M144" t="str">
        <f ca="1">IF(OFFSET(男子様式1!$AD$18,ROW(M143)*3,0)="","","○")</f>
        <v/>
      </c>
      <c r="N144" s="69"/>
    </row>
    <row r="145" spans="1:14">
      <c r="A145" t="str">
        <f>IF(男子様式1!$C450="","",IF(男子様式1!$C450="@","@",男子様式1!$C450))</f>
        <v/>
      </c>
      <c r="B145" t="str">
        <f>IF(男子様式1!$C450="","",IF($A145="@","@",$A145+100000000))</f>
        <v/>
      </c>
      <c r="C145" t="str">
        <f>IF($B145="","",CONCATENATE(男子様式1!$D450," ","(",男子様式1!$J450,")"))</f>
        <v/>
      </c>
      <c r="D145" t="str">
        <f>IF($B145="","",男子様式1!$G450)</f>
        <v/>
      </c>
      <c r="E145" t="str">
        <f t="shared" si="4"/>
        <v/>
      </c>
      <c r="F145" t="str">
        <f>IF($B145="","",VLOOKUP(基本登録情報!$C$7,登録データ!$I$3:$L$65,3,FALSE))</f>
        <v/>
      </c>
      <c r="G145" t="str">
        <f>IF($B145="","",IF($A145="@","@",VLOOKUP(VALUE($A145),登録データ!$A$3:$H$2500,5,FALSE)))</f>
        <v/>
      </c>
      <c r="H145" t="str">
        <f t="shared" si="5"/>
        <v/>
      </c>
      <c r="I145" t="str">
        <f>IF(男子様式1!$AO450="","",男子様式1!$AO450)</f>
        <v/>
      </c>
      <c r="J145" t="str">
        <f>IF(男子様式1!$AO451="","",男子様式1!$AO451)</f>
        <v/>
      </c>
      <c r="K145" t="str">
        <f>IF(男子様式1!$AO452="","",男子様式1!$AO452)</f>
        <v/>
      </c>
      <c r="L145" t="str">
        <f ca="1">IF(OFFSET(男子様式1!$AC$18,ROW(L144)*3,0)="","","○")</f>
        <v/>
      </c>
      <c r="M145" t="str">
        <f ca="1">IF(OFFSET(男子様式1!$AD$18,ROW(M144)*3,0)="","","○")</f>
        <v/>
      </c>
      <c r="N145" s="69"/>
    </row>
    <row r="146" spans="1:14">
      <c r="A146" t="str">
        <f>IF(男子様式1!$C453="","",IF(男子様式1!$C453="@","@",男子様式1!$C453))</f>
        <v/>
      </c>
      <c r="B146" t="str">
        <f>IF(男子様式1!$C453="","",IF($A146="@","@",$A146+100000000))</f>
        <v/>
      </c>
      <c r="C146" t="str">
        <f>IF($B146="","",CONCATENATE(男子様式1!$D453," ","(",男子様式1!$J453,")"))</f>
        <v/>
      </c>
      <c r="D146" t="str">
        <f>IF($B146="","",男子様式1!$G453)</f>
        <v/>
      </c>
      <c r="E146" t="str">
        <f t="shared" si="4"/>
        <v/>
      </c>
      <c r="F146" t="str">
        <f>IF($B146="","",VLOOKUP(基本登録情報!$C$7,登録データ!$I$3:$L$65,3,FALSE))</f>
        <v/>
      </c>
      <c r="G146" t="str">
        <f>IF($B146="","",IF($A146="@","@",VLOOKUP(VALUE($A146),登録データ!$A$3:$H$2500,5,FALSE)))</f>
        <v/>
      </c>
      <c r="H146" t="str">
        <f t="shared" si="5"/>
        <v/>
      </c>
      <c r="I146" t="str">
        <f>IF(男子様式1!$AO453="","",男子様式1!$AO453)</f>
        <v/>
      </c>
      <c r="J146" t="str">
        <f>IF(男子様式1!$AO454="","",男子様式1!$AO454)</f>
        <v/>
      </c>
      <c r="K146" t="str">
        <f>IF(男子様式1!$AO455="","",男子様式1!$AO455)</f>
        <v/>
      </c>
      <c r="L146" t="str">
        <f ca="1">IF(OFFSET(男子様式1!$AC$18,ROW(L145)*3,0)="","","○")</f>
        <v/>
      </c>
      <c r="M146" t="str">
        <f ca="1">IF(OFFSET(男子様式1!$AD$18,ROW(M145)*3,0)="","","○")</f>
        <v/>
      </c>
      <c r="N146" s="69"/>
    </row>
    <row r="147" spans="1:14">
      <c r="A147" t="str">
        <f>IF(男子様式1!$C456="","",IF(男子様式1!$C456="@","@",男子様式1!$C456))</f>
        <v/>
      </c>
      <c r="B147" t="str">
        <f>IF(男子様式1!$C456="","",IF($A147="@","@",$A147+100000000))</f>
        <v/>
      </c>
      <c r="C147" t="str">
        <f>IF($B147="","",CONCATENATE(男子様式1!$D456," ","(",男子様式1!$J456,")"))</f>
        <v/>
      </c>
      <c r="D147" t="str">
        <f>IF($B147="","",男子様式1!$G456)</f>
        <v/>
      </c>
      <c r="E147" t="str">
        <f t="shared" si="4"/>
        <v/>
      </c>
      <c r="F147" t="str">
        <f>IF($B147="","",VLOOKUP(基本登録情報!$C$7,登録データ!$I$3:$L$65,3,FALSE))</f>
        <v/>
      </c>
      <c r="G147" t="str">
        <f>IF($B147="","",IF($A147="@","@",VLOOKUP(VALUE($A147),登録データ!$A$3:$H$2500,5,FALSE)))</f>
        <v/>
      </c>
      <c r="H147" t="str">
        <f t="shared" si="5"/>
        <v/>
      </c>
      <c r="I147" t="str">
        <f>IF(男子様式1!$AO456="","",男子様式1!$AO456)</f>
        <v/>
      </c>
      <c r="J147" t="str">
        <f>IF(男子様式1!$AO457="","",男子様式1!$AO457)</f>
        <v/>
      </c>
      <c r="K147" t="str">
        <f>IF(男子様式1!$AO458="","",男子様式1!$AO458)</f>
        <v/>
      </c>
      <c r="L147" t="str">
        <f ca="1">IF(OFFSET(男子様式1!$AC$18,ROW(L146)*3,0)="","","○")</f>
        <v/>
      </c>
      <c r="M147" t="str">
        <f ca="1">IF(OFFSET(男子様式1!$AD$18,ROW(M146)*3,0)="","","○")</f>
        <v/>
      </c>
      <c r="N147" s="69"/>
    </row>
    <row r="148" spans="1:14">
      <c r="A148" t="str">
        <f>IF(男子様式1!$C459="","",IF(男子様式1!$C459="@","@",男子様式1!$C459))</f>
        <v/>
      </c>
      <c r="B148" t="str">
        <f>IF(男子様式1!$C459="","",IF($A148="@","@",$A148+100000000))</f>
        <v/>
      </c>
      <c r="C148" t="str">
        <f>IF($B148="","",CONCATENATE(男子様式1!$D459," ","(",男子様式1!$J459,")"))</f>
        <v/>
      </c>
      <c r="D148" t="str">
        <f>IF($B148="","",男子様式1!$G459)</f>
        <v/>
      </c>
      <c r="E148" t="str">
        <f t="shared" si="4"/>
        <v/>
      </c>
      <c r="F148" t="str">
        <f>IF($B148="","",VLOOKUP(基本登録情報!$C$7,登録データ!$I$3:$L$65,3,FALSE))</f>
        <v/>
      </c>
      <c r="G148" t="str">
        <f>IF($B148="","",IF($A148="@","@",VLOOKUP(VALUE($A148),登録データ!$A$3:$H$2500,5,FALSE)))</f>
        <v/>
      </c>
      <c r="H148" t="str">
        <f t="shared" si="5"/>
        <v/>
      </c>
      <c r="I148" t="str">
        <f>IF(男子様式1!$AO459="","",男子様式1!$AO459)</f>
        <v/>
      </c>
      <c r="J148" t="str">
        <f>IF(男子様式1!$AO460="","",男子様式1!$AO460)</f>
        <v/>
      </c>
      <c r="K148" t="str">
        <f>IF(男子様式1!$AO461="","",男子様式1!$AO461)</f>
        <v/>
      </c>
      <c r="L148" t="str">
        <f ca="1">IF(OFFSET(男子様式1!$AC$18,ROW(L147)*3,0)="","","○")</f>
        <v/>
      </c>
      <c r="M148" t="str">
        <f ca="1">IF(OFFSET(男子様式1!$AD$18,ROW(M147)*3,0)="","","○")</f>
        <v/>
      </c>
      <c r="N148" s="69"/>
    </row>
    <row r="149" spans="1:14">
      <c r="A149" t="str">
        <f>IF(男子様式1!$C462="","",IF(男子様式1!$C462="@","@",男子様式1!$C462))</f>
        <v/>
      </c>
      <c r="B149" t="str">
        <f>IF(男子様式1!$C462="","",IF($A149="@","@",$A149+100000000))</f>
        <v/>
      </c>
      <c r="C149" t="str">
        <f>IF($B149="","",CONCATENATE(男子様式1!$D462," ","(",男子様式1!$J462,")"))</f>
        <v/>
      </c>
      <c r="D149" t="str">
        <f>IF($B149="","",男子様式1!$G462)</f>
        <v/>
      </c>
      <c r="E149" t="str">
        <f t="shared" si="4"/>
        <v/>
      </c>
      <c r="F149" t="str">
        <f>IF($B149="","",VLOOKUP(基本登録情報!$C$7,登録データ!$I$3:$L$65,3,FALSE))</f>
        <v/>
      </c>
      <c r="G149" t="str">
        <f>IF($B149="","",IF($A149="@","@",VLOOKUP(VALUE($A149),登録データ!$A$3:$H$2500,5,FALSE)))</f>
        <v/>
      </c>
      <c r="H149" t="str">
        <f t="shared" si="5"/>
        <v/>
      </c>
      <c r="I149" t="str">
        <f>IF(男子様式1!$AO462="","",男子様式1!$AO462)</f>
        <v/>
      </c>
      <c r="J149" t="str">
        <f>IF(男子様式1!$AO463="","",男子様式1!$AO463)</f>
        <v/>
      </c>
      <c r="K149" t="str">
        <f>IF(男子様式1!$AO464="","",男子様式1!$AO464)</f>
        <v/>
      </c>
      <c r="L149" t="str">
        <f ca="1">IF(OFFSET(男子様式1!$AC$18,ROW(L148)*3,0)="","","○")</f>
        <v/>
      </c>
      <c r="M149" t="str">
        <f ca="1">IF(OFFSET(男子様式1!$AD$18,ROW(M148)*3,0)="","","○")</f>
        <v/>
      </c>
      <c r="N149" s="69"/>
    </row>
    <row r="150" spans="1:14">
      <c r="A150" t="str">
        <f>IF(男子様式1!$C465="","",IF(男子様式1!$C465="@","@",男子様式1!$C465))</f>
        <v/>
      </c>
      <c r="B150" t="str">
        <f>IF(男子様式1!$C465="","",IF($A150="@","@",$A150+100000000))</f>
        <v/>
      </c>
      <c r="C150" t="str">
        <f>IF($B150="","",CONCATENATE(男子様式1!$D465," ","(",男子様式1!$J465,")"))</f>
        <v/>
      </c>
      <c r="D150" t="str">
        <f>IF($B150="","",男子様式1!$G465)</f>
        <v/>
      </c>
      <c r="E150" t="str">
        <f t="shared" si="4"/>
        <v/>
      </c>
      <c r="F150" t="str">
        <f>IF($B150="","",VLOOKUP(基本登録情報!$C$7,登録データ!$I$3:$L$65,3,FALSE))</f>
        <v/>
      </c>
      <c r="G150" t="str">
        <f>IF($B150="","",IF($A150="@","@",VLOOKUP(VALUE($A150),登録データ!$A$3:$H$2500,5,FALSE)))</f>
        <v/>
      </c>
      <c r="H150" t="str">
        <f t="shared" si="5"/>
        <v/>
      </c>
      <c r="I150" t="str">
        <f>IF(男子様式1!$AO465="","",男子様式1!$AO465)</f>
        <v/>
      </c>
      <c r="J150" t="str">
        <f>IF(男子様式1!$AO466="","",男子様式1!$AO466)</f>
        <v/>
      </c>
      <c r="K150" t="str">
        <f>IF(男子様式1!$AO467="","",男子様式1!$AO467)</f>
        <v/>
      </c>
      <c r="L150" t="str">
        <f ca="1">IF(OFFSET(男子様式1!$AC$18,ROW(L149)*3,0)="","","○")</f>
        <v/>
      </c>
      <c r="M150" t="str">
        <f ca="1">IF(OFFSET(男子様式1!$AD$18,ROW(M149)*3,0)="","","○")</f>
        <v/>
      </c>
      <c r="N150" s="69"/>
    </row>
    <row r="151" spans="1:14">
      <c r="A151" t="str">
        <f>IF(男子様式1!$C468="","",IF(男子様式1!$C468="@","@",男子様式1!$C468))</f>
        <v/>
      </c>
      <c r="B151" t="str">
        <f>IF(男子様式1!$C468="","",IF($A151="@","@",$A151+100000000))</f>
        <v/>
      </c>
      <c r="C151" t="str">
        <f>IF($B151="","",CONCATENATE(男子様式1!$D468," ","(",男子様式1!$J468,")"))</f>
        <v/>
      </c>
      <c r="D151" t="str">
        <f>IF($B151="","",男子様式1!$G468)</f>
        <v/>
      </c>
      <c r="E151" t="str">
        <f t="shared" si="4"/>
        <v/>
      </c>
      <c r="F151" t="str">
        <f>IF($B151="","",VLOOKUP(基本登録情報!$C$7,登録データ!$I$3:$L$65,3,FALSE))</f>
        <v/>
      </c>
      <c r="G151" t="str">
        <f>IF($B151="","",IF($A151="@","@",VLOOKUP(VALUE($A151),登録データ!$A$3:$H$2500,5,FALSE)))</f>
        <v/>
      </c>
      <c r="H151" t="str">
        <f t="shared" si="5"/>
        <v/>
      </c>
      <c r="I151" t="str">
        <f>IF(男子様式1!$AO468="","",男子様式1!$AO468)</f>
        <v/>
      </c>
      <c r="J151" t="str">
        <f>IF(男子様式1!$AO469="","",男子様式1!$AO469)</f>
        <v/>
      </c>
      <c r="K151" t="str">
        <f>IF(男子様式1!$AO470="","",男子様式1!$AO470)</f>
        <v/>
      </c>
      <c r="L151" t="str">
        <f ca="1">IF(OFFSET(男子様式1!$AC$18,ROW(L150)*3,0)="","","○")</f>
        <v/>
      </c>
      <c r="M151" t="str">
        <f ca="1">IF(OFFSET(男子様式1!$AD$18,ROW(M150)*3,0)="","","○")</f>
        <v/>
      </c>
      <c r="N151" s="69"/>
    </row>
    <row r="152" spans="1:14">
      <c r="A152" t="str">
        <f>IF(男子様式1!$C471="","",IF(男子様式1!$C471="@","@",男子様式1!$C471))</f>
        <v/>
      </c>
      <c r="B152" t="str">
        <f>IF(男子様式1!$C471="","",IF($A152="@","@",$A152+100000000))</f>
        <v/>
      </c>
      <c r="C152" t="str">
        <f>IF($B152="","",CONCATENATE(男子様式1!$D471," ","(",男子様式1!$J471,")"))</f>
        <v/>
      </c>
      <c r="D152" t="str">
        <f>IF($B152="","",男子様式1!$G471)</f>
        <v/>
      </c>
      <c r="E152" t="str">
        <f t="shared" si="4"/>
        <v/>
      </c>
      <c r="F152" t="str">
        <f>IF($B152="","",VLOOKUP(基本登録情報!$C$7,登録データ!$I$3:$L$65,3,FALSE))</f>
        <v/>
      </c>
      <c r="G152" t="str">
        <f>IF($B152="","",IF($A152="@","@",VLOOKUP(VALUE($A152),登録データ!$A$3:$H$2500,5,FALSE)))</f>
        <v/>
      </c>
      <c r="H152" t="str">
        <f t="shared" si="5"/>
        <v/>
      </c>
      <c r="I152" t="str">
        <f>IF(男子様式1!$AO471="","",男子様式1!$AO471)</f>
        <v/>
      </c>
      <c r="J152" t="str">
        <f>IF(男子様式1!$AO472="","",男子様式1!$AO472)</f>
        <v/>
      </c>
      <c r="K152" t="str">
        <f>IF(男子様式1!$AO473="","",男子様式1!$AO473)</f>
        <v/>
      </c>
      <c r="L152" t="str">
        <f ca="1">IF(OFFSET(男子様式1!$AC$18,ROW(L151)*3,0)="","","○")</f>
        <v/>
      </c>
      <c r="M152" t="str">
        <f ca="1">IF(OFFSET(男子様式1!$AD$18,ROW(M151)*3,0)="","","○")</f>
        <v/>
      </c>
      <c r="N152" s="69"/>
    </row>
    <row r="153" spans="1:14">
      <c r="A153" t="str">
        <f>IF(男子様式1!$C474="","",IF(男子様式1!$C474="@","@",男子様式1!$C474))</f>
        <v/>
      </c>
      <c r="B153" t="str">
        <f>IF(男子様式1!$C474="","",IF($A153="@","@",$A153+100000000))</f>
        <v/>
      </c>
      <c r="C153" t="str">
        <f>IF($B153="","",CONCATENATE(男子様式1!$D474," ","(",男子様式1!$J474,")"))</f>
        <v/>
      </c>
      <c r="D153" t="str">
        <f>IF($B153="","",男子様式1!$G474)</f>
        <v/>
      </c>
      <c r="E153" t="str">
        <f t="shared" si="4"/>
        <v/>
      </c>
      <c r="F153" t="str">
        <f>IF($B153="","",VLOOKUP(基本登録情報!$C$7,登録データ!$I$3:$L$65,3,FALSE))</f>
        <v/>
      </c>
      <c r="G153" t="str">
        <f>IF($B153="","",IF($A153="@","@",VLOOKUP(VALUE($A153),登録データ!$A$3:$H$2500,5,FALSE)))</f>
        <v/>
      </c>
      <c r="H153" t="str">
        <f t="shared" si="5"/>
        <v/>
      </c>
      <c r="I153" t="str">
        <f>IF(男子様式1!$AO474="","",男子様式1!$AO474)</f>
        <v/>
      </c>
      <c r="J153" t="str">
        <f>IF(男子様式1!$AO475="","",男子様式1!$AO475)</f>
        <v/>
      </c>
      <c r="K153" t="str">
        <f>IF(男子様式1!$AO476="","",男子様式1!$AO476)</f>
        <v/>
      </c>
      <c r="L153" t="str">
        <f ca="1">IF(OFFSET(男子様式1!$AC$18,ROW(L152)*3,0)="","","○")</f>
        <v/>
      </c>
      <c r="M153" t="str">
        <f ca="1">IF(OFFSET(男子様式1!$AD$18,ROW(M152)*3,0)="","","○")</f>
        <v/>
      </c>
      <c r="N153" s="69"/>
    </row>
    <row r="154" spans="1:14">
      <c r="A154" t="str">
        <f>IF(男子様式1!$C477="","",IF(男子様式1!$C477="@","@",男子様式1!$C477))</f>
        <v/>
      </c>
      <c r="B154" t="str">
        <f>IF(男子様式1!$C477="","",IF($A154="@","@",$A154+100000000))</f>
        <v/>
      </c>
      <c r="C154" t="str">
        <f>IF($B154="","",CONCATENATE(男子様式1!$D477," ","(",男子様式1!$J477,")"))</f>
        <v/>
      </c>
      <c r="D154" t="str">
        <f>IF($B154="","",男子様式1!$G477)</f>
        <v/>
      </c>
      <c r="E154" t="str">
        <f t="shared" si="4"/>
        <v/>
      </c>
      <c r="F154" t="str">
        <f>IF($B154="","",VLOOKUP(基本登録情報!$C$7,登録データ!$I$3:$L$65,3,FALSE))</f>
        <v/>
      </c>
      <c r="G154" t="str">
        <f>IF($B154="","",IF($A154="@","@",VLOOKUP(VALUE($A154),登録データ!$A$3:$H$2500,5,FALSE)))</f>
        <v/>
      </c>
      <c r="H154" t="str">
        <f t="shared" si="5"/>
        <v/>
      </c>
      <c r="I154" t="str">
        <f>IF(男子様式1!$AO477="","",男子様式1!$AO477)</f>
        <v/>
      </c>
      <c r="J154" t="str">
        <f>IF(男子様式1!$AO478="","",男子様式1!$AO478)</f>
        <v/>
      </c>
      <c r="K154" t="str">
        <f>IF(男子様式1!$AO479="","",男子様式1!$AO479)</f>
        <v/>
      </c>
      <c r="L154" t="str">
        <f ca="1">IF(OFFSET(男子様式1!$AC$18,ROW(L153)*3,0)="","","○")</f>
        <v/>
      </c>
      <c r="M154" t="str">
        <f ca="1">IF(OFFSET(男子様式1!$AD$18,ROW(M153)*3,0)="","","○")</f>
        <v/>
      </c>
      <c r="N154" s="69"/>
    </row>
    <row r="155" spans="1:14">
      <c r="A155" t="str">
        <f>IF(男子様式1!$C480="","",IF(男子様式1!$C480="@","@",男子様式1!$C480))</f>
        <v/>
      </c>
      <c r="B155" t="str">
        <f>IF(男子様式1!$C480="","",IF($A155="@","@",$A155+100000000))</f>
        <v/>
      </c>
      <c r="C155" t="str">
        <f>IF($B155="","",CONCATENATE(男子様式1!$D480," ","(",男子様式1!$J480,")"))</f>
        <v/>
      </c>
      <c r="D155" t="str">
        <f>IF($B155="","",男子様式1!$G480)</f>
        <v/>
      </c>
      <c r="E155" t="str">
        <f t="shared" si="4"/>
        <v/>
      </c>
      <c r="F155" t="str">
        <f>IF($B155="","",VLOOKUP(基本登録情報!$C$7,登録データ!$I$3:$L$65,3,FALSE))</f>
        <v/>
      </c>
      <c r="G155" t="str">
        <f>IF($B155="","",IF($A155="@","@",VLOOKUP(VALUE($A155),登録データ!$A$3:$H$2500,5,FALSE)))</f>
        <v/>
      </c>
      <c r="H155" t="str">
        <f t="shared" si="5"/>
        <v/>
      </c>
      <c r="I155" t="str">
        <f>IF(男子様式1!$AO480="","",男子様式1!$AO480)</f>
        <v/>
      </c>
      <c r="J155" t="str">
        <f>IF(男子様式1!$AO481="","",男子様式1!$AO481)</f>
        <v/>
      </c>
      <c r="K155" t="str">
        <f>IF(男子様式1!$AO482="","",男子様式1!$AO482)</f>
        <v/>
      </c>
      <c r="L155" t="str">
        <f ca="1">IF(OFFSET(男子様式1!$AC$18,ROW(L154)*3,0)="","","○")</f>
        <v/>
      </c>
      <c r="M155" t="str">
        <f ca="1">IF(OFFSET(男子様式1!$AD$18,ROW(M154)*3,0)="","","○")</f>
        <v/>
      </c>
      <c r="N155" s="69"/>
    </row>
    <row r="156" spans="1:14">
      <c r="A156" t="str">
        <f>IF(男子様式1!$C483="","",IF(男子様式1!$C483="@","@",男子様式1!$C483))</f>
        <v/>
      </c>
      <c r="B156" t="str">
        <f>IF(男子様式1!$C483="","",IF($A156="@","@",$A156+100000000))</f>
        <v/>
      </c>
      <c r="C156" t="str">
        <f>IF($B156="","",CONCATENATE(男子様式1!$D483," ","(",男子様式1!$J483,")"))</f>
        <v/>
      </c>
      <c r="D156" t="str">
        <f>IF($B156="","",男子様式1!$G483)</f>
        <v/>
      </c>
      <c r="E156" t="str">
        <f t="shared" si="4"/>
        <v/>
      </c>
      <c r="F156" t="str">
        <f>IF($B156="","",VLOOKUP(基本登録情報!$C$7,登録データ!$I$3:$L$65,3,FALSE))</f>
        <v/>
      </c>
      <c r="G156" t="str">
        <f>IF($B156="","",IF($A156="@","@",VLOOKUP(VALUE($A156),登録データ!$A$3:$H$2500,5,FALSE)))</f>
        <v/>
      </c>
      <c r="H156" t="str">
        <f t="shared" si="5"/>
        <v/>
      </c>
      <c r="I156" t="str">
        <f>IF(男子様式1!$AO483="","",男子様式1!$AO483)</f>
        <v/>
      </c>
      <c r="J156" t="str">
        <f>IF(男子様式1!$AO484="","",男子様式1!$AO484)</f>
        <v/>
      </c>
      <c r="K156" t="str">
        <f>IF(男子様式1!$AO485="","",男子様式1!$AO485)</f>
        <v/>
      </c>
      <c r="L156" t="str">
        <f ca="1">IF(OFFSET(男子様式1!$AC$18,ROW(L155)*3,0)="","","○")</f>
        <v/>
      </c>
      <c r="M156" t="str">
        <f ca="1">IF(OFFSET(男子様式1!$AD$18,ROW(M155)*3,0)="","","○")</f>
        <v/>
      </c>
      <c r="N156" s="69"/>
    </row>
    <row r="157" spans="1:14">
      <c r="A157" t="str">
        <f>IF(男子様式1!$C486="","",IF(男子様式1!$C486="@","@",男子様式1!$C486))</f>
        <v/>
      </c>
      <c r="B157" t="str">
        <f>IF(男子様式1!$C486="","",IF($A157="@","@",$A157+100000000))</f>
        <v/>
      </c>
      <c r="C157" t="str">
        <f>IF($B157="","",CONCATENATE(男子様式1!$D486," ","(",男子様式1!$J486,")"))</f>
        <v/>
      </c>
      <c r="D157" t="str">
        <f>IF($B157="","",男子様式1!$G486)</f>
        <v/>
      </c>
      <c r="E157" t="str">
        <f t="shared" si="4"/>
        <v/>
      </c>
      <c r="F157" t="str">
        <f>IF($B157="","",VLOOKUP(基本登録情報!$C$7,登録データ!$I$3:$L$65,3,FALSE))</f>
        <v/>
      </c>
      <c r="G157" t="str">
        <f>IF($B157="","",IF($A157="@","@",VLOOKUP(VALUE($A157),登録データ!$A$3:$H$2500,5,FALSE)))</f>
        <v/>
      </c>
      <c r="H157" t="str">
        <f t="shared" si="5"/>
        <v/>
      </c>
      <c r="I157" t="str">
        <f>IF(男子様式1!$AO486="","",男子様式1!$AO486)</f>
        <v/>
      </c>
      <c r="J157" t="str">
        <f>IF(男子様式1!$AO487="","",男子様式1!$AO487)</f>
        <v/>
      </c>
      <c r="K157" t="str">
        <f>IF(男子様式1!$AO488="","",男子様式1!$AO488)</f>
        <v/>
      </c>
      <c r="L157" t="str">
        <f ca="1">IF(OFFSET(男子様式1!$AC$18,ROW(L156)*3,0)="","","○")</f>
        <v/>
      </c>
      <c r="M157" t="str">
        <f ca="1">IF(OFFSET(男子様式1!$AD$18,ROW(M156)*3,0)="","","○")</f>
        <v/>
      </c>
      <c r="N157" s="69"/>
    </row>
    <row r="158" spans="1:14">
      <c r="A158" t="str">
        <f>IF(男子様式1!$C489="","",IF(男子様式1!$C489="@","@",男子様式1!$C489))</f>
        <v/>
      </c>
      <c r="B158" t="str">
        <f>IF(男子様式1!$C489="","",IF($A158="@","@",$A158+100000000))</f>
        <v/>
      </c>
      <c r="C158" t="str">
        <f>IF($B158="","",CONCATENATE(男子様式1!$D489," ","(",男子様式1!$J489,")"))</f>
        <v/>
      </c>
      <c r="D158" t="str">
        <f>IF($B158="","",男子様式1!$G489)</f>
        <v/>
      </c>
      <c r="E158" t="str">
        <f t="shared" si="4"/>
        <v/>
      </c>
      <c r="F158" t="str">
        <f>IF($B158="","",VLOOKUP(基本登録情報!$C$7,登録データ!$I$3:$L$65,3,FALSE))</f>
        <v/>
      </c>
      <c r="G158" t="str">
        <f>IF($B158="","",IF($A158="@","@",VLOOKUP(VALUE($A158),登録データ!$A$3:$H$2500,5,FALSE)))</f>
        <v/>
      </c>
      <c r="H158" t="str">
        <f t="shared" si="5"/>
        <v/>
      </c>
      <c r="I158" t="str">
        <f>IF(男子様式1!$AO489="","",男子様式1!$AO489)</f>
        <v/>
      </c>
      <c r="J158" t="str">
        <f>IF(男子様式1!$AO490="","",男子様式1!$AO490)</f>
        <v/>
      </c>
      <c r="K158" t="str">
        <f>IF(男子様式1!$AO491="","",男子様式1!$AO491)</f>
        <v/>
      </c>
      <c r="L158" t="str">
        <f ca="1">IF(OFFSET(男子様式1!$AC$18,ROW(L157)*3,0)="","","○")</f>
        <v/>
      </c>
      <c r="M158" t="str">
        <f ca="1">IF(OFFSET(男子様式1!$AD$18,ROW(M157)*3,0)="","","○")</f>
        <v/>
      </c>
      <c r="N158" s="69"/>
    </row>
    <row r="159" spans="1:14">
      <c r="A159" t="str">
        <f>IF(男子様式1!$C492="","",IF(男子様式1!$C492="@","@",男子様式1!$C492))</f>
        <v/>
      </c>
      <c r="B159" t="str">
        <f>IF(男子様式1!$C492="","",IF($A159="@","@",$A159+100000000))</f>
        <v/>
      </c>
      <c r="C159" t="str">
        <f>IF($B159="","",CONCATENATE(男子様式1!$D492," ","(",男子様式1!$J492,")"))</f>
        <v/>
      </c>
      <c r="D159" t="str">
        <f>IF($B159="","",男子様式1!$G492)</f>
        <v/>
      </c>
      <c r="E159" t="str">
        <f t="shared" si="4"/>
        <v/>
      </c>
      <c r="F159" t="str">
        <f>IF($B159="","",VLOOKUP(基本登録情報!$C$7,登録データ!$I$3:$L$65,3,FALSE))</f>
        <v/>
      </c>
      <c r="G159" t="str">
        <f>IF($B159="","",IF($A159="@","@",VLOOKUP(VALUE($A159),登録データ!$A$3:$H$2500,5,FALSE)))</f>
        <v/>
      </c>
      <c r="H159" t="str">
        <f t="shared" si="5"/>
        <v/>
      </c>
      <c r="I159" t="str">
        <f>IF(男子様式1!$AO492="","",男子様式1!$AO492)</f>
        <v/>
      </c>
      <c r="J159" t="str">
        <f>IF(男子様式1!$AO493="","",男子様式1!$AO493)</f>
        <v/>
      </c>
      <c r="K159" t="str">
        <f>IF(男子様式1!$AO494="","",男子様式1!$AO494)</f>
        <v/>
      </c>
      <c r="L159" t="str">
        <f ca="1">IF(OFFSET(男子様式1!$AC$18,ROW(L158)*3,0)="","","○")</f>
        <v/>
      </c>
      <c r="M159" t="str">
        <f ca="1">IF(OFFSET(男子様式1!$AD$18,ROW(M158)*3,0)="","","○")</f>
        <v/>
      </c>
      <c r="N159" s="69"/>
    </row>
    <row r="160" spans="1:14">
      <c r="A160" t="str">
        <f>IF(男子様式1!$C495="","",IF(男子様式1!$C495="@","@",男子様式1!$C495))</f>
        <v/>
      </c>
      <c r="B160" t="str">
        <f>IF(男子様式1!$C495="","",IF($A160="@","@",$A160+100000000))</f>
        <v/>
      </c>
      <c r="C160" t="str">
        <f>IF($B160="","",CONCATENATE(男子様式1!$D495," ","(",男子様式1!$J495,")"))</f>
        <v/>
      </c>
      <c r="D160" t="str">
        <f>IF($B160="","",男子様式1!$G495)</f>
        <v/>
      </c>
      <c r="E160" t="str">
        <f t="shared" si="4"/>
        <v/>
      </c>
      <c r="F160" t="str">
        <f>IF($B160="","",VLOOKUP(基本登録情報!$C$7,登録データ!$I$3:$L$65,3,FALSE))</f>
        <v/>
      </c>
      <c r="G160" t="str">
        <f>IF($B160="","",IF($A160="@","@",VLOOKUP(VALUE($A160),登録データ!$A$3:$H$2500,5,FALSE)))</f>
        <v/>
      </c>
      <c r="H160" t="str">
        <f t="shared" si="5"/>
        <v/>
      </c>
      <c r="I160" t="str">
        <f>IF(男子様式1!$AO495="","",男子様式1!$AO495)</f>
        <v/>
      </c>
      <c r="J160" t="str">
        <f>IF(男子様式1!$AO496="","",男子様式1!$AO496)</f>
        <v/>
      </c>
      <c r="K160" t="str">
        <f>IF(男子様式1!$AO497="","",男子様式1!$AO497)</f>
        <v/>
      </c>
      <c r="L160" t="str">
        <f ca="1">IF(OFFSET(男子様式1!$AC$18,ROW(L159)*3,0)="","","○")</f>
        <v/>
      </c>
      <c r="M160" t="str">
        <f ca="1">IF(OFFSET(男子様式1!$AD$18,ROW(M159)*3,0)="","","○")</f>
        <v/>
      </c>
      <c r="N160" s="69"/>
    </row>
    <row r="161" spans="1:14">
      <c r="A161" t="str">
        <f>IF(男子様式1!$C498="","",IF(男子様式1!$C498="@","@",男子様式1!$C498))</f>
        <v/>
      </c>
      <c r="B161" t="str">
        <f>IF(男子様式1!$C498="","",IF($A161="@","@",$A161+100000000))</f>
        <v/>
      </c>
      <c r="C161" t="str">
        <f>IF($B161="","",CONCATENATE(男子様式1!$D498," ","(",男子様式1!$J498,")"))</f>
        <v/>
      </c>
      <c r="D161" t="str">
        <f>IF($B161="","",男子様式1!$G498)</f>
        <v/>
      </c>
      <c r="E161" t="str">
        <f t="shared" si="4"/>
        <v/>
      </c>
      <c r="F161" t="str">
        <f>IF($B161="","",VLOOKUP(基本登録情報!$C$7,登録データ!$I$3:$L$65,3,FALSE))</f>
        <v/>
      </c>
      <c r="G161" t="str">
        <f>IF($B161="","",IF($A161="@","@",VLOOKUP(VALUE($A161),登録データ!$A$3:$H$2500,5,FALSE)))</f>
        <v/>
      </c>
      <c r="H161" t="str">
        <f t="shared" si="5"/>
        <v/>
      </c>
      <c r="I161" t="str">
        <f>IF(男子様式1!$AO498="","",男子様式1!$AO498)</f>
        <v/>
      </c>
      <c r="J161" t="str">
        <f>IF(男子様式1!$AO499="","",男子様式1!$AO499)</f>
        <v/>
      </c>
      <c r="K161" t="str">
        <f>IF(男子様式1!$AO500="","",男子様式1!$AO500)</f>
        <v/>
      </c>
      <c r="L161" t="str">
        <f ca="1">IF(OFFSET(男子様式1!$AC$18,ROW(L160)*3,0)="","","○")</f>
        <v/>
      </c>
      <c r="M161" t="str">
        <f ca="1">IF(OFFSET(男子様式1!$AD$18,ROW(M160)*3,0)="","","○")</f>
        <v/>
      </c>
      <c r="N161" s="69"/>
    </row>
    <row r="162" spans="1:14">
      <c r="A162" t="str">
        <f>IF(男子様式1!$C501="","",IF(男子様式1!$C501="@","@",男子様式1!$C501))</f>
        <v/>
      </c>
      <c r="B162" t="str">
        <f>IF(男子様式1!$C501="","",IF($A162="@","@",$A162+100000000))</f>
        <v/>
      </c>
      <c r="C162" t="str">
        <f>IF($B162="","",CONCATENATE(男子様式1!$D501," ","(",男子様式1!$J501,")"))</f>
        <v/>
      </c>
      <c r="D162" t="str">
        <f>IF($B162="","",男子様式1!$G501)</f>
        <v/>
      </c>
      <c r="E162" t="str">
        <f t="shared" si="4"/>
        <v/>
      </c>
      <c r="F162" t="str">
        <f>IF($B162="","",VLOOKUP(基本登録情報!$C$7,登録データ!$I$3:$L$65,3,FALSE))</f>
        <v/>
      </c>
      <c r="G162" t="str">
        <f>IF($B162="","",IF($A162="@","@",VLOOKUP(VALUE($A162),登録データ!$A$3:$H$2500,5,FALSE)))</f>
        <v/>
      </c>
      <c r="H162" t="str">
        <f t="shared" si="5"/>
        <v/>
      </c>
      <c r="I162" t="str">
        <f>IF(男子様式1!$AO501="","",男子様式1!$AO501)</f>
        <v/>
      </c>
      <c r="J162" t="str">
        <f>IF(男子様式1!$AO502="","",男子様式1!$AO502)</f>
        <v/>
      </c>
      <c r="K162" t="str">
        <f>IF(男子様式1!$AO503="","",男子様式1!$AO503)</f>
        <v/>
      </c>
      <c r="L162" t="str">
        <f ca="1">IF(OFFSET(男子様式1!$AC$18,ROW(L161)*3,0)="","","○")</f>
        <v/>
      </c>
      <c r="M162" t="str">
        <f ca="1">IF(OFFSET(男子様式1!$AD$18,ROW(M161)*3,0)="","","○")</f>
        <v/>
      </c>
      <c r="N162" s="69"/>
    </row>
    <row r="163" spans="1:14">
      <c r="A163" t="str">
        <f>IF(男子様式1!$C504="","",IF(男子様式1!$C504="@","@",男子様式1!$C504))</f>
        <v/>
      </c>
      <c r="B163" t="str">
        <f>IF(男子様式1!$C504="","",IF($A163="@","@",$A163+100000000))</f>
        <v/>
      </c>
      <c r="C163" t="str">
        <f>IF($B163="","",CONCATENATE(男子様式1!$D504," ","(",男子様式1!$J504,")"))</f>
        <v/>
      </c>
      <c r="D163" t="str">
        <f>IF($B163="","",男子様式1!$G504)</f>
        <v/>
      </c>
      <c r="E163" t="str">
        <f t="shared" si="4"/>
        <v/>
      </c>
      <c r="F163" t="str">
        <f>IF($B163="","",VLOOKUP(基本登録情報!$C$7,登録データ!$I$3:$L$65,3,FALSE))</f>
        <v/>
      </c>
      <c r="G163" t="str">
        <f>IF($B163="","",IF($A163="@","@",VLOOKUP(VALUE($A163),登録データ!$A$3:$H$2500,5,FALSE)))</f>
        <v/>
      </c>
      <c r="H163" t="str">
        <f t="shared" si="5"/>
        <v/>
      </c>
      <c r="I163" t="str">
        <f>IF(男子様式1!$AO504="","",男子様式1!$AO504)</f>
        <v/>
      </c>
      <c r="J163" t="str">
        <f>IF(男子様式1!$AO505="","",男子様式1!$AO505)</f>
        <v/>
      </c>
      <c r="K163" t="str">
        <f>IF(男子様式1!$AO506="","",男子様式1!$AO506)</f>
        <v/>
      </c>
      <c r="L163" t="str">
        <f ca="1">IF(OFFSET(男子様式1!$AC$18,ROW(L162)*3,0)="","","○")</f>
        <v/>
      </c>
      <c r="M163" t="str">
        <f ca="1">IF(OFFSET(男子様式1!$AD$18,ROW(M162)*3,0)="","","○")</f>
        <v/>
      </c>
      <c r="N163" s="69"/>
    </row>
    <row r="164" spans="1:14">
      <c r="A164" t="str">
        <f>IF(男子様式1!$C507="","",IF(男子様式1!$C507="@","@",男子様式1!$C507))</f>
        <v/>
      </c>
      <c r="B164" t="str">
        <f>IF(男子様式1!$C507="","",IF($A164="@","@",$A164+100000000))</f>
        <v/>
      </c>
      <c r="C164" t="str">
        <f>IF($B164="","",CONCATENATE(男子様式1!$D507," ","(",男子様式1!$J507,")"))</f>
        <v/>
      </c>
      <c r="D164" t="str">
        <f>IF($B164="","",男子様式1!$G507)</f>
        <v/>
      </c>
      <c r="E164" t="str">
        <f t="shared" si="4"/>
        <v/>
      </c>
      <c r="F164" t="str">
        <f>IF($B164="","",VLOOKUP(基本登録情報!$C$7,登録データ!$I$3:$L$65,3,FALSE))</f>
        <v/>
      </c>
      <c r="G164" t="str">
        <f>IF($B164="","",IF($A164="@","@",VLOOKUP(VALUE($A164),登録データ!$A$3:$H$2500,5,FALSE)))</f>
        <v/>
      </c>
      <c r="H164" t="str">
        <f t="shared" si="5"/>
        <v/>
      </c>
      <c r="I164" t="str">
        <f>IF(男子様式1!$AO507="","",男子様式1!$AO507)</f>
        <v/>
      </c>
      <c r="J164" t="str">
        <f>IF(男子様式1!$AO508="","",男子様式1!$AO508)</f>
        <v/>
      </c>
      <c r="K164" t="str">
        <f>IF(男子様式1!$AO509="","",男子様式1!$AO509)</f>
        <v/>
      </c>
      <c r="L164" t="str">
        <f ca="1">IF(OFFSET(男子様式1!$AC$18,ROW(L163)*3,0)="","","○")</f>
        <v/>
      </c>
      <c r="M164" t="str">
        <f ca="1">IF(OFFSET(男子様式1!$AD$18,ROW(M163)*3,0)="","","○")</f>
        <v/>
      </c>
      <c r="N164" s="69"/>
    </row>
    <row r="165" spans="1:14">
      <c r="A165" t="str">
        <f>IF(男子様式1!$C510="","",IF(男子様式1!$C510="@","@",男子様式1!$C510))</f>
        <v/>
      </c>
      <c r="B165" t="str">
        <f>IF(男子様式1!$C510="","",IF($A165="@","@",$A165+100000000))</f>
        <v/>
      </c>
      <c r="C165" t="str">
        <f>IF($B165="","",CONCATENATE(男子様式1!$D510," ","(",男子様式1!$J510,")"))</f>
        <v/>
      </c>
      <c r="D165" t="str">
        <f>IF($B165="","",男子様式1!$G510)</f>
        <v/>
      </c>
      <c r="E165" t="str">
        <f t="shared" si="4"/>
        <v/>
      </c>
      <c r="F165" t="str">
        <f>IF($B165="","",VLOOKUP(基本登録情報!$C$7,登録データ!$I$3:$L$65,3,FALSE))</f>
        <v/>
      </c>
      <c r="G165" t="str">
        <f>IF($B165="","",IF($A165="@","@",VLOOKUP(VALUE($A165),登録データ!$A$3:$H$2500,5,FALSE)))</f>
        <v/>
      </c>
      <c r="H165" t="str">
        <f t="shared" si="5"/>
        <v/>
      </c>
      <c r="I165" t="str">
        <f>IF(男子様式1!$AO510="","",男子様式1!$AO510)</f>
        <v/>
      </c>
      <c r="J165" t="str">
        <f>IF(男子様式1!$AO511="","",男子様式1!$AO511)</f>
        <v/>
      </c>
      <c r="K165" t="str">
        <f>IF(男子様式1!$AO512="","",男子様式1!$AO512)</f>
        <v/>
      </c>
      <c r="L165" t="str">
        <f ca="1">IF(OFFSET(男子様式1!$AC$18,ROW(L164)*3,0)="","","○")</f>
        <v/>
      </c>
      <c r="M165" t="str">
        <f ca="1">IF(OFFSET(男子様式1!$AD$18,ROW(M164)*3,0)="","","○")</f>
        <v/>
      </c>
      <c r="N165" s="69"/>
    </row>
    <row r="166" spans="1:14">
      <c r="A166" t="str">
        <f>IF(男子様式1!$C513="","",IF(男子様式1!$C513="@","@",男子様式1!$C513))</f>
        <v/>
      </c>
      <c r="B166" t="str">
        <f>IF(男子様式1!$C513="","",IF($A166="@","@",$A166+100000000))</f>
        <v/>
      </c>
      <c r="C166" t="str">
        <f>IF($B166="","",CONCATENATE(男子様式1!$D513," ","(",男子様式1!$J513,")"))</f>
        <v/>
      </c>
      <c r="D166" t="str">
        <f>IF($B166="","",男子様式1!$G513)</f>
        <v/>
      </c>
      <c r="E166" t="str">
        <f t="shared" si="4"/>
        <v/>
      </c>
      <c r="F166" t="str">
        <f>IF($B166="","",VLOOKUP(基本登録情報!$C$7,登録データ!$I$3:$L$65,3,FALSE))</f>
        <v/>
      </c>
      <c r="G166" t="str">
        <f>IF($B166="","",IF($A166="@","@",VLOOKUP(VALUE($A166),登録データ!$A$3:$H$2500,5,FALSE)))</f>
        <v/>
      </c>
      <c r="H166" t="str">
        <f t="shared" si="5"/>
        <v/>
      </c>
      <c r="I166" t="str">
        <f>IF(男子様式1!$AO513="","",男子様式1!$AO513)</f>
        <v/>
      </c>
      <c r="J166" t="str">
        <f>IF(男子様式1!$AO514="","",男子様式1!$AO514)</f>
        <v/>
      </c>
      <c r="K166" t="str">
        <f>IF(男子様式1!$AO515="","",男子様式1!$AO515)</f>
        <v/>
      </c>
      <c r="L166" t="str">
        <f ca="1">IF(OFFSET(男子様式1!$AC$18,ROW(L165)*3,0)="","","○")</f>
        <v/>
      </c>
      <c r="M166" t="str">
        <f ca="1">IF(OFFSET(男子様式1!$AD$18,ROW(M165)*3,0)="","","○")</f>
        <v/>
      </c>
      <c r="N166" s="69"/>
    </row>
    <row r="167" spans="1:14">
      <c r="A167" t="str">
        <f>IF(男子様式1!$C516="","",IF(男子様式1!$C516="@","@",男子様式1!$C516))</f>
        <v/>
      </c>
      <c r="B167" t="str">
        <f>IF(男子様式1!$C516="","",IF($A167="@","@",$A167+100000000))</f>
        <v/>
      </c>
      <c r="C167" t="str">
        <f>IF($B167="","",CONCATENATE(男子様式1!$D516," ","(",男子様式1!$J516,")"))</f>
        <v/>
      </c>
      <c r="D167" t="str">
        <f>IF($B167="","",男子様式1!$G516)</f>
        <v/>
      </c>
      <c r="E167" t="str">
        <f t="shared" si="4"/>
        <v/>
      </c>
      <c r="F167" t="str">
        <f>IF($B167="","",VLOOKUP(基本登録情報!$C$7,登録データ!$I$3:$L$65,3,FALSE))</f>
        <v/>
      </c>
      <c r="G167" t="str">
        <f>IF($B167="","",IF($A167="@","@",VLOOKUP(VALUE($A167),登録データ!$A$3:$H$2500,5,FALSE)))</f>
        <v/>
      </c>
      <c r="H167" t="str">
        <f t="shared" si="5"/>
        <v/>
      </c>
      <c r="I167" t="str">
        <f>IF(男子様式1!$AO516="","",男子様式1!$AO516)</f>
        <v/>
      </c>
      <c r="J167" t="str">
        <f>IF(男子様式1!$AO517="","",男子様式1!$AO517)</f>
        <v/>
      </c>
      <c r="K167" t="str">
        <f>IF(男子様式1!$AO518="","",男子様式1!$AO518)</f>
        <v/>
      </c>
      <c r="L167" t="str">
        <f ca="1">IF(OFFSET(男子様式1!$AC$18,ROW(L166)*3,0)="","","○")</f>
        <v/>
      </c>
      <c r="M167" t="str">
        <f ca="1">IF(OFFSET(男子様式1!$AD$18,ROW(M166)*3,0)="","","○")</f>
        <v/>
      </c>
      <c r="N167" s="69"/>
    </row>
    <row r="168" spans="1:14">
      <c r="A168" t="str">
        <f>IF(男子様式1!$C519="","",IF(男子様式1!$C519="@","@",男子様式1!$C519))</f>
        <v/>
      </c>
      <c r="B168" t="str">
        <f>IF(男子様式1!$C519="","",IF($A168="@","@",$A168+100000000))</f>
        <v/>
      </c>
      <c r="C168" t="str">
        <f>IF($B168="","",CONCATENATE(男子様式1!$D519," ","(",男子様式1!$J519,")"))</f>
        <v/>
      </c>
      <c r="D168" t="str">
        <f>IF($B168="","",男子様式1!$G519)</f>
        <v/>
      </c>
      <c r="E168" t="str">
        <f t="shared" si="4"/>
        <v/>
      </c>
      <c r="F168" t="str">
        <f>IF($B168="","",VLOOKUP(基本登録情報!$C$7,登録データ!$I$3:$L$65,3,FALSE))</f>
        <v/>
      </c>
      <c r="G168" t="str">
        <f>IF($B168="","",IF($A168="@","@",VLOOKUP(VALUE($A168),登録データ!$A$3:$H$2500,5,FALSE)))</f>
        <v/>
      </c>
      <c r="H168" t="str">
        <f t="shared" si="5"/>
        <v/>
      </c>
      <c r="I168" t="str">
        <f>IF(男子様式1!$AO519="","",男子様式1!$AO519)</f>
        <v/>
      </c>
      <c r="J168" t="str">
        <f>IF(男子様式1!$AO520="","",男子様式1!$AO520)</f>
        <v/>
      </c>
      <c r="K168" t="str">
        <f>IF(男子様式1!$AO521="","",男子様式1!$AO521)</f>
        <v/>
      </c>
      <c r="L168" t="str">
        <f ca="1">IF(OFFSET(男子様式1!$AC$18,ROW(L167)*3,0)="","","○")</f>
        <v/>
      </c>
      <c r="M168" t="str">
        <f ca="1">IF(OFFSET(男子様式1!$AD$18,ROW(M167)*3,0)="","","○")</f>
        <v/>
      </c>
      <c r="N168" s="69"/>
    </row>
    <row r="169" spans="1:14">
      <c r="A169" t="str">
        <f>IF(男子様式1!$C522="","",IF(男子様式1!$C522="@","@",男子様式1!$C522))</f>
        <v/>
      </c>
      <c r="B169" t="str">
        <f>IF(男子様式1!$C522="","",IF($A169="@","@",$A169+100000000))</f>
        <v/>
      </c>
      <c r="C169" t="str">
        <f>IF($B169="","",CONCATENATE(男子様式1!$D522," ","(",男子様式1!$J522,")"))</f>
        <v/>
      </c>
      <c r="D169" t="str">
        <f>IF($B169="","",男子様式1!$G522)</f>
        <v/>
      </c>
      <c r="E169" t="str">
        <f t="shared" si="4"/>
        <v/>
      </c>
      <c r="F169" t="str">
        <f>IF($B169="","",VLOOKUP(基本登録情報!$C$7,登録データ!$I$3:$L$65,3,FALSE))</f>
        <v/>
      </c>
      <c r="G169" t="str">
        <f>IF($B169="","",IF($A169="@","@",VLOOKUP(VALUE($A169),登録データ!$A$3:$H$2500,5,FALSE)))</f>
        <v/>
      </c>
      <c r="H169" t="str">
        <f t="shared" si="5"/>
        <v/>
      </c>
      <c r="I169" t="str">
        <f>IF(男子様式1!$AO522="","",男子様式1!$AO522)</f>
        <v/>
      </c>
      <c r="J169" t="str">
        <f>IF(男子様式1!$AO523="","",男子様式1!$AO523)</f>
        <v/>
      </c>
      <c r="K169" t="str">
        <f>IF(男子様式1!$AO524="","",男子様式1!$AO524)</f>
        <v/>
      </c>
      <c r="L169" t="str">
        <f ca="1">IF(OFFSET(男子様式1!$AC$18,ROW(L168)*3,0)="","","○")</f>
        <v/>
      </c>
      <c r="M169" t="str">
        <f ca="1">IF(OFFSET(男子様式1!$AD$18,ROW(M168)*3,0)="","","○")</f>
        <v/>
      </c>
      <c r="N169" s="69"/>
    </row>
    <row r="170" spans="1:14">
      <c r="A170" t="str">
        <f>IF(男子様式1!$C525="","",IF(男子様式1!$C525="@","@",男子様式1!$C525))</f>
        <v/>
      </c>
      <c r="B170" t="str">
        <f>IF(男子様式1!$C525="","",IF($A170="@","@",$A170+100000000))</f>
        <v/>
      </c>
      <c r="C170" t="str">
        <f>IF($B170="","",CONCATENATE(男子様式1!$D525," ","(",男子様式1!$J525,")"))</f>
        <v/>
      </c>
      <c r="D170" t="str">
        <f>IF($B170="","",男子様式1!$G525)</f>
        <v/>
      </c>
      <c r="E170" t="str">
        <f t="shared" si="4"/>
        <v/>
      </c>
      <c r="F170" t="str">
        <f>IF($B170="","",VLOOKUP(基本登録情報!$C$7,登録データ!$I$3:$L$65,3,FALSE))</f>
        <v/>
      </c>
      <c r="G170" t="str">
        <f>IF($B170="","",IF($A170="@","@",VLOOKUP(VALUE($A170),登録データ!$A$3:$H$2500,5,FALSE)))</f>
        <v/>
      </c>
      <c r="H170" t="str">
        <f t="shared" si="5"/>
        <v/>
      </c>
      <c r="I170" t="str">
        <f>IF(男子様式1!$AO525="","",男子様式1!$AO525)</f>
        <v/>
      </c>
      <c r="J170" t="str">
        <f>IF(男子様式1!$AO526="","",男子様式1!$AO526)</f>
        <v/>
      </c>
      <c r="K170" t="str">
        <f>IF(男子様式1!$AO527="","",男子様式1!$AO527)</f>
        <v/>
      </c>
      <c r="L170" t="str">
        <f ca="1">IF(OFFSET(男子様式1!$AC$18,ROW(L169)*3,0)="","","○")</f>
        <v/>
      </c>
      <c r="M170" t="str">
        <f ca="1">IF(OFFSET(男子様式1!$AD$18,ROW(M169)*3,0)="","","○")</f>
        <v/>
      </c>
      <c r="N170" s="69"/>
    </row>
    <row r="171" spans="1:14">
      <c r="A171" t="str">
        <f>IF(男子様式1!$C528="","",IF(男子様式1!$C528="@","@",男子様式1!$C528))</f>
        <v/>
      </c>
      <c r="B171" t="str">
        <f>IF(男子様式1!$C528="","",IF($A171="@","@",$A171+100000000))</f>
        <v/>
      </c>
      <c r="C171" t="str">
        <f>IF($B171="","",CONCATENATE(男子様式1!$D528," ","(",男子様式1!$J528,")"))</f>
        <v/>
      </c>
      <c r="D171" t="str">
        <f>IF($B171="","",男子様式1!$G528)</f>
        <v/>
      </c>
      <c r="E171" t="str">
        <f t="shared" si="4"/>
        <v/>
      </c>
      <c r="F171" t="str">
        <f>IF($B171="","",VLOOKUP(基本登録情報!$C$7,登録データ!$I$3:$L$65,3,FALSE))</f>
        <v/>
      </c>
      <c r="G171" t="str">
        <f>IF($B171="","",IF($A171="@","@",VLOOKUP(VALUE($A171),登録データ!$A$3:$H$2500,5,FALSE)))</f>
        <v/>
      </c>
      <c r="H171" t="str">
        <f t="shared" si="5"/>
        <v/>
      </c>
      <c r="I171" t="str">
        <f>IF(男子様式1!$AO528="","",男子様式1!$AO528)</f>
        <v/>
      </c>
      <c r="J171" t="str">
        <f>IF(男子様式1!$AO529="","",男子様式1!$AO529)</f>
        <v/>
      </c>
      <c r="K171" t="str">
        <f>IF(男子様式1!$AO530="","",男子様式1!$AO530)</f>
        <v/>
      </c>
      <c r="L171" t="str">
        <f ca="1">IF(OFFSET(男子様式1!$AC$18,ROW(L170)*3,0)="","","○")</f>
        <v/>
      </c>
      <c r="M171" t="str">
        <f ca="1">IF(OFFSET(男子様式1!$AD$18,ROW(M170)*3,0)="","","○")</f>
        <v/>
      </c>
      <c r="N171" s="69"/>
    </row>
    <row r="172" spans="1:14">
      <c r="A172" t="str">
        <f>IF(男子様式1!$C531="","",IF(男子様式1!$C531="@","@",男子様式1!$C531))</f>
        <v/>
      </c>
      <c r="B172" t="str">
        <f>IF(男子様式1!$C531="","",IF($A172="@","@",$A172+100000000))</f>
        <v/>
      </c>
      <c r="C172" t="str">
        <f>IF($B172="","",CONCATENATE(男子様式1!$D531," ","(",男子様式1!$J531,")"))</f>
        <v/>
      </c>
      <c r="D172" t="str">
        <f>IF($B172="","",男子様式1!$G531)</f>
        <v/>
      </c>
      <c r="E172" t="str">
        <f t="shared" si="4"/>
        <v/>
      </c>
      <c r="F172" t="str">
        <f>IF($B172="","",VLOOKUP(基本登録情報!$C$7,登録データ!$I$3:$L$65,3,FALSE))</f>
        <v/>
      </c>
      <c r="G172" t="str">
        <f>IF($B172="","",IF($A172="@","@",VLOOKUP(VALUE($A172),登録データ!$A$3:$H$2500,5,FALSE)))</f>
        <v/>
      </c>
      <c r="H172" t="str">
        <f t="shared" si="5"/>
        <v/>
      </c>
      <c r="I172" t="str">
        <f>IF(男子様式1!$AO531="","",男子様式1!$AO531)</f>
        <v/>
      </c>
      <c r="J172" t="str">
        <f>IF(男子様式1!$AO532="","",男子様式1!$AO532)</f>
        <v/>
      </c>
      <c r="K172" t="str">
        <f>IF(男子様式1!$AO533="","",男子様式1!$AO533)</f>
        <v/>
      </c>
      <c r="L172" t="str">
        <f ca="1">IF(OFFSET(男子様式1!$AC$18,ROW(L171)*3,0)="","","○")</f>
        <v/>
      </c>
      <c r="M172" t="str">
        <f ca="1">IF(OFFSET(男子様式1!$AD$18,ROW(M171)*3,0)="","","○")</f>
        <v/>
      </c>
      <c r="N172" s="69"/>
    </row>
    <row r="173" spans="1:14">
      <c r="A173" t="str">
        <f>IF(男子様式1!$C534="","",IF(男子様式1!$C534="@","@",男子様式1!$C534))</f>
        <v/>
      </c>
      <c r="B173" t="str">
        <f>IF(男子様式1!$C534="","",IF($A173="@","@",$A173+100000000))</f>
        <v/>
      </c>
      <c r="C173" t="str">
        <f>IF($B173="","",CONCATENATE(男子様式1!$D534," ","(",男子様式1!$J534,")"))</f>
        <v/>
      </c>
      <c r="D173" t="str">
        <f>IF($B173="","",男子様式1!$G534)</f>
        <v/>
      </c>
      <c r="E173" t="str">
        <f t="shared" si="4"/>
        <v/>
      </c>
      <c r="F173" t="str">
        <f>IF($B173="","",VLOOKUP(基本登録情報!$C$7,登録データ!$I$3:$L$65,3,FALSE))</f>
        <v/>
      </c>
      <c r="G173" t="str">
        <f>IF($B173="","",IF($A173="@","@",VLOOKUP(VALUE($A173),登録データ!$A$3:$H$2500,5,FALSE)))</f>
        <v/>
      </c>
      <c r="H173" t="str">
        <f t="shared" si="5"/>
        <v/>
      </c>
      <c r="I173" t="str">
        <f>IF(男子様式1!$AO534="","",男子様式1!$AO534)</f>
        <v/>
      </c>
      <c r="J173" t="str">
        <f>IF(男子様式1!$AO535="","",男子様式1!$AO535)</f>
        <v/>
      </c>
      <c r="K173" t="str">
        <f>IF(男子様式1!$AO536="","",男子様式1!$AO536)</f>
        <v/>
      </c>
      <c r="L173" t="str">
        <f ca="1">IF(OFFSET(男子様式1!$AC$18,ROW(L172)*3,0)="","","○")</f>
        <v/>
      </c>
      <c r="M173" t="str">
        <f ca="1">IF(OFFSET(男子様式1!$AD$18,ROW(M172)*3,0)="","","○")</f>
        <v/>
      </c>
      <c r="N173" s="69"/>
    </row>
    <row r="174" spans="1:14">
      <c r="A174" t="str">
        <f>IF(男子様式1!$C537="","",IF(男子様式1!$C537="@","@",男子様式1!$C537))</f>
        <v/>
      </c>
      <c r="B174" t="str">
        <f>IF(男子様式1!$C537="","",IF($A174="@","@",$A174+100000000))</f>
        <v/>
      </c>
      <c r="C174" t="str">
        <f>IF($B174="","",CONCATENATE(男子様式1!$D537," ","(",男子様式1!$J537,")"))</f>
        <v/>
      </c>
      <c r="D174" t="str">
        <f>IF($B174="","",男子様式1!$G537)</f>
        <v/>
      </c>
      <c r="E174" t="str">
        <f t="shared" si="4"/>
        <v/>
      </c>
      <c r="F174" t="str">
        <f>IF($B174="","",VLOOKUP(基本登録情報!$C$7,登録データ!$I$3:$L$65,3,FALSE))</f>
        <v/>
      </c>
      <c r="G174" t="str">
        <f>IF($B174="","",IF($A174="@","@",VLOOKUP(VALUE($A174),登録データ!$A$3:$H$2500,5,FALSE)))</f>
        <v/>
      </c>
      <c r="H174" t="str">
        <f t="shared" si="5"/>
        <v/>
      </c>
      <c r="I174" t="str">
        <f>IF(男子様式1!$AO537="","",男子様式1!$AO537)</f>
        <v/>
      </c>
      <c r="J174" t="str">
        <f>IF(男子様式1!$AO538="","",男子様式1!$AO538)</f>
        <v/>
      </c>
      <c r="K174" t="str">
        <f>IF(男子様式1!$AO539="","",男子様式1!$AO539)</f>
        <v/>
      </c>
      <c r="L174" t="str">
        <f ca="1">IF(OFFSET(男子様式1!$AC$18,ROW(L173)*3,0)="","","○")</f>
        <v/>
      </c>
      <c r="M174" t="str">
        <f ca="1">IF(OFFSET(男子様式1!$AD$18,ROW(M173)*3,0)="","","○")</f>
        <v/>
      </c>
      <c r="N174" s="69"/>
    </row>
    <row r="175" spans="1:14">
      <c r="A175" t="str">
        <f>IF(男子様式1!$C540="","",IF(男子様式1!$C540="@","@",男子様式1!$C540))</f>
        <v/>
      </c>
      <c r="B175" t="str">
        <f>IF(男子様式1!$C540="","",IF($A175="@","@",$A175+100000000))</f>
        <v/>
      </c>
      <c r="C175" t="str">
        <f>IF($B175="","",CONCATENATE(男子様式1!$D540," ","(",男子様式1!$J540,")"))</f>
        <v/>
      </c>
      <c r="D175" t="str">
        <f>IF($B175="","",男子様式1!$G540)</f>
        <v/>
      </c>
      <c r="E175" t="str">
        <f t="shared" si="4"/>
        <v/>
      </c>
      <c r="F175" t="str">
        <f>IF($B175="","",VLOOKUP(基本登録情報!$C$7,登録データ!$I$3:$L$65,3,FALSE))</f>
        <v/>
      </c>
      <c r="G175" t="str">
        <f>IF($B175="","",IF($A175="@","@",VLOOKUP(VALUE($A175),登録データ!$A$3:$H$2500,5,FALSE)))</f>
        <v/>
      </c>
      <c r="H175" t="str">
        <f t="shared" si="5"/>
        <v/>
      </c>
      <c r="I175" t="str">
        <f>IF(男子様式1!$AO540="","",男子様式1!$AO540)</f>
        <v/>
      </c>
      <c r="J175" t="str">
        <f>IF(男子様式1!$AO541="","",男子様式1!$AO541)</f>
        <v/>
      </c>
      <c r="K175" t="str">
        <f>IF(男子様式1!$AO542="","",男子様式1!$AO542)</f>
        <v/>
      </c>
      <c r="L175" t="str">
        <f ca="1">IF(OFFSET(男子様式1!$AC$18,ROW(L174)*3,0)="","","○")</f>
        <v/>
      </c>
      <c r="M175" t="str">
        <f ca="1">IF(OFFSET(男子様式1!$AD$18,ROW(M174)*3,0)="","","○")</f>
        <v/>
      </c>
      <c r="N175" s="69"/>
    </row>
    <row r="176" spans="1:14">
      <c r="A176" t="str">
        <f>IF(男子様式1!$C543="","",IF(男子様式1!$C543="@","@",男子様式1!$C543))</f>
        <v/>
      </c>
      <c r="B176" t="str">
        <f>IF(男子様式1!$C543="","",IF($A176="@","@",$A176+100000000))</f>
        <v/>
      </c>
      <c r="C176" t="str">
        <f>IF($B176="","",CONCATENATE(男子様式1!$D543," ","(",男子様式1!$J543,")"))</f>
        <v/>
      </c>
      <c r="D176" t="str">
        <f>IF($B176="","",男子様式1!$G543)</f>
        <v/>
      </c>
      <c r="E176" t="str">
        <f t="shared" si="4"/>
        <v/>
      </c>
      <c r="F176" t="str">
        <f>IF($B176="","",VLOOKUP(基本登録情報!$C$7,登録データ!$I$3:$L$65,3,FALSE))</f>
        <v/>
      </c>
      <c r="G176" t="str">
        <f>IF($B176="","",IF($A176="@","@",VLOOKUP(VALUE($A176),登録データ!$A$3:$H$2500,5,FALSE)))</f>
        <v/>
      </c>
      <c r="H176" t="str">
        <f t="shared" si="5"/>
        <v/>
      </c>
      <c r="I176" t="str">
        <f>IF(男子様式1!$AO543="","",男子様式1!$AO543)</f>
        <v/>
      </c>
      <c r="J176" t="str">
        <f>IF(男子様式1!$AO544="","",男子様式1!$AO544)</f>
        <v/>
      </c>
      <c r="K176" t="str">
        <f>IF(男子様式1!$AO545="","",男子様式1!$AO545)</f>
        <v/>
      </c>
      <c r="L176" t="str">
        <f ca="1">IF(OFFSET(男子様式1!$AC$18,ROW(L175)*3,0)="","","○")</f>
        <v/>
      </c>
      <c r="M176" t="str">
        <f ca="1">IF(OFFSET(男子様式1!$AD$18,ROW(M175)*3,0)="","","○")</f>
        <v/>
      </c>
      <c r="N176" s="69"/>
    </row>
    <row r="177" spans="1:14">
      <c r="A177" t="str">
        <f>IF(男子様式1!$C546="","",IF(男子様式1!$C546="@","@",男子様式1!$C546))</f>
        <v/>
      </c>
      <c r="B177" t="str">
        <f>IF(男子様式1!$C546="","",IF($A177="@","@",$A177+100000000))</f>
        <v/>
      </c>
      <c r="C177" t="str">
        <f>IF($B177="","",CONCATENATE(男子様式1!$D546," ","(",男子様式1!$J546,")"))</f>
        <v/>
      </c>
      <c r="D177" t="str">
        <f>IF($B177="","",男子様式1!$G546)</f>
        <v/>
      </c>
      <c r="E177" t="str">
        <f t="shared" si="4"/>
        <v/>
      </c>
      <c r="F177" t="str">
        <f>IF($B177="","",VLOOKUP(基本登録情報!$C$7,登録データ!$I$3:$L$65,3,FALSE))</f>
        <v/>
      </c>
      <c r="G177" t="str">
        <f>IF($B177="","",IF($A177="@","@",VLOOKUP(VALUE($A177),登録データ!$A$3:$H$2500,5,FALSE)))</f>
        <v/>
      </c>
      <c r="H177" t="str">
        <f t="shared" si="5"/>
        <v/>
      </c>
      <c r="I177" t="str">
        <f>IF(男子様式1!$AO546="","",男子様式1!$AO546)</f>
        <v/>
      </c>
      <c r="J177" t="str">
        <f>IF(男子様式1!$AO547="","",男子様式1!$AO547)</f>
        <v/>
      </c>
      <c r="K177" t="str">
        <f>IF(男子様式1!$AO548="","",男子様式1!$AO548)</f>
        <v/>
      </c>
      <c r="L177" t="str">
        <f ca="1">IF(OFFSET(男子様式1!$AC$18,ROW(L176)*3,0)="","","○")</f>
        <v/>
      </c>
      <c r="M177" t="str">
        <f ca="1">IF(OFFSET(男子様式1!$AD$18,ROW(M176)*3,0)="","","○")</f>
        <v/>
      </c>
      <c r="N177" s="69"/>
    </row>
    <row r="178" spans="1:14">
      <c r="A178" t="str">
        <f>IF(男子様式1!$C549="","",IF(男子様式1!$C549="@","@",男子様式1!$C549))</f>
        <v/>
      </c>
      <c r="B178" t="str">
        <f>IF(男子様式1!$C549="","",IF($A178="@","@",$A178+100000000))</f>
        <v/>
      </c>
      <c r="C178" t="str">
        <f>IF($B178="","",CONCATENATE(男子様式1!$D549," ","(",男子様式1!$J549,")"))</f>
        <v/>
      </c>
      <c r="D178" t="str">
        <f>IF($B178="","",男子様式1!$G549)</f>
        <v/>
      </c>
      <c r="E178" t="str">
        <f t="shared" si="4"/>
        <v/>
      </c>
      <c r="F178" t="str">
        <f>IF($B178="","",VLOOKUP(基本登録情報!$C$7,登録データ!$I$3:$L$65,3,FALSE))</f>
        <v/>
      </c>
      <c r="G178" t="str">
        <f>IF($B178="","",IF($A178="@","@",VLOOKUP(VALUE($A178),登録データ!$A$3:$H$2500,5,FALSE)))</f>
        <v/>
      </c>
      <c r="H178" t="str">
        <f t="shared" si="5"/>
        <v/>
      </c>
      <c r="I178" t="str">
        <f>IF(男子様式1!$AO549="","",男子様式1!$AO549)</f>
        <v/>
      </c>
      <c r="J178" t="str">
        <f>IF(男子様式1!$AO550="","",男子様式1!$AO550)</f>
        <v/>
      </c>
      <c r="K178" t="str">
        <f>IF(男子様式1!$AO551="","",男子様式1!$AO551)</f>
        <v/>
      </c>
      <c r="L178" t="str">
        <f ca="1">IF(OFFSET(男子様式1!$AC$18,ROW(L177)*3,0)="","","○")</f>
        <v/>
      </c>
      <c r="M178" t="str">
        <f ca="1">IF(OFFSET(男子様式1!$AD$18,ROW(M177)*3,0)="","","○")</f>
        <v/>
      </c>
      <c r="N178" s="69"/>
    </row>
    <row r="179" spans="1:14">
      <c r="A179" t="str">
        <f>IF(男子様式1!$C552="","",IF(男子様式1!$C552="@","@",男子様式1!$C552))</f>
        <v/>
      </c>
      <c r="B179" t="str">
        <f>IF(男子様式1!$C552="","",IF($A179="@","@",$A179+100000000))</f>
        <v/>
      </c>
      <c r="C179" t="str">
        <f>IF($B179="","",CONCATENATE(男子様式1!$D552," ","(",男子様式1!$J552,")"))</f>
        <v/>
      </c>
      <c r="D179" t="str">
        <f>IF($B179="","",男子様式1!$G552)</f>
        <v/>
      </c>
      <c r="E179" t="str">
        <f t="shared" si="4"/>
        <v/>
      </c>
      <c r="F179" t="str">
        <f>IF($B179="","",VLOOKUP(基本登録情報!$C$7,登録データ!$I$3:$L$65,3,FALSE))</f>
        <v/>
      </c>
      <c r="G179" t="str">
        <f>IF($B179="","",IF($A179="@","@",VLOOKUP(VALUE($A179),登録データ!$A$3:$H$2500,5,FALSE)))</f>
        <v/>
      </c>
      <c r="H179" t="str">
        <f t="shared" si="5"/>
        <v/>
      </c>
      <c r="I179" t="str">
        <f>IF(男子様式1!$AO552="","",男子様式1!$AO552)</f>
        <v/>
      </c>
      <c r="J179" t="str">
        <f>IF(男子様式1!$AO553="","",男子様式1!$AO553)</f>
        <v/>
      </c>
      <c r="K179" t="str">
        <f>IF(男子様式1!$AO554="","",男子様式1!$AO554)</f>
        <v/>
      </c>
      <c r="L179" t="str">
        <f ca="1">IF(OFFSET(男子様式1!$AC$18,ROW(L178)*3,0)="","","○")</f>
        <v/>
      </c>
      <c r="M179" t="str">
        <f ca="1">IF(OFFSET(男子様式1!$AD$18,ROW(M178)*3,0)="","","○")</f>
        <v/>
      </c>
      <c r="N179" s="69"/>
    </row>
    <row r="180" spans="1:14">
      <c r="A180" t="str">
        <f>IF(男子様式1!$C555="","",IF(男子様式1!$C555="@","@",男子様式1!$C555))</f>
        <v/>
      </c>
      <c r="B180" t="str">
        <f>IF(男子様式1!$C555="","",IF($A180="@","@",$A180+100000000))</f>
        <v/>
      </c>
      <c r="C180" t="str">
        <f>IF($B180="","",CONCATENATE(男子様式1!$D555," ","(",男子様式1!$J555,")"))</f>
        <v/>
      </c>
      <c r="D180" t="str">
        <f>IF($B180="","",男子様式1!$G555)</f>
        <v/>
      </c>
      <c r="E180" t="str">
        <f t="shared" si="4"/>
        <v/>
      </c>
      <c r="F180" t="str">
        <f>IF($B180="","",VLOOKUP(基本登録情報!$C$7,登録データ!$I$3:$L$65,3,FALSE))</f>
        <v/>
      </c>
      <c r="G180" t="str">
        <f>IF($B180="","",IF($A180="@","@",VLOOKUP(VALUE($A180),登録データ!$A$3:$H$2500,5,FALSE)))</f>
        <v/>
      </c>
      <c r="H180" t="str">
        <f t="shared" si="5"/>
        <v/>
      </c>
      <c r="I180" t="str">
        <f>IF(男子様式1!$AO555="","",男子様式1!$AO555)</f>
        <v/>
      </c>
      <c r="J180" t="str">
        <f>IF(男子様式1!$AO556="","",男子様式1!$AO556)</f>
        <v/>
      </c>
      <c r="K180" t="str">
        <f>IF(男子様式1!$AO557="","",男子様式1!$AO557)</f>
        <v/>
      </c>
      <c r="L180" t="str">
        <f ca="1">IF(OFFSET(男子様式1!$AC$18,ROW(L179)*3,0)="","","○")</f>
        <v/>
      </c>
      <c r="M180" t="str">
        <f ca="1">IF(OFFSET(男子様式1!$AD$18,ROW(M179)*3,0)="","","○")</f>
        <v/>
      </c>
      <c r="N180" s="69"/>
    </row>
    <row r="181" spans="1:14">
      <c r="A181" t="str">
        <f>IF(男子様式1!$C558="","",IF(男子様式1!$C558="@","@",男子様式1!$C558))</f>
        <v/>
      </c>
      <c r="B181" t="str">
        <f>IF(男子様式1!$C558="","",IF($A181="@","@",$A181+100000000))</f>
        <v/>
      </c>
      <c r="C181" t="str">
        <f>IF($B181="","",CONCATENATE(男子様式1!$D558," ","(",男子様式1!$J558,")"))</f>
        <v/>
      </c>
      <c r="D181" t="str">
        <f>IF($B181="","",男子様式1!$G558)</f>
        <v/>
      </c>
      <c r="E181" t="str">
        <f t="shared" si="4"/>
        <v/>
      </c>
      <c r="F181" t="str">
        <f>IF($B181="","",VLOOKUP(基本登録情報!$C$7,登録データ!$I$3:$L$65,3,FALSE))</f>
        <v/>
      </c>
      <c r="G181" t="str">
        <f>IF($B181="","",IF($A181="@","@",VLOOKUP(VALUE($A181),登録データ!$A$3:$H$2500,5,FALSE)))</f>
        <v/>
      </c>
      <c r="H181" t="str">
        <f t="shared" si="5"/>
        <v/>
      </c>
      <c r="I181" t="str">
        <f>IF(男子様式1!$AO558="","",男子様式1!$AO558)</f>
        <v/>
      </c>
      <c r="J181" t="str">
        <f>IF(男子様式1!$AO559="","",男子様式1!$AO559)</f>
        <v/>
      </c>
      <c r="K181" t="str">
        <f>IF(男子様式1!$AO560="","",男子様式1!$AO560)</f>
        <v/>
      </c>
      <c r="L181" t="str">
        <f ca="1">IF(OFFSET(男子様式1!$AC$18,ROW(L180)*3,0)="","","○")</f>
        <v/>
      </c>
      <c r="M181" t="str">
        <f ca="1">IF(OFFSET(男子様式1!$AD$18,ROW(M180)*3,0)="","","○")</f>
        <v/>
      </c>
      <c r="N181" s="69"/>
    </row>
    <row r="182" spans="1:14">
      <c r="A182" t="str">
        <f>IF(男子様式1!$C561="","",IF(男子様式1!$C561="@","@",男子様式1!$C561))</f>
        <v/>
      </c>
      <c r="B182" t="str">
        <f>IF(男子様式1!$C561="","",IF($A182="@","@",$A182+100000000))</f>
        <v/>
      </c>
      <c r="C182" t="str">
        <f>IF($B182="","",CONCATENATE(男子様式1!$D561," ","(",男子様式1!$J561,")"))</f>
        <v/>
      </c>
      <c r="D182" t="str">
        <f>IF($B182="","",男子様式1!$G561)</f>
        <v/>
      </c>
      <c r="E182" t="str">
        <f t="shared" si="4"/>
        <v/>
      </c>
      <c r="F182" t="str">
        <f>IF($B182="","",VLOOKUP(基本登録情報!$C$7,登録データ!$I$3:$L$65,3,FALSE))</f>
        <v/>
      </c>
      <c r="G182" t="str">
        <f>IF($B182="","",IF($A182="@","@",VLOOKUP(VALUE($A182),登録データ!$A$3:$H$2500,5,FALSE)))</f>
        <v/>
      </c>
      <c r="H182" t="str">
        <f t="shared" si="5"/>
        <v/>
      </c>
      <c r="I182" t="str">
        <f>IF(男子様式1!$AO561="","",男子様式1!$AO561)</f>
        <v/>
      </c>
      <c r="J182" t="str">
        <f>IF(男子様式1!$AO562="","",男子様式1!$AO562)</f>
        <v/>
      </c>
      <c r="K182" t="str">
        <f>IF(男子様式1!$AO563="","",男子様式1!$AO563)</f>
        <v/>
      </c>
      <c r="L182" t="str">
        <f ca="1">IF(OFFSET(男子様式1!$AC$18,ROW(L181)*3,0)="","","○")</f>
        <v/>
      </c>
      <c r="M182" t="str">
        <f ca="1">IF(OFFSET(男子様式1!$AD$18,ROW(M181)*3,0)="","","○")</f>
        <v/>
      </c>
      <c r="N182" s="69"/>
    </row>
    <row r="183" spans="1:14">
      <c r="A183" t="str">
        <f>IF(男子様式1!$C564="","",IF(男子様式1!$C564="@","@",男子様式1!$C564))</f>
        <v/>
      </c>
      <c r="B183" t="str">
        <f>IF(男子様式1!$C564="","",IF($A183="@","@",$A183+100000000))</f>
        <v/>
      </c>
      <c r="C183" t="str">
        <f>IF($B183="","",CONCATENATE(男子様式1!$D564," ","(",男子様式1!$J564,")"))</f>
        <v/>
      </c>
      <c r="D183" t="str">
        <f>IF($B183="","",男子様式1!$G564)</f>
        <v/>
      </c>
      <c r="E183" t="str">
        <f t="shared" si="4"/>
        <v/>
      </c>
      <c r="F183" t="str">
        <f>IF($B183="","",VLOOKUP(基本登録情報!$C$7,登録データ!$I$3:$L$65,3,FALSE))</f>
        <v/>
      </c>
      <c r="G183" t="str">
        <f>IF($B183="","",IF($A183="@","@",VLOOKUP(VALUE($A183),登録データ!$A$3:$H$2500,5,FALSE)))</f>
        <v/>
      </c>
      <c r="H183" t="str">
        <f t="shared" si="5"/>
        <v/>
      </c>
      <c r="I183" t="str">
        <f>IF(男子様式1!$AO564="","",男子様式1!$AO564)</f>
        <v/>
      </c>
      <c r="J183" t="str">
        <f>IF(男子様式1!$AO565="","",男子様式1!$AO565)</f>
        <v/>
      </c>
      <c r="K183" t="str">
        <f>IF(男子様式1!$AO566="","",男子様式1!$AO566)</f>
        <v/>
      </c>
      <c r="L183" t="str">
        <f ca="1">IF(OFFSET(男子様式1!$AC$18,ROW(L182)*3,0)="","","○")</f>
        <v/>
      </c>
      <c r="M183" t="str">
        <f ca="1">IF(OFFSET(男子様式1!$AD$18,ROW(M182)*3,0)="","","○")</f>
        <v/>
      </c>
      <c r="N183" s="69"/>
    </row>
    <row r="184" spans="1:14">
      <c r="A184" t="str">
        <f>IF(男子様式1!$C567="","",IF(男子様式1!$C567="@","@",男子様式1!$C567))</f>
        <v/>
      </c>
      <c r="B184" t="str">
        <f>IF(男子様式1!$C567="","",IF($A184="@","@",$A184+100000000))</f>
        <v/>
      </c>
      <c r="C184" t="str">
        <f>IF($B184="","",CONCATENATE(男子様式1!$D567," ","(",男子様式1!$J567,")"))</f>
        <v/>
      </c>
      <c r="D184" t="str">
        <f>IF($B184="","",男子様式1!$G567)</f>
        <v/>
      </c>
      <c r="E184" t="str">
        <f t="shared" si="4"/>
        <v/>
      </c>
      <c r="F184" t="str">
        <f>IF($B184="","",VLOOKUP(基本登録情報!$C$7,登録データ!$I$3:$L$65,3,FALSE))</f>
        <v/>
      </c>
      <c r="G184" t="str">
        <f>IF($B184="","",IF($A184="@","@",VLOOKUP(VALUE($A184),登録データ!$A$3:$H$2500,5,FALSE)))</f>
        <v/>
      </c>
      <c r="H184" t="str">
        <f t="shared" si="5"/>
        <v/>
      </c>
      <c r="I184" t="str">
        <f>IF(男子様式1!$AO567="","",男子様式1!$AO567)</f>
        <v/>
      </c>
      <c r="J184" t="str">
        <f>IF(男子様式1!$AO568="","",男子様式1!$AO568)</f>
        <v/>
      </c>
      <c r="K184" t="str">
        <f>IF(男子様式1!$AO569="","",男子様式1!$AO569)</f>
        <v/>
      </c>
      <c r="L184" t="str">
        <f ca="1">IF(OFFSET(男子様式1!$AC$18,ROW(L183)*3,0)="","","○")</f>
        <v/>
      </c>
      <c r="M184" t="str">
        <f ca="1">IF(OFFSET(男子様式1!$AD$18,ROW(M183)*3,0)="","","○")</f>
        <v/>
      </c>
      <c r="N184" s="69"/>
    </row>
    <row r="185" spans="1:14">
      <c r="A185" t="str">
        <f>IF(男子様式1!$C570="","",IF(男子様式1!$C570="@","@",男子様式1!$C570))</f>
        <v/>
      </c>
      <c r="B185" t="str">
        <f>IF(男子様式1!$C570="","",IF($A185="@","@",$A185+100000000))</f>
        <v/>
      </c>
      <c r="C185" t="str">
        <f>IF($B185="","",CONCATENATE(男子様式1!$D570," ","(",男子様式1!$J570,")"))</f>
        <v/>
      </c>
      <c r="D185" t="str">
        <f>IF($B185="","",男子様式1!$G570)</f>
        <v/>
      </c>
      <c r="E185" t="str">
        <f t="shared" si="4"/>
        <v/>
      </c>
      <c r="F185" t="str">
        <f>IF($B185="","",VLOOKUP(基本登録情報!$C$7,登録データ!$I$3:$L$65,3,FALSE))</f>
        <v/>
      </c>
      <c r="G185" t="str">
        <f>IF($B185="","",IF($A185="@","@",VLOOKUP(VALUE($A185),登録データ!$A$3:$H$2500,5,FALSE)))</f>
        <v/>
      </c>
      <c r="H185" t="str">
        <f t="shared" si="5"/>
        <v/>
      </c>
      <c r="I185" t="str">
        <f>IF(男子様式1!$AO570="","",男子様式1!$AO570)</f>
        <v/>
      </c>
      <c r="J185" t="str">
        <f>IF(男子様式1!$AO571="","",男子様式1!$AO571)</f>
        <v/>
      </c>
      <c r="K185" t="str">
        <f>IF(男子様式1!$AO572="","",男子様式1!$AO572)</f>
        <v/>
      </c>
      <c r="L185" t="str">
        <f ca="1">IF(OFFSET(男子様式1!$AC$18,ROW(L184)*3,0)="","","○")</f>
        <v/>
      </c>
      <c r="M185" t="str">
        <f ca="1">IF(OFFSET(男子様式1!$AD$18,ROW(M184)*3,0)="","","○")</f>
        <v/>
      </c>
      <c r="N185" s="69"/>
    </row>
    <row r="186" spans="1:14">
      <c r="A186" t="str">
        <f>IF(男子様式1!$C573="","",IF(男子様式1!$C573="@","@",男子様式1!$C573))</f>
        <v/>
      </c>
      <c r="B186" t="str">
        <f>IF(男子様式1!$C573="","",IF($A186="@","@",$A186+100000000))</f>
        <v/>
      </c>
      <c r="C186" t="str">
        <f>IF($B186="","",CONCATENATE(男子様式1!$D573," ","(",男子様式1!$J573,")"))</f>
        <v/>
      </c>
      <c r="D186" t="str">
        <f>IF($B186="","",男子様式1!$G573)</f>
        <v/>
      </c>
      <c r="E186" t="str">
        <f t="shared" si="4"/>
        <v/>
      </c>
      <c r="F186" t="str">
        <f>IF($B186="","",VLOOKUP(基本登録情報!$C$7,登録データ!$I$3:$L$65,3,FALSE))</f>
        <v/>
      </c>
      <c r="G186" t="str">
        <f>IF($B186="","",IF($A186="@","@",VLOOKUP(VALUE($A186),登録データ!$A$3:$H$2500,5,FALSE)))</f>
        <v/>
      </c>
      <c r="H186" t="str">
        <f t="shared" si="5"/>
        <v/>
      </c>
      <c r="I186" t="str">
        <f>IF(男子様式1!$AO573="","",男子様式1!$AO573)</f>
        <v/>
      </c>
      <c r="J186" t="str">
        <f>IF(男子様式1!$AO574="","",男子様式1!$AO574)</f>
        <v/>
      </c>
      <c r="K186" t="str">
        <f>IF(男子様式1!$AO575="","",男子様式1!$AO575)</f>
        <v/>
      </c>
      <c r="L186" t="str">
        <f ca="1">IF(OFFSET(男子様式1!$AC$18,ROW(L185)*3,0)="","","○")</f>
        <v/>
      </c>
      <c r="M186" t="str">
        <f ca="1">IF(OFFSET(男子様式1!$AD$18,ROW(M185)*3,0)="","","○")</f>
        <v/>
      </c>
      <c r="N186" s="69"/>
    </row>
    <row r="187" spans="1:14">
      <c r="A187" t="str">
        <f>IF(男子様式1!$C576="","",IF(男子様式1!$C576="@","@",男子様式1!$C576))</f>
        <v/>
      </c>
      <c r="B187" t="str">
        <f>IF(男子様式1!$C576="","",IF($A187="@","@",$A187+100000000))</f>
        <v/>
      </c>
      <c r="C187" t="str">
        <f>IF($B187="","",CONCATENATE(男子様式1!$D576," ","(",男子様式1!$J576,")"))</f>
        <v/>
      </c>
      <c r="D187" t="str">
        <f>IF($B187="","",男子様式1!$G576)</f>
        <v/>
      </c>
      <c r="E187" t="str">
        <f t="shared" si="4"/>
        <v/>
      </c>
      <c r="F187" t="str">
        <f>IF($B187="","",VLOOKUP(基本登録情報!$C$7,登録データ!$I$3:$L$65,3,FALSE))</f>
        <v/>
      </c>
      <c r="G187" t="str">
        <f>IF($B187="","",IF($A187="@","@",VLOOKUP(VALUE($A187),登録データ!$A$3:$H$2500,5,FALSE)))</f>
        <v/>
      </c>
      <c r="H187" t="str">
        <f t="shared" si="5"/>
        <v/>
      </c>
      <c r="I187" t="str">
        <f>IF(男子様式1!$AO576="","",男子様式1!$AO576)</f>
        <v/>
      </c>
      <c r="J187" t="str">
        <f>IF(男子様式1!$AO577="","",男子様式1!$AO577)</f>
        <v/>
      </c>
      <c r="K187" t="str">
        <f>IF(男子様式1!$AO578="","",男子様式1!$AO578)</f>
        <v/>
      </c>
      <c r="L187" t="str">
        <f ca="1">IF(OFFSET(男子様式1!$AC$18,ROW(L186)*3,0)="","","○")</f>
        <v/>
      </c>
      <c r="M187" t="str">
        <f ca="1">IF(OFFSET(男子様式1!$AD$18,ROW(M186)*3,0)="","","○")</f>
        <v/>
      </c>
      <c r="N187" s="69"/>
    </row>
    <row r="188" spans="1:14">
      <c r="A188" t="str">
        <f>IF(男子様式1!$C579="","",IF(男子様式1!$C579="@","@",男子様式1!$C579))</f>
        <v/>
      </c>
      <c r="B188" t="str">
        <f>IF(男子様式1!$C579="","",IF($A188="@","@",$A188+100000000))</f>
        <v/>
      </c>
      <c r="C188" t="str">
        <f>IF($B188="","",CONCATENATE(男子様式1!$D579," ","(",男子様式1!$J579,")"))</f>
        <v/>
      </c>
      <c r="D188" t="str">
        <f>IF($B188="","",男子様式1!$G579)</f>
        <v/>
      </c>
      <c r="E188" t="str">
        <f t="shared" si="4"/>
        <v/>
      </c>
      <c r="F188" t="str">
        <f>IF($B188="","",VLOOKUP(基本登録情報!$C$7,登録データ!$I$3:$L$65,3,FALSE))</f>
        <v/>
      </c>
      <c r="G188" t="str">
        <f>IF($B188="","",IF($A188="@","@",VLOOKUP(VALUE($A188),登録データ!$A$3:$H$2500,5,FALSE)))</f>
        <v/>
      </c>
      <c r="H188" t="str">
        <f t="shared" si="5"/>
        <v/>
      </c>
      <c r="I188" t="str">
        <f>IF(男子様式1!$AO579="","",男子様式1!$AO579)</f>
        <v/>
      </c>
      <c r="J188" t="str">
        <f>IF(男子様式1!$AO580="","",男子様式1!$AO580)</f>
        <v/>
      </c>
      <c r="K188" t="str">
        <f>IF(男子様式1!$AO581="","",男子様式1!$AO581)</f>
        <v/>
      </c>
      <c r="L188" t="str">
        <f ca="1">IF(OFFSET(男子様式1!$AC$18,ROW(L187)*3,0)="","","○")</f>
        <v/>
      </c>
      <c r="M188" t="str">
        <f ca="1">IF(OFFSET(男子様式1!$AD$18,ROW(M187)*3,0)="","","○")</f>
        <v/>
      </c>
      <c r="N188" s="69"/>
    </row>
    <row r="189" spans="1:14">
      <c r="A189" t="str">
        <f>IF(男子様式1!$C582="","",IF(男子様式1!$C582="@","@",男子様式1!$C582))</f>
        <v/>
      </c>
      <c r="B189" t="str">
        <f>IF(男子様式1!$C582="","",IF($A189="@","@",$A189+100000000))</f>
        <v/>
      </c>
      <c r="C189" t="str">
        <f>IF($B189="","",CONCATENATE(男子様式1!$D582," ","(",男子様式1!$J582,")"))</f>
        <v/>
      </c>
      <c r="D189" t="str">
        <f>IF($B189="","",男子様式1!$G582)</f>
        <v/>
      </c>
      <c r="E189" t="str">
        <f t="shared" si="4"/>
        <v/>
      </c>
      <c r="F189" t="str">
        <f>IF($B189="","",VLOOKUP(基本登録情報!$C$7,登録データ!$I$3:$L$65,3,FALSE))</f>
        <v/>
      </c>
      <c r="G189" t="str">
        <f>IF($B189="","",IF($A189="@","@",VLOOKUP(VALUE($A189),登録データ!$A$3:$H$2500,5,FALSE)))</f>
        <v/>
      </c>
      <c r="H189" t="str">
        <f t="shared" si="5"/>
        <v/>
      </c>
      <c r="I189" t="str">
        <f>IF(男子様式1!$AO582="","",男子様式1!$AO582)</f>
        <v/>
      </c>
      <c r="J189" t="str">
        <f>IF(男子様式1!$AO583="","",男子様式1!$AO583)</f>
        <v/>
      </c>
      <c r="K189" t="str">
        <f>IF(男子様式1!$AO584="","",男子様式1!$AO584)</f>
        <v/>
      </c>
      <c r="L189" t="str">
        <f ca="1">IF(OFFSET(男子様式1!$AC$18,ROW(L188)*3,0)="","","○")</f>
        <v/>
      </c>
      <c r="M189" t="str">
        <f ca="1">IF(OFFSET(男子様式1!$AD$18,ROW(M188)*3,0)="","","○")</f>
        <v/>
      </c>
      <c r="N189" s="69"/>
    </row>
    <row r="190" spans="1:14">
      <c r="A190" t="str">
        <f>IF(男子様式1!$C585="","",IF(男子様式1!$C585="@","@",男子様式1!$C585))</f>
        <v/>
      </c>
      <c r="B190" t="str">
        <f>IF(男子様式1!$C585="","",IF($A190="@","@",$A190+100000000))</f>
        <v/>
      </c>
      <c r="C190" t="str">
        <f>IF($B190="","",CONCATENATE(男子様式1!$D585," ","(",男子様式1!$J585,")"))</f>
        <v/>
      </c>
      <c r="D190" t="str">
        <f>IF($B190="","",男子様式1!$G585)</f>
        <v/>
      </c>
      <c r="E190" t="str">
        <f t="shared" si="4"/>
        <v/>
      </c>
      <c r="F190" t="str">
        <f>IF($B190="","",VLOOKUP(基本登録情報!$C$7,登録データ!$I$3:$L$65,3,FALSE))</f>
        <v/>
      </c>
      <c r="G190" t="str">
        <f>IF($B190="","",IF($A190="@","@",VLOOKUP(VALUE($A190),登録データ!$A$3:$H$2500,5,FALSE)))</f>
        <v/>
      </c>
      <c r="H190" t="str">
        <f t="shared" si="5"/>
        <v/>
      </c>
      <c r="I190" t="str">
        <f>IF(男子様式1!$AO585="","",男子様式1!$AO585)</f>
        <v/>
      </c>
      <c r="J190" t="str">
        <f>IF(男子様式1!$AO586="","",男子様式1!$AO586)</f>
        <v/>
      </c>
      <c r="K190" t="str">
        <f>IF(男子様式1!$AO587="","",男子様式1!$AO587)</f>
        <v/>
      </c>
      <c r="L190" t="str">
        <f ca="1">IF(OFFSET(男子様式1!$AC$18,ROW(L189)*3,0)="","","○")</f>
        <v/>
      </c>
      <c r="M190" t="str">
        <f ca="1">IF(OFFSET(男子様式1!$AD$18,ROW(M189)*3,0)="","","○")</f>
        <v/>
      </c>
      <c r="N190" s="69"/>
    </row>
    <row r="191" spans="1:14">
      <c r="A191" t="str">
        <f>IF(男子様式1!$C588="","",IF(男子様式1!$C588="@","@",男子様式1!$C588))</f>
        <v/>
      </c>
      <c r="B191" t="str">
        <f>IF(男子様式1!$C588="","",IF($A191="@","@",$A191+100000000))</f>
        <v/>
      </c>
      <c r="C191" t="str">
        <f>IF($B191="","",CONCATENATE(男子様式1!$D588," ","(",男子様式1!$J588,")"))</f>
        <v/>
      </c>
      <c r="D191" t="str">
        <f>IF($B191="","",男子様式1!$G588)</f>
        <v/>
      </c>
      <c r="E191" t="str">
        <f t="shared" si="4"/>
        <v/>
      </c>
      <c r="F191" t="str">
        <f>IF($B191="","",VLOOKUP(基本登録情報!$C$7,登録データ!$I$3:$L$65,3,FALSE))</f>
        <v/>
      </c>
      <c r="G191" t="str">
        <f>IF($B191="","",IF($A191="@","@",VLOOKUP(VALUE($A191),登録データ!$A$3:$H$2500,5,FALSE)))</f>
        <v/>
      </c>
      <c r="H191" t="str">
        <f t="shared" si="5"/>
        <v/>
      </c>
      <c r="I191" t="str">
        <f>IF(男子様式1!$AO588="","",男子様式1!$AO588)</f>
        <v/>
      </c>
      <c r="J191" t="str">
        <f>IF(男子様式1!$AO589="","",男子様式1!$AO589)</f>
        <v/>
      </c>
      <c r="K191" t="str">
        <f>IF(男子様式1!$AO590="","",男子様式1!$AO590)</f>
        <v/>
      </c>
      <c r="L191" t="str">
        <f ca="1">IF(OFFSET(男子様式1!$AC$18,ROW(L190)*3,0)="","","○")</f>
        <v/>
      </c>
      <c r="M191" t="str">
        <f ca="1">IF(OFFSET(男子様式1!$AD$18,ROW(M190)*3,0)="","","○")</f>
        <v/>
      </c>
      <c r="N191" s="69"/>
    </row>
    <row r="192" spans="1:14">
      <c r="A192" t="str">
        <f>IF(男子様式1!$C591="","",IF(男子様式1!$C591="@","@",男子様式1!$C591))</f>
        <v/>
      </c>
      <c r="B192" t="str">
        <f>IF(男子様式1!$C591="","",IF($A192="@","@",$A192+100000000))</f>
        <v/>
      </c>
      <c r="C192" t="str">
        <f>IF($B192="","",CONCATENATE(男子様式1!$D591," ","(",男子様式1!$J591,")"))</f>
        <v/>
      </c>
      <c r="D192" t="str">
        <f>IF($B192="","",男子様式1!$G591)</f>
        <v/>
      </c>
      <c r="E192" t="str">
        <f t="shared" si="4"/>
        <v/>
      </c>
      <c r="F192" t="str">
        <f>IF($B192="","",VLOOKUP(基本登録情報!$C$7,登録データ!$I$3:$L$65,3,FALSE))</f>
        <v/>
      </c>
      <c r="G192" t="str">
        <f>IF($B192="","",IF($A192="@","@",VLOOKUP(VALUE($A192),登録データ!$A$3:$H$2500,5,FALSE)))</f>
        <v/>
      </c>
      <c r="H192" t="str">
        <f t="shared" si="5"/>
        <v/>
      </c>
      <c r="I192" t="str">
        <f>IF(男子様式1!$AO591="","",男子様式1!$AO591)</f>
        <v/>
      </c>
      <c r="J192" t="str">
        <f>IF(男子様式1!$AO592="","",男子様式1!$AO592)</f>
        <v/>
      </c>
      <c r="K192" t="str">
        <f>IF(男子様式1!$AO593="","",男子様式1!$AO593)</f>
        <v/>
      </c>
      <c r="L192" t="str">
        <f ca="1">IF(OFFSET(男子様式1!$AC$18,ROW(L191)*3,0)="","","○")</f>
        <v/>
      </c>
      <c r="M192" t="str">
        <f ca="1">IF(OFFSET(男子様式1!$AD$18,ROW(M191)*3,0)="","","○")</f>
        <v/>
      </c>
      <c r="N192" s="69"/>
    </row>
    <row r="193" spans="1:14">
      <c r="A193" t="str">
        <f>IF(男子様式1!$C594="","",IF(男子様式1!$C594="@","@",男子様式1!$C594))</f>
        <v/>
      </c>
      <c r="B193" t="str">
        <f>IF(男子様式1!$C594="","",IF($A193="@","@",$A193+100000000))</f>
        <v/>
      </c>
      <c r="C193" t="str">
        <f>IF($B193="","",CONCATENATE(男子様式1!$D594," ","(",男子様式1!$J594,")"))</f>
        <v/>
      </c>
      <c r="D193" t="str">
        <f>IF($B193="","",男子様式1!$G594)</f>
        <v/>
      </c>
      <c r="E193" t="str">
        <f t="shared" si="4"/>
        <v/>
      </c>
      <c r="F193" t="str">
        <f>IF($B193="","",VLOOKUP(基本登録情報!$C$7,登録データ!$I$3:$L$65,3,FALSE))</f>
        <v/>
      </c>
      <c r="G193" t="str">
        <f>IF($B193="","",IF($A193="@","@",VLOOKUP(VALUE($A193),登録データ!$A$3:$H$2500,5,FALSE)))</f>
        <v/>
      </c>
      <c r="H193" t="str">
        <f t="shared" si="5"/>
        <v/>
      </c>
      <c r="I193" t="str">
        <f>IF(男子様式1!$AO594="","",男子様式1!$AO594)</f>
        <v/>
      </c>
      <c r="J193" t="str">
        <f>IF(男子様式1!$AO595="","",男子様式1!$AO595)</f>
        <v/>
      </c>
      <c r="K193" t="str">
        <f>IF(男子様式1!$AO596="","",男子様式1!$AO596)</f>
        <v/>
      </c>
      <c r="L193" t="str">
        <f ca="1">IF(OFFSET(男子様式1!$AC$18,ROW(L192)*3,0)="","","○")</f>
        <v/>
      </c>
      <c r="M193" t="str">
        <f ca="1">IF(OFFSET(男子様式1!$AD$18,ROW(M192)*3,0)="","","○")</f>
        <v/>
      </c>
      <c r="N193" s="69"/>
    </row>
    <row r="194" spans="1:14">
      <c r="A194" t="str">
        <f>IF(男子様式1!$C597="","",IF(男子様式1!$C597="@","@",男子様式1!$C597))</f>
        <v/>
      </c>
      <c r="B194" t="str">
        <f>IF(男子様式1!$C597="","",IF($A194="@","@",$A194+100000000))</f>
        <v/>
      </c>
      <c r="C194" t="str">
        <f>IF($B194="","",CONCATENATE(男子様式1!$D597," ","(",男子様式1!$J597,")"))</f>
        <v/>
      </c>
      <c r="D194" t="str">
        <f>IF($B194="","",男子様式1!$G597)</f>
        <v/>
      </c>
      <c r="E194" t="str">
        <f t="shared" si="4"/>
        <v/>
      </c>
      <c r="F194" t="str">
        <f>IF($B194="","",VLOOKUP(基本登録情報!$C$7,登録データ!$I$3:$L$65,3,FALSE))</f>
        <v/>
      </c>
      <c r="G194" t="str">
        <f>IF($B194="","",IF($A194="@","@",VLOOKUP(VALUE($A194),登録データ!$A$3:$H$2500,5,FALSE)))</f>
        <v/>
      </c>
      <c r="H194" t="str">
        <f t="shared" si="5"/>
        <v/>
      </c>
      <c r="I194" t="str">
        <f>IF(男子様式1!$AO597="","",男子様式1!$AO597)</f>
        <v/>
      </c>
      <c r="J194" t="str">
        <f>IF(男子様式1!$AO598="","",男子様式1!$AO598)</f>
        <v/>
      </c>
      <c r="K194" t="str">
        <f>IF(男子様式1!$AO599="","",男子様式1!$AO599)</f>
        <v/>
      </c>
      <c r="L194" t="str">
        <f ca="1">IF(OFFSET(男子様式1!$AC$18,ROW(L193)*3,0)="","","○")</f>
        <v/>
      </c>
      <c r="M194" t="str">
        <f ca="1">IF(OFFSET(男子様式1!$AD$18,ROW(M193)*3,0)="","","○")</f>
        <v/>
      </c>
      <c r="N194" s="69"/>
    </row>
    <row r="195" spans="1:14">
      <c r="A195" t="str">
        <f>IF(男子様式1!$C600="","",IF(男子様式1!$C600="@","@",男子様式1!$C600))</f>
        <v/>
      </c>
      <c r="B195" t="str">
        <f>IF(男子様式1!$C600="","",IF($A195="@","@",$A195+100000000))</f>
        <v/>
      </c>
      <c r="C195" t="str">
        <f>IF($B195="","",CONCATENATE(男子様式1!$D600," ","(",男子様式1!$J600,")"))</f>
        <v/>
      </c>
      <c r="D195" t="str">
        <f>IF($B195="","",男子様式1!$G600)</f>
        <v/>
      </c>
      <c r="E195" t="str">
        <f t="shared" ref="E195:E201" si="6">IF($B195="","",1)</f>
        <v/>
      </c>
      <c r="F195" t="str">
        <f>IF($B195="","",VLOOKUP(基本登録情報!$C$7,登録データ!$I$3:$L$65,3,FALSE))</f>
        <v/>
      </c>
      <c r="G195" t="str">
        <f>IF($B195="","",IF($A195="@","@",VLOOKUP(VALUE($A195),登録データ!$A$3:$H$2500,5,FALSE)))</f>
        <v/>
      </c>
      <c r="H195" t="str">
        <f t="shared" ref="H195:H201" si="7">IF($B195="","",IF($B195="@","@",VALUE(RIGHT($B195,4))))</f>
        <v/>
      </c>
      <c r="I195" t="str">
        <f>IF(男子様式1!$AO600="","",男子様式1!$AO600)</f>
        <v/>
      </c>
      <c r="J195" t="str">
        <f>IF(男子様式1!$AO601="","",男子様式1!$AO601)</f>
        <v/>
      </c>
      <c r="K195" t="str">
        <f>IF(男子様式1!$AO602="","",男子様式1!$AO602)</f>
        <v/>
      </c>
      <c r="L195" t="str">
        <f ca="1">IF(OFFSET(男子様式1!$AC$18,ROW(L194)*3,0)="","","○")</f>
        <v/>
      </c>
      <c r="M195" t="str">
        <f ca="1">IF(OFFSET(男子様式1!$AD$18,ROW(M194)*3,0)="","","○")</f>
        <v/>
      </c>
      <c r="N195" s="69"/>
    </row>
    <row r="196" spans="1:14">
      <c r="A196" t="str">
        <f>IF(男子様式1!$C603="","",IF(男子様式1!$C603="@","@",男子様式1!$C603))</f>
        <v/>
      </c>
      <c r="B196" t="str">
        <f>IF(男子様式1!$C603="","",IF($A196="@","@",$A196+100000000))</f>
        <v/>
      </c>
      <c r="C196" t="str">
        <f>IF($B196="","",CONCATENATE(男子様式1!$D603," ","(",男子様式1!$J603,")"))</f>
        <v/>
      </c>
      <c r="D196" t="str">
        <f>IF($B196="","",男子様式1!$G603)</f>
        <v/>
      </c>
      <c r="E196" t="str">
        <f t="shared" si="6"/>
        <v/>
      </c>
      <c r="F196" t="str">
        <f>IF($B196="","",VLOOKUP(基本登録情報!$C$7,登録データ!$I$3:$L$65,3,FALSE))</f>
        <v/>
      </c>
      <c r="G196" t="str">
        <f>IF($B196="","",IF($A196="@","@",VLOOKUP(VALUE($A196),登録データ!$A$3:$H$2500,5,FALSE)))</f>
        <v/>
      </c>
      <c r="H196" t="str">
        <f t="shared" si="7"/>
        <v/>
      </c>
      <c r="I196" t="str">
        <f>IF(男子様式1!$AO603="","",男子様式1!$AO603)</f>
        <v/>
      </c>
      <c r="J196" t="str">
        <f>IF(男子様式1!$AO604="","",男子様式1!$AO604)</f>
        <v/>
      </c>
      <c r="K196" t="str">
        <f>IF(男子様式1!$AO605="","",男子様式1!$AO605)</f>
        <v/>
      </c>
      <c r="L196" t="str">
        <f ca="1">IF(OFFSET(男子様式1!$AC$18,ROW(L195)*3,0)="","","○")</f>
        <v/>
      </c>
      <c r="M196" t="str">
        <f ca="1">IF(OFFSET(男子様式1!$AD$18,ROW(M195)*3,0)="","","○")</f>
        <v/>
      </c>
      <c r="N196" s="69"/>
    </row>
    <row r="197" spans="1:14">
      <c r="A197" t="str">
        <f>IF(男子様式1!$C606="","",IF(男子様式1!$C606="@","@",男子様式1!$C606))</f>
        <v/>
      </c>
      <c r="B197" t="str">
        <f>IF(男子様式1!$C606="","",IF($A197="@","@",$A197+100000000))</f>
        <v/>
      </c>
      <c r="C197" t="str">
        <f>IF($B197="","",CONCATENATE(男子様式1!$D606," ","(",男子様式1!$J606,")"))</f>
        <v/>
      </c>
      <c r="D197" t="str">
        <f>IF($B197="","",男子様式1!$G606)</f>
        <v/>
      </c>
      <c r="E197" t="str">
        <f t="shared" si="6"/>
        <v/>
      </c>
      <c r="F197" t="str">
        <f>IF($B197="","",VLOOKUP(基本登録情報!$C$7,登録データ!$I$3:$L$65,3,FALSE))</f>
        <v/>
      </c>
      <c r="G197" t="str">
        <f>IF($B197="","",IF($A197="@","@",VLOOKUP(VALUE($A197),登録データ!$A$3:$H$2500,5,FALSE)))</f>
        <v/>
      </c>
      <c r="H197" t="str">
        <f t="shared" si="7"/>
        <v/>
      </c>
      <c r="I197" t="str">
        <f>IF(男子様式1!$AO606="","",男子様式1!$AO606)</f>
        <v/>
      </c>
      <c r="J197" t="str">
        <f>IF(男子様式1!$AO607="","",男子様式1!$AO607)</f>
        <v/>
      </c>
      <c r="K197" t="str">
        <f>IF(男子様式1!$AO608="","",男子様式1!$AO608)</f>
        <v/>
      </c>
      <c r="L197" t="str">
        <f ca="1">IF(OFFSET(男子様式1!$AC$18,ROW(L196)*3,0)="","","○")</f>
        <v/>
      </c>
      <c r="M197" t="str">
        <f ca="1">IF(OFFSET(男子様式1!$AD$18,ROW(M196)*3,0)="","","○")</f>
        <v/>
      </c>
      <c r="N197" s="69"/>
    </row>
    <row r="198" spans="1:14">
      <c r="A198" t="str">
        <f>IF(男子様式1!$C609="","",IF(男子様式1!$C609="@","@",男子様式1!$C609))</f>
        <v/>
      </c>
      <c r="B198" t="str">
        <f>IF(男子様式1!$C609="","",IF($A198="@","@",$A198+100000000))</f>
        <v/>
      </c>
      <c r="C198" t="str">
        <f>IF($B198="","",CONCATENATE(男子様式1!$D609," ","(",男子様式1!$J609,")"))</f>
        <v/>
      </c>
      <c r="D198" t="str">
        <f>IF($B198="","",男子様式1!$G609)</f>
        <v/>
      </c>
      <c r="E198" t="str">
        <f t="shared" si="6"/>
        <v/>
      </c>
      <c r="F198" t="str">
        <f>IF($B198="","",VLOOKUP(基本登録情報!$C$7,登録データ!$I$3:$L$65,3,FALSE))</f>
        <v/>
      </c>
      <c r="G198" t="str">
        <f>IF($B198="","",IF($A198="@","@",VLOOKUP(VALUE($A198),登録データ!$A$3:$H$2500,5,FALSE)))</f>
        <v/>
      </c>
      <c r="H198" t="str">
        <f t="shared" si="7"/>
        <v/>
      </c>
      <c r="I198" t="str">
        <f>IF(男子様式1!$AO609="","",男子様式1!$AO609)</f>
        <v/>
      </c>
      <c r="J198" t="str">
        <f>IF(男子様式1!$AO610="","",男子様式1!$AO610)</f>
        <v/>
      </c>
      <c r="K198" t="str">
        <f>IF(男子様式1!$AO611="","",男子様式1!$AO611)</f>
        <v/>
      </c>
      <c r="L198" t="str">
        <f ca="1">IF(OFFSET(男子様式1!$AC$18,ROW(L197)*3,0)="","","○")</f>
        <v/>
      </c>
      <c r="M198" t="str">
        <f ca="1">IF(OFFSET(男子様式1!$AD$18,ROW(M197)*3,0)="","","○")</f>
        <v/>
      </c>
      <c r="N198" s="69"/>
    </row>
    <row r="199" spans="1:14">
      <c r="A199" t="str">
        <f>IF(男子様式1!$C612="","",IF(男子様式1!$C612="@","@",男子様式1!$C612))</f>
        <v/>
      </c>
      <c r="B199" t="str">
        <f>IF(男子様式1!$C612="","",IF($A199="@","@",$A199+100000000))</f>
        <v/>
      </c>
      <c r="C199" t="str">
        <f>IF($B199="","",CONCATENATE(男子様式1!$D612," ","(",男子様式1!$J612,")"))</f>
        <v/>
      </c>
      <c r="D199" t="str">
        <f>IF($B199="","",男子様式1!$G612)</f>
        <v/>
      </c>
      <c r="E199" t="str">
        <f t="shared" si="6"/>
        <v/>
      </c>
      <c r="F199" t="str">
        <f>IF($B199="","",VLOOKUP(基本登録情報!$C$7,登録データ!$I$3:$L$65,3,FALSE))</f>
        <v/>
      </c>
      <c r="G199" t="str">
        <f>IF($B199="","",IF($A199="@","@",VLOOKUP(VALUE($A199),登録データ!$A$3:$H$2500,5,FALSE)))</f>
        <v/>
      </c>
      <c r="H199" t="str">
        <f t="shared" si="7"/>
        <v/>
      </c>
      <c r="I199" t="str">
        <f>IF(男子様式1!$AO612="","",男子様式1!$AO612)</f>
        <v/>
      </c>
      <c r="J199" t="str">
        <f>IF(男子様式1!$AO613="","",男子様式1!$AO613)</f>
        <v/>
      </c>
      <c r="K199" t="str">
        <f>IF(男子様式1!$AO614="","",男子様式1!$AO614)</f>
        <v/>
      </c>
      <c r="L199" t="str">
        <f ca="1">IF(OFFSET(男子様式1!$AC$18,ROW(L198)*3,0)="","","○")</f>
        <v/>
      </c>
      <c r="M199" t="str">
        <f ca="1">IF(OFFSET(男子様式1!$AD$18,ROW(M198)*3,0)="","","○")</f>
        <v/>
      </c>
      <c r="N199" s="69"/>
    </row>
    <row r="200" spans="1:14">
      <c r="A200" t="str">
        <f>IF(男子様式1!$C615="","",IF(男子様式1!$C615="@","@",男子様式1!$C615))</f>
        <v/>
      </c>
      <c r="B200" t="str">
        <f>IF(男子様式1!$C615="","",IF($A200="@","@",$A200+100000000))</f>
        <v/>
      </c>
      <c r="C200" t="str">
        <f>IF($B200="","",CONCATENATE(男子様式1!$D615," ","(",男子様式1!$J615,")"))</f>
        <v/>
      </c>
      <c r="D200" t="str">
        <f>IF($B200="","",男子様式1!$G615)</f>
        <v/>
      </c>
      <c r="E200" t="str">
        <f t="shared" si="6"/>
        <v/>
      </c>
      <c r="F200" t="str">
        <f>IF($B200="","",VLOOKUP(基本登録情報!$C$7,登録データ!$I$3:$L$65,3,FALSE))</f>
        <v/>
      </c>
      <c r="G200" t="str">
        <f>IF($B200="","",IF($A200="@","@",VLOOKUP(VALUE($A200),登録データ!$A$3:$H$2500,5,FALSE)))</f>
        <v/>
      </c>
      <c r="H200" t="str">
        <f t="shared" si="7"/>
        <v/>
      </c>
      <c r="I200" t="str">
        <f>IF(男子様式1!$AO615="","",男子様式1!$AO615)</f>
        <v/>
      </c>
      <c r="J200" t="str">
        <f>IF(男子様式1!$AO616="","",男子様式1!$AO616)</f>
        <v/>
      </c>
      <c r="K200" t="str">
        <f>IF(男子様式1!$AO617="","",男子様式1!$AO617)</f>
        <v/>
      </c>
      <c r="L200" t="str">
        <f ca="1">IF(OFFSET(男子様式1!$AC$18,ROW(L199)*3,0)="","","○")</f>
        <v/>
      </c>
      <c r="M200" t="str">
        <f ca="1">IF(OFFSET(男子様式1!$AD$18,ROW(M199)*3,0)="","","○")</f>
        <v/>
      </c>
      <c r="N200" s="69"/>
    </row>
    <row r="201" spans="1:14">
      <c r="A201" t="str">
        <f>IF(男子様式1!$C618="","",IF(男子様式1!$C618="@","@",男子様式1!$C618))</f>
        <v/>
      </c>
      <c r="B201" t="str">
        <f>IF(男子様式1!$C618="","",IF($A201="@","@",$A201+100000000))</f>
        <v/>
      </c>
      <c r="C201" t="str">
        <f>IF($B201="","",CONCATENATE(男子様式1!$D618," ","(",男子様式1!$J618,")"))</f>
        <v/>
      </c>
      <c r="D201" t="str">
        <f>IF($B201="","",男子様式1!$G618)</f>
        <v/>
      </c>
      <c r="E201" t="str">
        <f t="shared" si="6"/>
        <v/>
      </c>
      <c r="F201" t="str">
        <f>IF($B201="","",VLOOKUP(基本登録情報!$C$7,登録データ!$I$3:$L$65,3,FALSE))</f>
        <v/>
      </c>
      <c r="G201" t="str">
        <f>IF($B201="","",IF($A201="@","@",VLOOKUP(VALUE($A201),登録データ!$A$3:$H$2500,5,FALSE)))</f>
        <v/>
      </c>
      <c r="H201" t="str">
        <f t="shared" si="7"/>
        <v/>
      </c>
      <c r="I201" t="str">
        <f>IF(男子様式1!$AO618="","",男子様式1!$AO618)</f>
        <v/>
      </c>
      <c r="J201" t="str">
        <f>IF(男子様式1!$AO619="","",男子様式1!$AO619)</f>
        <v/>
      </c>
      <c r="K201" t="str">
        <f>IF(男子様式1!$AO620="","",男子様式1!$AO620)</f>
        <v/>
      </c>
      <c r="L201" t="str">
        <f ca="1">IF(OFFSET(男子様式1!$AC$18,ROW(L200)*3,0)="","","○")</f>
        <v/>
      </c>
      <c r="M201" t="str">
        <f ca="1">IF(OFFSET(男子様式1!$AD$18,ROW(M200)*3,0)="","","○")</f>
        <v/>
      </c>
      <c r="N201" s="69"/>
    </row>
    <row r="202" spans="1:14">
      <c r="N202" s="69"/>
    </row>
    <row r="203" spans="1:14">
      <c r="N203" s="69"/>
    </row>
    <row r="204" spans="1:14">
      <c r="N204" s="69"/>
    </row>
    <row r="205" spans="1:14">
      <c r="N205" s="69"/>
    </row>
    <row r="206" spans="1:14">
      <c r="N206" s="69"/>
    </row>
    <row r="207" spans="1:14">
      <c r="N207" s="69"/>
    </row>
    <row r="208" spans="1:14">
      <c r="N208" s="69"/>
    </row>
    <row r="209" spans="14:14">
      <c r="N209" s="69"/>
    </row>
    <row r="210" spans="14:14">
      <c r="N210" s="69"/>
    </row>
    <row r="211" spans="14:14">
      <c r="N211" s="69"/>
    </row>
    <row r="212" spans="14:14">
      <c r="N212" s="69"/>
    </row>
    <row r="213" spans="14:14">
      <c r="N213" s="69"/>
    </row>
    <row r="214" spans="14:14">
      <c r="N214" s="69"/>
    </row>
    <row r="215" spans="14:14">
      <c r="N215" s="69"/>
    </row>
    <row r="216" spans="14:14">
      <c r="N216" s="69"/>
    </row>
    <row r="217" spans="14:14">
      <c r="N217" s="69"/>
    </row>
    <row r="218" spans="14:14">
      <c r="N218" s="69"/>
    </row>
    <row r="219" spans="14:14">
      <c r="N219" s="69"/>
    </row>
    <row r="220" spans="14:14">
      <c r="N220" s="69"/>
    </row>
    <row r="221" spans="14:14">
      <c r="N221" s="69"/>
    </row>
    <row r="222" spans="14:14">
      <c r="N222" s="69"/>
    </row>
    <row r="223" spans="14:14">
      <c r="N223" s="69"/>
    </row>
    <row r="224" spans="14:14">
      <c r="N224" s="69"/>
    </row>
    <row r="225" spans="14:14">
      <c r="N225" s="69"/>
    </row>
    <row r="226" spans="14:14">
      <c r="N226" s="69"/>
    </row>
    <row r="227" spans="14:14">
      <c r="N227" s="69"/>
    </row>
    <row r="228" spans="14:14">
      <c r="N228" s="69"/>
    </row>
    <row r="229" spans="14:14">
      <c r="N229" s="69"/>
    </row>
    <row r="230" spans="14:14">
      <c r="N230" s="69"/>
    </row>
    <row r="231" spans="14:14">
      <c r="N231" s="69"/>
    </row>
    <row r="232" spans="14:14">
      <c r="N232" s="69"/>
    </row>
    <row r="233" spans="14:14">
      <c r="N233" s="69"/>
    </row>
    <row r="234" spans="14:14">
      <c r="N234" s="69"/>
    </row>
    <row r="235" spans="14:14">
      <c r="N235" s="69"/>
    </row>
    <row r="236" spans="14:14">
      <c r="N236" s="69"/>
    </row>
    <row r="237" spans="14:14">
      <c r="N237" s="69"/>
    </row>
    <row r="238" spans="14:14">
      <c r="N238" s="69"/>
    </row>
    <row r="239" spans="14:14">
      <c r="N239" s="69"/>
    </row>
    <row r="240" spans="14:14">
      <c r="N240" s="69"/>
    </row>
    <row r="241" spans="14:14">
      <c r="N241" s="69"/>
    </row>
    <row r="242" spans="14:14">
      <c r="N242" s="69"/>
    </row>
    <row r="243" spans="14:14">
      <c r="N243" s="69"/>
    </row>
    <row r="244" spans="14:14">
      <c r="N244" s="69"/>
    </row>
    <row r="245" spans="14:14">
      <c r="N245" s="69"/>
    </row>
    <row r="246" spans="14:14">
      <c r="N246" s="69"/>
    </row>
    <row r="247" spans="14:14">
      <c r="N247" s="69"/>
    </row>
    <row r="248" spans="14:14">
      <c r="N248" s="69"/>
    </row>
    <row r="249" spans="14:14">
      <c r="N249" s="69"/>
    </row>
    <row r="250" spans="14:14">
      <c r="N250" s="69"/>
    </row>
    <row r="251" spans="14:14">
      <c r="N251" s="69"/>
    </row>
    <row r="252" spans="14:14">
      <c r="N252" s="69"/>
    </row>
    <row r="253" spans="14:14">
      <c r="N253" s="69"/>
    </row>
    <row r="254" spans="14:14">
      <c r="N254" s="69"/>
    </row>
    <row r="255" spans="14:14">
      <c r="N255" s="69"/>
    </row>
    <row r="256" spans="14:14">
      <c r="N256" s="69"/>
    </row>
    <row r="257" spans="14:14">
      <c r="N257" s="69"/>
    </row>
    <row r="258" spans="14:14">
      <c r="N258" s="69"/>
    </row>
    <row r="259" spans="14:14">
      <c r="N259" s="69"/>
    </row>
    <row r="260" spans="14:14">
      <c r="N260" s="69"/>
    </row>
    <row r="261" spans="14:14">
      <c r="N261" s="69"/>
    </row>
    <row r="262" spans="14:14">
      <c r="N262" s="69"/>
    </row>
    <row r="263" spans="14:14">
      <c r="N263" s="69"/>
    </row>
    <row r="264" spans="14:14">
      <c r="N264" s="69"/>
    </row>
    <row r="265" spans="14:14">
      <c r="N265" s="69"/>
    </row>
    <row r="266" spans="14:14">
      <c r="N266" s="69"/>
    </row>
  </sheetData>
  <phoneticPr fontId="2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6"/>
  <sheetViews>
    <sheetView workbookViewId="0">
      <selection activeCell="L200" sqref="L200:M201"/>
    </sheetView>
  </sheetViews>
  <sheetFormatPr defaultRowHeight="13.5"/>
  <cols>
    <col min="2" max="4" width="18" customWidth="1"/>
    <col min="9" max="11" width="18" customWidth="1"/>
  </cols>
  <sheetData>
    <row r="1" spans="1:14">
      <c r="A1" t="s">
        <v>3773</v>
      </c>
      <c r="B1" s="55" t="s">
        <v>3774</v>
      </c>
      <c r="C1" s="55" t="s">
        <v>3775</v>
      </c>
      <c r="D1" s="55" t="s">
        <v>3776</v>
      </c>
      <c r="E1" s="55" t="s">
        <v>3777</v>
      </c>
      <c r="F1" s="55" t="s">
        <v>3778</v>
      </c>
      <c r="G1" s="55" t="s">
        <v>3779</v>
      </c>
      <c r="H1" s="55" t="s">
        <v>3780</v>
      </c>
      <c r="I1" s="55" t="s">
        <v>3781</v>
      </c>
      <c r="J1" s="55" t="s">
        <v>3782</v>
      </c>
      <c r="K1" s="55" t="s">
        <v>3783</v>
      </c>
      <c r="L1" s="134" t="s">
        <v>3835</v>
      </c>
      <c r="M1" s="134" t="s">
        <v>3836</v>
      </c>
      <c r="N1" s="69"/>
    </row>
    <row r="2" spans="1:14">
      <c r="A2" t="str">
        <f>IF(女子様式1!$C21="","",IF(女子様式1!$C21="@","@",女子様式1!$C21))</f>
        <v/>
      </c>
      <c r="B2" t="str">
        <f>IF(女子様式1!$C21="","",IF($A2="@","@",$A2+200000000))</f>
        <v/>
      </c>
      <c r="C2" t="str">
        <f>IF($B2="","",CONCATENATE(女子様式1!$D21," ","(",女子様式1!$J21,")"))</f>
        <v/>
      </c>
      <c r="D2" t="str">
        <f>IF($B2="","",女子様式1!$G21)</f>
        <v/>
      </c>
      <c r="E2" t="str">
        <f>IF($B2="","",2)</f>
        <v/>
      </c>
      <c r="F2" t="str">
        <f>IF($B2="","",VLOOKUP(基本登録情報!$C$7,登録データ!$I$3:$L$65,3,FALSE))</f>
        <v/>
      </c>
      <c r="G2" t="str">
        <f>IF($B2="","",IF($A2="@","@",VLOOKUP(VALUE($A2),登録データ!$A$3:$H$2500,5,FALSE)))</f>
        <v/>
      </c>
      <c r="H2" t="str">
        <f>IF($B2="","",IF($A2="@","@",VALUE(RIGHT($B2,4))))</f>
        <v/>
      </c>
      <c r="I2" t="str">
        <f>IF(女子様式1!$AO21="","",女子様式1!$AO21)</f>
        <v/>
      </c>
      <c r="J2" t="str">
        <f>IF(女子様式1!$AO22="","",女子様式1!$AO22)</f>
        <v/>
      </c>
      <c r="K2" t="str">
        <f>IF(女子様式1!$AO23="","",女子様式1!$AO23)</f>
        <v/>
      </c>
      <c r="L2" t="str">
        <f ca="1">IF(OFFSET(女子様式1!$AC$18,ROW(L1)*3,0)="","","○")</f>
        <v>○</v>
      </c>
      <c r="M2" t="str">
        <f ca="1">IF(OFFSET(女子様式1!$AD$18,ROW(M1)*3,0)="","","○")</f>
        <v>○</v>
      </c>
      <c r="N2" s="69"/>
    </row>
    <row r="3" spans="1:14">
      <c r="A3" t="str">
        <f>IF(女子様式1!$C24="","",IF(女子様式1!$C24="@","@",女子様式1!$C24))</f>
        <v/>
      </c>
      <c r="B3" t="str">
        <f>IF(女子様式1!$C24="","",IF($A3="@","@",$A3+200000000))</f>
        <v/>
      </c>
      <c r="C3" t="str">
        <f>IF($B3="","",CONCATENATE(女子様式1!$D24," ","(",女子様式1!$J24,")"))</f>
        <v/>
      </c>
      <c r="D3" t="str">
        <f>IF($B3="","",女子様式1!$G24)</f>
        <v/>
      </c>
      <c r="E3" t="str">
        <f t="shared" ref="E3:E66" si="0">IF($B3="","",2)</f>
        <v/>
      </c>
      <c r="F3" t="str">
        <f>IF($B3="","",VLOOKUP(基本登録情報!$C$7,登録データ!$I$3:$L$65,3,FALSE))</f>
        <v/>
      </c>
      <c r="G3" t="str">
        <f>IF($B3="","",IF($A3="@","@",VLOOKUP(VALUE($A3),登録データ!$A$3:$H$2500,5,FALSE)))</f>
        <v/>
      </c>
      <c r="H3" t="str">
        <f t="shared" ref="H3:H66" si="1">IF($B3="","",IF($A3="@","@",VALUE(RIGHT($B3,4))))</f>
        <v/>
      </c>
      <c r="I3" t="str">
        <f>IF(女子様式1!$AO24="","",女子様式1!$AO24)</f>
        <v/>
      </c>
      <c r="J3" t="str">
        <f>IF(女子様式1!$AO25="","",女子様式1!$AO25)</f>
        <v/>
      </c>
      <c r="K3" t="str">
        <f>IF(女子様式1!$AO26="","",女子様式1!$AO26)</f>
        <v/>
      </c>
      <c r="L3" t="str">
        <f ca="1">IF(OFFSET(女子様式1!$AC$18,ROW(L2)*3,0)="","","○")</f>
        <v>○</v>
      </c>
      <c r="M3" t="str">
        <f ca="1">IF(OFFSET(女子様式1!$AD$18,ROW(M2)*3,0)="","","○")</f>
        <v/>
      </c>
      <c r="N3" s="69"/>
    </row>
    <row r="4" spans="1:14">
      <c r="A4" t="str">
        <f>IF(女子様式1!$C27="","",IF(女子様式1!$C27="@","@",女子様式1!$C27))</f>
        <v/>
      </c>
      <c r="B4" t="str">
        <f>IF(女子様式1!$C27="","",IF($A4="@","@",$A4+200000000))</f>
        <v/>
      </c>
      <c r="C4" t="str">
        <f>IF($B4="","",CONCATENATE(女子様式1!$D27," ","(",女子様式1!$J27,")"))</f>
        <v/>
      </c>
      <c r="D4" t="str">
        <f>IF($B4="","",女子様式1!$G27)</f>
        <v/>
      </c>
      <c r="E4" t="str">
        <f t="shared" si="0"/>
        <v/>
      </c>
      <c r="F4" t="str">
        <f>IF($B4="","",VLOOKUP(基本登録情報!$C$7,登録データ!$I$3:$L$65,3,FALSE))</f>
        <v/>
      </c>
      <c r="G4" t="str">
        <f>IF($B4="","",IF($A4="@","@",VLOOKUP(VALUE($A4),登録データ!$A$3:$H$2500,5,FALSE)))</f>
        <v/>
      </c>
      <c r="H4" t="str">
        <f t="shared" si="1"/>
        <v/>
      </c>
      <c r="I4" t="str">
        <f>IF(女子様式1!$AO27="","",女子様式1!$AO27)</f>
        <v/>
      </c>
      <c r="J4" t="str">
        <f>IF(女子様式1!$AO28="","",女子様式1!$AO28)</f>
        <v/>
      </c>
      <c r="K4" t="str">
        <f>IF(女子様式1!$AO29="","",女子様式1!$AO29)</f>
        <v/>
      </c>
      <c r="L4" t="str">
        <f ca="1">IF(OFFSET(女子様式1!$AC$18,ROW(L3)*3,0)="","","○")</f>
        <v/>
      </c>
      <c r="M4" t="str">
        <f ca="1">IF(OFFSET(女子様式1!$AD$18,ROW(M3)*3,0)="","","○")</f>
        <v/>
      </c>
      <c r="N4" s="69"/>
    </row>
    <row r="5" spans="1:14">
      <c r="A5" t="str">
        <f>IF(女子様式1!$C30="","",IF(女子様式1!$C30="@","@",女子様式1!$C30))</f>
        <v/>
      </c>
      <c r="B5" t="str">
        <f>IF(女子様式1!$C30="","",IF($A5="@","@",$A5+200000000))</f>
        <v/>
      </c>
      <c r="C5" t="str">
        <f>IF($B5="","",CONCATENATE(女子様式1!$D30," ","(",女子様式1!$J30,")"))</f>
        <v/>
      </c>
      <c r="D5" t="str">
        <f>IF($B5="","",女子様式1!$G30)</f>
        <v/>
      </c>
      <c r="E5" t="str">
        <f t="shared" si="0"/>
        <v/>
      </c>
      <c r="F5" t="str">
        <f>IF($B5="","",VLOOKUP(基本登録情報!$C$7,登録データ!$I$3:$L$65,3,FALSE))</f>
        <v/>
      </c>
      <c r="G5" t="str">
        <f>IF($B5="","",IF($A5="@","@",VLOOKUP(VALUE($A5),登録データ!$A$3:$H$2500,5,FALSE)))</f>
        <v/>
      </c>
      <c r="H5" t="str">
        <f t="shared" si="1"/>
        <v/>
      </c>
      <c r="I5" t="str">
        <f>IF(女子様式1!$AO30="","",女子様式1!$AO30)</f>
        <v/>
      </c>
      <c r="J5" t="str">
        <f>IF(女子様式1!$AO31="","",女子様式1!$AO31)</f>
        <v/>
      </c>
      <c r="K5" t="str">
        <f>IF(女子様式1!$AO32="","",女子様式1!$AO32)</f>
        <v/>
      </c>
      <c r="L5" t="str">
        <f ca="1">IF(OFFSET(女子様式1!$AC$18,ROW(L4)*3,0)="","","○")</f>
        <v/>
      </c>
      <c r="M5" t="str">
        <f ca="1">IF(OFFSET(女子様式1!$AD$18,ROW(M4)*3,0)="","","○")</f>
        <v/>
      </c>
      <c r="N5" s="69"/>
    </row>
    <row r="6" spans="1:14">
      <c r="A6" t="str">
        <f>IF(女子様式1!$C33="","",IF(女子様式1!$C33="@","@",女子様式1!$C33))</f>
        <v/>
      </c>
      <c r="B6" t="str">
        <f>IF(女子様式1!$C33="","",IF($A6="@","@",$A6+200000000))</f>
        <v/>
      </c>
      <c r="C6" t="str">
        <f>IF($B6="","",CONCATENATE(女子様式1!$D33," ","(",女子様式1!$J33,")"))</f>
        <v/>
      </c>
      <c r="D6" t="str">
        <f>IF($B6="","",女子様式1!$G33)</f>
        <v/>
      </c>
      <c r="E6" t="str">
        <f t="shared" si="0"/>
        <v/>
      </c>
      <c r="F6" t="str">
        <f>IF($B6="","",VLOOKUP(基本登録情報!$C$7,登録データ!$I$3:$L$65,3,FALSE))</f>
        <v/>
      </c>
      <c r="G6" t="str">
        <f>IF($B6="","",IF($A6="@","@",VLOOKUP(VALUE($A6),登録データ!$A$3:$H$2500,5,FALSE)))</f>
        <v/>
      </c>
      <c r="H6" t="str">
        <f t="shared" si="1"/>
        <v/>
      </c>
      <c r="I6" t="str">
        <f>IF(女子様式1!$AO33="","",女子様式1!$AO33)</f>
        <v/>
      </c>
      <c r="J6" t="str">
        <f>IF(女子様式1!$AO34="","",女子様式1!$AO34)</f>
        <v/>
      </c>
      <c r="K6" t="str">
        <f>IF(女子様式1!$AO35="","",女子様式1!$AO35)</f>
        <v/>
      </c>
      <c r="L6" t="str">
        <f ca="1">IF(OFFSET(女子様式1!$AC$18,ROW(L5)*3,0)="","","○")</f>
        <v/>
      </c>
      <c r="M6" t="str">
        <f ca="1">IF(OFFSET(女子様式1!$AD$18,ROW(M5)*3,0)="","","○")</f>
        <v/>
      </c>
      <c r="N6" s="69"/>
    </row>
    <row r="7" spans="1:14">
      <c r="A7" t="str">
        <f>IF(女子様式1!$C36="","",IF(女子様式1!$C36="@","@",女子様式1!$C36))</f>
        <v/>
      </c>
      <c r="B7" t="str">
        <f>IF(女子様式1!$C36="","",IF($A7="@","@",$A7+200000000))</f>
        <v/>
      </c>
      <c r="C7" t="str">
        <f>IF($B7="","",CONCATENATE(女子様式1!$D36," ","(",女子様式1!$J36,")"))</f>
        <v/>
      </c>
      <c r="D7" t="str">
        <f>IF($B7="","",女子様式1!$G36)</f>
        <v/>
      </c>
      <c r="E7" t="str">
        <f t="shared" si="0"/>
        <v/>
      </c>
      <c r="F7" t="str">
        <f>IF($B7="","",VLOOKUP(基本登録情報!$C$7,登録データ!$I$3:$L$65,3,FALSE))</f>
        <v/>
      </c>
      <c r="G7" t="str">
        <f>IF($B7="","",IF($A7="@","@",VLOOKUP(VALUE($A7),登録データ!$A$3:$H$2500,5,FALSE)))</f>
        <v/>
      </c>
      <c r="H7" t="str">
        <f t="shared" si="1"/>
        <v/>
      </c>
      <c r="I7" t="str">
        <f>IF(女子様式1!$AO36="","",女子様式1!$AO36)</f>
        <v/>
      </c>
      <c r="J7" t="str">
        <f>IF(女子様式1!$AO37="","",女子様式1!$AO37)</f>
        <v/>
      </c>
      <c r="K7" t="str">
        <f>IF(女子様式1!$AO38="","",女子様式1!$AO38)</f>
        <v/>
      </c>
      <c r="L7" t="str">
        <f ca="1">IF(OFFSET(女子様式1!$AC$18,ROW(L6)*3,0)="","","○")</f>
        <v/>
      </c>
      <c r="M7" t="str">
        <f ca="1">IF(OFFSET(女子様式1!$AD$18,ROW(M6)*3,0)="","","○")</f>
        <v/>
      </c>
      <c r="N7" s="69"/>
    </row>
    <row r="8" spans="1:14">
      <c r="A8" t="str">
        <f>IF(女子様式1!$C39="","",IF(女子様式1!$C39="@","@",女子様式1!$C39))</f>
        <v/>
      </c>
      <c r="B8" t="str">
        <f>IF(女子様式1!$C39="","",IF($A8="@","@",$A8+200000000))</f>
        <v/>
      </c>
      <c r="C8" t="str">
        <f>IF($B8="","",CONCATENATE(女子様式1!$D39," ","(",女子様式1!$J39,")"))</f>
        <v/>
      </c>
      <c r="D8" t="str">
        <f>IF($B8="","",女子様式1!$G39)</f>
        <v/>
      </c>
      <c r="E8" t="str">
        <f t="shared" si="0"/>
        <v/>
      </c>
      <c r="F8" t="str">
        <f>IF($B8="","",VLOOKUP(基本登録情報!$C$7,登録データ!$I$3:$L$65,3,FALSE))</f>
        <v/>
      </c>
      <c r="G8" t="str">
        <f>IF($B8="","",IF($A8="@","@",VLOOKUP(VALUE($A8),登録データ!$A$3:$H$2500,5,FALSE)))</f>
        <v/>
      </c>
      <c r="H8" t="str">
        <f t="shared" si="1"/>
        <v/>
      </c>
      <c r="I8" t="str">
        <f>IF(女子様式1!$AO39="","",女子様式1!$AO39)</f>
        <v/>
      </c>
      <c r="J8" t="str">
        <f>IF(女子様式1!$AO40="","",女子様式1!$AO40)</f>
        <v/>
      </c>
      <c r="K8" t="str">
        <f>IF(女子様式1!$AO41="","",女子様式1!$AO41)</f>
        <v/>
      </c>
      <c r="L8" t="str">
        <f ca="1">IF(OFFSET(女子様式1!$AC$18,ROW(L7)*3,0)="","","○")</f>
        <v/>
      </c>
      <c r="M8" t="str">
        <f ca="1">IF(OFFSET(女子様式1!$AD$18,ROW(M7)*3,0)="","","○")</f>
        <v/>
      </c>
      <c r="N8" s="69"/>
    </row>
    <row r="9" spans="1:14">
      <c r="A9" t="str">
        <f>IF(女子様式1!$C42="","",IF(女子様式1!$C42="@","@",女子様式1!$C42))</f>
        <v/>
      </c>
      <c r="B9" t="str">
        <f>IF(女子様式1!$C42="","",IF($A9="@","@",$A9+200000000))</f>
        <v/>
      </c>
      <c r="C9" t="str">
        <f>IF($B9="","",CONCATENATE(女子様式1!$D42," ","(",女子様式1!$J42,")"))</f>
        <v/>
      </c>
      <c r="D9" t="str">
        <f>IF($B9="","",女子様式1!$G42)</f>
        <v/>
      </c>
      <c r="E9" t="str">
        <f t="shared" si="0"/>
        <v/>
      </c>
      <c r="F9" t="str">
        <f>IF($B9="","",VLOOKUP(基本登録情報!$C$7,登録データ!$I$3:$L$65,3,FALSE))</f>
        <v/>
      </c>
      <c r="G9" t="str">
        <f>IF($B9="","",IF($A9="@","@",VLOOKUP(VALUE($A9),登録データ!$A$3:$H$2500,5,FALSE)))</f>
        <v/>
      </c>
      <c r="H9" t="str">
        <f t="shared" si="1"/>
        <v/>
      </c>
      <c r="I9" t="str">
        <f>IF(女子様式1!$AO42="","",女子様式1!$AO42)</f>
        <v/>
      </c>
      <c r="J9" t="str">
        <f>IF(女子様式1!$AO43="","",女子様式1!$AO43)</f>
        <v/>
      </c>
      <c r="K9" t="str">
        <f>IF(女子様式1!$AO44="","",女子様式1!$AO44)</f>
        <v/>
      </c>
      <c r="L9" t="str">
        <f ca="1">IF(OFFSET(女子様式1!$AC$18,ROW(L8)*3,0)="","","○")</f>
        <v/>
      </c>
      <c r="M9" t="str">
        <f ca="1">IF(OFFSET(女子様式1!$AD$18,ROW(M8)*3,0)="","","○")</f>
        <v/>
      </c>
      <c r="N9" s="69"/>
    </row>
    <row r="10" spans="1:14">
      <c r="A10" t="str">
        <f>IF(女子様式1!$C45="","",IF(女子様式1!$C45="@","@",女子様式1!$C45))</f>
        <v/>
      </c>
      <c r="B10" t="str">
        <f>IF(女子様式1!$C45="","",IF($A10="@","@",$A10+200000000))</f>
        <v/>
      </c>
      <c r="C10" t="str">
        <f>IF($B10="","",CONCATENATE(女子様式1!$D45," ","(",女子様式1!$J45,")"))</f>
        <v/>
      </c>
      <c r="D10" t="str">
        <f>IF($B10="","",女子様式1!$G45)</f>
        <v/>
      </c>
      <c r="E10" t="str">
        <f t="shared" si="0"/>
        <v/>
      </c>
      <c r="F10" t="str">
        <f>IF($B10="","",VLOOKUP(基本登録情報!$C$7,登録データ!$I$3:$L$65,3,FALSE))</f>
        <v/>
      </c>
      <c r="G10" t="str">
        <f>IF($B10="","",IF($A10="@","@",VLOOKUP(VALUE($A10),登録データ!$A$3:$H$2500,5,FALSE)))</f>
        <v/>
      </c>
      <c r="H10" t="str">
        <f t="shared" si="1"/>
        <v/>
      </c>
      <c r="I10" t="str">
        <f>IF(女子様式1!$AO45="","",女子様式1!$AO45)</f>
        <v/>
      </c>
      <c r="J10" t="str">
        <f>IF(女子様式1!$AO46="","",女子様式1!$AO46)</f>
        <v/>
      </c>
      <c r="K10" t="str">
        <f>IF(女子様式1!$AO47="","",女子様式1!$AO47)</f>
        <v/>
      </c>
      <c r="L10" t="str">
        <f ca="1">IF(OFFSET(女子様式1!$AC$18,ROW(L9)*3,0)="","","○")</f>
        <v/>
      </c>
      <c r="M10" t="str">
        <f ca="1">IF(OFFSET(女子様式1!$AD$18,ROW(M9)*3,0)="","","○")</f>
        <v/>
      </c>
      <c r="N10" s="69"/>
    </row>
    <row r="11" spans="1:14">
      <c r="A11" t="str">
        <f>IF(女子様式1!$C48="","",IF(女子様式1!$C48="@","@",女子様式1!$C48))</f>
        <v/>
      </c>
      <c r="B11" t="str">
        <f>IF(女子様式1!$C48="","",IF($A11="@","@",$A11+200000000))</f>
        <v/>
      </c>
      <c r="C11" t="str">
        <f>IF($B11="","",CONCATENATE(女子様式1!$D48," ","(",女子様式1!$J48,")"))</f>
        <v/>
      </c>
      <c r="D11" t="str">
        <f>IF($B11="","",女子様式1!$G48)</f>
        <v/>
      </c>
      <c r="E11" t="str">
        <f t="shared" si="0"/>
        <v/>
      </c>
      <c r="F11" t="str">
        <f>IF($B11="","",VLOOKUP(基本登録情報!$C$7,登録データ!$I$3:$L$65,3,FALSE))</f>
        <v/>
      </c>
      <c r="G11" t="str">
        <f>IF($B11="","",IF($A11="@","@",VLOOKUP(VALUE($A11),登録データ!$A$3:$H$2500,5,FALSE)))</f>
        <v/>
      </c>
      <c r="H11" t="str">
        <f t="shared" si="1"/>
        <v/>
      </c>
      <c r="I11" t="str">
        <f>IF(女子様式1!$AO48="","",女子様式1!$AO48)</f>
        <v/>
      </c>
      <c r="J11" t="str">
        <f>IF(女子様式1!$AO49="","",女子様式1!$AO49)</f>
        <v/>
      </c>
      <c r="K11" t="str">
        <f>IF(女子様式1!$AO50="","",女子様式1!$AO50)</f>
        <v/>
      </c>
      <c r="L11" t="str">
        <f ca="1">IF(OFFSET(女子様式1!$AC$18,ROW(L10)*3,0)="","","○")</f>
        <v/>
      </c>
      <c r="M11" t="str">
        <f ca="1">IF(OFFSET(女子様式1!$AD$18,ROW(M10)*3,0)="","","○")</f>
        <v/>
      </c>
      <c r="N11" s="69"/>
    </row>
    <row r="12" spans="1:14">
      <c r="A12" t="str">
        <f>IF(女子様式1!$C51="","",IF(女子様式1!$C51="@","@",女子様式1!$C51))</f>
        <v/>
      </c>
      <c r="B12" t="str">
        <f>IF(女子様式1!$C51="","",IF($A12="@","@",$A12+200000000))</f>
        <v/>
      </c>
      <c r="C12" t="str">
        <f>IF($B12="","",CONCATENATE(女子様式1!$D51," ","(",女子様式1!$J51,")"))</f>
        <v/>
      </c>
      <c r="D12" t="str">
        <f>IF($B12="","",女子様式1!$G51)</f>
        <v/>
      </c>
      <c r="E12" t="str">
        <f t="shared" si="0"/>
        <v/>
      </c>
      <c r="F12" t="str">
        <f>IF($B12="","",VLOOKUP(基本登録情報!$C$7,登録データ!$I$3:$L$65,3,FALSE))</f>
        <v/>
      </c>
      <c r="G12" t="str">
        <f>IF($B12="","",IF($A12="@","@",VLOOKUP(VALUE($A12),登録データ!$A$3:$H$2500,5,FALSE)))</f>
        <v/>
      </c>
      <c r="H12" t="str">
        <f t="shared" si="1"/>
        <v/>
      </c>
      <c r="I12" t="str">
        <f>IF(女子様式1!$AO51="","",女子様式1!$AO51)</f>
        <v/>
      </c>
      <c r="J12" t="str">
        <f>IF(女子様式1!$AO52="","",女子様式1!$AO52)</f>
        <v/>
      </c>
      <c r="K12" t="str">
        <f>IF(女子様式1!$AO53="","",女子様式1!$AO53)</f>
        <v/>
      </c>
      <c r="L12" t="str">
        <f ca="1">IF(OFFSET(女子様式1!$AC$18,ROW(L11)*3,0)="","","○")</f>
        <v/>
      </c>
      <c r="M12" t="str">
        <f ca="1">IF(OFFSET(女子様式1!$AD$18,ROW(M11)*3,0)="","","○")</f>
        <v/>
      </c>
      <c r="N12" s="69"/>
    </row>
    <row r="13" spans="1:14">
      <c r="A13" t="str">
        <f>IF(女子様式1!$C54="","",IF(女子様式1!$C54="@","@",女子様式1!$C54))</f>
        <v/>
      </c>
      <c r="B13" t="str">
        <f>IF(女子様式1!$C54="","",IF($A13="@","@",$A13+200000000))</f>
        <v/>
      </c>
      <c r="C13" t="str">
        <f>IF($B13="","",CONCATENATE(女子様式1!$D54," ","(",女子様式1!$J54,")"))</f>
        <v/>
      </c>
      <c r="D13" t="str">
        <f>IF($B13="","",女子様式1!$G54)</f>
        <v/>
      </c>
      <c r="E13" t="str">
        <f t="shared" si="0"/>
        <v/>
      </c>
      <c r="F13" t="str">
        <f>IF($B13="","",VLOOKUP(基本登録情報!$C$7,登録データ!$I$3:$L$65,3,FALSE))</f>
        <v/>
      </c>
      <c r="G13" t="str">
        <f>IF($B13="","",IF($A13="@","@",VLOOKUP(VALUE($A13),登録データ!$A$3:$H$2500,5,FALSE)))</f>
        <v/>
      </c>
      <c r="H13" t="str">
        <f t="shared" si="1"/>
        <v/>
      </c>
      <c r="I13" t="str">
        <f>IF(女子様式1!$AO54="","",女子様式1!$AO54)</f>
        <v/>
      </c>
      <c r="J13" t="str">
        <f>IF(女子様式1!$AO55="","",女子様式1!$AO55)</f>
        <v/>
      </c>
      <c r="K13" t="str">
        <f>IF(女子様式1!$AO56="","",女子様式1!$AO56)</f>
        <v/>
      </c>
      <c r="L13" t="str">
        <f ca="1">IF(OFFSET(女子様式1!$AC$18,ROW(L12)*3,0)="","","○")</f>
        <v/>
      </c>
      <c r="M13" t="str">
        <f ca="1">IF(OFFSET(女子様式1!$AD$18,ROW(M12)*3,0)="","","○")</f>
        <v/>
      </c>
      <c r="N13" s="69"/>
    </row>
    <row r="14" spans="1:14">
      <c r="A14" t="str">
        <f>IF(女子様式1!$C57="","",IF(女子様式1!$C57="@","@",女子様式1!$C57))</f>
        <v/>
      </c>
      <c r="B14" t="str">
        <f>IF(女子様式1!$C57="","",IF($A14="@","@",$A14+200000000))</f>
        <v/>
      </c>
      <c r="C14" t="str">
        <f>IF($B14="","",CONCATENATE(女子様式1!$D57," ","(",女子様式1!$J57,")"))</f>
        <v/>
      </c>
      <c r="D14" t="str">
        <f>IF($B14="","",女子様式1!$G57)</f>
        <v/>
      </c>
      <c r="E14" t="str">
        <f t="shared" si="0"/>
        <v/>
      </c>
      <c r="F14" t="str">
        <f>IF($B14="","",VLOOKUP(基本登録情報!$C$7,登録データ!$I$3:$L$65,3,FALSE))</f>
        <v/>
      </c>
      <c r="G14" t="str">
        <f>IF($B14="","",IF($A14="@","@",VLOOKUP(VALUE($A14),登録データ!$A$3:$H$2500,5,FALSE)))</f>
        <v/>
      </c>
      <c r="H14" t="str">
        <f t="shared" si="1"/>
        <v/>
      </c>
      <c r="I14" t="str">
        <f>IF(女子様式1!$AO57="","",女子様式1!$AO57)</f>
        <v/>
      </c>
      <c r="J14" t="str">
        <f>IF(女子様式1!$AO58="","",女子様式1!$AO58)</f>
        <v/>
      </c>
      <c r="K14" t="str">
        <f>IF(女子様式1!$AO59="","",女子様式1!$AO59)</f>
        <v/>
      </c>
      <c r="L14" t="str">
        <f ca="1">IF(OFFSET(女子様式1!$AC$18,ROW(L13)*3,0)="","","○")</f>
        <v/>
      </c>
      <c r="M14" t="str">
        <f ca="1">IF(OFFSET(女子様式1!$AD$18,ROW(M13)*3,0)="","","○")</f>
        <v/>
      </c>
      <c r="N14" s="69"/>
    </row>
    <row r="15" spans="1:14">
      <c r="A15" t="str">
        <f>IF(女子様式1!$C60="","",IF(女子様式1!$C60="@","@",女子様式1!$C60))</f>
        <v/>
      </c>
      <c r="B15" t="str">
        <f>IF(女子様式1!$C60="","",IF($A15="@","@",$A15+200000000))</f>
        <v/>
      </c>
      <c r="C15" t="str">
        <f>IF($B15="","",CONCATENATE(女子様式1!$D60," ","(",女子様式1!$J60,")"))</f>
        <v/>
      </c>
      <c r="D15" t="str">
        <f>IF($B15="","",女子様式1!$G60)</f>
        <v/>
      </c>
      <c r="E15" t="str">
        <f t="shared" si="0"/>
        <v/>
      </c>
      <c r="F15" t="str">
        <f>IF($B15="","",VLOOKUP(基本登録情報!$C$7,登録データ!$I$3:$L$65,3,FALSE))</f>
        <v/>
      </c>
      <c r="G15" t="str">
        <f>IF($B15="","",IF($A15="@","@",VLOOKUP(VALUE($A15),登録データ!$A$3:$H$2500,5,FALSE)))</f>
        <v/>
      </c>
      <c r="H15" t="str">
        <f t="shared" si="1"/>
        <v/>
      </c>
      <c r="I15" t="str">
        <f>IF(女子様式1!$AO60="","",女子様式1!$AO60)</f>
        <v/>
      </c>
      <c r="J15" t="str">
        <f>IF(女子様式1!$AO61="","",女子様式1!$AO61)</f>
        <v/>
      </c>
      <c r="K15" t="str">
        <f>IF(女子様式1!$AO62="","",女子様式1!$AO62)</f>
        <v/>
      </c>
      <c r="L15" t="str">
        <f ca="1">IF(OFFSET(女子様式1!$AC$18,ROW(L14)*3,0)="","","○")</f>
        <v/>
      </c>
      <c r="M15" t="str">
        <f ca="1">IF(OFFSET(女子様式1!$AD$18,ROW(M14)*3,0)="","","○")</f>
        <v/>
      </c>
      <c r="N15" s="69"/>
    </row>
    <row r="16" spans="1:14">
      <c r="A16" t="str">
        <f>IF(女子様式1!$C63="","",IF(女子様式1!$C63="@","@",女子様式1!$C63))</f>
        <v/>
      </c>
      <c r="B16" t="str">
        <f>IF(女子様式1!$C63="","",IF($A16="@","@",$A16+200000000))</f>
        <v/>
      </c>
      <c r="C16" t="str">
        <f>IF($B16="","",CONCATENATE(女子様式1!$D63," ","(",女子様式1!$J63,")"))</f>
        <v/>
      </c>
      <c r="D16" t="str">
        <f>IF($B16="","",女子様式1!$G63)</f>
        <v/>
      </c>
      <c r="E16" t="str">
        <f t="shared" si="0"/>
        <v/>
      </c>
      <c r="F16" t="str">
        <f>IF($B16="","",VLOOKUP(基本登録情報!$C$7,登録データ!$I$3:$L$65,3,FALSE))</f>
        <v/>
      </c>
      <c r="G16" t="str">
        <f>IF($B16="","",IF($A16="@","@",VLOOKUP(VALUE($A16),登録データ!$A$3:$H$2500,5,FALSE)))</f>
        <v/>
      </c>
      <c r="H16" t="str">
        <f t="shared" si="1"/>
        <v/>
      </c>
      <c r="I16" t="str">
        <f>IF(女子様式1!$AO63="","",女子様式1!$AO63)</f>
        <v/>
      </c>
      <c r="J16" t="str">
        <f>IF(女子様式1!$AO64="","",女子様式1!$AO64)</f>
        <v/>
      </c>
      <c r="K16" t="str">
        <f>IF(女子様式1!$AO65="","",女子様式1!$AO65)</f>
        <v/>
      </c>
      <c r="L16" t="str">
        <f ca="1">IF(OFFSET(女子様式1!$AC$18,ROW(L15)*3,0)="","","○")</f>
        <v/>
      </c>
      <c r="M16" t="str">
        <f ca="1">IF(OFFSET(女子様式1!$AD$18,ROW(M15)*3,0)="","","○")</f>
        <v/>
      </c>
      <c r="N16" s="69"/>
    </row>
    <row r="17" spans="1:14">
      <c r="A17" t="str">
        <f>IF(女子様式1!$C66="","",IF(女子様式1!$C66="@","@",女子様式1!$C66))</f>
        <v/>
      </c>
      <c r="B17" t="str">
        <f>IF(女子様式1!$C66="","",IF($A17="@","@",$A17+200000000))</f>
        <v/>
      </c>
      <c r="C17" t="str">
        <f>IF($B17="","",CONCATENATE(女子様式1!$D66," ","(",女子様式1!$J66,")"))</f>
        <v/>
      </c>
      <c r="D17" t="str">
        <f>IF($B17="","",女子様式1!$G66)</f>
        <v/>
      </c>
      <c r="E17" t="str">
        <f t="shared" si="0"/>
        <v/>
      </c>
      <c r="F17" t="str">
        <f>IF($B17="","",VLOOKUP(基本登録情報!$C$7,登録データ!$I$3:$L$65,3,FALSE))</f>
        <v/>
      </c>
      <c r="G17" t="str">
        <f>IF($B17="","",IF($A17="@","@",VLOOKUP(VALUE($A17),登録データ!$A$3:$H$2500,5,FALSE)))</f>
        <v/>
      </c>
      <c r="H17" t="str">
        <f t="shared" si="1"/>
        <v/>
      </c>
      <c r="I17" t="str">
        <f>IF(女子様式1!$AO66="","",女子様式1!$AO66)</f>
        <v/>
      </c>
      <c r="J17" t="str">
        <f>IF(女子様式1!$AO67="","",女子様式1!$AO67)</f>
        <v/>
      </c>
      <c r="K17" t="str">
        <f>IF(女子様式1!$AO68="","",女子様式1!$AO68)</f>
        <v/>
      </c>
      <c r="L17" t="str">
        <f ca="1">IF(OFFSET(女子様式1!$AC$18,ROW(L16)*3,0)="","","○")</f>
        <v/>
      </c>
      <c r="M17" t="str">
        <f ca="1">IF(OFFSET(女子様式1!$AD$18,ROW(M16)*3,0)="","","○")</f>
        <v/>
      </c>
      <c r="N17" s="69"/>
    </row>
    <row r="18" spans="1:14">
      <c r="A18" t="str">
        <f>IF(女子様式1!$C69="","",IF(女子様式1!$C69="@","@",女子様式1!$C69))</f>
        <v/>
      </c>
      <c r="B18" t="str">
        <f>IF(女子様式1!$C69="","",IF($A18="@","@",$A18+200000000))</f>
        <v/>
      </c>
      <c r="C18" t="str">
        <f>IF($B18="","",CONCATENATE(女子様式1!$D69," ","(",女子様式1!$J69,")"))</f>
        <v/>
      </c>
      <c r="D18" t="str">
        <f>IF($B18="","",女子様式1!$G69)</f>
        <v/>
      </c>
      <c r="E18" t="str">
        <f t="shared" si="0"/>
        <v/>
      </c>
      <c r="F18" t="str">
        <f>IF($B18="","",VLOOKUP(基本登録情報!$C$7,登録データ!$I$3:$L$65,3,FALSE))</f>
        <v/>
      </c>
      <c r="G18" t="str">
        <f>IF($B18="","",IF($A18="@","@",VLOOKUP(VALUE($A18),登録データ!$A$3:$H$2500,5,FALSE)))</f>
        <v/>
      </c>
      <c r="H18" t="str">
        <f t="shared" si="1"/>
        <v/>
      </c>
      <c r="I18" t="str">
        <f>IF(女子様式1!$AO69="","",女子様式1!$AO69)</f>
        <v/>
      </c>
      <c r="J18" t="str">
        <f>IF(女子様式1!$AO70="","",女子様式1!$AO70)</f>
        <v/>
      </c>
      <c r="K18" t="str">
        <f>IF(女子様式1!$AO71="","",女子様式1!$AO71)</f>
        <v/>
      </c>
      <c r="L18" t="str">
        <f ca="1">IF(OFFSET(女子様式1!$AC$18,ROW(L17)*3,0)="","","○")</f>
        <v/>
      </c>
      <c r="M18" t="str">
        <f ca="1">IF(OFFSET(女子様式1!$AD$18,ROW(M17)*3,0)="","","○")</f>
        <v/>
      </c>
      <c r="N18" s="69"/>
    </row>
    <row r="19" spans="1:14">
      <c r="A19" t="str">
        <f>IF(女子様式1!$C72="","",IF(女子様式1!$C72="@","@",女子様式1!$C72))</f>
        <v/>
      </c>
      <c r="B19" t="str">
        <f>IF(女子様式1!$C72="","",IF($A19="@","@",$A19+200000000))</f>
        <v/>
      </c>
      <c r="C19" t="str">
        <f>IF($B19="","",CONCATENATE(女子様式1!$D72," ","(",女子様式1!$J72,")"))</f>
        <v/>
      </c>
      <c r="D19" t="str">
        <f>IF($B19="","",女子様式1!$G72)</f>
        <v/>
      </c>
      <c r="E19" t="str">
        <f t="shared" si="0"/>
        <v/>
      </c>
      <c r="F19" t="str">
        <f>IF($B19="","",VLOOKUP(基本登録情報!$C$7,登録データ!$I$3:$L$65,3,FALSE))</f>
        <v/>
      </c>
      <c r="G19" t="str">
        <f>IF($B19="","",IF($A19="@","@",VLOOKUP(VALUE($A19),登録データ!$A$3:$H$2500,5,FALSE)))</f>
        <v/>
      </c>
      <c r="H19" t="str">
        <f t="shared" si="1"/>
        <v/>
      </c>
      <c r="I19" t="str">
        <f>IF(女子様式1!$AO72="","",女子様式1!$AO72)</f>
        <v/>
      </c>
      <c r="J19" t="str">
        <f>IF(女子様式1!$AO73="","",女子様式1!$AO73)</f>
        <v/>
      </c>
      <c r="K19" t="str">
        <f>IF(女子様式1!$AO74="","",女子様式1!$AO74)</f>
        <v/>
      </c>
      <c r="L19" t="str">
        <f ca="1">IF(OFFSET(女子様式1!$AC$18,ROW(L18)*3,0)="","","○")</f>
        <v/>
      </c>
      <c r="M19" t="str">
        <f ca="1">IF(OFFSET(女子様式1!$AD$18,ROW(M18)*3,0)="","","○")</f>
        <v/>
      </c>
      <c r="N19" s="69"/>
    </row>
    <row r="20" spans="1:14">
      <c r="A20" t="str">
        <f>IF(女子様式1!$C75="","",IF(女子様式1!$C75="@","@",女子様式1!$C75))</f>
        <v/>
      </c>
      <c r="B20" t="str">
        <f>IF(女子様式1!$C75="","",IF($A20="@","@",$A20+200000000))</f>
        <v/>
      </c>
      <c r="C20" t="str">
        <f>IF($B20="","",CONCATENATE(女子様式1!$D75," ","(",女子様式1!$J75,")"))</f>
        <v/>
      </c>
      <c r="D20" t="str">
        <f>IF($B20="","",女子様式1!$G75)</f>
        <v/>
      </c>
      <c r="E20" t="str">
        <f t="shared" si="0"/>
        <v/>
      </c>
      <c r="F20" t="str">
        <f>IF($B20="","",VLOOKUP(基本登録情報!$C$7,登録データ!$I$3:$L$65,3,FALSE))</f>
        <v/>
      </c>
      <c r="G20" t="str">
        <f>IF($B20="","",IF($A20="@","@",VLOOKUP(VALUE($A20),登録データ!$A$3:$H$2500,5,FALSE)))</f>
        <v/>
      </c>
      <c r="H20" t="str">
        <f t="shared" si="1"/>
        <v/>
      </c>
      <c r="I20" t="str">
        <f>IF(女子様式1!$AO75="","",女子様式1!$AO75)</f>
        <v/>
      </c>
      <c r="J20" t="str">
        <f>IF(女子様式1!$AO76="","",女子様式1!$AO76)</f>
        <v/>
      </c>
      <c r="K20" t="str">
        <f>IF(女子様式1!$AO77="","",女子様式1!$AO77)</f>
        <v/>
      </c>
      <c r="L20" t="str">
        <f ca="1">IF(OFFSET(女子様式1!$AC$18,ROW(L19)*3,0)="","","○")</f>
        <v/>
      </c>
      <c r="M20" t="str">
        <f ca="1">IF(OFFSET(女子様式1!$AD$18,ROW(M19)*3,0)="","","○")</f>
        <v/>
      </c>
      <c r="N20" s="69"/>
    </row>
    <row r="21" spans="1:14">
      <c r="A21" t="str">
        <f>IF(女子様式1!$C78="","",IF(女子様式1!$C78="@","@",女子様式1!$C78))</f>
        <v/>
      </c>
      <c r="B21" t="str">
        <f>IF(女子様式1!$C78="","",IF($A21="@","@",$A21+200000000))</f>
        <v/>
      </c>
      <c r="C21" t="str">
        <f>IF($B21="","",CONCATENATE(女子様式1!$D78," ","(",女子様式1!$J78,")"))</f>
        <v/>
      </c>
      <c r="D21" t="str">
        <f>IF($B21="","",女子様式1!$G78)</f>
        <v/>
      </c>
      <c r="E21" t="str">
        <f t="shared" si="0"/>
        <v/>
      </c>
      <c r="F21" t="str">
        <f>IF($B21="","",VLOOKUP(基本登録情報!$C$7,登録データ!$I$3:$L$65,3,FALSE))</f>
        <v/>
      </c>
      <c r="G21" t="str">
        <f>IF($B21="","",IF($A21="@","@",VLOOKUP(VALUE($A21),登録データ!$A$3:$H$2500,5,FALSE)))</f>
        <v/>
      </c>
      <c r="H21" t="str">
        <f t="shared" si="1"/>
        <v/>
      </c>
      <c r="I21" t="str">
        <f>IF(女子様式1!$AO78="","",女子様式1!$AO78)</f>
        <v/>
      </c>
      <c r="J21" t="str">
        <f>IF(女子様式1!$AO79="","",女子様式1!$AO79)</f>
        <v/>
      </c>
      <c r="K21" t="str">
        <f>IF(女子様式1!$AO80="","",女子様式1!$AO80)</f>
        <v/>
      </c>
      <c r="L21" t="str">
        <f ca="1">IF(OFFSET(女子様式1!$AC$18,ROW(L20)*3,0)="","","○")</f>
        <v/>
      </c>
      <c r="M21" t="str">
        <f ca="1">IF(OFFSET(女子様式1!$AD$18,ROW(M20)*3,0)="","","○")</f>
        <v/>
      </c>
      <c r="N21" s="69"/>
    </row>
    <row r="22" spans="1:14">
      <c r="A22" t="str">
        <f>IF(女子様式1!$C81="","",IF(女子様式1!$C81="@","@",女子様式1!$C81))</f>
        <v/>
      </c>
      <c r="B22" t="str">
        <f>IF(女子様式1!$C81="","",IF($A22="@","@",$A22+200000000))</f>
        <v/>
      </c>
      <c r="C22" t="str">
        <f>IF($B22="","",CONCATENATE(女子様式1!$D81," ","(",女子様式1!$J81,")"))</f>
        <v/>
      </c>
      <c r="D22" t="str">
        <f>IF($B22="","",女子様式1!$G81)</f>
        <v/>
      </c>
      <c r="E22" t="str">
        <f t="shared" si="0"/>
        <v/>
      </c>
      <c r="F22" t="str">
        <f>IF($B22="","",VLOOKUP(基本登録情報!$C$7,登録データ!$I$3:$L$65,3,FALSE))</f>
        <v/>
      </c>
      <c r="G22" t="str">
        <f>IF($B22="","",IF($A22="@","@",VLOOKUP(VALUE($A22),登録データ!$A$3:$H$2500,5,FALSE)))</f>
        <v/>
      </c>
      <c r="H22" t="str">
        <f t="shared" si="1"/>
        <v/>
      </c>
      <c r="I22" t="str">
        <f>IF(女子様式1!$AO81="","",女子様式1!$AO81)</f>
        <v/>
      </c>
      <c r="J22" t="str">
        <f>IF(女子様式1!$AO82="","",女子様式1!$AO82)</f>
        <v/>
      </c>
      <c r="K22" t="str">
        <f>IF(女子様式1!$AO83="","",女子様式1!$AO83)</f>
        <v/>
      </c>
      <c r="L22" t="str">
        <f ca="1">IF(OFFSET(女子様式1!$AC$18,ROW(L21)*3,0)="","","○")</f>
        <v/>
      </c>
      <c r="M22" t="str">
        <f ca="1">IF(OFFSET(女子様式1!$AD$18,ROW(M21)*3,0)="","","○")</f>
        <v/>
      </c>
      <c r="N22" s="69"/>
    </row>
    <row r="23" spans="1:14">
      <c r="A23" t="str">
        <f>IF(女子様式1!$C84="","",IF(女子様式1!$C84="@","@",女子様式1!$C84))</f>
        <v/>
      </c>
      <c r="B23" t="str">
        <f>IF(女子様式1!$C84="","",IF($A23="@","@",$A23+200000000))</f>
        <v/>
      </c>
      <c r="C23" t="str">
        <f>IF($B23="","",CONCATENATE(女子様式1!$D84," ","(",女子様式1!$J84,")"))</f>
        <v/>
      </c>
      <c r="D23" t="str">
        <f>IF($B23="","",女子様式1!$G84)</f>
        <v/>
      </c>
      <c r="E23" t="str">
        <f t="shared" si="0"/>
        <v/>
      </c>
      <c r="F23" t="str">
        <f>IF($B23="","",VLOOKUP(基本登録情報!$C$7,登録データ!$I$3:$L$65,3,FALSE))</f>
        <v/>
      </c>
      <c r="G23" t="str">
        <f>IF($B23="","",IF($A23="@","@",VLOOKUP(VALUE($A23),登録データ!$A$3:$H$2500,5,FALSE)))</f>
        <v/>
      </c>
      <c r="H23" t="str">
        <f t="shared" si="1"/>
        <v/>
      </c>
      <c r="I23" t="str">
        <f>IF(女子様式1!$AO84="","",女子様式1!$AO84)</f>
        <v/>
      </c>
      <c r="J23" t="str">
        <f>IF(女子様式1!$AO85="","",女子様式1!$AO85)</f>
        <v/>
      </c>
      <c r="K23" t="str">
        <f>IF(女子様式1!$AO86="","",女子様式1!$AO86)</f>
        <v/>
      </c>
      <c r="L23" t="str">
        <f ca="1">IF(OFFSET(女子様式1!$AC$18,ROW(L22)*3,0)="","","○")</f>
        <v/>
      </c>
      <c r="M23" t="str">
        <f ca="1">IF(OFFSET(女子様式1!$AD$18,ROW(M22)*3,0)="","","○")</f>
        <v/>
      </c>
      <c r="N23" s="69"/>
    </row>
    <row r="24" spans="1:14">
      <c r="A24" t="str">
        <f>IF(女子様式1!$C87="","",IF(女子様式1!$C87="@","@",女子様式1!$C87))</f>
        <v/>
      </c>
      <c r="B24" t="str">
        <f>IF(女子様式1!$C87="","",IF($A24="@","@",$A24+200000000))</f>
        <v/>
      </c>
      <c r="C24" t="str">
        <f>IF($B24="","",CONCATENATE(女子様式1!$D87," ","(",女子様式1!$J87,")"))</f>
        <v/>
      </c>
      <c r="D24" t="str">
        <f>IF($B24="","",女子様式1!$G87)</f>
        <v/>
      </c>
      <c r="E24" t="str">
        <f t="shared" si="0"/>
        <v/>
      </c>
      <c r="F24" t="str">
        <f>IF($B24="","",VLOOKUP(基本登録情報!$C$7,登録データ!$I$3:$L$65,3,FALSE))</f>
        <v/>
      </c>
      <c r="G24" t="str">
        <f>IF($B24="","",IF($A24="@","@",VLOOKUP(VALUE($A24),登録データ!$A$3:$H$2500,5,FALSE)))</f>
        <v/>
      </c>
      <c r="H24" t="str">
        <f t="shared" si="1"/>
        <v/>
      </c>
      <c r="I24" t="str">
        <f>IF(女子様式1!$AO87="","",女子様式1!$AO87)</f>
        <v/>
      </c>
      <c r="J24" t="str">
        <f>IF(女子様式1!$AO88="","",女子様式1!$AO88)</f>
        <v/>
      </c>
      <c r="K24" t="str">
        <f>IF(女子様式1!$AO89="","",女子様式1!$AO89)</f>
        <v/>
      </c>
      <c r="L24" t="str">
        <f ca="1">IF(OFFSET(女子様式1!$AC$18,ROW(L23)*3,0)="","","○")</f>
        <v/>
      </c>
      <c r="M24" t="str">
        <f ca="1">IF(OFFSET(女子様式1!$AD$18,ROW(M23)*3,0)="","","○")</f>
        <v/>
      </c>
      <c r="N24" s="69"/>
    </row>
    <row r="25" spans="1:14">
      <c r="A25" t="str">
        <f>IF(女子様式1!$C90="","",IF(女子様式1!$C90="@","@",女子様式1!$C90))</f>
        <v/>
      </c>
      <c r="B25" t="str">
        <f>IF(女子様式1!$C90="","",IF($A25="@","@",$A25+200000000))</f>
        <v/>
      </c>
      <c r="C25" t="str">
        <f>IF($B25="","",CONCATENATE(女子様式1!$D90," ","(",女子様式1!$J90,")"))</f>
        <v/>
      </c>
      <c r="D25" t="str">
        <f>IF($B25="","",女子様式1!$G90)</f>
        <v/>
      </c>
      <c r="E25" t="str">
        <f t="shared" si="0"/>
        <v/>
      </c>
      <c r="F25" t="str">
        <f>IF($B25="","",VLOOKUP(基本登録情報!$C$7,登録データ!$I$3:$L$65,3,FALSE))</f>
        <v/>
      </c>
      <c r="G25" t="str">
        <f>IF($B25="","",IF($A25="@","@",VLOOKUP(VALUE($A25),登録データ!$A$3:$H$2500,5,FALSE)))</f>
        <v/>
      </c>
      <c r="H25" t="str">
        <f t="shared" si="1"/>
        <v/>
      </c>
      <c r="I25" t="str">
        <f>IF(女子様式1!$AO90="","",女子様式1!$AO90)</f>
        <v/>
      </c>
      <c r="J25" t="str">
        <f>IF(女子様式1!$AO91="","",女子様式1!$AO91)</f>
        <v/>
      </c>
      <c r="K25" t="str">
        <f>IF(女子様式1!$AO92="","",女子様式1!$AO92)</f>
        <v/>
      </c>
      <c r="L25" t="str">
        <f ca="1">IF(OFFSET(女子様式1!$AC$18,ROW(L24)*3,0)="","","○")</f>
        <v/>
      </c>
      <c r="M25" t="str">
        <f ca="1">IF(OFFSET(女子様式1!$AD$18,ROW(M24)*3,0)="","","○")</f>
        <v/>
      </c>
      <c r="N25" s="69"/>
    </row>
    <row r="26" spans="1:14">
      <c r="A26" t="str">
        <f>IF(女子様式1!$C93="","",IF(女子様式1!$C93="@","@",女子様式1!$C93))</f>
        <v/>
      </c>
      <c r="B26" t="str">
        <f>IF(女子様式1!$C93="","",IF($A26="@","@",$A26+200000000))</f>
        <v/>
      </c>
      <c r="C26" t="str">
        <f>IF($B26="","",CONCATENATE(女子様式1!$D93," ","(",女子様式1!$J93,")"))</f>
        <v/>
      </c>
      <c r="D26" t="str">
        <f>IF($B26="","",女子様式1!$G93)</f>
        <v/>
      </c>
      <c r="E26" t="str">
        <f t="shared" si="0"/>
        <v/>
      </c>
      <c r="F26" t="str">
        <f>IF($B26="","",VLOOKUP(基本登録情報!$C$7,登録データ!$I$3:$L$65,3,FALSE))</f>
        <v/>
      </c>
      <c r="G26" t="str">
        <f>IF($B26="","",IF($A26="@","@",VLOOKUP(VALUE($A26),登録データ!$A$3:$H$2500,5,FALSE)))</f>
        <v/>
      </c>
      <c r="H26" t="str">
        <f t="shared" si="1"/>
        <v/>
      </c>
      <c r="I26" t="str">
        <f>IF(女子様式1!$AO93="","",女子様式1!$AO93)</f>
        <v/>
      </c>
      <c r="J26" t="str">
        <f>IF(女子様式1!$AO94="","",女子様式1!$AO94)</f>
        <v/>
      </c>
      <c r="K26" t="str">
        <f>IF(女子様式1!$AO95="","",女子様式1!$AO95)</f>
        <v/>
      </c>
      <c r="L26" t="str">
        <f ca="1">IF(OFFSET(女子様式1!$AC$18,ROW(L25)*3,0)="","","○")</f>
        <v/>
      </c>
      <c r="M26" t="str">
        <f ca="1">IF(OFFSET(女子様式1!$AD$18,ROW(M25)*3,0)="","","○")</f>
        <v/>
      </c>
      <c r="N26" s="69"/>
    </row>
    <row r="27" spans="1:14">
      <c r="A27" t="str">
        <f>IF(女子様式1!$C96="","",IF(女子様式1!$C96="@","@",女子様式1!$C96))</f>
        <v/>
      </c>
      <c r="B27" t="str">
        <f>IF(女子様式1!$C96="","",IF($A27="@","@",$A27+200000000))</f>
        <v/>
      </c>
      <c r="C27" t="str">
        <f>IF($B27="","",CONCATENATE(女子様式1!$D96," ","(",女子様式1!$J96,")"))</f>
        <v/>
      </c>
      <c r="D27" t="str">
        <f>IF($B27="","",女子様式1!$G96)</f>
        <v/>
      </c>
      <c r="E27" t="str">
        <f t="shared" si="0"/>
        <v/>
      </c>
      <c r="F27" t="str">
        <f>IF($B27="","",VLOOKUP(基本登録情報!$C$7,登録データ!$I$3:$L$65,3,FALSE))</f>
        <v/>
      </c>
      <c r="G27" t="str">
        <f>IF($B27="","",IF($A27="@","@",VLOOKUP(VALUE($A27),登録データ!$A$3:$H$2500,5,FALSE)))</f>
        <v/>
      </c>
      <c r="H27" t="str">
        <f t="shared" si="1"/>
        <v/>
      </c>
      <c r="I27" t="str">
        <f>IF(女子様式1!$AO96="","",女子様式1!$AO96)</f>
        <v/>
      </c>
      <c r="J27" t="str">
        <f>IF(女子様式1!$AO97="","",女子様式1!$AO97)</f>
        <v/>
      </c>
      <c r="K27" t="str">
        <f>IF(女子様式1!$AO98="","",女子様式1!$AO98)</f>
        <v/>
      </c>
      <c r="L27" t="str">
        <f ca="1">IF(OFFSET(女子様式1!$AC$18,ROW(L26)*3,0)="","","○")</f>
        <v/>
      </c>
      <c r="M27" t="str">
        <f ca="1">IF(OFFSET(女子様式1!$AD$18,ROW(M26)*3,0)="","","○")</f>
        <v/>
      </c>
      <c r="N27" s="69"/>
    </row>
    <row r="28" spans="1:14">
      <c r="A28" t="str">
        <f>IF(女子様式1!$C99="","",IF(女子様式1!$C99="@","@",女子様式1!$C99))</f>
        <v/>
      </c>
      <c r="B28" t="str">
        <f>IF(女子様式1!$C99="","",IF($A28="@","@",$A28+200000000))</f>
        <v/>
      </c>
      <c r="C28" t="str">
        <f>IF($B28="","",CONCATENATE(女子様式1!$D99," ","(",女子様式1!$J99,")"))</f>
        <v/>
      </c>
      <c r="D28" t="str">
        <f>IF($B28="","",女子様式1!$G99)</f>
        <v/>
      </c>
      <c r="E28" t="str">
        <f t="shared" si="0"/>
        <v/>
      </c>
      <c r="F28" t="str">
        <f>IF($B28="","",VLOOKUP(基本登録情報!$C$7,登録データ!$I$3:$L$65,3,FALSE))</f>
        <v/>
      </c>
      <c r="G28" t="str">
        <f>IF($B28="","",IF($A28="@","@",VLOOKUP(VALUE($A28),登録データ!$A$3:$H$2500,5,FALSE)))</f>
        <v/>
      </c>
      <c r="H28" t="str">
        <f t="shared" si="1"/>
        <v/>
      </c>
      <c r="I28" t="str">
        <f>IF(女子様式1!$AO99="","",女子様式1!$AO99)</f>
        <v/>
      </c>
      <c r="J28" t="str">
        <f>IF(女子様式1!$AO100="","",女子様式1!$AO100)</f>
        <v/>
      </c>
      <c r="K28" t="str">
        <f>IF(女子様式1!$AO101="","",女子様式1!$AO101)</f>
        <v/>
      </c>
      <c r="L28" t="str">
        <f ca="1">IF(OFFSET(女子様式1!$AC$18,ROW(L27)*3,0)="","","○")</f>
        <v/>
      </c>
      <c r="M28" t="str">
        <f ca="1">IF(OFFSET(女子様式1!$AD$18,ROW(M27)*3,0)="","","○")</f>
        <v/>
      </c>
      <c r="N28" s="69"/>
    </row>
    <row r="29" spans="1:14">
      <c r="A29" t="str">
        <f>IF(女子様式1!$C102="","",IF(女子様式1!$C102="@","@",女子様式1!$C102))</f>
        <v/>
      </c>
      <c r="B29" t="str">
        <f>IF(女子様式1!$C102="","",IF($A29="@","@",$A29+200000000))</f>
        <v/>
      </c>
      <c r="C29" t="str">
        <f>IF($B29="","",CONCATENATE(女子様式1!$D102," ","(",女子様式1!$J102,")"))</f>
        <v/>
      </c>
      <c r="D29" t="str">
        <f>IF($B29="","",女子様式1!$G102)</f>
        <v/>
      </c>
      <c r="E29" t="str">
        <f t="shared" si="0"/>
        <v/>
      </c>
      <c r="F29" t="str">
        <f>IF($B29="","",VLOOKUP(基本登録情報!$C$7,登録データ!$I$3:$L$65,3,FALSE))</f>
        <v/>
      </c>
      <c r="G29" t="str">
        <f>IF($B29="","",IF($A29="@","@",VLOOKUP(VALUE($A29),登録データ!$A$3:$H$2500,5,FALSE)))</f>
        <v/>
      </c>
      <c r="H29" t="str">
        <f t="shared" si="1"/>
        <v/>
      </c>
      <c r="I29" t="str">
        <f>IF(女子様式1!$AO102="","",女子様式1!$AO102)</f>
        <v/>
      </c>
      <c r="J29" t="str">
        <f>IF(女子様式1!$AO103="","",女子様式1!$AO103)</f>
        <v/>
      </c>
      <c r="K29" t="str">
        <f>IF(女子様式1!$AO104="","",女子様式1!$AO104)</f>
        <v/>
      </c>
      <c r="L29" t="str">
        <f ca="1">IF(OFFSET(女子様式1!$AC$18,ROW(L28)*3,0)="","","○")</f>
        <v/>
      </c>
      <c r="M29" t="str">
        <f ca="1">IF(OFFSET(女子様式1!$AD$18,ROW(M28)*3,0)="","","○")</f>
        <v/>
      </c>
      <c r="N29" s="69"/>
    </row>
    <row r="30" spans="1:14">
      <c r="A30" t="str">
        <f>IF(女子様式1!$C105="","",IF(女子様式1!$C105="@","@",女子様式1!$C105))</f>
        <v/>
      </c>
      <c r="B30" t="str">
        <f>IF(女子様式1!$C105="","",IF($A30="@","@",$A30+200000000))</f>
        <v/>
      </c>
      <c r="C30" t="str">
        <f>IF($B30="","",CONCATENATE(女子様式1!$D105," ","(",女子様式1!$J105,")"))</f>
        <v/>
      </c>
      <c r="D30" t="str">
        <f>IF($B30="","",女子様式1!$G105)</f>
        <v/>
      </c>
      <c r="E30" t="str">
        <f t="shared" si="0"/>
        <v/>
      </c>
      <c r="F30" t="str">
        <f>IF($B30="","",VLOOKUP(基本登録情報!$C$7,登録データ!$I$3:$L$65,3,FALSE))</f>
        <v/>
      </c>
      <c r="G30" t="str">
        <f>IF($B30="","",IF($A30="@","@",VLOOKUP(VALUE($A30),登録データ!$A$3:$H$2500,5,FALSE)))</f>
        <v/>
      </c>
      <c r="H30" t="str">
        <f t="shared" si="1"/>
        <v/>
      </c>
      <c r="I30" t="str">
        <f>IF(女子様式1!$AO105="","",女子様式1!$AO105)</f>
        <v/>
      </c>
      <c r="J30" t="str">
        <f>IF(女子様式1!$AO106="","",女子様式1!$AO106)</f>
        <v/>
      </c>
      <c r="K30" t="str">
        <f>IF(女子様式1!$AO107="","",女子様式1!$AO107)</f>
        <v/>
      </c>
      <c r="L30" t="str">
        <f ca="1">IF(OFFSET(女子様式1!$AC$18,ROW(L29)*3,0)="","","○")</f>
        <v/>
      </c>
      <c r="M30" t="str">
        <f ca="1">IF(OFFSET(女子様式1!$AD$18,ROW(M29)*3,0)="","","○")</f>
        <v/>
      </c>
      <c r="N30" s="69"/>
    </row>
    <row r="31" spans="1:14">
      <c r="A31" t="str">
        <f>IF(女子様式1!$C108="","",IF(女子様式1!$C108="@","@",女子様式1!$C108))</f>
        <v/>
      </c>
      <c r="B31" t="str">
        <f>IF(女子様式1!$C108="","",IF($A31="@","@",$A31+200000000))</f>
        <v/>
      </c>
      <c r="C31" t="str">
        <f>IF($B31="","",CONCATENATE(女子様式1!$D108," ","(",女子様式1!$J108,")"))</f>
        <v/>
      </c>
      <c r="D31" t="str">
        <f>IF($B31="","",女子様式1!$G108)</f>
        <v/>
      </c>
      <c r="E31" t="str">
        <f t="shared" si="0"/>
        <v/>
      </c>
      <c r="F31" t="str">
        <f>IF($B31="","",VLOOKUP(基本登録情報!$C$7,登録データ!$I$3:$L$65,3,FALSE))</f>
        <v/>
      </c>
      <c r="G31" t="str">
        <f>IF($B31="","",IF($A31="@","@",VLOOKUP(VALUE($A31),登録データ!$A$3:$H$2500,5,FALSE)))</f>
        <v/>
      </c>
      <c r="H31" t="str">
        <f t="shared" si="1"/>
        <v/>
      </c>
      <c r="I31" t="str">
        <f>IF(女子様式1!$AO108="","",女子様式1!$AO108)</f>
        <v/>
      </c>
      <c r="J31" t="str">
        <f>IF(女子様式1!$AO109="","",女子様式1!$AO109)</f>
        <v/>
      </c>
      <c r="K31" t="str">
        <f>IF(女子様式1!$AO110="","",女子様式1!$AO110)</f>
        <v/>
      </c>
      <c r="L31" t="str">
        <f ca="1">IF(OFFSET(女子様式1!$AC$18,ROW(L30)*3,0)="","","○")</f>
        <v/>
      </c>
      <c r="M31" t="str">
        <f ca="1">IF(OFFSET(女子様式1!$AD$18,ROW(M30)*3,0)="","","○")</f>
        <v/>
      </c>
      <c r="N31" s="69"/>
    </row>
    <row r="32" spans="1:14">
      <c r="A32" t="str">
        <f>IF(女子様式1!$C111="","",IF(女子様式1!$C111="@","@",女子様式1!$C111))</f>
        <v/>
      </c>
      <c r="B32" t="str">
        <f>IF(女子様式1!$C111="","",IF($A32="@","@",$A32+200000000))</f>
        <v/>
      </c>
      <c r="C32" t="str">
        <f>IF($B32="","",CONCATENATE(女子様式1!$D111," ","(",女子様式1!$J111,")"))</f>
        <v/>
      </c>
      <c r="D32" t="str">
        <f>IF($B32="","",女子様式1!$G111)</f>
        <v/>
      </c>
      <c r="E32" t="str">
        <f t="shared" si="0"/>
        <v/>
      </c>
      <c r="F32" t="str">
        <f>IF($B32="","",VLOOKUP(基本登録情報!$C$7,登録データ!$I$3:$L$65,3,FALSE))</f>
        <v/>
      </c>
      <c r="G32" t="str">
        <f>IF($B32="","",IF($A32="@","@",VLOOKUP(VALUE($A32),登録データ!$A$3:$H$2500,5,FALSE)))</f>
        <v/>
      </c>
      <c r="H32" t="str">
        <f t="shared" si="1"/>
        <v/>
      </c>
      <c r="I32" t="str">
        <f>IF(女子様式1!$AO111="","",女子様式1!$AO111)</f>
        <v/>
      </c>
      <c r="J32" t="str">
        <f>IF(女子様式1!$AO112="","",女子様式1!$AO112)</f>
        <v/>
      </c>
      <c r="K32" t="str">
        <f>IF(女子様式1!$AO113="","",女子様式1!$AO113)</f>
        <v/>
      </c>
      <c r="L32" t="str">
        <f ca="1">IF(OFFSET(女子様式1!$AC$18,ROW(L31)*3,0)="","","○")</f>
        <v/>
      </c>
      <c r="M32" t="str">
        <f ca="1">IF(OFFSET(女子様式1!$AD$18,ROW(M31)*3,0)="","","○")</f>
        <v/>
      </c>
      <c r="N32" s="69"/>
    </row>
    <row r="33" spans="1:14">
      <c r="A33" t="str">
        <f>IF(女子様式1!$C114="","",IF(女子様式1!$C114="@","@",女子様式1!$C114))</f>
        <v/>
      </c>
      <c r="B33" t="str">
        <f>IF(女子様式1!$C114="","",IF($A33="@","@",$A33+200000000))</f>
        <v/>
      </c>
      <c r="C33" t="str">
        <f>IF($B33="","",CONCATENATE(女子様式1!$D114," ","(",女子様式1!$J114,")"))</f>
        <v/>
      </c>
      <c r="D33" t="str">
        <f>IF($B33="","",女子様式1!$G114)</f>
        <v/>
      </c>
      <c r="E33" t="str">
        <f t="shared" si="0"/>
        <v/>
      </c>
      <c r="F33" t="str">
        <f>IF($B33="","",VLOOKUP(基本登録情報!$C$7,登録データ!$I$3:$L$65,3,FALSE))</f>
        <v/>
      </c>
      <c r="G33" t="str">
        <f>IF($B33="","",IF($A33="@","@",VLOOKUP(VALUE($A33),登録データ!$A$3:$H$2500,5,FALSE)))</f>
        <v/>
      </c>
      <c r="H33" t="str">
        <f t="shared" si="1"/>
        <v/>
      </c>
      <c r="I33" t="str">
        <f>IF(女子様式1!$AO114="","",女子様式1!$AO114)</f>
        <v/>
      </c>
      <c r="J33" t="str">
        <f>IF(女子様式1!$AO115="","",女子様式1!$AO115)</f>
        <v/>
      </c>
      <c r="K33" t="str">
        <f>IF(女子様式1!$AO116="","",女子様式1!$AO116)</f>
        <v/>
      </c>
      <c r="L33" t="str">
        <f ca="1">IF(OFFSET(女子様式1!$AC$18,ROW(L32)*3,0)="","","○")</f>
        <v/>
      </c>
      <c r="M33" t="str">
        <f ca="1">IF(OFFSET(女子様式1!$AD$18,ROW(M32)*3,0)="","","○")</f>
        <v/>
      </c>
      <c r="N33" s="69"/>
    </row>
    <row r="34" spans="1:14">
      <c r="A34" t="str">
        <f>IF(女子様式1!$C117="","",IF(女子様式1!$C117="@","@",女子様式1!$C117))</f>
        <v/>
      </c>
      <c r="B34" t="str">
        <f>IF(女子様式1!$C117="","",IF($A34="@","@",$A34+200000000))</f>
        <v/>
      </c>
      <c r="C34" t="str">
        <f>IF($B34="","",CONCATENATE(女子様式1!$D117," ","(",女子様式1!$J117,")"))</f>
        <v/>
      </c>
      <c r="D34" t="str">
        <f>IF($B34="","",女子様式1!$G117)</f>
        <v/>
      </c>
      <c r="E34" t="str">
        <f t="shared" si="0"/>
        <v/>
      </c>
      <c r="F34" t="str">
        <f>IF($B34="","",VLOOKUP(基本登録情報!$C$7,登録データ!$I$3:$L$65,3,FALSE))</f>
        <v/>
      </c>
      <c r="G34" t="str">
        <f>IF($B34="","",IF($A34="@","@",VLOOKUP(VALUE($A34),登録データ!$A$3:$H$2500,5,FALSE)))</f>
        <v/>
      </c>
      <c r="H34" t="str">
        <f t="shared" si="1"/>
        <v/>
      </c>
      <c r="I34" t="str">
        <f>IF(女子様式1!$AO117="","",女子様式1!$AO117)</f>
        <v/>
      </c>
      <c r="J34" t="str">
        <f>IF(女子様式1!$AO118="","",女子様式1!$AO118)</f>
        <v/>
      </c>
      <c r="K34" t="str">
        <f>IF(女子様式1!$AO119="","",女子様式1!$AO119)</f>
        <v/>
      </c>
      <c r="L34" t="str">
        <f ca="1">IF(OFFSET(女子様式1!$AC$18,ROW(L33)*3,0)="","","○")</f>
        <v/>
      </c>
      <c r="M34" t="str">
        <f ca="1">IF(OFFSET(女子様式1!$AD$18,ROW(M33)*3,0)="","","○")</f>
        <v/>
      </c>
      <c r="N34" s="69"/>
    </row>
    <row r="35" spans="1:14">
      <c r="A35" t="str">
        <f>IF(女子様式1!$C120="","",IF(女子様式1!$C120="@","@",女子様式1!$C120))</f>
        <v/>
      </c>
      <c r="B35" t="str">
        <f>IF(女子様式1!$C120="","",IF($A35="@","@",$A35+200000000))</f>
        <v/>
      </c>
      <c r="C35" t="str">
        <f>IF($B35="","",CONCATENATE(女子様式1!$D120," ","(",女子様式1!$J120,")"))</f>
        <v/>
      </c>
      <c r="D35" t="str">
        <f>IF($B35="","",女子様式1!$G120)</f>
        <v/>
      </c>
      <c r="E35" t="str">
        <f t="shared" si="0"/>
        <v/>
      </c>
      <c r="F35" t="str">
        <f>IF($B35="","",VLOOKUP(基本登録情報!$C$7,登録データ!$I$3:$L$65,3,FALSE))</f>
        <v/>
      </c>
      <c r="G35" t="str">
        <f>IF($B35="","",IF($A35="@","@",VLOOKUP(VALUE($A35),登録データ!$A$3:$H$2500,5,FALSE)))</f>
        <v/>
      </c>
      <c r="H35" t="str">
        <f t="shared" si="1"/>
        <v/>
      </c>
      <c r="I35" t="str">
        <f>IF(女子様式1!$AO120="","",女子様式1!$AO120)</f>
        <v/>
      </c>
      <c r="J35" t="str">
        <f>IF(女子様式1!$AO121="","",女子様式1!$AO121)</f>
        <v/>
      </c>
      <c r="K35" t="str">
        <f>IF(女子様式1!$AO122="","",女子様式1!$AO122)</f>
        <v/>
      </c>
      <c r="L35" t="str">
        <f ca="1">IF(OFFSET(女子様式1!$AC$18,ROW(L34)*3,0)="","","○")</f>
        <v/>
      </c>
      <c r="M35" t="str">
        <f ca="1">IF(OFFSET(女子様式1!$AD$18,ROW(M34)*3,0)="","","○")</f>
        <v/>
      </c>
      <c r="N35" s="69"/>
    </row>
    <row r="36" spans="1:14">
      <c r="A36" t="str">
        <f>IF(女子様式1!$C123="","",IF(女子様式1!$C123="@","@",女子様式1!$C123))</f>
        <v/>
      </c>
      <c r="B36" t="str">
        <f>IF(女子様式1!$C123="","",IF($A36="@","@",$A36+200000000))</f>
        <v/>
      </c>
      <c r="C36" t="str">
        <f>IF($B36="","",CONCATENATE(女子様式1!$D123," ","(",女子様式1!$J123,")"))</f>
        <v/>
      </c>
      <c r="D36" t="str">
        <f>IF($B36="","",女子様式1!$G123)</f>
        <v/>
      </c>
      <c r="E36" t="str">
        <f t="shared" si="0"/>
        <v/>
      </c>
      <c r="F36" t="str">
        <f>IF($B36="","",VLOOKUP(基本登録情報!$C$7,登録データ!$I$3:$L$65,3,FALSE))</f>
        <v/>
      </c>
      <c r="G36" t="str">
        <f>IF($B36="","",IF($A36="@","@",VLOOKUP(VALUE($A36),登録データ!$A$3:$H$2500,5,FALSE)))</f>
        <v/>
      </c>
      <c r="H36" t="str">
        <f t="shared" si="1"/>
        <v/>
      </c>
      <c r="I36" t="str">
        <f>IF(女子様式1!$AO123="","",女子様式1!$AO123)</f>
        <v/>
      </c>
      <c r="J36" t="str">
        <f>IF(女子様式1!$AO124="","",女子様式1!$AO124)</f>
        <v/>
      </c>
      <c r="K36" t="str">
        <f>IF(女子様式1!$AO125="","",女子様式1!$AO125)</f>
        <v/>
      </c>
      <c r="L36" t="str">
        <f ca="1">IF(OFFSET(女子様式1!$AC$18,ROW(L35)*3,0)="","","○")</f>
        <v/>
      </c>
      <c r="M36" t="str">
        <f ca="1">IF(OFFSET(女子様式1!$AD$18,ROW(M35)*3,0)="","","○")</f>
        <v/>
      </c>
      <c r="N36" s="69"/>
    </row>
    <row r="37" spans="1:14">
      <c r="A37" t="str">
        <f>IF(女子様式1!$C126="","",IF(女子様式1!$C126="@","@",女子様式1!$C126))</f>
        <v/>
      </c>
      <c r="B37" t="str">
        <f>IF(女子様式1!$C126="","",IF($A37="@","@",$A37+200000000))</f>
        <v/>
      </c>
      <c r="C37" t="str">
        <f>IF($B37="","",CONCATENATE(女子様式1!$D126," ","(",女子様式1!$J126,")"))</f>
        <v/>
      </c>
      <c r="D37" t="str">
        <f>IF($B37="","",女子様式1!$G126)</f>
        <v/>
      </c>
      <c r="E37" t="str">
        <f t="shared" si="0"/>
        <v/>
      </c>
      <c r="F37" t="str">
        <f>IF($B37="","",VLOOKUP(基本登録情報!$C$7,登録データ!$I$3:$L$65,3,FALSE))</f>
        <v/>
      </c>
      <c r="G37" t="str">
        <f>IF($B37="","",IF($A37="@","@",VLOOKUP(VALUE($A37),登録データ!$A$3:$H$2500,5,FALSE)))</f>
        <v/>
      </c>
      <c r="H37" t="str">
        <f t="shared" si="1"/>
        <v/>
      </c>
      <c r="I37" t="str">
        <f>IF(女子様式1!$AO126="","",女子様式1!$AO126)</f>
        <v/>
      </c>
      <c r="J37" t="str">
        <f>IF(女子様式1!$AO127="","",女子様式1!$AO127)</f>
        <v/>
      </c>
      <c r="K37" t="str">
        <f>IF(女子様式1!$AO128="","",女子様式1!$AO128)</f>
        <v/>
      </c>
      <c r="L37" t="str">
        <f ca="1">IF(OFFSET(女子様式1!$AC$18,ROW(L36)*3,0)="","","○")</f>
        <v/>
      </c>
      <c r="M37" t="str">
        <f ca="1">IF(OFFSET(女子様式1!$AD$18,ROW(M36)*3,0)="","","○")</f>
        <v/>
      </c>
      <c r="N37" s="69"/>
    </row>
    <row r="38" spans="1:14">
      <c r="A38" t="str">
        <f>IF(女子様式1!$C129="","",IF(女子様式1!$C129="@","@",女子様式1!$C129))</f>
        <v/>
      </c>
      <c r="B38" t="str">
        <f>IF(女子様式1!$C129="","",IF($A38="@","@",$A38+200000000))</f>
        <v/>
      </c>
      <c r="C38" t="str">
        <f>IF($B38="","",CONCATENATE(女子様式1!$D129," ","(",女子様式1!$J129,")"))</f>
        <v/>
      </c>
      <c r="D38" t="str">
        <f>IF($B38="","",女子様式1!$G129)</f>
        <v/>
      </c>
      <c r="E38" t="str">
        <f t="shared" si="0"/>
        <v/>
      </c>
      <c r="F38" t="str">
        <f>IF($B38="","",VLOOKUP(基本登録情報!$C$7,登録データ!$I$3:$L$65,3,FALSE))</f>
        <v/>
      </c>
      <c r="G38" t="str">
        <f>IF($B38="","",IF($A38="@","@",VLOOKUP(VALUE($A38),登録データ!$A$3:$H$2500,5,FALSE)))</f>
        <v/>
      </c>
      <c r="H38" t="str">
        <f t="shared" si="1"/>
        <v/>
      </c>
      <c r="I38" t="str">
        <f>IF(女子様式1!$AO129="","",女子様式1!$AO129)</f>
        <v/>
      </c>
      <c r="J38" t="str">
        <f>IF(女子様式1!$AO130="","",女子様式1!$AO130)</f>
        <v/>
      </c>
      <c r="K38" t="str">
        <f>IF(女子様式1!$AO131="","",女子様式1!$AO131)</f>
        <v/>
      </c>
      <c r="L38" t="str">
        <f ca="1">IF(OFFSET(女子様式1!$AC$18,ROW(L37)*3,0)="","","○")</f>
        <v/>
      </c>
      <c r="M38" t="str">
        <f ca="1">IF(OFFSET(女子様式1!$AD$18,ROW(M37)*3,0)="","","○")</f>
        <v/>
      </c>
      <c r="N38" s="69"/>
    </row>
    <row r="39" spans="1:14">
      <c r="A39" t="str">
        <f>IF(女子様式1!$C132="","",IF(女子様式1!$C132="@","@",女子様式1!$C132))</f>
        <v/>
      </c>
      <c r="B39" t="str">
        <f>IF(女子様式1!$C132="","",IF($A39="@","@",$A39+200000000))</f>
        <v/>
      </c>
      <c r="C39" t="str">
        <f>IF($B39="","",CONCATENATE(女子様式1!$D132," ","(",女子様式1!$J132,")"))</f>
        <v/>
      </c>
      <c r="D39" t="str">
        <f>IF($B39="","",女子様式1!$G132)</f>
        <v/>
      </c>
      <c r="E39" t="str">
        <f t="shared" si="0"/>
        <v/>
      </c>
      <c r="F39" t="str">
        <f>IF($B39="","",VLOOKUP(基本登録情報!$C$7,登録データ!$I$3:$L$65,3,FALSE))</f>
        <v/>
      </c>
      <c r="G39" t="str">
        <f>IF($B39="","",IF($A39="@","@",VLOOKUP(VALUE($A39),登録データ!$A$3:$H$2500,5,FALSE)))</f>
        <v/>
      </c>
      <c r="H39" t="str">
        <f t="shared" si="1"/>
        <v/>
      </c>
      <c r="I39" t="str">
        <f>IF(女子様式1!$AO132="","",女子様式1!$AO132)</f>
        <v/>
      </c>
      <c r="J39" t="str">
        <f>IF(女子様式1!$AO133="","",女子様式1!$AO133)</f>
        <v/>
      </c>
      <c r="K39" t="str">
        <f>IF(女子様式1!$AO134="","",女子様式1!$AO134)</f>
        <v/>
      </c>
      <c r="L39" t="str">
        <f ca="1">IF(OFFSET(女子様式1!$AC$18,ROW(L38)*3,0)="","","○")</f>
        <v/>
      </c>
      <c r="M39" t="str">
        <f ca="1">IF(OFFSET(女子様式1!$AD$18,ROW(M38)*3,0)="","","○")</f>
        <v/>
      </c>
      <c r="N39" s="69"/>
    </row>
    <row r="40" spans="1:14">
      <c r="A40" t="str">
        <f>IF(女子様式1!$C135="","",IF(女子様式1!$C135="@","@",女子様式1!$C135))</f>
        <v/>
      </c>
      <c r="B40" t="str">
        <f>IF(女子様式1!$C135="","",IF($A40="@","@",$A40+200000000))</f>
        <v/>
      </c>
      <c r="C40" t="str">
        <f>IF($B40="","",CONCATENATE(女子様式1!$D135," ","(",女子様式1!$J135,")"))</f>
        <v/>
      </c>
      <c r="D40" t="str">
        <f>IF($B40="","",女子様式1!$G135)</f>
        <v/>
      </c>
      <c r="E40" t="str">
        <f t="shared" si="0"/>
        <v/>
      </c>
      <c r="F40" t="str">
        <f>IF($B40="","",VLOOKUP(基本登録情報!$C$7,登録データ!$I$3:$L$65,3,FALSE))</f>
        <v/>
      </c>
      <c r="G40" t="str">
        <f>IF($B40="","",IF($A40="@","@",VLOOKUP(VALUE($A40),登録データ!$A$3:$H$2500,5,FALSE)))</f>
        <v/>
      </c>
      <c r="H40" t="str">
        <f t="shared" si="1"/>
        <v/>
      </c>
      <c r="I40" t="str">
        <f>IF(女子様式1!$AO135="","",女子様式1!$AO135)</f>
        <v/>
      </c>
      <c r="J40" t="str">
        <f>IF(女子様式1!$AO136="","",女子様式1!$AO136)</f>
        <v/>
      </c>
      <c r="K40" t="str">
        <f>IF(女子様式1!$AO137="","",女子様式1!$AO137)</f>
        <v/>
      </c>
      <c r="L40" t="str">
        <f ca="1">IF(OFFSET(女子様式1!$AC$18,ROW(L39)*3,0)="","","○")</f>
        <v/>
      </c>
      <c r="M40" t="str">
        <f ca="1">IF(OFFSET(女子様式1!$AD$18,ROW(M39)*3,0)="","","○")</f>
        <v/>
      </c>
      <c r="N40" s="69"/>
    </row>
    <row r="41" spans="1:14">
      <c r="A41" t="str">
        <f>IF(女子様式1!$C138="","",IF(女子様式1!$C138="@","@",女子様式1!$C138))</f>
        <v/>
      </c>
      <c r="B41" t="str">
        <f>IF(女子様式1!$C138="","",IF($A41="@","@",$A41+200000000))</f>
        <v/>
      </c>
      <c r="C41" t="str">
        <f>IF($B41="","",CONCATENATE(女子様式1!$D138," ","(",女子様式1!$J138,")"))</f>
        <v/>
      </c>
      <c r="D41" t="str">
        <f>IF($B41="","",女子様式1!$G138)</f>
        <v/>
      </c>
      <c r="E41" t="str">
        <f t="shared" si="0"/>
        <v/>
      </c>
      <c r="F41" t="str">
        <f>IF($B41="","",VLOOKUP(基本登録情報!$C$7,登録データ!$I$3:$L$65,3,FALSE))</f>
        <v/>
      </c>
      <c r="G41" t="str">
        <f>IF($B41="","",IF($A41="@","@",VLOOKUP(VALUE($A41),登録データ!$A$3:$H$2500,5,FALSE)))</f>
        <v/>
      </c>
      <c r="H41" t="str">
        <f t="shared" si="1"/>
        <v/>
      </c>
      <c r="I41" t="str">
        <f>IF(女子様式1!$AO138="","",女子様式1!$AO138)</f>
        <v/>
      </c>
      <c r="J41" t="str">
        <f>IF(女子様式1!$AO139="","",女子様式1!$AO139)</f>
        <v/>
      </c>
      <c r="K41" t="str">
        <f>IF(女子様式1!$AO140="","",女子様式1!$AO140)</f>
        <v/>
      </c>
      <c r="L41" t="str">
        <f ca="1">IF(OFFSET(女子様式1!$AC$18,ROW(L40)*3,0)="","","○")</f>
        <v/>
      </c>
      <c r="M41" t="str">
        <f ca="1">IF(OFFSET(女子様式1!$AD$18,ROW(M40)*3,0)="","","○")</f>
        <v/>
      </c>
      <c r="N41" s="69"/>
    </row>
    <row r="42" spans="1:14">
      <c r="A42" t="str">
        <f>IF(女子様式1!$C141="","",IF(女子様式1!$C141="@","@",女子様式1!$C141))</f>
        <v/>
      </c>
      <c r="B42" t="str">
        <f>IF(女子様式1!$C141="","",IF($A42="@","@",$A42+200000000))</f>
        <v/>
      </c>
      <c r="C42" t="str">
        <f>IF($B42="","",CONCATENATE(女子様式1!$D141," ","(",女子様式1!$J141,")"))</f>
        <v/>
      </c>
      <c r="D42" t="str">
        <f>IF($B42="","",女子様式1!$G141)</f>
        <v/>
      </c>
      <c r="E42" t="str">
        <f t="shared" si="0"/>
        <v/>
      </c>
      <c r="F42" t="str">
        <f>IF($B42="","",VLOOKUP(基本登録情報!$C$7,登録データ!$I$3:$L$65,3,FALSE))</f>
        <v/>
      </c>
      <c r="G42" t="str">
        <f>IF($B42="","",IF($A42="@","@",VLOOKUP(VALUE($A42),登録データ!$A$3:$H$2500,5,FALSE)))</f>
        <v/>
      </c>
      <c r="H42" t="str">
        <f t="shared" si="1"/>
        <v/>
      </c>
      <c r="I42" t="str">
        <f>IF(女子様式1!$AO141="","",女子様式1!$AO141)</f>
        <v/>
      </c>
      <c r="J42" t="str">
        <f>IF(女子様式1!$AO142="","",女子様式1!$AO142)</f>
        <v/>
      </c>
      <c r="K42" t="str">
        <f>IF(女子様式1!$AO143="","",女子様式1!$AO143)</f>
        <v/>
      </c>
      <c r="L42" t="str">
        <f ca="1">IF(OFFSET(女子様式1!$AC$18,ROW(L41)*3,0)="","","○")</f>
        <v/>
      </c>
      <c r="M42" t="str">
        <f ca="1">IF(OFFSET(女子様式1!$AD$18,ROW(M41)*3,0)="","","○")</f>
        <v/>
      </c>
      <c r="N42" s="69"/>
    </row>
    <row r="43" spans="1:14">
      <c r="A43" t="str">
        <f>IF(女子様式1!$C144="","",IF(女子様式1!$C144="@","@",女子様式1!$C144))</f>
        <v/>
      </c>
      <c r="B43" t="str">
        <f>IF(女子様式1!$C144="","",IF($A43="@","@",$A43+200000000))</f>
        <v/>
      </c>
      <c r="C43" t="str">
        <f>IF($B43="","",CONCATENATE(女子様式1!$D144," ","(",女子様式1!$J144,")"))</f>
        <v/>
      </c>
      <c r="D43" t="str">
        <f>IF($B43="","",女子様式1!$G144)</f>
        <v/>
      </c>
      <c r="E43" t="str">
        <f t="shared" si="0"/>
        <v/>
      </c>
      <c r="F43" t="str">
        <f>IF($B43="","",VLOOKUP(基本登録情報!$C$7,登録データ!$I$3:$L$65,3,FALSE))</f>
        <v/>
      </c>
      <c r="G43" t="str">
        <f>IF($B43="","",IF($A43="@","@",VLOOKUP(VALUE($A43),登録データ!$A$3:$H$2500,5,FALSE)))</f>
        <v/>
      </c>
      <c r="H43" t="str">
        <f t="shared" si="1"/>
        <v/>
      </c>
      <c r="I43" t="str">
        <f>IF(女子様式1!$AO144="","",女子様式1!$AO144)</f>
        <v/>
      </c>
      <c r="J43" t="str">
        <f>IF(女子様式1!$AO145="","",女子様式1!$AO145)</f>
        <v/>
      </c>
      <c r="K43" t="str">
        <f>IF(女子様式1!$AO146="","",女子様式1!$AO146)</f>
        <v/>
      </c>
      <c r="L43" t="str">
        <f ca="1">IF(OFFSET(女子様式1!$AC$18,ROW(L42)*3,0)="","","○")</f>
        <v/>
      </c>
      <c r="M43" t="str">
        <f ca="1">IF(OFFSET(女子様式1!$AD$18,ROW(M42)*3,0)="","","○")</f>
        <v/>
      </c>
      <c r="N43" s="69"/>
    </row>
    <row r="44" spans="1:14">
      <c r="A44" t="str">
        <f>IF(女子様式1!$C147="","",IF(女子様式1!$C147="@","@",女子様式1!$C147))</f>
        <v/>
      </c>
      <c r="B44" t="str">
        <f>IF(女子様式1!$C147="","",IF($A44="@","@",$A44+200000000))</f>
        <v/>
      </c>
      <c r="C44" t="str">
        <f>IF($B44="","",CONCATENATE(女子様式1!$D147," ","(",女子様式1!$J147,")"))</f>
        <v/>
      </c>
      <c r="D44" t="str">
        <f>IF($B44="","",女子様式1!$G147)</f>
        <v/>
      </c>
      <c r="E44" t="str">
        <f t="shared" si="0"/>
        <v/>
      </c>
      <c r="F44" t="str">
        <f>IF($B44="","",VLOOKUP(基本登録情報!$C$7,登録データ!$I$3:$L$65,3,FALSE))</f>
        <v/>
      </c>
      <c r="G44" t="str">
        <f>IF($B44="","",IF($A44="@","@",VLOOKUP(VALUE($A44),登録データ!$A$3:$H$2500,5,FALSE)))</f>
        <v/>
      </c>
      <c r="H44" t="str">
        <f t="shared" si="1"/>
        <v/>
      </c>
      <c r="I44" t="str">
        <f>IF(女子様式1!$AO147="","",女子様式1!$AO147)</f>
        <v/>
      </c>
      <c r="J44" t="str">
        <f>IF(女子様式1!$AO148="","",女子様式1!$AO148)</f>
        <v/>
      </c>
      <c r="K44" t="str">
        <f>IF(女子様式1!$AO149="","",女子様式1!$AO149)</f>
        <v/>
      </c>
      <c r="L44" t="str">
        <f ca="1">IF(OFFSET(女子様式1!$AC$18,ROW(L43)*3,0)="","","○")</f>
        <v/>
      </c>
      <c r="M44" t="str">
        <f ca="1">IF(OFFSET(女子様式1!$AD$18,ROW(M43)*3,0)="","","○")</f>
        <v/>
      </c>
      <c r="N44" s="69"/>
    </row>
    <row r="45" spans="1:14">
      <c r="A45" t="str">
        <f>IF(女子様式1!$C150="","",IF(女子様式1!$C150="@","@",女子様式1!$C150))</f>
        <v/>
      </c>
      <c r="B45" t="str">
        <f>IF(女子様式1!$C150="","",IF($A45="@","@",$A45+200000000))</f>
        <v/>
      </c>
      <c r="C45" t="str">
        <f>IF($B45="","",CONCATENATE(女子様式1!$D150," ","(",女子様式1!$J150,")"))</f>
        <v/>
      </c>
      <c r="D45" t="str">
        <f>IF($B45="","",女子様式1!$G150)</f>
        <v/>
      </c>
      <c r="E45" t="str">
        <f t="shared" si="0"/>
        <v/>
      </c>
      <c r="F45" t="str">
        <f>IF($B45="","",VLOOKUP(基本登録情報!$C$7,登録データ!$I$3:$L$65,3,FALSE))</f>
        <v/>
      </c>
      <c r="G45" t="str">
        <f>IF($B45="","",IF($A45="@","@",VLOOKUP(VALUE($A45),登録データ!$A$3:$H$2500,5,FALSE)))</f>
        <v/>
      </c>
      <c r="H45" t="str">
        <f t="shared" si="1"/>
        <v/>
      </c>
      <c r="I45" t="str">
        <f>IF(女子様式1!$AO150="","",女子様式1!$AO150)</f>
        <v/>
      </c>
      <c r="J45" t="str">
        <f>IF(女子様式1!$AO151="","",女子様式1!$AO151)</f>
        <v/>
      </c>
      <c r="K45" t="str">
        <f>IF(女子様式1!$AO152="","",女子様式1!$AO152)</f>
        <v/>
      </c>
      <c r="L45" t="str">
        <f ca="1">IF(OFFSET(女子様式1!$AC$18,ROW(L44)*3,0)="","","○")</f>
        <v/>
      </c>
      <c r="M45" t="str">
        <f ca="1">IF(OFFSET(女子様式1!$AD$18,ROW(M44)*3,0)="","","○")</f>
        <v/>
      </c>
      <c r="N45" s="69"/>
    </row>
    <row r="46" spans="1:14">
      <c r="A46" t="str">
        <f>IF(女子様式1!$C153="","",IF(女子様式1!$C153="@","@",女子様式1!$C153))</f>
        <v/>
      </c>
      <c r="B46" t="str">
        <f>IF(女子様式1!$C153="","",IF($A46="@","@",$A46+200000000))</f>
        <v/>
      </c>
      <c r="C46" t="str">
        <f>IF($B46="","",CONCATENATE(女子様式1!$D153," ","(",女子様式1!$J153,")"))</f>
        <v/>
      </c>
      <c r="D46" t="str">
        <f>IF($B46="","",女子様式1!$G153)</f>
        <v/>
      </c>
      <c r="E46" t="str">
        <f t="shared" si="0"/>
        <v/>
      </c>
      <c r="F46" t="str">
        <f>IF($B46="","",VLOOKUP(基本登録情報!$C$7,登録データ!$I$3:$L$65,3,FALSE))</f>
        <v/>
      </c>
      <c r="G46" t="str">
        <f>IF($B46="","",IF($A46="@","@",VLOOKUP(VALUE($A46),登録データ!$A$3:$H$2500,5,FALSE)))</f>
        <v/>
      </c>
      <c r="H46" t="str">
        <f t="shared" si="1"/>
        <v/>
      </c>
      <c r="I46" t="str">
        <f>IF(女子様式1!$AO153="","",女子様式1!$AO153)</f>
        <v/>
      </c>
      <c r="J46" t="str">
        <f>IF(女子様式1!$AO154="","",女子様式1!$AO154)</f>
        <v/>
      </c>
      <c r="K46" t="str">
        <f>IF(女子様式1!$AO155="","",女子様式1!$AO155)</f>
        <v/>
      </c>
      <c r="L46" t="str">
        <f ca="1">IF(OFFSET(女子様式1!$AC$18,ROW(L45)*3,0)="","","○")</f>
        <v/>
      </c>
      <c r="M46" t="str">
        <f ca="1">IF(OFFSET(女子様式1!$AD$18,ROW(M45)*3,0)="","","○")</f>
        <v/>
      </c>
      <c r="N46" s="69"/>
    </row>
    <row r="47" spans="1:14">
      <c r="A47" t="str">
        <f>IF(女子様式1!$C156="","",IF(女子様式1!$C156="@","@",女子様式1!$C156))</f>
        <v/>
      </c>
      <c r="B47" t="str">
        <f>IF(女子様式1!$C156="","",IF($A47="@","@",$A47+200000000))</f>
        <v/>
      </c>
      <c r="C47" t="str">
        <f>IF($B47="","",CONCATENATE(女子様式1!$D156," ","(",女子様式1!$J156,")"))</f>
        <v/>
      </c>
      <c r="D47" t="str">
        <f>IF($B47="","",女子様式1!$G156)</f>
        <v/>
      </c>
      <c r="E47" t="str">
        <f t="shared" si="0"/>
        <v/>
      </c>
      <c r="F47" t="str">
        <f>IF($B47="","",VLOOKUP(基本登録情報!$C$7,登録データ!$I$3:$L$65,3,FALSE))</f>
        <v/>
      </c>
      <c r="G47" t="str">
        <f>IF($B47="","",IF($A47="@","@",VLOOKUP(VALUE($A47),登録データ!$A$3:$H$2500,5,FALSE)))</f>
        <v/>
      </c>
      <c r="H47" t="str">
        <f t="shared" si="1"/>
        <v/>
      </c>
      <c r="I47" t="str">
        <f>IF(女子様式1!$AO156="","",女子様式1!$AO156)</f>
        <v/>
      </c>
      <c r="J47" t="str">
        <f>IF(女子様式1!$AO157="","",女子様式1!$AO157)</f>
        <v/>
      </c>
      <c r="K47" t="str">
        <f>IF(女子様式1!$AO158="","",女子様式1!$AO158)</f>
        <v/>
      </c>
      <c r="L47" t="str">
        <f ca="1">IF(OFFSET(女子様式1!$AC$18,ROW(L46)*3,0)="","","○")</f>
        <v/>
      </c>
      <c r="M47" t="str">
        <f ca="1">IF(OFFSET(女子様式1!$AD$18,ROW(M46)*3,0)="","","○")</f>
        <v/>
      </c>
      <c r="N47" s="69"/>
    </row>
    <row r="48" spans="1:14">
      <c r="A48" t="str">
        <f>IF(女子様式1!$C159="","",IF(女子様式1!$C159="@","@",女子様式1!$C159))</f>
        <v/>
      </c>
      <c r="B48" t="str">
        <f>IF(女子様式1!$C159="","",IF($A48="@","@",$A48+200000000))</f>
        <v/>
      </c>
      <c r="C48" t="str">
        <f>IF($B48="","",CONCATENATE(女子様式1!$D159," ","(",女子様式1!$J159,")"))</f>
        <v/>
      </c>
      <c r="D48" t="str">
        <f>IF($B48="","",女子様式1!$G159)</f>
        <v/>
      </c>
      <c r="E48" t="str">
        <f t="shared" si="0"/>
        <v/>
      </c>
      <c r="F48" t="str">
        <f>IF($B48="","",VLOOKUP(基本登録情報!$C$7,登録データ!$I$3:$L$65,3,FALSE))</f>
        <v/>
      </c>
      <c r="G48" t="str">
        <f>IF($B48="","",IF($A48="@","@",VLOOKUP(VALUE($A48),登録データ!$A$3:$H$2500,5,FALSE)))</f>
        <v/>
      </c>
      <c r="H48" t="str">
        <f t="shared" si="1"/>
        <v/>
      </c>
      <c r="I48" t="str">
        <f>IF(女子様式1!$AO159="","",女子様式1!$AO159)</f>
        <v/>
      </c>
      <c r="J48" t="str">
        <f>IF(女子様式1!$AO160="","",女子様式1!$AO160)</f>
        <v/>
      </c>
      <c r="K48" t="str">
        <f>IF(女子様式1!$AO161="","",女子様式1!$AO161)</f>
        <v/>
      </c>
      <c r="L48" t="str">
        <f ca="1">IF(OFFSET(女子様式1!$AC$18,ROW(L47)*3,0)="","","○")</f>
        <v/>
      </c>
      <c r="M48" t="str">
        <f ca="1">IF(OFFSET(女子様式1!$AD$18,ROW(M47)*3,0)="","","○")</f>
        <v/>
      </c>
      <c r="N48" s="69"/>
    </row>
    <row r="49" spans="1:14">
      <c r="A49" t="str">
        <f>IF(女子様式1!$C162="","",IF(女子様式1!$C162="@","@",女子様式1!$C162))</f>
        <v/>
      </c>
      <c r="B49" t="str">
        <f>IF(女子様式1!$C162="","",IF($A49="@","@",$A49+200000000))</f>
        <v/>
      </c>
      <c r="C49" t="str">
        <f>IF($B49="","",CONCATENATE(女子様式1!$D162," ","(",女子様式1!$J162,")"))</f>
        <v/>
      </c>
      <c r="D49" t="str">
        <f>IF($B49="","",女子様式1!$G162)</f>
        <v/>
      </c>
      <c r="E49" t="str">
        <f t="shared" si="0"/>
        <v/>
      </c>
      <c r="F49" t="str">
        <f>IF($B49="","",VLOOKUP(基本登録情報!$C$7,登録データ!$I$3:$L$65,3,FALSE))</f>
        <v/>
      </c>
      <c r="G49" t="str">
        <f>IF($B49="","",IF($A49="@","@",VLOOKUP(VALUE($A49),登録データ!$A$3:$H$2500,5,FALSE)))</f>
        <v/>
      </c>
      <c r="H49" t="str">
        <f t="shared" si="1"/>
        <v/>
      </c>
      <c r="I49" t="str">
        <f>IF(女子様式1!$AO162="","",女子様式1!$AO162)</f>
        <v/>
      </c>
      <c r="J49" t="str">
        <f>IF(女子様式1!$AO163="","",女子様式1!$AO163)</f>
        <v/>
      </c>
      <c r="K49" t="str">
        <f>IF(女子様式1!$AO164="","",女子様式1!$AO164)</f>
        <v/>
      </c>
      <c r="L49" t="str">
        <f ca="1">IF(OFFSET(女子様式1!$AC$18,ROW(L48)*3,0)="","","○")</f>
        <v/>
      </c>
      <c r="M49" t="str">
        <f ca="1">IF(OFFSET(女子様式1!$AD$18,ROW(M48)*3,0)="","","○")</f>
        <v/>
      </c>
      <c r="N49" s="69"/>
    </row>
    <row r="50" spans="1:14">
      <c r="A50" t="str">
        <f>IF(女子様式1!$C165="","",IF(女子様式1!$C165="@","@",女子様式1!$C165))</f>
        <v/>
      </c>
      <c r="B50" t="str">
        <f>IF(女子様式1!$C165="","",IF($A50="@","@",$A50+200000000))</f>
        <v/>
      </c>
      <c r="C50" t="str">
        <f>IF($B50="","",CONCATENATE(女子様式1!$D165," ","(",女子様式1!$J165,")"))</f>
        <v/>
      </c>
      <c r="D50" t="str">
        <f>IF($B50="","",女子様式1!$G165)</f>
        <v/>
      </c>
      <c r="E50" t="str">
        <f t="shared" si="0"/>
        <v/>
      </c>
      <c r="F50" t="str">
        <f>IF($B50="","",VLOOKUP(基本登録情報!$C$7,登録データ!$I$3:$L$65,3,FALSE))</f>
        <v/>
      </c>
      <c r="G50" t="str">
        <f>IF($B50="","",IF($A50="@","@",VLOOKUP(VALUE($A50),登録データ!$A$3:$H$2500,5,FALSE)))</f>
        <v/>
      </c>
      <c r="H50" t="str">
        <f t="shared" si="1"/>
        <v/>
      </c>
      <c r="I50" t="str">
        <f>IF(女子様式1!$AO165="","",女子様式1!$AO165)</f>
        <v/>
      </c>
      <c r="J50" t="str">
        <f>IF(女子様式1!$AO166="","",女子様式1!$AO166)</f>
        <v/>
      </c>
      <c r="K50" t="str">
        <f>IF(女子様式1!$AO167="","",女子様式1!$AO167)</f>
        <v/>
      </c>
      <c r="L50" t="str">
        <f ca="1">IF(OFFSET(女子様式1!$AC$18,ROW(L49)*3,0)="","","○")</f>
        <v/>
      </c>
      <c r="M50" t="str">
        <f ca="1">IF(OFFSET(女子様式1!$AD$18,ROW(M49)*3,0)="","","○")</f>
        <v/>
      </c>
      <c r="N50" s="69"/>
    </row>
    <row r="51" spans="1:14">
      <c r="A51" t="str">
        <f>IF(女子様式1!$C168="","",IF(女子様式1!$C168="@","@",女子様式1!$C168))</f>
        <v/>
      </c>
      <c r="B51" t="str">
        <f>IF(女子様式1!$C168="","",IF($A51="@","@",$A51+200000000))</f>
        <v/>
      </c>
      <c r="C51" t="str">
        <f>IF($B51="","",CONCATENATE(女子様式1!$D168," ","(",女子様式1!$J168,")"))</f>
        <v/>
      </c>
      <c r="D51" t="str">
        <f>IF($B51="","",女子様式1!$G168)</f>
        <v/>
      </c>
      <c r="E51" t="str">
        <f t="shared" si="0"/>
        <v/>
      </c>
      <c r="F51" t="str">
        <f>IF($B51="","",VLOOKUP(基本登録情報!$C$7,登録データ!$I$3:$L$65,3,FALSE))</f>
        <v/>
      </c>
      <c r="G51" t="str">
        <f>IF($B51="","",IF($A51="@","@",VLOOKUP(VALUE($A51),登録データ!$A$3:$H$2500,5,FALSE)))</f>
        <v/>
      </c>
      <c r="H51" t="str">
        <f t="shared" si="1"/>
        <v/>
      </c>
      <c r="I51" t="str">
        <f>IF(女子様式1!$AO168="","",女子様式1!$AO168)</f>
        <v/>
      </c>
      <c r="J51" t="str">
        <f>IF(女子様式1!$AO169="","",女子様式1!$AO169)</f>
        <v/>
      </c>
      <c r="K51" t="str">
        <f>IF(女子様式1!$AO170="","",女子様式1!$AO170)</f>
        <v/>
      </c>
      <c r="L51" t="str">
        <f ca="1">IF(OFFSET(女子様式1!$AC$18,ROW(L50)*3,0)="","","○")</f>
        <v/>
      </c>
      <c r="M51" t="str">
        <f ca="1">IF(OFFSET(女子様式1!$AD$18,ROW(M50)*3,0)="","","○")</f>
        <v/>
      </c>
      <c r="N51" s="69"/>
    </row>
    <row r="52" spans="1:14">
      <c r="A52" t="str">
        <f>IF(女子様式1!$C171="","",IF(女子様式1!$C171="@","@",女子様式1!$C171))</f>
        <v/>
      </c>
      <c r="B52" t="str">
        <f>IF(女子様式1!$C171="","",IF($A52="@","@",$A52+200000000))</f>
        <v/>
      </c>
      <c r="C52" t="str">
        <f>IF($B52="","",CONCATENATE(女子様式1!$D171," ","(",女子様式1!$J171,")"))</f>
        <v/>
      </c>
      <c r="D52" t="str">
        <f>IF($B52="","",女子様式1!$G171)</f>
        <v/>
      </c>
      <c r="E52" t="str">
        <f t="shared" si="0"/>
        <v/>
      </c>
      <c r="F52" t="str">
        <f>IF($B52="","",VLOOKUP(基本登録情報!$C$7,登録データ!$I$3:$L$65,3,FALSE))</f>
        <v/>
      </c>
      <c r="G52" t="str">
        <f>IF($B52="","",IF($A52="@","@",VLOOKUP(VALUE($A52),登録データ!$A$3:$H$2500,5,FALSE)))</f>
        <v/>
      </c>
      <c r="H52" t="str">
        <f t="shared" si="1"/>
        <v/>
      </c>
      <c r="I52" t="str">
        <f>IF(女子様式1!$AO171="","",女子様式1!$AO171)</f>
        <v/>
      </c>
      <c r="J52" t="str">
        <f>IF(女子様式1!$AO172="","",女子様式1!$AO172)</f>
        <v/>
      </c>
      <c r="K52" t="str">
        <f>IF(女子様式1!$AO173="","",女子様式1!$AO173)</f>
        <v/>
      </c>
      <c r="L52" t="str">
        <f ca="1">IF(OFFSET(女子様式1!$AC$18,ROW(L51)*3,0)="","","○")</f>
        <v/>
      </c>
      <c r="M52" t="str">
        <f ca="1">IF(OFFSET(女子様式1!$AD$18,ROW(M51)*3,0)="","","○")</f>
        <v/>
      </c>
      <c r="N52" s="69"/>
    </row>
    <row r="53" spans="1:14">
      <c r="A53" t="str">
        <f>IF(女子様式1!$C174="","",IF(女子様式1!$C174="@","@",女子様式1!$C174))</f>
        <v/>
      </c>
      <c r="B53" t="str">
        <f>IF(女子様式1!$C174="","",IF($A53="@","@",$A53+200000000))</f>
        <v/>
      </c>
      <c r="C53" t="str">
        <f>IF($B53="","",CONCATENATE(女子様式1!$D174," ","(",女子様式1!$J174,")"))</f>
        <v/>
      </c>
      <c r="D53" t="str">
        <f>IF($B53="","",女子様式1!$G174)</f>
        <v/>
      </c>
      <c r="E53" t="str">
        <f t="shared" si="0"/>
        <v/>
      </c>
      <c r="F53" t="str">
        <f>IF($B53="","",VLOOKUP(基本登録情報!$C$7,登録データ!$I$3:$L$65,3,FALSE))</f>
        <v/>
      </c>
      <c r="G53" t="str">
        <f>IF($B53="","",IF($A53="@","@",VLOOKUP(VALUE($A53),登録データ!$A$3:$H$2500,5,FALSE)))</f>
        <v/>
      </c>
      <c r="H53" t="str">
        <f t="shared" si="1"/>
        <v/>
      </c>
      <c r="I53" t="str">
        <f>IF(女子様式1!$AO174="","",女子様式1!$AO174)</f>
        <v/>
      </c>
      <c r="J53" t="str">
        <f>IF(女子様式1!$AO175="","",女子様式1!$AO175)</f>
        <v/>
      </c>
      <c r="K53" t="str">
        <f>IF(女子様式1!$AO176="","",女子様式1!$AO176)</f>
        <v/>
      </c>
      <c r="L53" t="str">
        <f ca="1">IF(OFFSET(女子様式1!$AC$18,ROW(L52)*3,0)="","","○")</f>
        <v/>
      </c>
      <c r="M53" t="str">
        <f ca="1">IF(OFFSET(女子様式1!$AD$18,ROW(M52)*3,0)="","","○")</f>
        <v/>
      </c>
      <c r="N53" s="69"/>
    </row>
    <row r="54" spans="1:14">
      <c r="A54" t="str">
        <f>IF(女子様式1!$C177="","",IF(女子様式1!$C177="@","@",女子様式1!$C177))</f>
        <v/>
      </c>
      <c r="B54" t="str">
        <f>IF(女子様式1!$C177="","",IF($A54="@","@",$A54+200000000))</f>
        <v/>
      </c>
      <c r="C54" t="str">
        <f>IF($B54="","",CONCATENATE(女子様式1!$D177," ","(",女子様式1!$J177,")"))</f>
        <v/>
      </c>
      <c r="D54" t="str">
        <f>IF($B54="","",女子様式1!$G177)</f>
        <v/>
      </c>
      <c r="E54" t="str">
        <f t="shared" si="0"/>
        <v/>
      </c>
      <c r="F54" t="str">
        <f>IF($B54="","",VLOOKUP(基本登録情報!$C$7,登録データ!$I$3:$L$65,3,FALSE))</f>
        <v/>
      </c>
      <c r="G54" t="str">
        <f>IF($B54="","",IF($A54="@","@",VLOOKUP(VALUE($A54),登録データ!$A$3:$H$2500,5,FALSE)))</f>
        <v/>
      </c>
      <c r="H54" t="str">
        <f t="shared" si="1"/>
        <v/>
      </c>
      <c r="I54" t="str">
        <f>IF(女子様式1!$AO177="","",女子様式1!$AO177)</f>
        <v/>
      </c>
      <c r="J54" t="str">
        <f>IF(女子様式1!$AO178="","",女子様式1!$AO178)</f>
        <v/>
      </c>
      <c r="K54" t="str">
        <f>IF(女子様式1!$AO179="","",女子様式1!$AO179)</f>
        <v/>
      </c>
      <c r="L54" t="str">
        <f ca="1">IF(OFFSET(女子様式1!$AC$18,ROW(L53)*3,0)="","","○")</f>
        <v/>
      </c>
      <c r="M54" t="str">
        <f ca="1">IF(OFFSET(女子様式1!$AD$18,ROW(M53)*3,0)="","","○")</f>
        <v/>
      </c>
      <c r="N54" s="69"/>
    </row>
    <row r="55" spans="1:14">
      <c r="A55" t="str">
        <f>IF(女子様式1!$C180="","",IF(女子様式1!$C180="@","@",女子様式1!$C180))</f>
        <v/>
      </c>
      <c r="B55" t="str">
        <f>IF(女子様式1!$C180="","",IF($A55="@","@",$A55+200000000))</f>
        <v/>
      </c>
      <c r="C55" t="str">
        <f>IF($B55="","",CONCATENATE(女子様式1!$D180," ","(",女子様式1!$J180,")"))</f>
        <v/>
      </c>
      <c r="D55" t="str">
        <f>IF($B55="","",女子様式1!$G180)</f>
        <v/>
      </c>
      <c r="E55" t="str">
        <f t="shared" si="0"/>
        <v/>
      </c>
      <c r="F55" t="str">
        <f>IF($B55="","",VLOOKUP(基本登録情報!$C$7,登録データ!$I$3:$L$65,3,FALSE))</f>
        <v/>
      </c>
      <c r="G55" t="str">
        <f>IF($B55="","",IF($A55="@","@",VLOOKUP(VALUE($A55),登録データ!$A$3:$H$2500,5,FALSE)))</f>
        <v/>
      </c>
      <c r="H55" t="str">
        <f t="shared" si="1"/>
        <v/>
      </c>
      <c r="I55" t="str">
        <f>IF(女子様式1!$AO180="","",女子様式1!$AO180)</f>
        <v/>
      </c>
      <c r="J55" t="str">
        <f>IF(女子様式1!$AO181="","",女子様式1!$AO181)</f>
        <v/>
      </c>
      <c r="K55" t="str">
        <f>IF(女子様式1!$AO182="","",女子様式1!$AO182)</f>
        <v/>
      </c>
      <c r="L55" t="str">
        <f ca="1">IF(OFFSET(女子様式1!$AC$18,ROW(L54)*3,0)="","","○")</f>
        <v/>
      </c>
      <c r="M55" t="str">
        <f ca="1">IF(OFFSET(女子様式1!$AD$18,ROW(M54)*3,0)="","","○")</f>
        <v/>
      </c>
      <c r="N55" s="69"/>
    </row>
    <row r="56" spans="1:14">
      <c r="A56" t="str">
        <f>IF(女子様式1!$C183="","",IF(女子様式1!$C183="@","@",女子様式1!$C183))</f>
        <v/>
      </c>
      <c r="B56" t="str">
        <f>IF(女子様式1!$C183="","",IF($A56="@","@",$A56+200000000))</f>
        <v/>
      </c>
      <c r="C56" t="str">
        <f>IF($B56="","",CONCATENATE(女子様式1!$D183," ","(",女子様式1!$J183,")"))</f>
        <v/>
      </c>
      <c r="D56" t="str">
        <f>IF($B56="","",女子様式1!$G183)</f>
        <v/>
      </c>
      <c r="E56" t="str">
        <f t="shared" si="0"/>
        <v/>
      </c>
      <c r="F56" t="str">
        <f>IF($B56="","",VLOOKUP(基本登録情報!$C$7,登録データ!$I$3:$L$65,3,FALSE))</f>
        <v/>
      </c>
      <c r="G56" t="str">
        <f>IF($B56="","",IF($A56="@","@",VLOOKUP(VALUE($A56),登録データ!$A$3:$H$2500,5,FALSE)))</f>
        <v/>
      </c>
      <c r="H56" t="str">
        <f t="shared" si="1"/>
        <v/>
      </c>
      <c r="I56" t="str">
        <f>IF(女子様式1!$AO183="","",女子様式1!$AO183)</f>
        <v/>
      </c>
      <c r="J56" t="str">
        <f>IF(女子様式1!$AO184="","",女子様式1!$AO184)</f>
        <v/>
      </c>
      <c r="K56" t="str">
        <f>IF(女子様式1!$AO185="","",女子様式1!$AO185)</f>
        <v/>
      </c>
      <c r="L56" t="str">
        <f ca="1">IF(OFFSET(女子様式1!$AC$18,ROW(L55)*3,0)="","","○")</f>
        <v/>
      </c>
      <c r="M56" t="str">
        <f ca="1">IF(OFFSET(女子様式1!$AD$18,ROW(M55)*3,0)="","","○")</f>
        <v/>
      </c>
      <c r="N56" s="69"/>
    </row>
    <row r="57" spans="1:14">
      <c r="A57" t="str">
        <f>IF(女子様式1!$C186="","",IF(女子様式1!$C186="@","@",女子様式1!$C186))</f>
        <v/>
      </c>
      <c r="B57" t="str">
        <f>IF(女子様式1!$C186="","",IF($A57="@","@",$A57+200000000))</f>
        <v/>
      </c>
      <c r="C57" t="str">
        <f>IF($B57="","",CONCATENATE(女子様式1!$D186," ","(",女子様式1!$J186,")"))</f>
        <v/>
      </c>
      <c r="D57" t="str">
        <f>IF($B57="","",女子様式1!$G186)</f>
        <v/>
      </c>
      <c r="E57" t="str">
        <f t="shared" si="0"/>
        <v/>
      </c>
      <c r="F57" t="str">
        <f>IF($B57="","",VLOOKUP(基本登録情報!$C$7,登録データ!$I$3:$L$65,3,FALSE))</f>
        <v/>
      </c>
      <c r="G57" t="str">
        <f>IF($B57="","",IF($A57="@","@",VLOOKUP(VALUE($A57),登録データ!$A$3:$H$2500,5,FALSE)))</f>
        <v/>
      </c>
      <c r="H57" t="str">
        <f t="shared" si="1"/>
        <v/>
      </c>
      <c r="I57" t="str">
        <f>IF(女子様式1!$AO186="","",女子様式1!$AO186)</f>
        <v/>
      </c>
      <c r="J57" t="str">
        <f>IF(女子様式1!$AO187="","",女子様式1!$AO187)</f>
        <v/>
      </c>
      <c r="K57" t="str">
        <f>IF(女子様式1!$AO188="","",女子様式1!$AO188)</f>
        <v/>
      </c>
      <c r="L57" t="str">
        <f ca="1">IF(OFFSET(女子様式1!$AC$18,ROW(L56)*3,0)="","","○")</f>
        <v/>
      </c>
      <c r="M57" t="str">
        <f ca="1">IF(OFFSET(女子様式1!$AD$18,ROW(M56)*3,0)="","","○")</f>
        <v/>
      </c>
      <c r="N57" s="69"/>
    </row>
    <row r="58" spans="1:14">
      <c r="A58" t="str">
        <f>IF(女子様式1!$C189="","",IF(女子様式1!$C189="@","@",女子様式1!$C189))</f>
        <v/>
      </c>
      <c r="B58" t="str">
        <f>IF(女子様式1!$C189="","",IF($A58="@","@",$A58+200000000))</f>
        <v/>
      </c>
      <c r="C58" t="str">
        <f>IF($B58="","",CONCATENATE(女子様式1!$D189," ","(",女子様式1!$J189,")"))</f>
        <v/>
      </c>
      <c r="D58" t="str">
        <f>IF($B58="","",女子様式1!$G189)</f>
        <v/>
      </c>
      <c r="E58" t="str">
        <f t="shared" si="0"/>
        <v/>
      </c>
      <c r="F58" t="str">
        <f>IF($B58="","",VLOOKUP(基本登録情報!$C$7,登録データ!$I$3:$L$65,3,FALSE))</f>
        <v/>
      </c>
      <c r="G58" t="str">
        <f>IF($B58="","",IF($A58="@","@",VLOOKUP(VALUE($A58),登録データ!$A$3:$H$2500,5,FALSE)))</f>
        <v/>
      </c>
      <c r="H58" t="str">
        <f t="shared" si="1"/>
        <v/>
      </c>
      <c r="I58" t="str">
        <f>IF(女子様式1!$AO189="","",女子様式1!$AO189)</f>
        <v/>
      </c>
      <c r="J58" t="str">
        <f>IF(女子様式1!$AO190="","",女子様式1!$AO190)</f>
        <v/>
      </c>
      <c r="K58" t="str">
        <f>IF(女子様式1!$AO191="","",女子様式1!$AO191)</f>
        <v/>
      </c>
      <c r="L58" t="str">
        <f ca="1">IF(OFFSET(女子様式1!$AC$18,ROW(L57)*3,0)="","","○")</f>
        <v/>
      </c>
      <c r="M58" t="str">
        <f ca="1">IF(OFFSET(女子様式1!$AD$18,ROW(M57)*3,0)="","","○")</f>
        <v/>
      </c>
      <c r="N58" s="69"/>
    </row>
    <row r="59" spans="1:14">
      <c r="A59" t="str">
        <f>IF(女子様式1!$C192="","",IF(女子様式1!$C192="@","@",女子様式1!$C192))</f>
        <v/>
      </c>
      <c r="B59" t="str">
        <f>IF(女子様式1!$C192="","",IF($A59="@","@",$A59+200000000))</f>
        <v/>
      </c>
      <c r="C59" t="str">
        <f>IF($B59="","",CONCATENATE(女子様式1!$D192," ","(",女子様式1!$J192,")"))</f>
        <v/>
      </c>
      <c r="D59" t="str">
        <f>IF($B59="","",女子様式1!$G192)</f>
        <v/>
      </c>
      <c r="E59" t="str">
        <f t="shared" si="0"/>
        <v/>
      </c>
      <c r="F59" t="str">
        <f>IF($B59="","",VLOOKUP(基本登録情報!$C$7,登録データ!$I$3:$L$65,3,FALSE))</f>
        <v/>
      </c>
      <c r="G59" t="str">
        <f>IF($B59="","",IF($A59="@","@",VLOOKUP(VALUE($A59),登録データ!$A$3:$H$2500,5,FALSE)))</f>
        <v/>
      </c>
      <c r="H59" t="str">
        <f t="shared" si="1"/>
        <v/>
      </c>
      <c r="I59" t="str">
        <f>IF(女子様式1!$AO192="","",女子様式1!$AO192)</f>
        <v/>
      </c>
      <c r="J59" t="str">
        <f>IF(女子様式1!$AO193="","",女子様式1!$AO193)</f>
        <v/>
      </c>
      <c r="K59" t="str">
        <f>IF(女子様式1!$AO194="","",女子様式1!$AO194)</f>
        <v/>
      </c>
      <c r="L59" t="str">
        <f ca="1">IF(OFFSET(女子様式1!$AC$18,ROW(L58)*3,0)="","","○")</f>
        <v/>
      </c>
      <c r="M59" t="str">
        <f ca="1">IF(OFFSET(女子様式1!$AD$18,ROW(M58)*3,0)="","","○")</f>
        <v/>
      </c>
      <c r="N59" s="69"/>
    </row>
    <row r="60" spans="1:14">
      <c r="A60" t="str">
        <f>IF(女子様式1!$C195="","",IF(女子様式1!$C195="@","@",女子様式1!$C195))</f>
        <v/>
      </c>
      <c r="B60" t="str">
        <f>IF(女子様式1!$C195="","",IF($A60="@","@",$A60+200000000))</f>
        <v/>
      </c>
      <c r="C60" t="str">
        <f>IF($B60="","",CONCATENATE(女子様式1!$D195," ","(",女子様式1!$J195,")"))</f>
        <v/>
      </c>
      <c r="D60" t="str">
        <f>IF($B60="","",女子様式1!$G195)</f>
        <v/>
      </c>
      <c r="E60" t="str">
        <f t="shared" si="0"/>
        <v/>
      </c>
      <c r="F60" t="str">
        <f>IF($B60="","",VLOOKUP(基本登録情報!$C$7,登録データ!$I$3:$L$65,3,FALSE))</f>
        <v/>
      </c>
      <c r="G60" t="str">
        <f>IF($B60="","",IF($A60="@","@",VLOOKUP(VALUE($A60),登録データ!$A$3:$H$2500,5,FALSE)))</f>
        <v/>
      </c>
      <c r="H60" t="str">
        <f t="shared" si="1"/>
        <v/>
      </c>
      <c r="I60" t="str">
        <f>IF(女子様式1!$AO195="","",女子様式1!$AO195)</f>
        <v/>
      </c>
      <c r="J60" t="str">
        <f>IF(女子様式1!$AO196="","",女子様式1!$AO196)</f>
        <v/>
      </c>
      <c r="K60" t="str">
        <f>IF(女子様式1!$AO197="","",女子様式1!$AO197)</f>
        <v/>
      </c>
      <c r="L60" t="str">
        <f ca="1">IF(OFFSET(女子様式1!$AC$18,ROW(L59)*3,0)="","","○")</f>
        <v/>
      </c>
      <c r="M60" t="str">
        <f ca="1">IF(OFFSET(女子様式1!$AD$18,ROW(M59)*3,0)="","","○")</f>
        <v/>
      </c>
      <c r="N60" s="69"/>
    </row>
    <row r="61" spans="1:14">
      <c r="A61" t="str">
        <f>IF(女子様式1!$C198="","",IF(女子様式1!$C198="@","@",女子様式1!$C198))</f>
        <v/>
      </c>
      <c r="B61" t="str">
        <f>IF(女子様式1!$C198="","",IF($A61="@","@",$A61+200000000))</f>
        <v/>
      </c>
      <c r="C61" t="str">
        <f>IF($B61="","",CONCATENATE(女子様式1!$D198," ","(",女子様式1!$J198,")"))</f>
        <v/>
      </c>
      <c r="D61" t="str">
        <f>IF($B61="","",女子様式1!$G198)</f>
        <v/>
      </c>
      <c r="E61" t="str">
        <f t="shared" si="0"/>
        <v/>
      </c>
      <c r="F61" t="str">
        <f>IF($B61="","",VLOOKUP(基本登録情報!$C$7,登録データ!$I$3:$L$65,3,FALSE))</f>
        <v/>
      </c>
      <c r="G61" t="str">
        <f>IF($B61="","",IF($A61="@","@",VLOOKUP(VALUE($A61),登録データ!$A$3:$H$2500,5,FALSE)))</f>
        <v/>
      </c>
      <c r="H61" t="str">
        <f t="shared" si="1"/>
        <v/>
      </c>
      <c r="I61" t="str">
        <f>IF(女子様式1!$AO198="","",女子様式1!$AO198)</f>
        <v/>
      </c>
      <c r="J61" t="str">
        <f>IF(女子様式1!$AO199="","",女子様式1!$AO199)</f>
        <v/>
      </c>
      <c r="K61" t="str">
        <f>IF(女子様式1!$AO200="","",女子様式1!$AO200)</f>
        <v/>
      </c>
      <c r="L61" t="str">
        <f ca="1">IF(OFFSET(女子様式1!$AC$18,ROW(L60)*3,0)="","","○")</f>
        <v/>
      </c>
      <c r="M61" t="str">
        <f ca="1">IF(OFFSET(女子様式1!$AD$18,ROW(M60)*3,0)="","","○")</f>
        <v/>
      </c>
      <c r="N61" s="69"/>
    </row>
    <row r="62" spans="1:14">
      <c r="A62" t="str">
        <f>IF(女子様式1!$C201="","",IF(女子様式1!$C201="@","@",女子様式1!$C201))</f>
        <v/>
      </c>
      <c r="B62" t="str">
        <f>IF(女子様式1!$C201="","",IF($A62="@","@",$A62+200000000))</f>
        <v/>
      </c>
      <c r="C62" t="str">
        <f>IF($B62="","",CONCATENATE(女子様式1!$D201," ","(",女子様式1!$J201,")"))</f>
        <v/>
      </c>
      <c r="D62" t="str">
        <f>IF($B62="","",女子様式1!$G201)</f>
        <v/>
      </c>
      <c r="E62" t="str">
        <f t="shared" si="0"/>
        <v/>
      </c>
      <c r="F62" t="str">
        <f>IF($B62="","",VLOOKUP(基本登録情報!$C$7,登録データ!$I$3:$L$65,3,FALSE))</f>
        <v/>
      </c>
      <c r="G62" t="str">
        <f>IF($B62="","",IF($A62="@","@",VLOOKUP(VALUE($A62),登録データ!$A$3:$H$2500,5,FALSE)))</f>
        <v/>
      </c>
      <c r="H62" t="str">
        <f t="shared" si="1"/>
        <v/>
      </c>
      <c r="I62" t="str">
        <f>IF(女子様式1!$AO201="","",女子様式1!$AO201)</f>
        <v/>
      </c>
      <c r="J62" t="str">
        <f>IF(女子様式1!$AO202="","",女子様式1!$AO202)</f>
        <v/>
      </c>
      <c r="K62" t="str">
        <f>IF(女子様式1!$AO203="","",女子様式1!$AO203)</f>
        <v/>
      </c>
      <c r="L62" t="str">
        <f ca="1">IF(OFFSET(女子様式1!$AC$18,ROW(L61)*3,0)="","","○")</f>
        <v/>
      </c>
      <c r="M62" t="str">
        <f ca="1">IF(OFFSET(女子様式1!$AD$18,ROW(M61)*3,0)="","","○")</f>
        <v/>
      </c>
      <c r="N62" s="69"/>
    </row>
    <row r="63" spans="1:14">
      <c r="A63" t="str">
        <f>IF(女子様式1!$C204="","",IF(女子様式1!$C204="@","@",女子様式1!$C204))</f>
        <v/>
      </c>
      <c r="B63" t="str">
        <f>IF(女子様式1!$C204="","",IF($A63="@","@",$A63+200000000))</f>
        <v/>
      </c>
      <c r="C63" t="str">
        <f>IF($B63="","",CONCATENATE(女子様式1!$D204," ","(",女子様式1!$J204,")"))</f>
        <v/>
      </c>
      <c r="D63" t="str">
        <f>IF($B63="","",女子様式1!$G204)</f>
        <v/>
      </c>
      <c r="E63" t="str">
        <f t="shared" si="0"/>
        <v/>
      </c>
      <c r="F63" t="str">
        <f>IF($B63="","",VLOOKUP(基本登録情報!$C$7,登録データ!$I$3:$L$65,3,FALSE))</f>
        <v/>
      </c>
      <c r="G63" t="str">
        <f>IF($B63="","",IF($A63="@","@",VLOOKUP(VALUE($A63),登録データ!$A$3:$H$2500,5,FALSE)))</f>
        <v/>
      </c>
      <c r="H63" t="str">
        <f t="shared" si="1"/>
        <v/>
      </c>
      <c r="I63" t="str">
        <f>IF(女子様式1!$AO204="","",女子様式1!$AO204)</f>
        <v/>
      </c>
      <c r="J63" t="str">
        <f>IF(女子様式1!$AO205="","",女子様式1!$AO205)</f>
        <v/>
      </c>
      <c r="K63" t="str">
        <f>IF(女子様式1!$AO206="","",女子様式1!$AO206)</f>
        <v/>
      </c>
      <c r="L63" t="str">
        <f ca="1">IF(OFFSET(女子様式1!$AC$18,ROW(L62)*3,0)="","","○")</f>
        <v/>
      </c>
      <c r="M63" t="str">
        <f ca="1">IF(OFFSET(女子様式1!$AD$18,ROW(M62)*3,0)="","","○")</f>
        <v/>
      </c>
      <c r="N63" s="69"/>
    </row>
    <row r="64" spans="1:14">
      <c r="A64" t="str">
        <f>IF(女子様式1!$C207="","",IF(女子様式1!$C207="@","@",女子様式1!$C207))</f>
        <v/>
      </c>
      <c r="B64" t="str">
        <f>IF(女子様式1!$C207="","",IF($A64="@","@",$A64+200000000))</f>
        <v/>
      </c>
      <c r="C64" t="str">
        <f>IF($B64="","",CONCATENATE(女子様式1!$D207," ","(",女子様式1!$J207,")"))</f>
        <v/>
      </c>
      <c r="D64" t="str">
        <f>IF($B64="","",女子様式1!$G207)</f>
        <v/>
      </c>
      <c r="E64" t="str">
        <f t="shared" si="0"/>
        <v/>
      </c>
      <c r="F64" t="str">
        <f>IF($B64="","",VLOOKUP(基本登録情報!$C$7,登録データ!$I$3:$L$65,3,FALSE))</f>
        <v/>
      </c>
      <c r="G64" t="str">
        <f>IF($B64="","",IF($A64="@","@",VLOOKUP(VALUE($A64),登録データ!$A$3:$H$2500,5,FALSE)))</f>
        <v/>
      </c>
      <c r="H64" t="str">
        <f t="shared" si="1"/>
        <v/>
      </c>
      <c r="I64" t="str">
        <f>IF(女子様式1!$AO207="","",女子様式1!$AO207)</f>
        <v/>
      </c>
      <c r="J64" t="str">
        <f>IF(女子様式1!$AO208="","",女子様式1!$AO208)</f>
        <v/>
      </c>
      <c r="K64" t="str">
        <f>IF(女子様式1!$AO209="","",女子様式1!$AO209)</f>
        <v/>
      </c>
      <c r="L64" t="str">
        <f ca="1">IF(OFFSET(女子様式1!$AC$18,ROW(L63)*3,0)="","","○")</f>
        <v/>
      </c>
      <c r="M64" t="str">
        <f ca="1">IF(OFFSET(女子様式1!$AD$18,ROW(M63)*3,0)="","","○")</f>
        <v/>
      </c>
      <c r="N64" s="69"/>
    </row>
    <row r="65" spans="1:14">
      <c r="A65" t="str">
        <f>IF(女子様式1!$C210="","",IF(女子様式1!$C210="@","@",女子様式1!$C210))</f>
        <v/>
      </c>
      <c r="B65" t="str">
        <f>IF(女子様式1!$C210="","",IF($A65="@","@",$A65+200000000))</f>
        <v/>
      </c>
      <c r="C65" t="str">
        <f>IF($B65="","",CONCATENATE(女子様式1!$D210," ","(",女子様式1!$J210,")"))</f>
        <v/>
      </c>
      <c r="D65" t="str">
        <f>IF($B65="","",女子様式1!$G210)</f>
        <v/>
      </c>
      <c r="E65" t="str">
        <f t="shared" si="0"/>
        <v/>
      </c>
      <c r="F65" t="str">
        <f>IF($B65="","",VLOOKUP(基本登録情報!$C$7,登録データ!$I$3:$L$65,3,FALSE))</f>
        <v/>
      </c>
      <c r="G65" t="str">
        <f>IF($B65="","",IF($A65="@","@",VLOOKUP(VALUE($A65),登録データ!$A$3:$H$2500,5,FALSE)))</f>
        <v/>
      </c>
      <c r="H65" t="str">
        <f t="shared" si="1"/>
        <v/>
      </c>
      <c r="I65" t="str">
        <f>IF(女子様式1!$AO210="","",女子様式1!$AO210)</f>
        <v/>
      </c>
      <c r="J65" t="str">
        <f>IF(女子様式1!$AO211="","",女子様式1!$AO211)</f>
        <v/>
      </c>
      <c r="K65" t="str">
        <f>IF(女子様式1!$AO212="","",女子様式1!$AO212)</f>
        <v/>
      </c>
      <c r="L65" t="str">
        <f ca="1">IF(OFFSET(女子様式1!$AC$18,ROW(L64)*3,0)="","","○")</f>
        <v/>
      </c>
      <c r="M65" t="str">
        <f ca="1">IF(OFFSET(女子様式1!$AD$18,ROW(M64)*3,0)="","","○")</f>
        <v/>
      </c>
      <c r="N65" s="69"/>
    </row>
    <row r="66" spans="1:14">
      <c r="A66" t="str">
        <f>IF(女子様式1!$C213="","",IF(女子様式1!$C213="@","@",女子様式1!$C213))</f>
        <v/>
      </c>
      <c r="B66" t="str">
        <f>IF(女子様式1!$C213="","",IF($A66="@","@",$A66+200000000))</f>
        <v/>
      </c>
      <c r="C66" t="str">
        <f>IF($B66="","",CONCATENATE(女子様式1!$D213," ","(",女子様式1!$J213,")"))</f>
        <v/>
      </c>
      <c r="D66" t="str">
        <f>IF($B66="","",女子様式1!$G213)</f>
        <v/>
      </c>
      <c r="E66" t="str">
        <f t="shared" si="0"/>
        <v/>
      </c>
      <c r="F66" t="str">
        <f>IF($B66="","",VLOOKUP(基本登録情報!$C$7,登録データ!$I$3:$L$65,3,FALSE))</f>
        <v/>
      </c>
      <c r="G66" t="str">
        <f>IF($B66="","",IF($A66="@","@",VLOOKUP(VALUE($A66),登録データ!$A$3:$H$2500,5,FALSE)))</f>
        <v/>
      </c>
      <c r="H66" t="str">
        <f t="shared" si="1"/>
        <v/>
      </c>
      <c r="I66" t="str">
        <f>IF(女子様式1!$AO213="","",女子様式1!$AO213)</f>
        <v/>
      </c>
      <c r="J66" t="str">
        <f>IF(女子様式1!$AO214="","",女子様式1!$AO214)</f>
        <v/>
      </c>
      <c r="K66" t="str">
        <f>IF(女子様式1!$AO215="","",女子様式1!$AO215)</f>
        <v/>
      </c>
      <c r="L66" t="str">
        <f ca="1">IF(OFFSET(女子様式1!$AC$18,ROW(L65)*3,0)="","","○")</f>
        <v/>
      </c>
      <c r="M66" t="str">
        <f ca="1">IF(OFFSET(女子様式1!$AD$18,ROW(M65)*3,0)="","","○")</f>
        <v/>
      </c>
      <c r="N66" s="69"/>
    </row>
    <row r="67" spans="1:14">
      <c r="A67" t="str">
        <f>IF(女子様式1!$C216="","",IF(女子様式1!$C216="@","@",女子様式1!$C216))</f>
        <v/>
      </c>
      <c r="B67" t="str">
        <f>IF(女子様式1!$C216="","",IF($A67="@","@",$A67+200000000))</f>
        <v/>
      </c>
      <c r="C67" t="str">
        <f>IF($B67="","",CONCATENATE(女子様式1!$D216," ","(",女子様式1!$J216,")"))</f>
        <v/>
      </c>
      <c r="D67" t="str">
        <f>IF($B67="","",女子様式1!$G216)</f>
        <v/>
      </c>
      <c r="E67" t="str">
        <f t="shared" ref="E67:E130" si="2">IF($B67="","",2)</f>
        <v/>
      </c>
      <c r="F67" t="str">
        <f>IF($B67="","",VLOOKUP(基本登録情報!$C$7,登録データ!$I$3:$L$65,3,FALSE))</f>
        <v/>
      </c>
      <c r="G67" t="str">
        <f>IF($B67="","",IF($A67="@","@",VLOOKUP(VALUE($A67),登録データ!$A$3:$H$2500,5,FALSE)))</f>
        <v/>
      </c>
      <c r="H67" t="str">
        <f t="shared" ref="H67:H130" si="3">IF($B67="","",IF($A67="@","@",VALUE(RIGHT($B67,4))))</f>
        <v/>
      </c>
      <c r="I67" t="str">
        <f>IF(女子様式1!$AO216="","",女子様式1!$AO216)</f>
        <v/>
      </c>
      <c r="J67" t="str">
        <f>IF(女子様式1!$AO217="","",女子様式1!$AO217)</f>
        <v/>
      </c>
      <c r="K67" t="str">
        <f>IF(女子様式1!$AO218="","",女子様式1!$AO218)</f>
        <v/>
      </c>
      <c r="L67" t="str">
        <f ca="1">IF(OFFSET(女子様式1!$AC$18,ROW(L66)*3,0)="","","○")</f>
        <v/>
      </c>
      <c r="M67" t="str">
        <f ca="1">IF(OFFSET(女子様式1!$AD$18,ROW(M66)*3,0)="","","○")</f>
        <v/>
      </c>
      <c r="N67" s="69"/>
    </row>
    <row r="68" spans="1:14">
      <c r="A68" t="str">
        <f>IF(女子様式1!$C219="","",IF(女子様式1!$C219="@","@",女子様式1!$C219))</f>
        <v/>
      </c>
      <c r="B68" t="str">
        <f>IF(女子様式1!$C219="","",IF($A68="@","@",$A68+200000000))</f>
        <v/>
      </c>
      <c r="C68" t="str">
        <f>IF($B68="","",CONCATENATE(女子様式1!$D219," ","(",女子様式1!$J219,")"))</f>
        <v/>
      </c>
      <c r="D68" t="str">
        <f>IF($B68="","",女子様式1!$G219)</f>
        <v/>
      </c>
      <c r="E68" t="str">
        <f t="shared" si="2"/>
        <v/>
      </c>
      <c r="F68" t="str">
        <f>IF($B68="","",VLOOKUP(基本登録情報!$C$7,登録データ!$I$3:$L$65,3,FALSE))</f>
        <v/>
      </c>
      <c r="G68" t="str">
        <f>IF($B68="","",IF($A68="@","@",VLOOKUP(VALUE($A68),登録データ!$A$3:$H$2500,5,FALSE)))</f>
        <v/>
      </c>
      <c r="H68" t="str">
        <f t="shared" si="3"/>
        <v/>
      </c>
      <c r="I68" t="str">
        <f>IF(女子様式1!$AO219="","",女子様式1!$AO219)</f>
        <v/>
      </c>
      <c r="J68" t="str">
        <f>IF(女子様式1!$AO220="","",女子様式1!$AO220)</f>
        <v/>
      </c>
      <c r="K68" t="str">
        <f>IF(女子様式1!$AO221="","",女子様式1!$AO221)</f>
        <v/>
      </c>
      <c r="L68" t="str">
        <f ca="1">IF(OFFSET(女子様式1!$AC$18,ROW(L67)*3,0)="","","○")</f>
        <v/>
      </c>
      <c r="M68" t="str">
        <f ca="1">IF(OFFSET(女子様式1!$AD$18,ROW(M67)*3,0)="","","○")</f>
        <v/>
      </c>
      <c r="N68" s="69"/>
    </row>
    <row r="69" spans="1:14">
      <c r="A69" t="str">
        <f>IF(女子様式1!$C222="","",IF(女子様式1!$C222="@","@",女子様式1!$C222))</f>
        <v/>
      </c>
      <c r="B69" t="str">
        <f>IF(女子様式1!$C222="","",IF($A69="@","@",$A69+200000000))</f>
        <v/>
      </c>
      <c r="C69" t="str">
        <f>IF($B69="","",CONCATENATE(女子様式1!$D222," ","(",女子様式1!$J222,")"))</f>
        <v/>
      </c>
      <c r="D69" t="str">
        <f>IF($B69="","",女子様式1!$G222)</f>
        <v/>
      </c>
      <c r="E69" t="str">
        <f t="shared" si="2"/>
        <v/>
      </c>
      <c r="F69" t="str">
        <f>IF($B69="","",VLOOKUP(基本登録情報!$C$7,登録データ!$I$3:$L$65,3,FALSE))</f>
        <v/>
      </c>
      <c r="G69" t="str">
        <f>IF($B69="","",IF($A69="@","@",VLOOKUP(VALUE($A69),登録データ!$A$3:$H$2500,5,FALSE)))</f>
        <v/>
      </c>
      <c r="H69" t="str">
        <f t="shared" si="3"/>
        <v/>
      </c>
      <c r="I69" t="str">
        <f>IF(女子様式1!$AO222="","",女子様式1!$AO222)</f>
        <v/>
      </c>
      <c r="J69" t="str">
        <f>IF(女子様式1!$AO223="","",女子様式1!$AO223)</f>
        <v/>
      </c>
      <c r="K69" t="str">
        <f>IF(女子様式1!$AO224="","",女子様式1!$AO224)</f>
        <v/>
      </c>
      <c r="L69" t="str">
        <f ca="1">IF(OFFSET(女子様式1!$AC$18,ROW(L68)*3,0)="","","○")</f>
        <v/>
      </c>
      <c r="M69" t="str">
        <f ca="1">IF(OFFSET(女子様式1!$AD$18,ROW(M68)*3,0)="","","○")</f>
        <v/>
      </c>
      <c r="N69" s="69"/>
    </row>
    <row r="70" spans="1:14">
      <c r="A70" t="str">
        <f>IF(女子様式1!$C225="","",IF(女子様式1!$C225="@","@",女子様式1!$C225))</f>
        <v/>
      </c>
      <c r="B70" t="str">
        <f>IF(女子様式1!$C225="","",IF($A70="@","@",$A70+200000000))</f>
        <v/>
      </c>
      <c r="C70" t="str">
        <f>IF($B70="","",CONCATENATE(女子様式1!$D225," ","(",女子様式1!$J225,")"))</f>
        <v/>
      </c>
      <c r="D70" t="str">
        <f>IF($B70="","",女子様式1!$G225)</f>
        <v/>
      </c>
      <c r="E70" t="str">
        <f t="shared" si="2"/>
        <v/>
      </c>
      <c r="F70" t="str">
        <f>IF($B70="","",VLOOKUP(基本登録情報!$C$7,登録データ!$I$3:$L$65,3,FALSE))</f>
        <v/>
      </c>
      <c r="G70" t="str">
        <f>IF($B70="","",IF($A70="@","@",VLOOKUP(VALUE($A70),登録データ!$A$3:$H$2500,5,FALSE)))</f>
        <v/>
      </c>
      <c r="H70" t="str">
        <f t="shared" si="3"/>
        <v/>
      </c>
      <c r="I70" t="str">
        <f>IF(女子様式1!$AO225="","",女子様式1!$AO225)</f>
        <v/>
      </c>
      <c r="J70" t="str">
        <f>IF(女子様式1!$AO226="","",女子様式1!$AO226)</f>
        <v/>
      </c>
      <c r="K70" t="str">
        <f>IF(女子様式1!$AO227="","",女子様式1!$AO227)</f>
        <v/>
      </c>
      <c r="L70" t="str">
        <f ca="1">IF(OFFSET(女子様式1!$AC$18,ROW(L69)*3,0)="","","○")</f>
        <v/>
      </c>
      <c r="M70" t="str">
        <f ca="1">IF(OFFSET(女子様式1!$AD$18,ROW(M69)*3,0)="","","○")</f>
        <v/>
      </c>
      <c r="N70" s="69"/>
    </row>
    <row r="71" spans="1:14">
      <c r="A71" t="str">
        <f>IF(女子様式1!$C228="","",IF(女子様式1!$C228="@","@",女子様式1!$C228))</f>
        <v/>
      </c>
      <c r="B71" t="str">
        <f>IF(女子様式1!$C228="","",IF($A71="@","@",$A71+200000000))</f>
        <v/>
      </c>
      <c r="C71" t="str">
        <f>IF($B71="","",CONCATENATE(女子様式1!$D228," ","(",女子様式1!$J228,")"))</f>
        <v/>
      </c>
      <c r="D71" t="str">
        <f>IF($B71="","",女子様式1!$G228)</f>
        <v/>
      </c>
      <c r="E71" t="str">
        <f t="shared" si="2"/>
        <v/>
      </c>
      <c r="F71" t="str">
        <f>IF($B71="","",VLOOKUP(基本登録情報!$C$7,登録データ!$I$3:$L$65,3,FALSE))</f>
        <v/>
      </c>
      <c r="G71" t="str">
        <f>IF($B71="","",IF($A71="@","@",VLOOKUP(VALUE($A71),登録データ!$A$3:$H$2500,5,FALSE)))</f>
        <v/>
      </c>
      <c r="H71" t="str">
        <f t="shared" si="3"/>
        <v/>
      </c>
      <c r="I71" t="str">
        <f>IF(女子様式1!$AO228="","",女子様式1!$AO228)</f>
        <v/>
      </c>
      <c r="J71" t="str">
        <f>IF(女子様式1!$AO229="","",女子様式1!$AO229)</f>
        <v/>
      </c>
      <c r="K71" t="str">
        <f>IF(女子様式1!$AO230="","",女子様式1!$AO230)</f>
        <v/>
      </c>
      <c r="L71" t="str">
        <f ca="1">IF(OFFSET(女子様式1!$AC$18,ROW(L70)*3,0)="","","○")</f>
        <v/>
      </c>
      <c r="M71" t="str">
        <f ca="1">IF(OFFSET(女子様式1!$AD$18,ROW(M70)*3,0)="","","○")</f>
        <v/>
      </c>
      <c r="N71" s="69"/>
    </row>
    <row r="72" spans="1:14">
      <c r="A72" t="str">
        <f>IF(女子様式1!$C231="","",IF(女子様式1!$C231="@","@",女子様式1!$C231))</f>
        <v/>
      </c>
      <c r="B72" t="str">
        <f>IF(女子様式1!$C231="","",IF($A72="@","@",$A72+200000000))</f>
        <v/>
      </c>
      <c r="C72" t="str">
        <f>IF($B72="","",CONCATENATE(女子様式1!$D231," ","(",女子様式1!$J231,")"))</f>
        <v/>
      </c>
      <c r="D72" t="str">
        <f>IF($B72="","",女子様式1!$G231)</f>
        <v/>
      </c>
      <c r="E72" t="str">
        <f t="shared" si="2"/>
        <v/>
      </c>
      <c r="F72" t="str">
        <f>IF($B72="","",VLOOKUP(基本登録情報!$C$7,登録データ!$I$3:$L$65,3,FALSE))</f>
        <v/>
      </c>
      <c r="G72" t="str">
        <f>IF($B72="","",IF($A72="@","@",VLOOKUP(VALUE($A72),登録データ!$A$3:$H$2500,5,FALSE)))</f>
        <v/>
      </c>
      <c r="H72" t="str">
        <f t="shared" si="3"/>
        <v/>
      </c>
      <c r="I72" t="str">
        <f>IF(女子様式1!$AO231="","",女子様式1!$AO231)</f>
        <v/>
      </c>
      <c r="J72" t="str">
        <f>IF(女子様式1!$AO232="","",女子様式1!$AO232)</f>
        <v/>
      </c>
      <c r="K72" t="str">
        <f>IF(女子様式1!$AO233="","",女子様式1!$AO233)</f>
        <v/>
      </c>
      <c r="L72" t="str">
        <f ca="1">IF(OFFSET(女子様式1!$AC$18,ROW(L71)*3,0)="","","○")</f>
        <v/>
      </c>
      <c r="M72" t="str">
        <f ca="1">IF(OFFSET(女子様式1!$AD$18,ROW(M71)*3,0)="","","○")</f>
        <v/>
      </c>
      <c r="N72" s="69"/>
    </row>
    <row r="73" spans="1:14">
      <c r="A73" t="str">
        <f>IF(女子様式1!$C234="","",IF(女子様式1!$C234="@","@",女子様式1!$C234))</f>
        <v/>
      </c>
      <c r="B73" t="str">
        <f>IF(女子様式1!$C234="","",IF($A73="@","@",$A73+200000000))</f>
        <v/>
      </c>
      <c r="C73" t="str">
        <f>IF($B73="","",CONCATENATE(女子様式1!$D234," ","(",女子様式1!$J234,")"))</f>
        <v/>
      </c>
      <c r="D73" t="str">
        <f>IF($B73="","",女子様式1!$G234)</f>
        <v/>
      </c>
      <c r="E73" t="str">
        <f t="shared" si="2"/>
        <v/>
      </c>
      <c r="F73" t="str">
        <f>IF($B73="","",VLOOKUP(基本登録情報!$C$7,登録データ!$I$3:$L$65,3,FALSE))</f>
        <v/>
      </c>
      <c r="G73" t="str">
        <f>IF($B73="","",IF($A73="@","@",VLOOKUP(VALUE($A73),登録データ!$A$3:$H$2500,5,FALSE)))</f>
        <v/>
      </c>
      <c r="H73" t="str">
        <f t="shared" si="3"/>
        <v/>
      </c>
      <c r="I73" t="str">
        <f>IF(女子様式1!$AO234="","",女子様式1!$AO234)</f>
        <v/>
      </c>
      <c r="J73" t="str">
        <f>IF(女子様式1!$AO235="","",女子様式1!$AO235)</f>
        <v/>
      </c>
      <c r="K73" t="str">
        <f>IF(女子様式1!$AO236="","",女子様式1!$AO236)</f>
        <v/>
      </c>
      <c r="L73" t="str">
        <f ca="1">IF(OFFSET(女子様式1!$AC$18,ROW(L72)*3,0)="","","○")</f>
        <v/>
      </c>
      <c r="M73" t="str">
        <f ca="1">IF(OFFSET(女子様式1!$AD$18,ROW(M72)*3,0)="","","○")</f>
        <v/>
      </c>
      <c r="N73" s="69"/>
    </row>
    <row r="74" spans="1:14">
      <c r="A74" t="str">
        <f>IF(女子様式1!$C237="","",IF(女子様式1!$C237="@","@",女子様式1!$C237))</f>
        <v/>
      </c>
      <c r="B74" t="str">
        <f>IF(女子様式1!$C237="","",IF($A74="@","@",$A74+200000000))</f>
        <v/>
      </c>
      <c r="C74" t="str">
        <f>IF($B74="","",CONCATENATE(女子様式1!$D237," ","(",女子様式1!$J237,")"))</f>
        <v/>
      </c>
      <c r="D74" t="str">
        <f>IF($B74="","",女子様式1!$G237)</f>
        <v/>
      </c>
      <c r="E74" t="str">
        <f t="shared" si="2"/>
        <v/>
      </c>
      <c r="F74" t="str">
        <f>IF($B74="","",VLOOKUP(基本登録情報!$C$7,登録データ!$I$3:$L$65,3,FALSE))</f>
        <v/>
      </c>
      <c r="G74" t="str">
        <f>IF($B74="","",IF($A74="@","@",VLOOKUP(VALUE($A74),登録データ!$A$3:$H$2500,5,FALSE)))</f>
        <v/>
      </c>
      <c r="H74" t="str">
        <f t="shared" si="3"/>
        <v/>
      </c>
      <c r="I74" t="str">
        <f>IF(女子様式1!$AO237="","",女子様式1!$AO237)</f>
        <v/>
      </c>
      <c r="J74" t="str">
        <f>IF(女子様式1!$AO238="","",女子様式1!$AO238)</f>
        <v/>
      </c>
      <c r="K74" t="str">
        <f>IF(女子様式1!$AO239="","",女子様式1!$AO239)</f>
        <v/>
      </c>
      <c r="L74" t="str">
        <f ca="1">IF(OFFSET(女子様式1!$AC$18,ROW(L73)*3,0)="","","○")</f>
        <v/>
      </c>
      <c r="M74" t="str">
        <f ca="1">IF(OFFSET(女子様式1!$AD$18,ROW(M73)*3,0)="","","○")</f>
        <v/>
      </c>
      <c r="N74" s="69"/>
    </row>
    <row r="75" spans="1:14">
      <c r="A75" t="str">
        <f>IF(女子様式1!$C240="","",IF(女子様式1!$C240="@","@",女子様式1!$C240))</f>
        <v/>
      </c>
      <c r="B75" t="str">
        <f>IF(女子様式1!$C240="","",IF($A75="@","@",$A75+200000000))</f>
        <v/>
      </c>
      <c r="C75" t="str">
        <f>IF($B75="","",CONCATENATE(女子様式1!$D240," ","(",女子様式1!$J240,")"))</f>
        <v/>
      </c>
      <c r="D75" t="str">
        <f>IF($B75="","",女子様式1!$G240)</f>
        <v/>
      </c>
      <c r="E75" t="str">
        <f t="shared" si="2"/>
        <v/>
      </c>
      <c r="F75" t="str">
        <f>IF($B75="","",VLOOKUP(基本登録情報!$C$7,登録データ!$I$3:$L$65,3,FALSE))</f>
        <v/>
      </c>
      <c r="G75" t="str">
        <f>IF($B75="","",IF($A75="@","@",VLOOKUP(VALUE($A75),登録データ!$A$3:$H$2500,5,FALSE)))</f>
        <v/>
      </c>
      <c r="H75" t="str">
        <f t="shared" si="3"/>
        <v/>
      </c>
      <c r="I75" t="str">
        <f>IF(女子様式1!$AO240="","",女子様式1!$AO240)</f>
        <v/>
      </c>
      <c r="J75" t="str">
        <f>IF(女子様式1!$AO241="","",女子様式1!$AO241)</f>
        <v/>
      </c>
      <c r="K75" t="str">
        <f>IF(女子様式1!$AO242="","",女子様式1!$AO242)</f>
        <v/>
      </c>
      <c r="L75" t="str">
        <f ca="1">IF(OFFSET(女子様式1!$AC$18,ROW(L74)*3,0)="","","○")</f>
        <v/>
      </c>
      <c r="M75" t="str">
        <f ca="1">IF(OFFSET(女子様式1!$AD$18,ROW(M74)*3,0)="","","○")</f>
        <v/>
      </c>
      <c r="N75" s="69"/>
    </row>
    <row r="76" spans="1:14">
      <c r="A76" t="str">
        <f>IF(女子様式1!$C243="","",IF(女子様式1!$C243="@","@",女子様式1!$C243))</f>
        <v/>
      </c>
      <c r="B76" t="str">
        <f>IF(女子様式1!$C243="","",IF($A76="@","@",$A76+200000000))</f>
        <v/>
      </c>
      <c r="C76" t="str">
        <f>IF($B76="","",CONCATENATE(女子様式1!$D243," ","(",女子様式1!$J243,")"))</f>
        <v/>
      </c>
      <c r="D76" t="str">
        <f>IF($B76="","",女子様式1!$G243)</f>
        <v/>
      </c>
      <c r="E76" t="str">
        <f t="shared" si="2"/>
        <v/>
      </c>
      <c r="F76" t="str">
        <f>IF($B76="","",VLOOKUP(基本登録情報!$C$7,登録データ!$I$3:$L$65,3,FALSE))</f>
        <v/>
      </c>
      <c r="G76" t="str">
        <f>IF($B76="","",IF($A76="@","@",VLOOKUP(VALUE($A76),登録データ!$A$3:$H$2500,5,FALSE)))</f>
        <v/>
      </c>
      <c r="H76" t="str">
        <f t="shared" si="3"/>
        <v/>
      </c>
      <c r="I76" t="str">
        <f>IF(女子様式1!$AO243="","",女子様式1!$AO243)</f>
        <v/>
      </c>
      <c r="J76" t="str">
        <f>IF(女子様式1!$AO244="","",女子様式1!$AO244)</f>
        <v/>
      </c>
      <c r="K76" t="str">
        <f>IF(女子様式1!$AO245="","",女子様式1!$AO245)</f>
        <v/>
      </c>
      <c r="L76" t="str">
        <f ca="1">IF(OFFSET(女子様式1!$AC$18,ROW(L75)*3,0)="","","○")</f>
        <v/>
      </c>
      <c r="M76" t="str">
        <f ca="1">IF(OFFSET(女子様式1!$AD$18,ROW(M75)*3,0)="","","○")</f>
        <v/>
      </c>
      <c r="N76" s="69"/>
    </row>
    <row r="77" spans="1:14">
      <c r="A77" t="str">
        <f>IF(女子様式1!$C246="","",IF(女子様式1!$C246="@","@",女子様式1!$C246))</f>
        <v/>
      </c>
      <c r="B77" t="str">
        <f>IF(女子様式1!$C246="","",IF($A77="@","@",$A77+200000000))</f>
        <v/>
      </c>
      <c r="C77" t="str">
        <f>IF($B77="","",CONCATENATE(女子様式1!$D246," ","(",女子様式1!$J246,")"))</f>
        <v/>
      </c>
      <c r="D77" t="str">
        <f>IF($B77="","",女子様式1!$G246)</f>
        <v/>
      </c>
      <c r="E77" t="str">
        <f t="shared" si="2"/>
        <v/>
      </c>
      <c r="F77" t="str">
        <f>IF($B77="","",VLOOKUP(基本登録情報!$C$7,登録データ!$I$3:$L$65,3,FALSE))</f>
        <v/>
      </c>
      <c r="G77" t="str">
        <f>IF($B77="","",IF($A77="@","@",VLOOKUP(VALUE($A77),登録データ!$A$3:$H$2500,5,FALSE)))</f>
        <v/>
      </c>
      <c r="H77" t="str">
        <f t="shared" si="3"/>
        <v/>
      </c>
      <c r="I77" t="str">
        <f>IF(女子様式1!$AO246="","",女子様式1!$AO246)</f>
        <v/>
      </c>
      <c r="J77" t="str">
        <f>IF(女子様式1!$AO247="","",女子様式1!$AO247)</f>
        <v/>
      </c>
      <c r="K77" t="str">
        <f>IF(女子様式1!$AO248="","",女子様式1!$AO248)</f>
        <v/>
      </c>
      <c r="L77" t="str">
        <f ca="1">IF(OFFSET(女子様式1!$AC$18,ROW(L76)*3,0)="","","○")</f>
        <v/>
      </c>
      <c r="M77" t="str">
        <f ca="1">IF(OFFSET(女子様式1!$AD$18,ROW(M76)*3,0)="","","○")</f>
        <v/>
      </c>
      <c r="N77" s="69"/>
    </row>
    <row r="78" spans="1:14">
      <c r="A78" t="str">
        <f>IF(女子様式1!$C249="","",IF(女子様式1!$C249="@","@",女子様式1!$C249))</f>
        <v/>
      </c>
      <c r="B78" t="str">
        <f>IF(女子様式1!$C249="","",IF($A78="@","@",$A78+200000000))</f>
        <v/>
      </c>
      <c r="C78" t="str">
        <f>IF($B78="","",CONCATENATE(女子様式1!$D249," ","(",女子様式1!$J249,")"))</f>
        <v/>
      </c>
      <c r="D78" t="str">
        <f>IF($B78="","",女子様式1!$G249)</f>
        <v/>
      </c>
      <c r="E78" t="str">
        <f t="shared" si="2"/>
        <v/>
      </c>
      <c r="F78" t="str">
        <f>IF($B78="","",VLOOKUP(基本登録情報!$C$7,登録データ!$I$3:$L$65,3,FALSE))</f>
        <v/>
      </c>
      <c r="G78" t="str">
        <f>IF($B78="","",IF($A78="@","@",VLOOKUP(VALUE($A78),登録データ!$A$3:$H$2500,5,FALSE)))</f>
        <v/>
      </c>
      <c r="H78" t="str">
        <f t="shared" si="3"/>
        <v/>
      </c>
      <c r="I78" t="str">
        <f>IF(女子様式1!$AO249="","",女子様式1!$AO249)</f>
        <v/>
      </c>
      <c r="J78" t="str">
        <f>IF(女子様式1!$AO250="","",女子様式1!$AO250)</f>
        <v/>
      </c>
      <c r="K78" t="str">
        <f>IF(女子様式1!$AO251="","",女子様式1!$AO251)</f>
        <v/>
      </c>
      <c r="L78" t="str">
        <f ca="1">IF(OFFSET(女子様式1!$AC$18,ROW(L77)*3,0)="","","○")</f>
        <v/>
      </c>
      <c r="M78" t="str">
        <f ca="1">IF(OFFSET(女子様式1!$AD$18,ROW(M77)*3,0)="","","○")</f>
        <v/>
      </c>
      <c r="N78" s="69"/>
    </row>
    <row r="79" spans="1:14">
      <c r="A79" t="str">
        <f>IF(女子様式1!$C252="","",IF(女子様式1!$C252="@","@",女子様式1!$C252))</f>
        <v/>
      </c>
      <c r="B79" t="str">
        <f>IF(女子様式1!$C252="","",IF($A79="@","@",$A79+200000000))</f>
        <v/>
      </c>
      <c r="C79" t="str">
        <f>IF($B79="","",CONCATENATE(女子様式1!$D252," ","(",女子様式1!$J252,")"))</f>
        <v/>
      </c>
      <c r="D79" t="str">
        <f>IF($B79="","",女子様式1!$G252)</f>
        <v/>
      </c>
      <c r="E79" t="str">
        <f t="shared" si="2"/>
        <v/>
      </c>
      <c r="F79" t="str">
        <f>IF($B79="","",VLOOKUP(基本登録情報!$C$7,登録データ!$I$3:$L$65,3,FALSE))</f>
        <v/>
      </c>
      <c r="G79" t="str">
        <f>IF($B79="","",IF($A79="@","@",VLOOKUP(VALUE($A79),登録データ!$A$3:$H$2500,5,FALSE)))</f>
        <v/>
      </c>
      <c r="H79" t="str">
        <f t="shared" si="3"/>
        <v/>
      </c>
      <c r="I79" t="str">
        <f>IF(女子様式1!$AO252="","",女子様式1!$AO252)</f>
        <v/>
      </c>
      <c r="J79" t="str">
        <f>IF(女子様式1!$AO253="","",女子様式1!$AO253)</f>
        <v/>
      </c>
      <c r="K79" t="str">
        <f>IF(女子様式1!$AO254="","",女子様式1!$AO254)</f>
        <v/>
      </c>
      <c r="L79" t="str">
        <f ca="1">IF(OFFSET(女子様式1!$AC$18,ROW(L78)*3,0)="","","○")</f>
        <v/>
      </c>
      <c r="M79" t="str">
        <f ca="1">IF(OFFSET(女子様式1!$AD$18,ROW(M78)*3,0)="","","○")</f>
        <v/>
      </c>
      <c r="N79" s="69"/>
    </row>
    <row r="80" spans="1:14">
      <c r="A80" t="str">
        <f>IF(女子様式1!$C255="","",IF(女子様式1!$C255="@","@",女子様式1!$C255))</f>
        <v/>
      </c>
      <c r="B80" t="str">
        <f>IF(女子様式1!$C255="","",IF($A80="@","@",$A80+200000000))</f>
        <v/>
      </c>
      <c r="C80" t="str">
        <f>IF($B80="","",CONCATENATE(女子様式1!$D255," ","(",女子様式1!$J255,")"))</f>
        <v/>
      </c>
      <c r="D80" t="str">
        <f>IF($B80="","",女子様式1!$G255)</f>
        <v/>
      </c>
      <c r="E80" t="str">
        <f t="shared" si="2"/>
        <v/>
      </c>
      <c r="F80" t="str">
        <f>IF($B80="","",VLOOKUP(基本登録情報!$C$7,登録データ!$I$3:$L$65,3,FALSE))</f>
        <v/>
      </c>
      <c r="G80" t="str">
        <f>IF($B80="","",IF($A80="@","@",VLOOKUP(VALUE($A80),登録データ!$A$3:$H$2500,5,FALSE)))</f>
        <v/>
      </c>
      <c r="H80" t="str">
        <f t="shared" si="3"/>
        <v/>
      </c>
      <c r="I80" t="str">
        <f>IF(女子様式1!$AO255="","",女子様式1!$AO255)</f>
        <v/>
      </c>
      <c r="J80" t="str">
        <f>IF(女子様式1!$AO256="","",女子様式1!$AO256)</f>
        <v/>
      </c>
      <c r="K80" t="str">
        <f>IF(女子様式1!$AO257="","",女子様式1!$AO257)</f>
        <v/>
      </c>
      <c r="L80" t="str">
        <f ca="1">IF(OFFSET(女子様式1!$AC$18,ROW(L79)*3,0)="","","○")</f>
        <v/>
      </c>
      <c r="M80" t="str">
        <f ca="1">IF(OFFSET(女子様式1!$AD$18,ROW(M79)*3,0)="","","○")</f>
        <v/>
      </c>
      <c r="N80" s="69"/>
    </row>
    <row r="81" spans="1:14">
      <c r="A81" t="str">
        <f>IF(女子様式1!$C258="","",IF(女子様式1!$C258="@","@",女子様式1!$C258))</f>
        <v/>
      </c>
      <c r="B81" t="str">
        <f>IF(女子様式1!$C258="","",IF($A81="@","@",$A81+200000000))</f>
        <v/>
      </c>
      <c r="C81" t="str">
        <f>IF($B81="","",CONCATENATE(女子様式1!$D258," ","(",女子様式1!$J258,")"))</f>
        <v/>
      </c>
      <c r="D81" t="str">
        <f>IF($B81="","",女子様式1!$G258)</f>
        <v/>
      </c>
      <c r="E81" t="str">
        <f t="shared" si="2"/>
        <v/>
      </c>
      <c r="F81" t="str">
        <f>IF($B81="","",VLOOKUP(基本登録情報!$C$7,登録データ!$I$3:$L$65,3,FALSE))</f>
        <v/>
      </c>
      <c r="G81" t="str">
        <f>IF($B81="","",IF($A81="@","@",VLOOKUP(VALUE($A81),登録データ!$A$3:$H$2500,5,FALSE)))</f>
        <v/>
      </c>
      <c r="H81" t="str">
        <f t="shared" si="3"/>
        <v/>
      </c>
      <c r="I81" t="str">
        <f>IF(女子様式1!$AO258="","",女子様式1!$AO258)</f>
        <v/>
      </c>
      <c r="J81" t="str">
        <f>IF(女子様式1!$AO259="","",女子様式1!$AO259)</f>
        <v/>
      </c>
      <c r="K81" t="str">
        <f>IF(女子様式1!$AO260="","",女子様式1!$AO260)</f>
        <v/>
      </c>
      <c r="L81" t="str">
        <f ca="1">IF(OFFSET(女子様式1!$AC$18,ROW(L80)*3,0)="","","○")</f>
        <v/>
      </c>
      <c r="M81" t="str">
        <f ca="1">IF(OFFSET(女子様式1!$AD$18,ROW(M80)*3,0)="","","○")</f>
        <v/>
      </c>
      <c r="N81" s="69"/>
    </row>
    <row r="82" spans="1:14">
      <c r="A82" t="str">
        <f>IF(女子様式1!$C261="","",IF(女子様式1!$C261="@","@",女子様式1!$C261))</f>
        <v/>
      </c>
      <c r="B82" t="str">
        <f>IF(女子様式1!$C261="","",IF($A82="@","@",$A82+200000000))</f>
        <v/>
      </c>
      <c r="C82" t="str">
        <f>IF($B82="","",CONCATENATE(女子様式1!$D261," ","(",女子様式1!$J261,")"))</f>
        <v/>
      </c>
      <c r="D82" t="str">
        <f>IF($B82="","",女子様式1!$G261)</f>
        <v/>
      </c>
      <c r="E82" t="str">
        <f t="shared" si="2"/>
        <v/>
      </c>
      <c r="F82" t="str">
        <f>IF($B82="","",VLOOKUP(基本登録情報!$C$7,登録データ!$I$3:$L$65,3,FALSE))</f>
        <v/>
      </c>
      <c r="G82" t="str">
        <f>IF($B82="","",IF($A82="@","@",VLOOKUP(VALUE($A82),登録データ!$A$3:$H$2500,5,FALSE)))</f>
        <v/>
      </c>
      <c r="H82" t="str">
        <f t="shared" si="3"/>
        <v/>
      </c>
      <c r="I82" t="str">
        <f>IF(女子様式1!$AO261="","",女子様式1!$AO261)</f>
        <v/>
      </c>
      <c r="J82" t="str">
        <f>IF(女子様式1!$AO262="","",女子様式1!$AO262)</f>
        <v/>
      </c>
      <c r="K82" t="str">
        <f>IF(女子様式1!$AO263="","",女子様式1!$AO263)</f>
        <v/>
      </c>
      <c r="L82" t="str">
        <f ca="1">IF(OFFSET(女子様式1!$AC$18,ROW(L81)*3,0)="","","○")</f>
        <v/>
      </c>
      <c r="M82" t="str">
        <f ca="1">IF(OFFSET(女子様式1!$AD$18,ROW(M81)*3,0)="","","○")</f>
        <v/>
      </c>
      <c r="N82" s="69"/>
    </row>
    <row r="83" spans="1:14">
      <c r="A83" t="str">
        <f>IF(女子様式1!$C264="","",IF(女子様式1!$C264="@","@",女子様式1!$C264))</f>
        <v/>
      </c>
      <c r="B83" t="str">
        <f>IF(女子様式1!$C264="","",IF($A83="@","@",$A83+200000000))</f>
        <v/>
      </c>
      <c r="C83" t="str">
        <f>IF($B83="","",CONCATENATE(女子様式1!$D264," ","(",女子様式1!$J264,")"))</f>
        <v/>
      </c>
      <c r="D83" t="str">
        <f>IF($B83="","",女子様式1!$G264)</f>
        <v/>
      </c>
      <c r="E83" t="str">
        <f t="shared" si="2"/>
        <v/>
      </c>
      <c r="F83" t="str">
        <f>IF($B83="","",VLOOKUP(基本登録情報!$C$7,登録データ!$I$3:$L$65,3,FALSE))</f>
        <v/>
      </c>
      <c r="G83" t="str">
        <f>IF($B83="","",IF($A83="@","@",VLOOKUP(VALUE($A83),登録データ!$A$3:$H$2500,5,FALSE)))</f>
        <v/>
      </c>
      <c r="H83" t="str">
        <f t="shared" si="3"/>
        <v/>
      </c>
      <c r="I83" t="str">
        <f>IF(女子様式1!$AO264="","",女子様式1!$AO264)</f>
        <v/>
      </c>
      <c r="J83" t="str">
        <f>IF(女子様式1!$AO265="","",女子様式1!$AO265)</f>
        <v/>
      </c>
      <c r="K83" t="str">
        <f>IF(女子様式1!$AO266="","",女子様式1!$AO266)</f>
        <v/>
      </c>
      <c r="L83" t="str">
        <f ca="1">IF(OFFSET(女子様式1!$AC$18,ROW(L82)*3,0)="","","○")</f>
        <v/>
      </c>
      <c r="M83" t="str">
        <f ca="1">IF(OFFSET(女子様式1!$AD$18,ROW(M82)*3,0)="","","○")</f>
        <v/>
      </c>
      <c r="N83" s="69"/>
    </row>
    <row r="84" spans="1:14">
      <c r="A84" t="str">
        <f>IF(女子様式1!$C267="","",IF(女子様式1!$C267="@","@",女子様式1!$C267))</f>
        <v/>
      </c>
      <c r="B84" t="str">
        <f>IF(女子様式1!$C267="","",IF($A84="@","@",$A84+200000000))</f>
        <v/>
      </c>
      <c r="C84" t="str">
        <f>IF($B84="","",CONCATENATE(女子様式1!$D267," ","(",女子様式1!$J267,")"))</f>
        <v/>
      </c>
      <c r="D84" t="str">
        <f>IF($B84="","",女子様式1!$G267)</f>
        <v/>
      </c>
      <c r="E84" t="str">
        <f t="shared" si="2"/>
        <v/>
      </c>
      <c r="F84" t="str">
        <f>IF($B84="","",VLOOKUP(基本登録情報!$C$7,登録データ!$I$3:$L$65,3,FALSE))</f>
        <v/>
      </c>
      <c r="G84" t="str">
        <f>IF($B84="","",IF($A84="@","@",VLOOKUP(VALUE($A84),登録データ!$A$3:$H$2500,5,FALSE)))</f>
        <v/>
      </c>
      <c r="H84" t="str">
        <f t="shared" si="3"/>
        <v/>
      </c>
      <c r="I84" t="str">
        <f>IF(女子様式1!$AO267="","",女子様式1!$AO267)</f>
        <v/>
      </c>
      <c r="J84" t="str">
        <f>IF(女子様式1!$AO268="","",女子様式1!$AO268)</f>
        <v/>
      </c>
      <c r="K84" t="str">
        <f>IF(女子様式1!$AO269="","",女子様式1!$AO269)</f>
        <v/>
      </c>
      <c r="L84" t="str">
        <f ca="1">IF(OFFSET(女子様式1!$AC$18,ROW(L83)*3,0)="","","○")</f>
        <v/>
      </c>
      <c r="M84" t="str">
        <f ca="1">IF(OFFSET(女子様式1!$AD$18,ROW(M83)*3,0)="","","○")</f>
        <v/>
      </c>
      <c r="N84" s="69"/>
    </row>
    <row r="85" spans="1:14">
      <c r="A85" t="str">
        <f>IF(女子様式1!$C270="","",IF(女子様式1!$C270="@","@",女子様式1!$C270))</f>
        <v/>
      </c>
      <c r="B85" t="str">
        <f>IF(女子様式1!$C270="","",IF($A85="@","@",$A85+200000000))</f>
        <v/>
      </c>
      <c r="C85" t="str">
        <f>IF($B85="","",CONCATENATE(女子様式1!$D270," ","(",女子様式1!$J270,")"))</f>
        <v/>
      </c>
      <c r="D85" t="str">
        <f>IF($B85="","",女子様式1!$G270)</f>
        <v/>
      </c>
      <c r="E85" t="str">
        <f t="shared" si="2"/>
        <v/>
      </c>
      <c r="F85" t="str">
        <f>IF($B85="","",VLOOKUP(基本登録情報!$C$7,登録データ!$I$3:$L$65,3,FALSE))</f>
        <v/>
      </c>
      <c r="G85" t="str">
        <f>IF($B85="","",IF($A85="@","@",VLOOKUP(VALUE($A85),登録データ!$A$3:$H$2500,5,FALSE)))</f>
        <v/>
      </c>
      <c r="H85" t="str">
        <f t="shared" si="3"/>
        <v/>
      </c>
      <c r="I85" t="str">
        <f>IF(女子様式1!$AO270="","",女子様式1!$AO270)</f>
        <v/>
      </c>
      <c r="J85" t="str">
        <f>IF(女子様式1!$AO271="","",女子様式1!$AO271)</f>
        <v/>
      </c>
      <c r="K85" t="str">
        <f>IF(女子様式1!$AO272="","",女子様式1!$AO272)</f>
        <v/>
      </c>
      <c r="L85" t="str">
        <f ca="1">IF(OFFSET(女子様式1!$AC$18,ROW(L84)*3,0)="","","○")</f>
        <v/>
      </c>
      <c r="M85" t="str">
        <f ca="1">IF(OFFSET(女子様式1!$AD$18,ROW(M84)*3,0)="","","○")</f>
        <v/>
      </c>
      <c r="N85" s="69"/>
    </row>
    <row r="86" spans="1:14">
      <c r="A86" t="str">
        <f>IF(女子様式1!$C273="","",IF(女子様式1!$C273="@","@",女子様式1!$C273))</f>
        <v/>
      </c>
      <c r="B86" t="str">
        <f>IF(女子様式1!$C273="","",IF($A86="@","@",$A86+200000000))</f>
        <v/>
      </c>
      <c r="C86" t="str">
        <f>IF($B86="","",CONCATENATE(女子様式1!$D273," ","(",女子様式1!$J273,")"))</f>
        <v/>
      </c>
      <c r="D86" t="str">
        <f>IF($B86="","",女子様式1!$G273)</f>
        <v/>
      </c>
      <c r="E86" t="str">
        <f t="shared" si="2"/>
        <v/>
      </c>
      <c r="F86" t="str">
        <f>IF($B86="","",VLOOKUP(基本登録情報!$C$7,登録データ!$I$3:$L$65,3,FALSE))</f>
        <v/>
      </c>
      <c r="G86" t="str">
        <f>IF($B86="","",IF($A86="@","@",VLOOKUP(VALUE($A86),登録データ!$A$3:$H$2500,5,FALSE)))</f>
        <v/>
      </c>
      <c r="H86" t="str">
        <f t="shared" si="3"/>
        <v/>
      </c>
      <c r="I86" t="str">
        <f>IF(女子様式1!$AO273="","",女子様式1!$AO273)</f>
        <v/>
      </c>
      <c r="J86" t="str">
        <f>IF(女子様式1!$AO274="","",女子様式1!$AO274)</f>
        <v/>
      </c>
      <c r="K86" t="str">
        <f>IF(女子様式1!$AO275="","",女子様式1!$AO275)</f>
        <v/>
      </c>
      <c r="L86" t="str">
        <f ca="1">IF(OFFSET(女子様式1!$AC$18,ROW(L85)*3,0)="","","○")</f>
        <v/>
      </c>
      <c r="M86" t="str">
        <f ca="1">IF(OFFSET(女子様式1!$AD$18,ROW(M85)*3,0)="","","○")</f>
        <v/>
      </c>
      <c r="N86" s="69"/>
    </row>
    <row r="87" spans="1:14">
      <c r="A87" t="str">
        <f>IF(女子様式1!$C276="","",IF(女子様式1!$C276="@","@",女子様式1!$C276))</f>
        <v/>
      </c>
      <c r="B87" t="str">
        <f>IF(女子様式1!$C276="","",IF($A87="@","@",$A87+200000000))</f>
        <v/>
      </c>
      <c r="C87" t="str">
        <f>IF($B87="","",CONCATENATE(女子様式1!$D276," ","(",女子様式1!$J276,")"))</f>
        <v/>
      </c>
      <c r="D87" t="str">
        <f>IF($B87="","",女子様式1!$G276)</f>
        <v/>
      </c>
      <c r="E87" t="str">
        <f t="shared" si="2"/>
        <v/>
      </c>
      <c r="F87" t="str">
        <f>IF($B87="","",VLOOKUP(基本登録情報!$C$7,登録データ!$I$3:$L$65,3,FALSE))</f>
        <v/>
      </c>
      <c r="G87" t="str">
        <f>IF($B87="","",IF($A87="@","@",VLOOKUP(VALUE($A87),登録データ!$A$3:$H$2500,5,FALSE)))</f>
        <v/>
      </c>
      <c r="H87" t="str">
        <f t="shared" si="3"/>
        <v/>
      </c>
      <c r="I87" t="str">
        <f>IF(女子様式1!$AO276="","",女子様式1!$AO276)</f>
        <v/>
      </c>
      <c r="J87" t="str">
        <f>IF(女子様式1!$AO277="","",女子様式1!$AO277)</f>
        <v/>
      </c>
      <c r="K87" t="str">
        <f>IF(女子様式1!$AO278="","",女子様式1!$AO278)</f>
        <v/>
      </c>
      <c r="L87" t="str">
        <f ca="1">IF(OFFSET(女子様式1!$AC$18,ROW(L86)*3,0)="","","○")</f>
        <v/>
      </c>
      <c r="M87" t="str">
        <f ca="1">IF(OFFSET(女子様式1!$AD$18,ROW(M86)*3,0)="","","○")</f>
        <v/>
      </c>
      <c r="N87" s="69"/>
    </row>
    <row r="88" spans="1:14">
      <c r="A88" t="str">
        <f>IF(女子様式1!$C279="","",IF(女子様式1!$C279="@","@",女子様式1!$C279))</f>
        <v/>
      </c>
      <c r="B88" t="str">
        <f>IF(女子様式1!$C279="","",IF($A88="@","@",$A88+200000000))</f>
        <v/>
      </c>
      <c r="C88" t="str">
        <f>IF($B88="","",CONCATENATE(女子様式1!$D279," ","(",女子様式1!$J279,")"))</f>
        <v/>
      </c>
      <c r="D88" t="str">
        <f>IF($B88="","",女子様式1!$G279)</f>
        <v/>
      </c>
      <c r="E88" t="str">
        <f t="shared" si="2"/>
        <v/>
      </c>
      <c r="F88" t="str">
        <f>IF($B88="","",VLOOKUP(基本登録情報!$C$7,登録データ!$I$3:$L$65,3,FALSE))</f>
        <v/>
      </c>
      <c r="G88" t="str">
        <f>IF($B88="","",IF($A88="@","@",VLOOKUP(VALUE($A88),登録データ!$A$3:$H$2500,5,FALSE)))</f>
        <v/>
      </c>
      <c r="H88" t="str">
        <f t="shared" si="3"/>
        <v/>
      </c>
      <c r="I88" t="str">
        <f>IF(女子様式1!$AO279="","",女子様式1!$AO279)</f>
        <v/>
      </c>
      <c r="J88" t="str">
        <f>IF(女子様式1!$AO280="","",女子様式1!$AO280)</f>
        <v/>
      </c>
      <c r="K88" t="str">
        <f>IF(女子様式1!$AO281="","",女子様式1!$AO281)</f>
        <v/>
      </c>
      <c r="L88" t="str">
        <f ca="1">IF(OFFSET(女子様式1!$AC$18,ROW(L87)*3,0)="","","○")</f>
        <v/>
      </c>
      <c r="M88" t="str">
        <f ca="1">IF(OFFSET(女子様式1!$AD$18,ROW(M87)*3,0)="","","○")</f>
        <v/>
      </c>
      <c r="N88" s="69"/>
    </row>
    <row r="89" spans="1:14">
      <c r="A89" t="str">
        <f>IF(女子様式1!$C282="","",IF(女子様式1!$C282="@","@",女子様式1!$C282))</f>
        <v/>
      </c>
      <c r="B89" t="str">
        <f>IF(女子様式1!$C282="","",IF($A89="@","@",$A89+200000000))</f>
        <v/>
      </c>
      <c r="C89" t="str">
        <f>IF($B89="","",CONCATENATE(女子様式1!$D282," ","(",女子様式1!$J282,")"))</f>
        <v/>
      </c>
      <c r="D89" t="str">
        <f>IF($B89="","",女子様式1!$G282)</f>
        <v/>
      </c>
      <c r="E89" t="str">
        <f t="shared" si="2"/>
        <v/>
      </c>
      <c r="F89" t="str">
        <f>IF($B89="","",VLOOKUP(基本登録情報!$C$7,登録データ!$I$3:$L$65,3,FALSE))</f>
        <v/>
      </c>
      <c r="G89" t="str">
        <f>IF($B89="","",IF($A89="@","@",VLOOKUP(VALUE($A89),登録データ!$A$3:$H$2500,5,FALSE)))</f>
        <v/>
      </c>
      <c r="H89" t="str">
        <f t="shared" si="3"/>
        <v/>
      </c>
      <c r="I89" t="str">
        <f>IF(女子様式1!$AO282="","",女子様式1!$AO282)</f>
        <v/>
      </c>
      <c r="J89" t="str">
        <f>IF(女子様式1!$AO283="","",女子様式1!$AO283)</f>
        <v/>
      </c>
      <c r="K89" t="str">
        <f>IF(女子様式1!$AO284="","",女子様式1!$AO284)</f>
        <v/>
      </c>
      <c r="L89" t="str">
        <f ca="1">IF(OFFSET(女子様式1!$AC$18,ROW(L88)*3,0)="","","○")</f>
        <v/>
      </c>
      <c r="M89" t="str">
        <f ca="1">IF(OFFSET(女子様式1!$AD$18,ROW(M88)*3,0)="","","○")</f>
        <v/>
      </c>
      <c r="N89" s="69"/>
    </row>
    <row r="90" spans="1:14">
      <c r="A90" t="str">
        <f>IF(女子様式1!$C285="","",IF(女子様式1!$C285="@","@",女子様式1!$C285))</f>
        <v/>
      </c>
      <c r="B90" t="str">
        <f>IF(女子様式1!$C285="","",IF($A90="@","@",$A90+200000000))</f>
        <v/>
      </c>
      <c r="C90" t="str">
        <f>IF($B90="","",CONCATENATE(女子様式1!$D285," ","(",女子様式1!$J285,")"))</f>
        <v/>
      </c>
      <c r="D90" t="str">
        <f>IF($B90="","",女子様式1!$G285)</f>
        <v/>
      </c>
      <c r="E90" t="str">
        <f t="shared" si="2"/>
        <v/>
      </c>
      <c r="F90" t="str">
        <f>IF($B90="","",VLOOKUP(基本登録情報!$C$7,登録データ!$I$3:$L$65,3,FALSE))</f>
        <v/>
      </c>
      <c r="G90" t="str">
        <f>IF($B90="","",IF($A90="@","@",VLOOKUP(VALUE($A90),登録データ!$A$3:$H$2500,5,FALSE)))</f>
        <v/>
      </c>
      <c r="H90" t="str">
        <f t="shared" si="3"/>
        <v/>
      </c>
      <c r="I90" t="str">
        <f>IF(女子様式1!$AO285="","",女子様式1!$AO285)</f>
        <v/>
      </c>
      <c r="J90" t="str">
        <f>IF(女子様式1!$AO286="","",女子様式1!$AO286)</f>
        <v/>
      </c>
      <c r="K90" t="str">
        <f>IF(女子様式1!$AO287="","",女子様式1!$AO287)</f>
        <v/>
      </c>
      <c r="L90" t="str">
        <f ca="1">IF(OFFSET(女子様式1!$AC$18,ROW(L89)*3,0)="","","○")</f>
        <v/>
      </c>
      <c r="M90" t="str">
        <f ca="1">IF(OFFSET(女子様式1!$AD$18,ROW(M89)*3,0)="","","○")</f>
        <v/>
      </c>
      <c r="N90" s="69"/>
    </row>
    <row r="91" spans="1:14">
      <c r="A91" t="str">
        <f>IF(女子様式1!$C288="","",IF(女子様式1!$C288="@","@",女子様式1!$C288))</f>
        <v/>
      </c>
      <c r="B91" t="str">
        <f>IF(女子様式1!$C288="","",IF($A91="@","@",$A91+200000000))</f>
        <v/>
      </c>
      <c r="C91" t="str">
        <f>IF($B91="","",CONCATENATE(女子様式1!$D288," ","(",女子様式1!$J288,")"))</f>
        <v/>
      </c>
      <c r="D91" t="str">
        <f>IF($B91="","",女子様式1!$G288)</f>
        <v/>
      </c>
      <c r="E91" t="str">
        <f t="shared" si="2"/>
        <v/>
      </c>
      <c r="F91" t="str">
        <f>IF($B91="","",VLOOKUP(基本登録情報!$C$7,登録データ!$I$3:$L$65,3,FALSE))</f>
        <v/>
      </c>
      <c r="G91" t="str">
        <f>IF($B91="","",IF($A91="@","@",VLOOKUP(VALUE($A91),登録データ!$A$3:$H$2500,5,FALSE)))</f>
        <v/>
      </c>
      <c r="H91" t="str">
        <f t="shared" si="3"/>
        <v/>
      </c>
      <c r="I91" t="str">
        <f>IF(女子様式1!$AO288="","",女子様式1!$AO288)</f>
        <v/>
      </c>
      <c r="J91" t="str">
        <f>IF(女子様式1!$AO289="","",女子様式1!$AO289)</f>
        <v/>
      </c>
      <c r="K91" t="str">
        <f>IF(女子様式1!$AO290="","",女子様式1!$AO290)</f>
        <v/>
      </c>
      <c r="L91" t="str">
        <f ca="1">IF(OFFSET(女子様式1!$AC$18,ROW(L90)*3,0)="","","○")</f>
        <v/>
      </c>
      <c r="M91" t="str">
        <f ca="1">IF(OFFSET(女子様式1!$AD$18,ROW(M90)*3,0)="","","○")</f>
        <v/>
      </c>
      <c r="N91" s="69"/>
    </row>
    <row r="92" spans="1:14">
      <c r="A92" t="str">
        <f>IF(女子様式1!$C291="","",IF(女子様式1!$C291="@","@",女子様式1!$C291))</f>
        <v/>
      </c>
      <c r="B92" t="str">
        <f>IF(女子様式1!$C291="","",IF($A92="@","@",$A92+200000000))</f>
        <v/>
      </c>
      <c r="C92" t="str">
        <f>IF($B92="","",CONCATENATE(女子様式1!$D291," ","(",女子様式1!$J291,")"))</f>
        <v/>
      </c>
      <c r="D92" t="str">
        <f>IF($B92="","",女子様式1!$G291)</f>
        <v/>
      </c>
      <c r="E92" t="str">
        <f t="shared" si="2"/>
        <v/>
      </c>
      <c r="F92" t="str">
        <f>IF($B92="","",VLOOKUP(基本登録情報!$C$7,登録データ!$I$3:$L$65,3,FALSE))</f>
        <v/>
      </c>
      <c r="G92" t="str">
        <f>IF($B92="","",IF($A92="@","@",VLOOKUP(VALUE($A92),登録データ!$A$3:$H$2500,5,FALSE)))</f>
        <v/>
      </c>
      <c r="H92" t="str">
        <f t="shared" si="3"/>
        <v/>
      </c>
      <c r="I92" t="str">
        <f>IF(女子様式1!$AO291="","",女子様式1!$AO291)</f>
        <v/>
      </c>
      <c r="J92" t="str">
        <f>IF(女子様式1!$AO292="","",女子様式1!$AO292)</f>
        <v/>
      </c>
      <c r="K92" t="str">
        <f>IF(女子様式1!$AO293="","",女子様式1!$AO293)</f>
        <v/>
      </c>
      <c r="L92" t="str">
        <f ca="1">IF(OFFSET(女子様式1!$AC$18,ROW(L91)*3,0)="","","○")</f>
        <v/>
      </c>
      <c r="M92" t="str">
        <f ca="1">IF(OFFSET(女子様式1!$AD$18,ROW(M91)*3,0)="","","○")</f>
        <v/>
      </c>
      <c r="N92" s="69"/>
    </row>
    <row r="93" spans="1:14">
      <c r="A93" t="str">
        <f>IF(女子様式1!$C294="","",IF(女子様式1!$C294="@","@",女子様式1!$C294))</f>
        <v/>
      </c>
      <c r="B93" t="str">
        <f>IF(女子様式1!$C294="","",IF($A93="@","@",$A93+200000000))</f>
        <v/>
      </c>
      <c r="C93" t="str">
        <f>IF($B93="","",CONCATENATE(女子様式1!$D294," ","(",女子様式1!$J294,")"))</f>
        <v/>
      </c>
      <c r="D93" t="str">
        <f>IF($B93="","",女子様式1!$G294)</f>
        <v/>
      </c>
      <c r="E93" t="str">
        <f t="shared" si="2"/>
        <v/>
      </c>
      <c r="F93" t="str">
        <f>IF($B93="","",VLOOKUP(基本登録情報!$C$7,登録データ!$I$3:$L$65,3,FALSE))</f>
        <v/>
      </c>
      <c r="G93" t="str">
        <f>IF($B93="","",IF($A93="@","@",VLOOKUP(VALUE($A93),登録データ!$A$3:$H$2500,5,FALSE)))</f>
        <v/>
      </c>
      <c r="H93" t="str">
        <f t="shared" si="3"/>
        <v/>
      </c>
      <c r="I93" t="str">
        <f>IF(女子様式1!$AO294="","",女子様式1!$AO294)</f>
        <v/>
      </c>
      <c r="J93" t="str">
        <f>IF(女子様式1!$AO295="","",女子様式1!$AO295)</f>
        <v/>
      </c>
      <c r="K93" t="str">
        <f>IF(女子様式1!$AO296="","",女子様式1!$AO296)</f>
        <v/>
      </c>
      <c r="L93" t="str">
        <f ca="1">IF(OFFSET(女子様式1!$AC$18,ROW(L92)*3,0)="","","○")</f>
        <v/>
      </c>
      <c r="M93" t="str">
        <f ca="1">IF(OFFSET(女子様式1!$AD$18,ROW(M92)*3,0)="","","○")</f>
        <v/>
      </c>
      <c r="N93" s="69"/>
    </row>
    <row r="94" spans="1:14">
      <c r="A94" t="str">
        <f>IF(女子様式1!$C297="","",IF(女子様式1!$C297="@","@",女子様式1!$C297))</f>
        <v/>
      </c>
      <c r="B94" t="str">
        <f>IF(女子様式1!$C297="","",IF($A94="@","@",$A94+200000000))</f>
        <v/>
      </c>
      <c r="C94" t="str">
        <f>IF($B94="","",CONCATENATE(女子様式1!$D297," ","(",女子様式1!$J297,")"))</f>
        <v/>
      </c>
      <c r="D94" t="str">
        <f>IF($B94="","",女子様式1!$G297)</f>
        <v/>
      </c>
      <c r="E94" t="str">
        <f t="shared" si="2"/>
        <v/>
      </c>
      <c r="F94" t="str">
        <f>IF($B94="","",VLOOKUP(基本登録情報!$C$7,登録データ!$I$3:$L$65,3,FALSE))</f>
        <v/>
      </c>
      <c r="G94" t="str">
        <f>IF($B94="","",IF($A94="@","@",VLOOKUP(VALUE($A94),登録データ!$A$3:$H$2500,5,FALSE)))</f>
        <v/>
      </c>
      <c r="H94" t="str">
        <f t="shared" si="3"/>
        <v/>
      </c>
      <c r="I94" t="str">
        <f>IF(女子様式1!$AO297="","",女子様式1!$AO297)</f>
        <v/>
      </c>
      <c r="J94" t="str">
        <f>IF(女子様式1!$AO298="","",女子様式1!$AO298)</f>
        <v/>
      </c>
      <c r="K94" t="str">
        <f>IF(女子様式1!$AO299="","",女子様式1!$AO299)</f>
        <v/>
      </c>
      <c r="L94" t="str">
        <f ca="1">IF(OFFSET(女子様式1!$AC$18,ROW(L93)*3,0)="","","○")</f>
        <v/>
      </c>
      <c r="M94" t="str">
        <f ca="1">IF(OFFSET(女子様式1!$AD$18,ROW(M93)*3,0)="","","○")</f>
        <v/>
      </c>
      <c r="N94" s="69"/>
    </row>
    <row r="95" spans="1:14">
      <c r="A95" t="str">
        <f>IF(女子様式1!$C300="","",IF(女子様式1!$C300="@","@",女子様式1!$C300))</f>
        <v/>
      </c>
      <c r="B95" t="str">
        <f>IF(女子様式1!$C300="","",IF($A95="@","@",$A95+200000000))</f>
        <v/>
      </c>
      <c r="C95" t="str">
        <f>IF($B95="","",CONCATENATE(女子様式1!$D300," ","(",女子様式1!$J300,")"))</f>
        <v/>
      </c>
      <c r="D95" t="str">
        <f>IF($B95="","",女子様式1!$G300)</f>
        <v/>
      </c>
      <c r="E95" t="str">
        <f t="shared" si="2"/>
        <v/>
      </c>
      <c r="F95" t="str">
        <f>IF($B95="","",VLOOKUP(基本登録情報!$C$7,登録データ!$I$3:$L$65,3,FALSE))</f>
        <v/>
      </c>
      <c r="G95" t="str">
        <f>IF($B95="","",IF($A95="@","@",VLOOKUP(VALUE($A95),登録データ!$A$3:$H$2500,5,FALSE)))</f>
        <v/>
      </c>
      <c r="H95" t="str">
        <f t="shared" si="3"/>
        <v/>
      </c>
      <c r="I95" t="str">
        <f>IF(女子様式1!$AO300="","",女子様式1!$AO300)</f>
        <v/>
      </c>
      <c r="J95" t="str">
        <f>IF(女子様式1!$AO301="","",女子様式1!$AO301)</f>
        <v/>
      </c>
      <c r="K95" t="str">
        <f>IF(女子様式1!$AO302="","",女子様式1!$AO302)</f>
        <v/>
      </c>
      <c r="L95" t="str">
        <f ca="1">IF(OFFSET(女子様式1!$AC$18,ROW(L94)*3,0)="","","○")</f>
        <v/>
      </c>
      <c r="M95" t="str">
        <f ca="1">IF(OFFSET(女子様式1!$AD$18,ROW(M94)*3,0)="","","○")</f>
        <v/>
      </c>
      <c r="N95" s="69"/>
    </row>
    <row r="96" spans="1:14">
      <c r="A96" t="str">
        <f>IF(女子様式1!$C303="","",IF(女子様式1!$C303="@","@",女子様式1!$C303))</f>
        <v/>
      </c>
      <c r="B96" t="str">
        <f>IF(女子様式1!$C303="","",IF($A96="@","@",$A96+200000000))</f>
        <v/>
      </c>
      <c r="C96" t="str">
        <f>IF($B96="","",CONCATENATE(女子様式1!$D303," ","(",女子様式1!$J303,")"))</f>
        <v/>
      </c>
      <c r="D96" t="str">
        <f>IF($B96="","",女子様式1!$G303)</f>
        <v/>
      </c>
      <c r="E96" t="str">
        <f t="shared" si="2"/>
        <v/>
      </c>
      <c r="F96" t="str">
        <f>IF($B96="","",VLOOKUP(基本登録情報!$C$7,登録データ!$I$3:$L$65,3,FALSE))</f>
        <v/>
      </c>
      <c r="G96" t="str">
        <f>IF($B96="","",IF($A96="@","@",VLOOKUP(VALUE($A96),登録データ!$A$3:$H$2500,5,FALSE)))</f>
        <v/>
      </c>
      <c r="H96" t="str">
        <f t="shared" si="3"/>
        <v/>
      </c>
      <c r="I96" t="str">
        <f>IF(女子様式1!$AO303="","",女子様式1!$AO303)</f>
        <v/>
      </c>
      <c r="J96" t="str">
        <f>IF(女子様式1!$AO304="","",女子様式1!$AO304)</f>
        <v/>
      </c>
      <c r="K96" t="str">
        <f>IF(女子様式1!$AO305="","",女子様式1!$AO305)</f>
        <v/>
      </c>
      <c r="L96" t="str">
        <f ca="1">IF(OFFSET(女子様式1!$AC$18,ROW(L95)*3,0)="","","○")</f>
        <v/>
      </c>
      <c r="M96" t="str">
        <f ca="1">IF(OFFSET(女子様式1!$AD$18,ROW(M95)*3,0)="","","○")</f>
        <v/>
      </c>
      <c r="N96" s="69"/>
    </row>
    <row r="97" spans="1:14">
      <c r="A97" t="str">
        <f>IF(女子様式1!$C306="","",IF(女子様式1!$C306="@","@",女子様式1!$C306))</f>
        <v/>
      </c>
      <c r="B97" t="str">
        <f>IF(女子様式1!$C306="","",IF($A97="@","@",$A97+200000000))</f>
        <v/>
      </c>
      <c r="C97" t="str">
        <f>IF($B97="","",CONCATENATE(女子様式1!$D306," ","(",女子様式1!$J306,")"))</f>
        <v/>
      </c>
      <c r="D97" t="str">
        <f>IF($B97="","",女子様式1!$G306)</f>
        <v/>
      </c>
      <c r="E97" t="str">
        <f t="shared" si="2"/>
        <v/>
      </c>
      <c r="F97" t="str">
        <f>IF($B97="","",VLOOKUP(基本登録情報!$C$7,登録データ!$I$3:$L$65,3,FALSE))</f>
        <v/>
      </c>
      <c r="G97" t="str">
        <f>IF($B97="","",IF($A97="@","@",VLOOKUP(VALUE($A97),登録データ!$A$3:$H$2500,5,FALSE)))</f>
        <v/>
      </c>
      <c r="H97" t="str">
        <f t="shared" si="3"/>
        <v/>
      </c>
      <c r="I97" t="str">
        <f>IF(女子様式1!$AO306="","",女子様式1!$AO306)</f>
        <v/>
      </c>
      <c r="J97" t="str">
        <f>IF(女子様式1!$AO307="","",女子様式1!$AO307)</f>
        <v/>
      </c>
      <c r="K97" t="str">
        <f>IF(女子様式1!$AO308="","",女子様式1!$AO308)</f>
        <v/>
      </c>
      <c r="L97" t="str">
        <f ca="1">IF(OFFSET(女子様式1!$AC$18,ROW(L96)*3,0)="","","○")</f>
        <v/>
      </c>
      <c r="M97" t="str">
        <f ca="1">IF(OFFSET(女子様式1!$AD$18,ROW(M96)*3,0)="","","○")</f>
        <v/>
      </c>
      <c r="N97" s="69"/>
    </row>
    <row r="98" spans="1:14">
      <c r="A98" t="str">
        <f>IF(女子様式1!$C309="","",IF(女子様式1!$C309="@","@",女子様式1!$C309))</f>
        <v/>
      </c>
      <c r="B98" t="str">
        <f>IF(女子様式1!$C309="","",IF($A98="@","@",$A98+200000000))</f>
        <v/>
      </c>
      <c r="C98" t="str">
        <f>IF($B98="","",CONCATENATE(女子様式1!$D309," ","(",女子様式1!$J309,")"))</f>
        <v/>
      </c>
      <c r="D98" t="str">
        <f>IF($B98="","",女子様式1!$G309)</f>
        <v/>
      </c>
      <c r="E98" t="str">
        <f t="shared" si="2"/>
        <v/>
      </c>
      <c r="F98" t="str">
        <f>IF($B98="","",VLOOKUP(基本登録情報!$C$7,登録データ!$I$3:$L$65,3,FALSE))</f>
        <v/>
      </c>
      <c r="G98" t="str">
        <f>IF($B98="","",IF($A98="@","@",VLOOKUP(VALUE($A98),登録データ!$A$3:$H$2500,5,FALSE)))</f>
        <v/>
      </c>
      <c r="H98" t="str">
        <f t="shared" si="3"/>
        <v/>
      </c>
      <c r="I98" t="str">
        <f>IF(女子様式1!$AO309="","",女子様式1!$AO309)</f>
        <v/>
      </c>
      <c r="J98" t="str">
        <f>IF(女子様式1!$AO310="","",女子様式1!$AO310)</f>
        <v/>
      </c>
      <c r="K98" t="str">
        <f>IF(女子様式1!$AO311="","",女子様式1!$AO311)</f>
        <v/>
      </c>
      <c r="L98" t="str">
        <f ca="1">IF(OFFSET(女子様式1!$AC$18,ROW(L97)*3,0)="","","○")</f>
        <v/>
      </c>
      <c r="M98" t="str">
        <f ca="1">IF(OFFSET(女子様式1!$AD$18,ROW(M97)*3,0)="","","○")</f>
        <v/>
      </c>
      <c r="N98" s="69"/>
    </row>
    <row r="99" spans="1:14">
      <c r="A99" t="str">
        <f>IF(女子様式1!$C312="","",IF(女子様式1!$C312="@","@",女子様式1!$C312))</f>
        <v/>
      </c>
      <c r="B99" t="str">
        <f>IF(女子様式1!$C312="","",IF($A99="@","@",$A99+200000000))</f>
        <v/>
      </c>
      <c r="C99" t="str">
        <f>IF($B99="","",CONCATENATE(女子様式1!$D312," ","(",女子様式1!$J312,")"))</f>
        <v/>
      </c>
      <c r="D99" t="str">
        <f>IF($B99="","",女子様式1!$G312)</f>
        <v/>
      </c>
      <c r="E99" t="str">
        <f t="shared" si="2"/>
        <v/>
      </c>
      <c r="F99" t="str">
        <f>IF($B99="","",VLOOKUP(基本登録情報!$C$7,登録データ!$I$3:$L$65,3,FALSE))</f>
        <v/>
      </c>
      <c r="G99" t="str">
        <f>IF($B99="","",IF($A99="@","@",VLOOKUP(VALUE($A99),登録データ!$A$3:$H$2500,5,FALSE)))</f>
        <v/>
      </c>
      <c r="H99" t="str">
        <f t="shared" si="3"/>
        <v/>
      </c>
      <c r="I99" t="str">
        <f>IF(女子様式1!$AO312="","",女子様式1!$AO312)</f>
        <v/>
      </c>
      <c r="J99" t="str">
        <f>IF(女子様式1!$AO313="","",女子様式1!$AO313)</f>
        <v/>
      </c>
      <c r="K99" t="str">
        <f>IF(女子様式1!$AO314="","",女子様式1!$AO314)</f>
        <v/>
      </c>
      <c r="L99" t="str">
        <f ca="1">IF(OFFSET(女子様式1!$AC$18,ROW(L98)*3,0)="","","○")</f>
        <v/>
      </c>
      <c r="M99" t="str">
        <f ca="1">IF(OFFSET(女子様式1!$AD$18,ROW(M98)*3,0)="","","○")</f>
        <v/>
      </c>
      <c r="N99" s="69"/>
    </row>
    <row r="100" spans="1:14">
      <c r="A100" t="str">
        <f>IF(女子様式1!$C315="","",IF(女子様式1!$C315="@","@",女子様式1!$C315))</f>
        <v/>
      </c>
      <c r="B100" t="str">
        <f>IF(女子様式1!$C315="","",IF($A100="@","@",$A100+200000000))</f>
        <v/>
      </c>
      <c r="C100" t="str">
        <f>IF($B100="","",CONCATENATE(女子様式1!$D315," ","(",女子様式1!$J315,")"))</f>
        <v/>
      </c>
      <c r="D100" t="str">
        <f>IF($B100="","",女子様式1!$G315)</f>
        <v/>
      </c>
      <c r="E100" t="str">
        <f t="shared" si="2"/>
        <v/>
      </c>
      <c r="F100" t="str">
        <f>IF($B100="","",VLOOKUP(基本登録情報!$C$7,登録データ!$I$3:$L$65,3,FALSE))</f>
        <v/>
      </c>
      <c r="G100" t="str">
        <f>IF($B100="","",IF($A100="@","@",VLOOKUP(VALUE($A100),登録データ!$A$3:$H$2500,5,FALSE)))</f>
        <v/>
      </c>
      <c r="H100" t="str">
        <f t="shared" si="3"/>
        <v/>
      </c>
      <c r="I100" t="str">
        <f>IF(女子様式1!$AO315="","",女子様式1!$AO315)</f>
        <v/>
      </c>
      <c r="J100" t="str">
        <f>IF(女子様式1!$AO316="","",女子様式1!$AO316)</f>
        <v/>
      </c>
      <c r="K100" t="str">
        <f>IF(女子様式1!$AO317="","",女子様式1!$AO317)</f>
        <v/>
      </c>
      <c r="L100" t="str">
        <f ca="1">IF(OFFSET(女子様式1!$AC$18,ROW(L99)*3,0)="","","○")</f>
        <v/>
      </c>
      <c r="M100" t="str">
        <f ca="1">IF(OFFSET(女子様式1!$AD$18,ROW(M99)*3,0)="","","○")</f>
        <v/>
      </c>
      <c r="N100" s="69"/>
    </row>
    <row r="101" spans="1:14">
      <c r="A101" t="str">
        <f>IF(女子様式1!$C318="","",IF(女子様式1!$C318="@","@",女子様式1!$C318))</f>
        <v/>
      </c>
      <c r="B101" t="str">
        <f>IF(女子様式1!$C318="","",IF($A101="@","@",$A101+200000000))</f>
        <v/>
      </c>
      <c r="C101" t="str">
        <f>IF($B101="","",CONCATENATE(女子様式1!$D318," ","(",女子様式1!$J318,")"))</f>
        <v/>
      </c>
      <c r="D101" t="str">
        <f>IF($B101="","",女子様式1!$G318)</f>
        <v/>
      </c>
      <c r="E101" t="str">
        <f t="shared" si="2"/>
        <v/>
      </c>
      <c r="F101" t="str">
        <f>IF($B101="","",VLOOKUP(基本登録情報!$C$7,登録データ!$I$3:$L$65,3,FALSE))</f>
        <v/>
      </c>
      <c r="G101" t="str">
        <f>IF($B101="","",IF($A101="@","@",VLOOKUP(VALUE($A101),登録データ!$A$3:$H$2500,5,FALSE)))</f>
        <v/>
      </c>
      <c r="H101" t="str">
        <f t="shared" si="3"/>
        <v/>
      </c>
      <c r="I101" t="str">
        <f>IF(女子様式1!$AO318="","",女子様式1!$AO318)</f>
        <v/>
      </c>
      <c r="J101" t="str">
        <f>IF(女子様式1!$AO319="","",女子様式1!$AO319)</f>
        <v/>
      </c>
      <c r="K101" t="str">
        <f>IF(女子様式1!$AO320="","",女子様式1!$AO320)</f>
        <v/>
      </c>
      <c r="L101" t="str">
        <f ca="1">IF(OFFSET(女子様式1!$AC$18,ROW(L100)*3,0)="","","○")</f>
        <v/>
      </c>
      <c r="M101" t="str">
        <f ca="1">IF(OFFSET(女子様式1!$AD$18,ROW(M100)*3,0)="","","○")</f>
        <v/>
      </c>
      <c r="N101" s="69"/>
    </row>
    <row r="102" spans="1:14">
      <c r="A102" t="str">
        <f>IF(女子様式1!$C321="","",IF(女子様式1!$C321="@","@",女子様式1!$C321))</f>
        <v/>
      </c>
      <c r="B102" t="str">
        <f>IF(女子様式1!$C321="","",IF($A102="@","@",$A102+200000000))</f>
        <v/>
      </c>
      <c r="C102" t="str">
        <f>IF($B102="","",CONCATENATE(女子様式1!$D321," ","(",女子様式1!$J321,")"))</f>
        <v/>
      </c>
      <c r="D102" t="str">
        <f>IF($B102="","",女子様式1!$G321)</f>
        <v/>
      </c>
      <c r="E102" t="str">
        <f t="shared" si="2"/>
        <v/>
      </c>
      <c r="F102" t="str">
        <f>IF($B102="","",VLOOKUP(基本登録情報!$C$7,登録データ!$I$3:$L$65,3,FALSE))</f>
        <v/>
      </c>
      <c r="G102" t="str">
        <f>IF($B102="","",IF($A102="@","@",VLOOKUP(VALUE($A102),登録データ!$A$3:$H$2500,5,FALSE)))</f>
        <v/>
      </c>
      <c r="H102" t="str">
        <f t="shared" si="3"/>
        <v/>
      </c>
      <c r="I102" t="str">
        <f>IF(女子様式1!$AO321="","",女子様式1!$AO321)</f>
        <v/>
      </c>
      <c r="J102" t="str">
        <f>IF(女子様式1!$AO322="","",女子様式1!$AO322)</f>
        <v/>
      </c>
      <c r="K102" t="str">
        <f>IF(女子様式1!$AO323="","",女子様式1!$AO323)</f>
        <v/>
      </c>
      <c r="L102" t="str">
        <f ca="1">IF(OFFSET(女子様式1!$AC$18,ROW(L101)*3,0)="","","○")</f>
        <v/>
      </c>
      <c r="M102" t="str">
        <f ca="1">IF(OFFSET(女子様式1!$AD$18,ROW(M101)*3,0)="","","○")</f>
        <v/>
      </c>
      <c r="N102" s="69"/>
    </row>
    <row r="103" spans="1:14">
      <c r="A103" t="str">
        <f>IF(女子様式1!$C324="","",IF(女子様式1!$C324="@","@",女子様式1!$C324))</f>
        <v/>
      </c>
      <c r="B103" t="str">
        <f>IF(女子様式1!$C324="","",IF($A103="@","@",$A103+200000000))</f>
        <v/>
      </c>
      <c r="C103" t="str">
        <f>IF($B103="","",CONCATENATE(女子様式1!$D324," ","(",女子様式1!$J324,")"))</f>
        <v/>
      </c>
      <c r="D103" t="str">
        <f>IF($B103="","",女子様式1!$G324)</f>
        <v/>
      </c>
      <c r="E103" t="str">
        <f t="shared" si="2"/>
        <v/>
      </c>
      <c r="F103" t="str">
        <f>IF($B103="","",VLOOKUP(基本登録情報!$C$7,登録データ!$I$3:$L$65,3,FALSE))</f>
        <v/>
      </c>
      <c r="G103" t="str">
        <f>IF($B103="","",IF($A103="@","@",VLOOKUP(VALUE($A103),登録データ!$A$3:$H$2500,5,FALSE)))</f>
        <v/>
      </c>
      <c r="H103" t="str">
        <f t="shared" si="3"/>
        <v/>
      </c>
      <c r="I103" t="str">
        <f>IF(女子様式1!$AO324="","",女子様式1!$AO324)</f>
        <v/>
      </c>
      <c r="J103" t="str">
        <f>IF(女子様式1!$AO325="","",女子様式1!$AO325)</f>
        <v/>
      </c>
      <c r="K103" t="str">
        <f>IF(女子様式1!$AO326="","",女子様式1!$AO326)</f>
        <v/>
      </c>
      <c r="L103" t="str">
        <f ca="1">IF(OFFSET(女子様式1!$AC$18,ROW(L102)*3,0)="","","○")</f>
        <v/>
      </c>
      <c r="M103" t="str">
        <f ca="1">IF(OFFSET(女子様式1!$AD$18,ROW(M102)*3,0)="","","○")</f>
        <v/>
      </c>
      <c r="N103" s="69"/>
    </row>
    <row r="104" spans="1:14">
      <c r="A104" t="str">
        <f>IF(女子様式1!$C327="","",IF(女子様式1!$C327="@","@",女子様式1!$C327))</f>
        <v/>
      </c>
      <c r="B104" t="str">
        <f>IF(女子様式1!$C327="","",IF($A104="@","@",$A104+200000000))</f>
        <v/>
      </c>
      <c r="C104" t="str">
        <f>IF($B104="","",CONCATENATE(女子様式1!$D327," ","(",女子様式1!$J327,")"))</f>
        <v/>
      </c>
      <c r="D104" t="str">
        <f>IF($B104="","",女子様式1!$G327)</f>
        <v/>
      </c>
      <c r="E104" t="str">
        <f t="shared" si="2"/>
        <v/>
      </c>
      <c r="F104" t="str">
        <f>IF($B104="","",VLOOKUP(基本登録情報!$C$7,登録データ!$I$3:$L$65,3,FALSE))</f>
        <v/>
      </c>
      <c r="G104" t="str">
        <f>IF($B104="","",IF($A104="@","@",VLOOKUP(VALUE($A104),登録データ!$A$3:$H$2500,5,FALSE)))</f>
        <v/>
      </c>
      <c r="H104" t="str">
        <f t="shared" si="3"/>
        <v/>
      </c>
      <c r="I104" t="str">
        <f>IF(女子様式1!$AO327="","",女子様式1!$AO327)</f>
        <v/>
      </c>
      <c r="J104" t="str">
        <f>IF(女子様式1!$AO328="","",女子様式1!$AO328)</f>
        <v/>
      </c>
      <c r="K104" t="str">
        <f>IF(女子様式1!$AO329="","",女子様式1!$AO329)</f>
        <v/>
      </c>
      <c r="L104" t="str">
        <f ca="1">IF(OFFSET(女子様式1!$AC$18,ROW(L103)*3,0)="","","○")</f>
        <v/>
      </c>
      <c r="M104" t="str">
        <f ca="1">IF(OFFSET(女子様式1!$AD$18,ROW(M103)*3,0)="","","○")</f>
        <v/>
      </c>
      <c r="N104" s="69"/>
    </row>
    <row r="105" spans="1:14">
      <c r="A105" t="str">
        <f>IF(女子様式1!$C330="","",IF(女子様式1!$C330="@","@",女子様式1!$C330))</f>
        <v/>
      </c>
      <c r="B105" t="str">
        <f>IF(女子様式1!$C330="","",IF($A105="@","@",$A105+200000000))</f>
        <v/>
      </c>
      <c r="C105" t="str">
        <f>IF($B105="","",CONCATENATE(女子様式1!$D330," ","(",女子様式1!$J330,")"))</f>
        <v/>
      </c>
      <c r="D105" t="str">
        <f>IF($B105="","",女子様式1!$G330)</f>
        <v/>
      </c>
      <c r="E105" t="str">
        <f t="shared" si="2"/>
        <v/>
      </c>
      <c r="F105" t="str">
        <f>IF($B105="","",VLOOKUP(基本登録情報!$C$7,登録データ!$I$3:$L$65,3,FALSE))</f>
        <v/>
      </c>
      <c r="G105" t="str">
        <f>IF($B105="","",IF($A105="@","@",VLOOKUP(VALUE($A105),登録データ!$A$3:$H$2500,5,FALSE)))</f>
        <v/>
      </c>
      <c r="H105" t="str">
        <f t="shared" si="3"/>
        <v/>
      </c>
      <c r="I105" t="str">
        <f>IF(女子様式1!$AO330="","",女子様式1!$AO330)</f>
        <v/>
      </c>
      <c r="J105" t="str">
        <f>IF(女子様式1!$AO331="","",女子様式1!$AO331)</f>
        <v/>
      </c>
      <c r="K105" t="str">
        <f>IF(女子様式1!$AO332="","",女子様式1!$AO332)</f>
        <v/>
      </c>
      <c r="L105" t="str">
        <f ca="1">IF(OFFSET(女子様式1!$AC$18,ROW(L104)*3,0)="","","○")</f>
        <v/>
      </c>
      <c r="M105" t="str">
        <f ca="1">IF(OFFSET(女子様式1!$AD$18,ROW(M104)*3,0)="","","○")</f>
        <v/>
      </c>
      <c r="N105" s="69"/>
    </row>
    <row r="106" spans="1:14">
      <c r="A106" t="str">
        <f>IF(女子様式1!$C333="","",IF(女子様式1!$C333="@","@",女子様式1!$C333))</f>
        <v/>
      </c>
      <c r="B106" t="str">
        <f>IF(女子様式1!$C333="","",IF($A106="@","@",$A106+200000000))</f>
        <v/>
      </c>
      <c r="C106" t="str">
        <f>IF($B106="","",CONCATENATE(女子様式1!$D333," ","(",女子様式1!$J333,")"))</f>
        <v/>
      </c>
      <c r="D106" t="str">
        <f>IF($B106="","",女子様式1!$G333)</f>
        <v/>
      </c>
      <c r="E106" t="str">
        <f t="shared" si="2"/>
        <v/>
      </c>
      <c r="F106" t="str">
        <f>IF($B106="","",VLOOKUP(基本登録情報!$C$7,登録データ!$I$3:$L$65,3,FALSE))</f>
        <v/>
      </c>
      <c r="G106" t="str">
        <f>IF($B106="","",IF($A106="@","@",VLOOKUP(VALUE($A106),登録データ!$A$3:$H$2500,5,FALSE)))</f>
        <v/>
      </c>
      <c r="H106" t="str">
        <f t="shared" si="3"/>
        <v/>
      </c>
      <c r="I106" t="str">
        <f>IF(女子様式1!$AO333="","",女子様式1!$AO333)</f>
        <v/>
      </c>
      <c r="J106" t="str">
        <f>IF(女子様式1!$AO334="","",女子様式1!$AO334)</f>
        <v/>
      </c>
      <c r="K106" t="str">
        <f>IF(女子様式1!$AO335="","",女子様式1!$AO335)</f>
        <v/>
      </c>
      <c r="L106" t="str">
        <f ca="1">IF(OFFSET(女子様式1!$AC$18,ROW(L105)*3,0)="","","○")</f>
        <v/>
      </c>
      <c r="M106" t="str">
        <f ca="1">IF(OFFSET(女子様式1!$AD$18,ROW(M105)*3,0)="","","○")</f>
        <v/>
      </c>
      <c r="N106" s="69"/>
    </row>
    <row r="107" spans="1:14">
      <c r="A107" t="str">
        <f>IF(女子様式1!$C336="","",IF(女子様式1!$C336="@","@",女子様式1!$C336))</f>
        <v/>
      </c>
      <c r="B107" t="str">
        <f>IF(女子様式1!$C336="","",IF($A107="@","@",$A107+200000000))</f>
        <v/>
      </c>
      <c r="C107" t="str">
        <f>IF($B107="","",CONCATENATE(女子様式1!$D336," ","(",女子様式1!$J336,")"))</f>
        <v/>
      </c>
      <c r="D107" t="str">
        <f>IF($B107="","",女子様式1!$G336)</f>
        <v/>
      </c>
      <c r="E107" t="str">
        <f t="shared" si="2"/>
        <v/>
      </c>
      <c r="F107" t="str">
        <f>IF($B107="","",VLOOKUP(基本登録情報!$C$7,登録データ!$I$3:$L$65,3,FALSE))</f>
        <v/>
      </c>
      <c r="G107" t="str">
        <f>IF($B107="","",IF($A107="@","@",VLOOKUP(VALUE($A107),登録データ!$A$3:$H$2500,5,FALSE)))</f>
        <v/>
      </c>
      <c r="H107" t="str">
        <f t="shared" si="3"/>
        <v/>
      </c>
      <c r="I107" t="str">
        <f>IF(女子様式1!$AO336="","",女子様式1!$AO336)</f>
        <v/>
      </c>
      <c r="J107" t="str">
        <f>IF(女子様式1!$AO337="","",女子様式1!$AO337)</f>
        <v/>
      </c>
      <c r="K107" t="str">
        <f>IF(女子様式1!$AO338="","",女子様式1!$AO338)</f>
        <v/>
      </c>
      <c r="L107" t="str">
        <f ca="1">IF(OFFSET(女子様式1!$AC$18,ROW(L106)*3,0)="","","○")</f>
        <v/>
      </c>
      <c r="M107" t="str">
        <f ca="1">IF(OFFSET(女子様式1!$AD$18,ROW(M106)*3,0)="","","○")</f>
        <v/>
      </c>
      <c r="N107" s="69"/>
    </row>
    <row r="108" spans="1:14">
      <c r="A108" t="str">
        <f>IF(女子様式1!$C339="","",IF(女子様式1!$C339="@","@",女子様式1!$C339))</f>
        <v/>
      </c>
      <c r="B108" t="str">
        <f>IF(女子様式1!$C339="","",IF($A108="@","@",$A108+200000000))</f>
        <v/>
      </c>
      <c r="C108" t="str">
        <f>IF($B108="","",CONCATENATE(女子様式1!$D339," ","(",女子様式1!$J339,")"))</f>
        <v/>
      </c>
      <c r="D108" t="str">
        <f>IF($B108="","",女子様式1!$G339)</f>
        <v/>
      </c>
      <c r="E108" t="str">
        <f t="shared" si="2"/>
        <v/>
      </c>
      <c r="F108" t="str">
        <f>IF($B108="","",VLOOKUP(基本登録情報!$C$7,登録データ!$I$3:$L$65,3,FALSE))</f>
        <v/>
      </c>
      <c r="G108" t="str">
        <f>IF($B108="","",IF($A108="@","@",VLOOKUP(VALUE($A108),登録データ!$A$3:$H$2500,5,FALSE)))</f>
        <v/>
      </c>
      <c r="H108" t="str">
        <f t="shared" si="3"/>
        <v/>
      </c>
      <c r="I108" t="str">
        <f>IF(女子様式1!$AO339="","",女子様式1!$AO339)</f>
        <v/>
      </c>
      <c r="J108" t="str">
        <f>IF(女子様式1!$AO340="","",女子様式1!$AO340)</f>
        <v/>
      </c>
      <c r="K108" t="str">
        <f>IF(女子様式1!$AO341="","",女子様式1!$AO341)</f>
        <v/>
      </c>
      <c r="L108" t="str">
        <f ca="1">IF(OFFSET(女子様式1!$AC$18,ROW(L107)*3,0)="","","○")</f>
        <v/>
      </c>
      <c r="M108" t="str">
        <f ca="1">IF(OFFSET(女子様式1!$AD$18,ROW(M107)*3,0)="","","○")</f>
        <v/>
      </c>
      <c r="N108" s="69"/>
    </row>
    <row r="109" spans="1:14">
      <c r="A109" t="str">
        <f>IF(女子様式1!$C342="","",IF(女子様式1!$C342="@","@",女子様式1!$C342))</f>
        <v/>
      </c>
      <c r="B109" t="str">
        <f>IF(女子様式1!$C342="","",IF($A109="@","@",$A109+200000000))</f>
        <v/>
      </c>
      <c r="C109" t="str">
        <f>IF($B109="","",CONCATENATE(女子様式1!$D342," ","(",女子様式1!$J342,")"))</f>
        <v/>
      </c>
      <c r="D109" t="str">
        <f>IF($B109="","",女子様式1!$G342)</f>
        <v/>
      </c>
      <c r="E109" t="str">
        <f t="shared" si="2"/>
        <v/>
      </c>
      <c r="F109" t="str">
        <f>IF($B109="","",VLOOKUP(基本登録情報!$C$7,登録データ!$I$3:$L$65,3,FALSE))</f>
        <v/>
      </c>
      <c r="G109" t="str">
        <f>IF($B109="","",IF($A109="@","@",VLOOKUP(VALUE($A109),登録データ!$A$3:$H$2500,5,FALSE)))</f>
        <v/>
      </c>
      <c r="H109" t="str">
        <f t="shared" si="3"/>
        <v/>
      </c>
      <c r="I109" t="str">
        <f>IF(女子様式1!$AO342="","",女子様式1!$AO342)</f>
        <v/>
      </c>
      <c r="J109" t="str">
        <f>IF(女子様式1!$AO343="","",女子様式1!$AO343)</f>
        <v/>
      </c>
      <c r="K109" t="str">
        <f>IF(女子様式1!$AO344="","",女子様式1!$AO344)</f>
        <v/>
      </c>
      <c r="L109" t="str">
        <f ca="1">IF(OFFSET(女子様式1!$AC$18,ROW(L108)*3,0)="","","○")</f>
        <v/>
      </c>
      <c r="M109" t="str">
        <f ca="1">IF(OFFSET(女子様式1!$AD$18,ROW(M108)*3,0)="","","○")</f>
        <v/>
      </c>
      <c r="N109" s="69"/>
    </row>
    <row r="110" spans="1:14">
      <c r="A110" t="str">
        <f>IF(女子様式1!$C345="","",IF(女子様式1!$C345="@","@",女子様式1!$C345))</f>
        <v/>
      </c>
      <c r="B110" t="str">
        <f>IF(女子様式1!$C345="","",IF($A110="@","@",$A110+200000000))</f>
        <v/>
      </c>
      <c r="C110" t="str">
        <f>IF($B110="","",CONCATENATE(女子様式1!$D345," ","(",女子様式1!$J345,")"))</f>
        <v/>
      </c>
      <c r="D110" t="str">
        <f>IF($B110="","",女子様式1!$G345)</f>
        <v/>
      </c>
      <c r="E110" t="str">
        <f t="shared" si="2"/>
        <v/>
      </c>
      <c r="F110" t="str">
        <f>IF($B110="","",VLOOKUP(基本登録情報!$C$7,登録データ!$I$3:$L$65,3,FALSE))</f>
        <v/>
      </c>
      <c r="G110" t="str">
        <f>IF($B110="","",IF($A110="@","@",VLOOKUP(VALUE($A110),登録データ!$A$3:$H$2500,5,FALSE)))</f>
        <v/>
      </c>
      <c r="H110" t="str">
        <f t="shared" si="3"/>
        <v/>
      </c>
      <c r="I110" t="str">
        <f>IF(女子様式1!$AO345="","",女子様式1!$AO345)</f>
        <v/>
      </c>
      <c r="J110" t="str">
        <f>IF(女子様式1!$AO346="","",女子様式1!$AO346)</f>
        <v/>
      </c>
      <c r="K110" t="str">
        <f>IF(女子様式1!$AO347="","",女子様式1!$AO347)</f>
        <v/>
      </c>
      <c r="L110" t="str">
        <f ca="1">IF(OFFSET(女子様式1!$AC$18,ROW(L109)*3,0)="","","○")</f>
        <v/>
      </c>
      <c r="M110" t="str">
        <f ca="1">IF(OFFSET(女子様式1!$AD$18,ROW(M109)*3,0)="","","○")</f>
        <v/>
      </c>
      <c r="N110" s="69"/>
    </row>
    <row r="111" spans="1:14">
      <c r="A111" t="str">
        <f>IF(女子様式1!$C348="","",IF(女子様式1!$C348="@","@",女子様式1!$C348))</f>
        <v/>
      </c>
      <c r="B111" t="str">
        <f>IF(女子様式1!$C348="","",IF($A111="@","@",$A111+200000000))</f>
        <v/>
      </c>
      <c r="C111" t="str">
        <f>IF($B111="","",CONCATENATE(女子様式1!$D348," ","(",女子様式1!$J348,")"))</f>
        <v/>
      </c>
      <c r="D111" t="str">
        <f>IF($B111="","",女子様式1!$G348)</f>
        <v/>
      </c>
      <c r="E111" t="str">
        <f t="shared" si="2"/>
        <v/>
      </c>
      <c r="F111" t="str">
        <f>IF($B111="","",VLOOKUP(基本登録情報!$C$7,登録データ!$I$3:$L$65,3,FALSE))</f>
        <v/>
      </c>
      <c r="G111" t="str">
        <f>IF($B111="","",IF($A111="@","@",VLOOKUP(VALUE($A111),登録データ!$A$3:$H$2500,5,FALSE)))</f>
        <v/>
      </c>
      <c r="H111" t="str">
        <f t="shared" si="3"/>
        <v/>
      </c>
      <c r="I111" t="str">
        <f>IF(女子様式1!$AO348="","",女子様式1!$AO348)</f>
        <v/>
      </c>
      <c r="J111" t="str">
        <f>IF(女子様式1!$AO349="","",女子様式1!$AO349)</f>
        <v/>
      </c>
      <c r="K111" t="str">
        <f>IF(女子様式1!$AO350="","",女子様式1!$AO350)</f>
        <v/>
      </c>
      <c r="L111" t="str">
        <f ca="1">IF(OFFSET(女子様式1!$AC$18,ROW(L110)*3,0)="","","○")</f>
        <v/>
      </c>
      <c r="M111" t="str">
        <f ca="1">IF(OFFSET(女子様式1!$AD$18,ROW(M110)*3,0)="","","○")</f>
        <v/>
      </c>
      <c r="N111" s="69"/>
    </row>
    <row r="112" spans="1:14">
      <c r="A112" t="str">
        <f>IF(女子様式1!$C351="","",IF(女子様式1!$C351="@","@",女子様式1!$C351))</f>
        <v/>
      </c>
      <c r="B112" t="str">
        <f>IF(女子様式1!$C351="","",IF($A112="@","@",$A112+200000000))</f>
        <v/>
      </c>
      <c r="C112" t="str">
        <f>IF($B112="","",CONCATENATE(女子様式1!$D351," ","(",女子様式1!$J351,")"))</f>
        <v/>
      </c>
      <c r="D112" t="str">
        <f>IF($B112="","",女子様式1!$G351)</f>
        <v/>
      </c>
      <c r="E112" t="str">
        <f t="shared" si="2"/>
        <v/>
      </c>
      <c r="F112" t="str">
        <f>IF($B112="","",VLOOKUP(基本登録情報!$C$7,登録データ!$I$3:$L$65,3,FALSE))</f>
        <v/>
      </c>
      <c r="G112" t="str">
        <f>IF($B112="","",IF($A112="@","@",VLOOKUP(VALUE($A112),登録データ!$A$3:$H$2500,5,FALSE)))</f>
        <v/>
      </c>
      <c r="H112" t="str">
        <f t="shared" si="3"/>
        <v/>
      </c>
      <c r="I112" t="str">
        <f>IF(女子様式1!$AO351="","",女子様式1!$AO351)</f>
        <v/>
      </c>
      <c r="J112" t="str">
        <f>IF(女子様式1!$AO352="","",女子様式1!$AO352)</f>
        <v/>
      </c>
      <c r="K112" t="str">
        <f>IF(女子様式1!$AO353="","",女子様式1!$AO353)</f>
        <v/>
      </c>
      <c r="L112" t="str">
        <f ca="1">IF(OFFSET(女子様式1!$AC$18,ROW(L111)*3,0)="","","○")</f>
        <v/>
      </c>
      <c r="M112" t="str">
        <f ca="1">IF(OFFSET(女子様式1!$AD$18,ROW(M111)*3,0)="","","○")</f>
        <v/>
      </c>
      <c r="N112" s="69"/>
    </row>
    <row r="113" spans="1:14">
      <c r="A113" t="str">
        <f>IF(女子様式1!$C354="","",IF(女子様式1!$C354="@","@",女子様式1!$C354))</f>
        <v/>
      </c>
      <c r="B113" t="str">
        <f>IF(女子様式1!$C354="","",IF($A113="@","@",$A113+200000000))</f>
        <v/>
      </c>
      <c r="C113" t="str">
        <f>IF($B113="","",CONCATENATE(女子様式1!$D354," ","(",女子様式1!$J354,")"))</f>
        <v/>
      </c>
      <c r="D113" t="str">
        <f>IF($B113="","",女子様式1!$G354)</f>
        <v/>
      </c>
      <c r="E113" t="str">
        <f t="shared" si="2"/>
        <v/>
      </c>
      <c r="F113" t="str">
        <f>IF($B113="","",VLOOKUP(基本登録情報!$C$7,登録データ!$I$3:$L$65,3,FALSE))</f>
        <v/>
      </c>
      <c r="G113" t="str">
        <f>IF($B113="","",IF($A113="@","@",VLOOKUP(VALUE($A113),登録データ!$A$3:$H$2500,5,FALSE)))</f>
        <v/>
      </c>
      <c r="H113" t="str">
        <f t="shared" si="3"/>
        <v/>
      </c>
      <c r="I113" t="str">
        <f>IF(女子様式1!$AO354="","",女子様式1!$AO354)</f>
        <v/>
      </c>
      <c r="J113" t="str">
        <f>IF(女子様式1!$AO355="","",女子様式1!$AO355)</f>
        <v/>
      </c>
      <c r="K113" t="str">
        <f>IF(女子様式1!$AO356="","",女子様式1!$AO356)</f>
        <v/>
      </c>
      <c r="L113" t="str">
        <f ca="1">IF(OFFSET(女子様式1!$AC$18,ROW(L112)*3,0)="","","○")</f>
        <v/>
      </c>
      <c r="M113" t="str">
        <f ca="1">IF(OFFSET(女子様式1!$AD$18,ROW(M112)*3,0)="","","○")</f>
        <v/>
      </c>
      <c r="N113" s="69"/>
    </row>
    <row r="114" spans="1:14">
      <c r="A114" t="str">
        <f>IF(女子様式1!$C357="","",IF(女子様式1!$C357="@","@",女子様式1!$C357))</f>
        <v/>
      </c>
      <c r="B114" t="str">
        <f>IF(女子様式1!$C357="","",IF($A114="@","@",$A114+200000000))</f>
        <v/>
      </c>
      <c r="C114" t="str">
        <f>IF($B114="","",CONCATENATE(女子様式1!$D357," ","(",女子様式1!$J357,")"))</f>
        <v/>
      </c>
      <c r="D114" t="str">
        <f>IF($B114="","",女子様式1!$G357)</f>
        <v/>
      </c>
      <c r="E114" t="str">
        <f t="shared" si="2"/>
        <v/>
      </c>
      <c r="F114" t="str">
        <f>IF($B114="","",VLOOKUP(基本登録情報!$C$7,登録データ!$I$3:$L$65,3,FALSE))</f>
        <v/>
      </c>
      <c r="G114" t="str">
        <f>IF($B114="","",IF($A114="@","@",VLOOKUP(VALUE($A114),登録データ!$A$3:$H$2500,5,FALSE)))</f>
        <v/>
      </c>
      <c r="H114" t="str">
        <f t="shared" si="3"/>
        <v/>
      </c>
      <c r="I114" t="str">
        <f>IF(女子様式1!$AO357="","",女子様式1!$AO357)</f>
        <v/>
      </c>
      <c r="J114" t="str">
        <f>IF(女子様式1!$AO358="","",女子様式1!$AO358)</f>
        <v/>
      </c>
      <c r="K114" t="str">
        <f>IF(女子様式1!$AO359="","",女子様式1!$AO359)</f>
        <v/>
      </c>
      <c r="L114" t="str">
        <f ca="1">IF(OFFSET(女子様式1!$AC$18,ROW(L113)*3,0)="","","○")</f>
        <v/>
      </c>
      <c r="M114" t="str">
        <f ca="1">IF(OFFSET(女子様式1!$AD$18,ROW(M113)*3,0)="","","○")</f>
        <v/>
      </c>
      <c r="N114" s="69"/>
    </row>
    <row r="115" spans="1:14">
      <c r="A115" t="str">
        <f>IF(女子様式1!$C360="","",IF(女子様式1!$C360="@","@",女子様式1!$C360))</f>
        <v/>
      </c>
      <c r="B115" t="str">
        <f>IF(女子様式1!$C360="","",IF($A115="@","@",$A115+200000000))</f>
        <v/>
      </c>
      <c r="C115" t="str">
        <f>IF($B115="","",CONCATENATE(女子様式1!$D360," ","(",女子様式1!$J360,")"))</f>
        <v/>
      </c>
      <c r="D115" t="str">
        <f>IF($B115="","",女子様式1!$G360)</f>
        <v/>
      </c>
      <c r="E115" t="str">
        <f t="shared" si="2"/>
        <v/>
      </c>
      <c r="F115" t="str">
        <f>IF($B115="","",VLOOKUP(基本登録情報!$C$7,登録データ!$I$3:$L$65,3,FALSE))</f>
        <v/>
      </c>
      <c r="G115" t="str">
        <f>IF($B115="","",IF($A115="@","@",VLOOKUP(VALUE($A115),登録データ!$A$3:$H$2500,5,FALSE)))</f>
        <v/>
      </c>
      <c r="H115" t="str">
        <f t="shared" si="3"/>
        <v/>
      </c>
      <c r="I115" t="str">
        <f>IF(女子様式1!$AO360="","",女子様式1!$AO360)</f>
        <v/>
      </c>
      <c r="J115" t="str">
        <f>IF(女子様式1!$AO361="","",女子様式1!$AO361)</f>
        <v/>
      </c>
      <c r="K115" t="str">
        <f>IF(女子様式1!$AO362="","",女子様式1!$AO362)</f>
        <v/>
      </c>
      <c r="L115" t="str">
        <f ca="1">IF(OFFSET(女子様式1!$AC$18,ROW(L114)*3,0)="","","○")</f>
        <v/>
      </c>
      <c r="M115" t="str">
        <f ca="1">IF(OFFSET(女子様式1!$AD$18,ROW(M114)*3,0)="","","○")</f>
        <v/>
      </c>
      <c r="N115" s="69"/>
    </row>
    <row r="116" spans="1:14">
      <c r="A116" t="str">
        <f>IF(女子様式1!$C363="","",IF(女子様式1!$C363="@","@",女子様式1!$C363))</f>
        <v/>
      </c>
      <c r="B116" t="str">
        <f>IF(女子様式1!$C363="","",IF($A116="@","@",$A116+200000000))</f>
        <v/>
      </c>
      <c r="C116" t="str">
        <f>IF($B116="","",CONCATENATE(女子様式1!$D363," ","(",女子様式1!$J363,")"))</f>
        <v/>
      </c>
      <c r="D116" t="str">
        <f>IF($B116="","",女子様式1!$G363)</f>
        <v/>
      </c>
      <c r="E116" t="str">
        <f t="shared" si="2"/>
        <v/>
      </c>
      <c r="F116" t="str">
        <f>IF($B116="","",VLOOKUP(基本登録情報!$C$7,登録データ!$I$3:$L$65,3,FALSE))</f>
        <v/>
      </c>
      <c r="G116" t="str">
        <f>IF($B116="","",IF($A116="@","@",VLOOKUP(VALUE($A116),登録データ!$A$3:$H$2500,5,FALSE)))</f>
        <v/>
      </c>
      <c r="H116" t="str">
        <f t="shared" si="3"/>
        <v/>
      </c>
      <c r="I116" t="str">
        <f>IF(女子様式1!$AO363="","",女子様式1!$AO363)</f>
        <v/>
      </c>
      <c r="J116" t="str">
        <f>IF(女子様式1!$AO364="","",女子様式1!$AO364)</f>
        <v/>
      </c>
      <c r="K116" t="str">
        <f>IF(女子様式1!$AO365="","",女子様式1!$AO365)</f>
        <v/>
      </c>
      <c r="L116" t="str">
        <f ca="1">IF(OFFSET(女子様式1!$AC$18,ROW(L115)*3,0)="","","○")</f>
        <v/>
      </c>
      <c r="M116" t="str">
        <f ca="1">IF(OFFSET(女子様式1!$AD$18,ROW(M115)*3,0)="","","○")</f>
        <v/>
      </c>
      <c r="N116" s="69"/>
    </row>
    <row r="117" spans="1:14">
      <c r="A117" t="str">
        <f>IF(女子様式1!$C366="","",IF(女子様式1!$C366="@","@",女子様式1!$C366))</f>
        <v/>
      </c>
      <c r="B117" t="str">
        <f>IF(女子様式1!$C366="","",IF($A117="@","@",$A117+200000000))</f>
        <v/>
      </c>
      <c r="C117" t="str">
        <f>IF($B117="","",CONCATENATE(女子様式1!$D366," ","(",女子様式1!$J366,")"))</f>
        <v/>
      </c>
      <c r="D117" t="str">
        <f>IF($B117="","",女子様式1!$G366)</f>
        <v/>
      </c>
      <c r="E117" t="str">
        <f t="shared" si="2"/>
        <v/>
      </c>
      <c r="F117" t="str">
        <f>IF($B117="","",VLOOKUP(基本登録情報!$C$7,登録データ!$I$3:$L$65,3,FALSE))</f>
        <v/>
      </c>
      <c r="G117" t="str">
        <f>IF($B117="","",IF($A117="@","@",VLOOKUP(VALUE($A117),登録データ!$A$3:$H$2500,5,FALSE)))</f>
        <v/>
      </c>
      <c r="H117" t="str">
        <f t="shared" si="3"/>
        <v/>
      </c>
      <c r="I117" t="str">
        <f>IF(女子様式1!$AO366="","",女子様式1!$AO366)</f>
        <v/>
      </c>
      <c r="J117" t="str">
        <f>IF(女子様式1!$AO367="","",女子様式1!$AO367)</f>
        <v/>
      </c>
      <c r="K117" t="str">
        <f>IF(女子様式1!$AO368="","",女子様式1!$AO368)</f>
        <v/>
      </c>
      <c r="L117" t="str">
        <f ca="1">IF(OFFSET(女子様式1!$AC$18,ROW(L116)*3,0)="","","○")</f>
        <v/>
      </c>
      <c r="M117" t="str">
        <f ca="1">IF(OFFSET(女子様式1!$AD$18,ROW(M116)*3,0)="","","○")</f>
        <v/>
      </c>
      <c r="N117" s="69"/>
    </row>
    <row r="118" spans="1:14">
      <c r="A118" t="str">
        <f>IF(女子様式1!$C369="","",IF(女子様式1!$C369="@","@",女子様式1!$C369))</f>
        <v/>
      </c>
      <c r="B118" t="str">
        <f>IF(女子様式1!$C369="","",IF($A118="@","@",$A118+200000000))</f>
        <v/>
      </c>
      <c r="C118" t="str">
        <f>IF($B118="","",CONCATENATE(女子様式1!$D369," ","(",女子様式1!$J369,")"))</f>
        <v/>
      </c>
      <c r="D118" t="str">
        <f>IF($B118="","",女子様式1!$G369)</f>
        <v/>
      </c>
      <c r="E118" t="str">
        <f t="shared" si="2"/>
        <v/>
      </c>
      <c r="F118" t="str">
        <f>IF($B118="","",VLOOKUP(基本登録情報!$C$7,登録データ!$I$3:$L$65,3,FALSE))</f>
        <v/>
      </c>
      <c r="G118" t="str">
        <f>IF($B118="","",IF($A118="@","@",VLOOKUP(VALUE($A118),登録データ!$A$3:$H$2500,5,FALSE)))</f>
        <v/>
      </c>
      <c r="H118" t="str">
        <f t="shared" si="3"/>
        <v/>
      </c>
      <c r="I118" t="str">
        <f>IF(女子様式1!$AO369="","",女子様式1!$AO369)</f>
        <v/>
      </c>
      <c r="J118" t="str">
        <f>IF(女子様式1!$AO370="","",女子様式1!$AO370)</f>
        <v/>
      </c>
      <c r="K118" t="str">
        <f>IF(女子様式1!$AO371="","",女子様式1!$AO371)</f>
        <v/>
      </c>
      <c r="L118" t="str">
        <f ca="1">IF(OFFSET(女子様式1!$AC$18,ROW(L117)*3,0)="","","○")</f>
        <v/>
      </c>
      <c r="M118" t="str">
        <f ca="1">IF(OFFSET(女子様式1!$AD$18,ROW(M117)*3,0)="","","○")</f>
        <v/>
      </c>
      <c r="N118" s="69"/>
    </row>
    <row r="119" spans="1:14">
      <c r="A119" t="str">
        <f>IF(女子様式1!$C372="","",IF(女子様式1!$C372="@","@",女子様式1!$C372))</f>
        <v/>
      </c>
      <c r="B119" t="str">
        <f>IF(女子様式1!$C372="","",IF($A119="@","@",$A119+200000000))</f>
        <v/>
      </c>
      <c r="C119" t="str">
        <f>IF($B119="","",CONCATENATE(女子様式1!$D372," ","(",女子様式1!$J372,")"))</f>
        <v/>
      </c>
      <c r="D119" t="str">
        <f>IF($B119="","",女子様式1!$G372)</f>
        <v/>
      </c>
      <c r="E119" t="str">
        <f t="shared" si="2"/>
        <v/>
      </c>
      <c r="F119" t="str">
        <f>IF($B119="","",VLOOKUP(基本登録情報!$C$7,登録データ!$I$3:$L$65,3,FALSE))</f>
        <v/>
      </c>
      <c r="G119" t="str">
        <f>IF($B119="","",IF($A119="@","@",VLOOKUP(VALUE($A119),登録データ!$A$3:$H$2500,5,FALSE)))</f>
        <v/>
      </c>
      <c r="H119" t="str">
        <f t="shared" si="3"/>
        <v/>
      </c>
      <c r="I119" t="str">
        <f>IF(女子様式1!$AO372="","",女子様式1!$AO372)</f>
        <v/>
      </c>
      <c r="J119" t="str">
        <f>IF(女子様式1!$AO373="","",女子様式1!$AO373)</f>
        <v/>
      </c>
      <c r="K119" t="str">
        <f>IF(女子様式1!$AO374="","",女子様式1!$AO374)</f>
        <v/>
      </c>
      <c r="L119" t="str">
        <f ca="1">IF(OFFSET(女子様式1!$AC$18,ROW(L118)*3,0)="","","○")</f>
        <v/>
      </c>
      <c r="M119" t="str">
        <f ca="1">IF(OFFSET(女子様式1!$AD$18,ROW(M118)*3,0)="","","○")</f>
        <v/>
      </c>
      <c r="N119" s="69"/>
    </row>
    <row r="120" spans="1:14">
      <c r="A120" t="str">
        <f>IF(女子様式1!$C375="","",IF(女子様式1!$C375="@","@",女子様式1!$C375))</f>
        <v/>
      </c>
      <c r="B120" t="str">
        <f>IF(女子様式1!$C375="","",IF($A120="@","@",$A120+200000000))</f>
        <v/>
      </c>
      <c r="C120" t="str">
        <f>IF($B120="","",CONCATENATE(女子様式1!$D375," ","(",女子様式1!$J375,")"))</f>
        <v/>
      </c>
      <c r="D120" t="str">
        <f>IF($B120="","",女子様式1!$G375)</f>
        <v/>
      </c>
      <c r="E120" t="str">
        <f t="shared" si="2"/>
        <v/>
      </c>
      <c r="F120" t="str">
        <f>IF($B120="","",VLOOKUP(基本登録情報!$C$7,登録データ!$I$3:$L$65,3,FALSE))</f>
        <v/>
      </c>
      <c r="G120" t="str">
        <f>IF($B120="","",IF($A120="@","@",VLOOKUP(VALUE($A120),登録データ!$A$3:$H$2500,5,FALSE)))</f>
        <v/>
      </c>
      <c r="H120" t="str">
        <f t="shared" si="3"/>
        <v/>
      </c>
      <c r="I120" t="str">
        <f>IF(女子様式1!$AO375="","",女子様式1!$AO375)</f>
        <v/>
      </c>
      <c r="J120" t="str">
        <f>IF(女子様式1!$AO376="","",女子様式1!$AO376)</f>
        <v/>
      </c>
      <c r="K120" t="str">
        <f>IF(女子様式1!$AO377="","",女子様式1!$AO377)</f>
        <v/>
      </c>
      <c r="L120" t="str">
        <f ca="1">IF(OFFSET(女子様式1!$AC$18,ROW(L119)*3,0)="","","○")</f>
        <v/>
      </c>
      <c r="M120" t="str">
        <f ca="1">IF(OFFSET(女子様式1!$AD$18,ROW(M119)*3,0)="","","○")</f>
        <v/>
      </c>
      <c r="N120" s="69"/>
    </row>
    <row r="121" spans="1:14">
      <c r="A121" t="str">
        <f>IF(女子様式1!$C378="","",IF(女子様式1!$C378="@","@",女子様式1!$C378))</f>
        <v/>
      </c>
      <c r="B121" t="str">
        <f>IF(女子様式1!$C378="","",IF($A121="@","@",$A121+200000000))</f>
        <v/>
      </c>
      <c r="C121" t="str">
        <f>IF($B121="","",CONCATENATE(女子様式1!$D378," ","(",女子様式1!$J378,")"))</f>
        <v/>
      </c>
      <c r="D121" t="str">
        <f>IF($B121="","",女子様式1!$G378)</f>
        <v/>
      </c>
      <c r="E121" t="str">
        <f t="shared" si="2"/>
        <v/>
      </c>
      <c r="F121" t="str">
        <f>IF($B121="","",VLOOKUP(基本登録情報!$C$7,登録データ!$I$3:$L$65,3,FALSE))</f>
        <v/>
      </c>
      <c r="G121" t="str">
        <f>IF($B121="","",IF($A121="@","@",VLOOKUP(VALUE($A121),登録データ!$A$3:$H$2500,5,FALSE)))</f>
        <v/>
      </c>
      <c r="H121" t="str">
        <f t="shared" si="3"/>
        <v/>
      </c>
      <c r="I121" t="str">
        <f>IF(女子様式1!$AO378="","",女子様式1!$AO378)</f>
        <v/>
      </c>
      <c r="J121" t="str">
        <f>IF(女子様式1!$AO379="","",女子様式1!$AO379)</f>
        <v/>
      </c>
      <c r="K121" t="str">
        <f>IF(女子様式1!$AO380="","",女子様式1!$AO380)</f>
        <v/>
      </c>
      <c r="L121" t="str">
        <f ca="1">IF(OFFSET(女子様式1!$AC$18,ROW(L120)*3,0)="","","○")</f>
        <v/>
      </c>
      <c r="M121" t="str">
        <f ca="1">IF(OFFSET(女子様式1!$AD$18,ROW(M120)*3,0)="","","○")</f>
        <v/>
      </c>
      <c r="N121" s="69"/>
    </row>
    <row r="122" spans="1:14">
      <c r="A122" t="str">
        <f>IF(女子様式1!$C381="","",IF(女子様式1!$C381="@","@",女子様式1!$C381))</f>
        <v/>
      </c>
      <c r="B122" t="str">
        <f>IF(女子様式1!$C381="","",IF($A122="@","@",$A122+200000000))</f>
        <v/>
      </c>
      <c r="C122" t="str">
        <f>IF($B122="","",CONCATENATE(女子様式1!$D381," ","(",女子様式1!$J381,")"))</f>
        <v/>
      </c>
      <c r="D122" t="str">
        <f>IF($B122="","",女子様式1!$G381)</f>
        <v/>
      </c>
      <c r="E122" t="str">
        <f t="shared" si="2"/>
        <v/>
      </c>
      <c r="F122" t="str">
        <f>IF($B122="","",VLOOKUP(基本登録情報!$C$7,登録データ!$I$3:$L$65,3,FALSE))</f>
        <v/>
      </c>
      <c r="G122" t="str">
        <f>IF($B122="","",IF($A122="@","@",VLOOKUP(VALUE($A122),登録データ!$A$3:$H$2500,5,FALSE)))</f>
        <v/>
      </c>
      <c r="H122" t="str">
        <f t="shared" si="3"/>
        <v/>
      </c>
      <c r="I122" t="str">
        <f>IF(女子様式1!$AO381="","",女子様式1!$AO381)</f>
        <v/>
      </c>
      <c r="J122" t="str">
        <f>IF(女子様式1!$AO382="","",女子様式1!$AO382)</f>
        <v/>
      </c>
      <c r="K122" t="str">
        <f>IF(女子様式1!$AO383="","",女子様式1!$AO383)</f>
        <v/>
      </c>
      <c r="L122" t="str">
        <f ca="1">IF(OFFSET(女子様式1!$AC$18,ROW(L121)*3,0)="","","○")</f>
        <v/>
      </c>
      <c r="M122" t="str">
        <f ca="1">IF(OFFSET(女子様式1!$AD$18,ROW(M121)*3,0)="","","○")</f>
        <v/>
      </c>
      <c r="N122" s="69"/>
    </row>
    <row r="123" spans="1:14">
      <c r="A123" t="str">
        <f>IF(女子様式1!$C384="","",IF(女子様式1!$C384="@","@",女子様式1!$C384))</f>
        <v/>
      </c>
      <c r="B123" t="str">
        <f>IF(女子様式1!$C384="","",IF($A123="@","@",$A123+200000000))</f>
        <v/>
      </c>
      <c r="C123" t="str">
        <f>IF($B123="","",CONCATENATE(女子様式1!$D384," ","(",女子様式1!$J384,")"))</f>
        <v/>
      </c>
      <c r="D123" t="str">
        <f>IF($B123="","",女子様式1!$G384)</f>
        <v/>
      </c>
      <c r="E123" t="str">
        <f t="shared" si="2"/>
        <v/>
      </c>
      <c r="F123" t="str">
        <f>IF($B123="","",VLOOKUP(基本登録情報!$C$7,登録データ!$I$3:$L$65,3,FALSE))</f>
        <v/>
      </c>
      <c r="G123" t="str">
        <f>IF($B123="","",IF($A123="@","@",VLOOKUP(VALUE($A123),登録データ!$A$3:$H$2500,5,FALSE)))</f>
        <v/>
      </c>
      <c r="H123" t="str">
        <f t="shared" si="3"/>
        <v/>
      </c>
      <c r="I123" t="str">
        <f>IF(女子様式1!$AO384="","",女子様式1!$AO384)</f>
        <v/>
      </c>
      <c r="J123" t="str">
        <f>IF(女子様式1!$AO385="","",女子様式1!$AO385)</f>
        <v/>
      </c>
      <c r="K123" t="str">
        <f>IF(女子様式1!$AO386="","",女子様式1!$AO386)</f>
        <v/>
      </c>
      <c r="L123" t="str">
        <f ca="1">IF(OFFSET(女子様式1!$AC$18,ROW(L122)*3,0)="","","○")</f>
        <v/>
      </c>
      <c r="M123" t="str">
        <f ca="1">IF(OFFSET(女子様式1!$AD$18,ROW(M122)*3,0)="","","○")</f>
        <v/>
      </c>
      <c r="N123" s="69"/>
    </row>
    <row r="124" spans="1:14">
      <c r="A124" t="str">
        <f>IF(女子様式1!$C387="","",IF(女子様式1!$C387="@","@",女子様式1!$C387))</f>
        <v/>
      </c>
      <c r="B124" t="str">
        <f>IF(女子様式1!$C387="","",IF($A124="@","@",$A124+200000000))</f>
        <v/>
      </c>
      <c r="C124" t="str">
        <f>IF($B124="","",CONCATENATE(女子様式1!$D387," ","(",女子様式1!$J387,")"))</f>
        <v/>
      </c>
      <c r="D124" t="str">
        <f>IF($B124="","",女子様式1!$G387)</f>
        <v/>
      </c>
      <c r="E124" t="str">
        <f t="shared" si="2"/>
        <v/>
      </c>
      <c r="F124" t="str">
        <f>IF($B124="","",VLOOKUP(基本登録情報!$C$7,登録データ!$I$3:$L$65,3,FALSE))</f>
        <v/>
      </c>
      <c r="G124" t="str">
        <f>IF($B124="","",IF($A124="@","@",VLOOKUP(VALUE($A124),登録データ!$A$3:$H$2500,5,FALSE)))</f>
        <v/>
      </c>
      <c r="H124" t="str">
        <f t="shared" si="3"/>
        <v/>
      </c>
      <c r="I124" t="str">
        <f>IF(女子様式1!$AO387="","",女子様式1!$AO387)</f>
        <v/>
      </c>
      <c r="J124" t="str">
        <f>IF(女子様式1!$AO388="","",女子様式1!$AO388)</f>
        <v/>
      </c>
      <c r="K124" t="str">
        <f>IF(女子様式1!$AO389="","",女子様式1!$AO389)</f>
        <v/>
      </c>
      <c r="L124" t="str">
        <f ca="1">IF(OFFSET(女子様式1!$AC$18,ROW(L123)*3,0)="","","○")</f>
        <v/>
      </c>
      <c r="M124" t="str">
        <f ca="1">IF(OFFSET(女子様式1!$AD$18,ROW(M123)*3,0)="","","○")</f>
        <v/>
      </c>
      <c r="N124" s="69"/>
    </row>
    <row r="125" spans="1:14">
      <c r="A125" t="str">
        <f>IF(女子様式1!$C390="","",IF(女子様式1!$C390="@","@",女子様式1!$C390))</f>
        <v/>
      </c>
      <c r="B125" t="str">
        <f>IF(女子様式1!$C390="","",IF($A125="@","@",$A125+200000000))</f>
        <v/>
      </c>
      <c r="C125" t="str">
        <f>IF($B125="","",CONCATENATE(女子様式1!$D390," ","(",女子様式1!$J390,")"))</f>
        <v/>
      </c>
      <c r="D125" t="str">
        <f>IF($B125="","",女子様式1!$G390)</f>
        <v/>
      </c>
      <c r="E125" t="str">
        <f t="shared" si="2"/>
        <v/>
      </c>
      <c r="F125" t="str">
        <f>IF($B125="","",VLOOKUP(基本登録情報!$C$7,登録データ!$I$3:$L$65,3,FALSE))</f>
        <v/>
      </c>
      <c r="G125" t="str">
        <f>IF($B125="","",IF($A125="@","@",VLOOKUP(VALUE($A125),登録データ!$A$3:$H$2500,5,FALSE)))</f>
        <v/>
      </c>
      <c r="H125" t="str">
        <f t="shared" si="3"/>
        <v/>
      </c>
      <c r="I125" t="str">
        <f>IF(女子様式1!$AO390="","",女子様式1!$AO390)</f>
        <v/>
      </c>
      <c r="J125" t="str">
        <f>IF(女子様式1!$AO391="","",女子様式1!$AO391)</f>
        <v/>
      </c>
      <c r="K125" t="str">
        <f>IF(女子様式1!$AO392="","",女子様式1!$AO392)</f>
        <v/>
      </c>
      <c r="L125" t="str">
        <f ca="1">IF(OFFSET(女子様式1!$AC$18,ROW(L124)*3,0)="","","○")</f>
        <v/>
      </c>
      <c r="M125" t="str">
        <f ca="1">IF(OFFSET(女子様式1!$AD$18,ROW(M124)*3,0)="","","○")</f>
        <v/>
      </c>
      <c r="N125" s="69"/>
    </row>
    <row r="126" spans="1:14">
      <c r="A126" t="str">
        <f>IF(女子様式1!$C393="","",IF(女子様式1!$C393="@","@",女子様式1!$C393))</f>
        <v/>
      </c>
      <c r="B126" t="str">
        <f>IF(女子様式1!$C393="","",IF($A126="@","@",$A126+200000000))</f>
        <v/>
      </c>
      <c r="C126" t="str">
        <f>IF($B126="","",CONCATENATE(女子様式1!$D393," ","(",女子様式1!$J393,")"))</f>
        <v/>
      </c>
      <c r="D126" t="str">
        <f>IF($B126="","",女子様式1!$G393)</f>
        <v/>
      </c>
      <c r="E126" t="str">
        <f t="shared" si="2"/>
        <v/>
      </c>
      <c r="F126" t="str">
        <f>IF($B126="","",VLOOKUP(基本登録情報!$C$7,登録データ!$I$3:$L$65,3,FALSE))</f>
        <v/>
      </c>
      <c r="G126" t="str">
        <f>IF($B126="","",IF($A126="@","@",VLOOKUP(VALUE($A126),登録データ!$A$3:$H$2500,5,FALSE)))</f>
        <v/>
      </c>
      <c r="H126" t="str">
        <f t="shared" si="3"/>
        <v/>
      </c>
      <c r="I126" t="str">
        <f>IF(女子様式1!$AO393="","",女子様式1!$AO393)</f>
        <v/>
      </c>
      <c r="J126" t="str">
        <f>IF(女子様式1!$AO394="","",女子様式1!$AO394)</f>
        <v/>
      </c>
      <c r="K126" t="str">
        <f>IF(女子様式1!$AO395="","",女子様式1!$AO395)</f>
        <v/>
      </c>
      <c r="L126" t="str">
        <f ca="1">IF(OFFSET(女子様式1!$AC$18,ROW(L125)*3,0)="","","○")</f>
        <v/>
      </c>
      <c r="M126" t="str">
        <f ca="1">IF(OFFSET(女子様式1!$AD$18,ROW(M125)*3,0)="","","○")</f>
        <v/>
      </c>
      <c r="N126" s="69"/>
    </row>
    <row r="127" spans="1:14">
      <c r="A127" t="str">
        <f>IF(女子様式1!$C396="","",IF(女子様式1!$C396="@","@",女子様式1!$C396))</f>
        <v/>
      </c>
      <c r="B127" t="str">
        <f>IF(女子様式1!$C396="","",IF($A127="@","@",$A127+200000000))</f>
        <v/>
      </c>
      <c r="C127" t="str">
        <f>IF($B127="","",CONCATENATE(女子様式1!$D396," ","(",女子様式1!$J396,")"))</f>
        <v/>
      </c>
      <c r="D127" t="str">
        <f>IF($B127="","",女子様式1!$G396)</f>
        <v/>
      </c>
      <c r="E127" t="str">
        <f t="shared" si="2"/>
        <v/>
      </c>
      <c r="F127" t="str">
        <f>IF($B127="","",VLOOKUP(基本登録情報!$C$7,登録データ!$I$3:$L$65,3,FALSE))</f>
        <v/>
      </c>
      <c r="G127" t="str">
        <f>IF($B127="","",IF($A127="@","@",VLOOKUP(VALUE($A127),登録データ!$A$3:$H$2500,5,FALSE)))</f>
        <v/>
      </c>
      <c r="H127" t="str">
        <f t="shared" si="3"/>
        <v/>
      </c>
      <c r="I127" t="str">
        <f>IF(女子様式1!$AO396="","",女子様式1!$AO396)</f>
        <v/>
      </c>
      <c r="J127" t="str">
        <f>IF(女子様式1!$AO397="","",女子様式1!$AO397)</f>
        <v/>
      </c>
      <c r="K127" t="str">
        <f>IF(女子様式1!$AO398="","",女子様式1!$AO398)</f>
        <v/>
      </c>
      <c r="L127" t="str">
        <f ca="1">IF(OFFSET(女子様式1!$AC$18,ROW(L126)*3,0)="","","○")</f>
        <v/>
      </c>
      <c r="M127" t="str">
        <f ca="1">IF(OFFSET(女子様式1!$AD$18,ROW(M126)*3,0)="","","○")</f>
        <v/>
      </c>
      <c r="N127" s="69"/>
    </row>
    <row r="128" spans="1:14">
      <c r="A128" t="str">
        <f>IF(女子様式1!$C399="","",IF(女子様式1!$C399="@","@",女子様式1!$C399))</f>
        <v/>
      </c>
      <c r="B128" t="str">
        <f>IF(女子様式1!$C399="","",IF($A128="@","@",$A128+200000000))</f>
        <v/>
      </c>
      <c r="C128" t="str">
        <f>IF($B128="","",CONCATENATE(女子様式1!$D399," ","(",女子様式1!$J399,")"))</f>
        <v/>
      </c>
      <c r="D128" t="str">
        <f>IF($B128="","",女子様式1!$G399)</f>
        <v/>
      </c>
      <c r="E128" t="str">
        <f t="shared" si="2"/>
        <v/>
      </c>
      <c r="F128" t="str">
        <f>IF($B128="","",VLOOKUP(基本登録情報!$C$7,登録データ!$I$3:$L$65,3,FALSE))</f>
        <v/>
      </c>
      <c r="G128" t="str">
        <f>IF($B128="","",IF($A128="@","@",VLOOKUP(VALUE($A128),登録データ!$A$3:$H$2500,5,FALSE)))</f>
        <v/>
      </c>
      <c r="H128" t="str">
        <f t="shared" si="3"/>
        <v/>
      </c>
      <c r="I128" t="str">
        <f>IF(女子様式1!$AO399="","",女子様式1!$AO399)</f>
        <v/>
      </c>
      <c r="J128" t="str">
        <f>IF(女子様式1!$AO400="","",女子様式1!$AO400)</f>
        <v/>
      </c>
      <c r="K128" t="str">
        <f>IF(女子様式1!$AO401="","",女子様式1!$AO401)</f>
        <v/>
      </c>
      <c r="L128" t="str">
        <f ca="1">IF(OFFSET(女子様式1!$AC$18,ROW(L127)*3,0)="","","○")</f>
        <v/>
      </c>
      <c r="M128" t="str">
        <f ca="1">IF(OFFSET(女子様式1!$AD$18,ROW(M127)*3,0)="","","○")</f>
        <v/>
      </c>
      <c r="N128" s="69"/>
    </row>
    <row r="129" spans="1:14">
      <c r="A129" t="str">
        <f>IF(女子様式1!$C402="","",IF(女子様式1!$C402="@","@",女子様式1!$C402))</f>
        <v/>
      </c>
      <c r="B129" t="str">
        <f>IF(女子様式1!$C402="","",IF($A129="@","@",$A129+200000000))</f>
        <v/>
      </c>
      <c r="C129" t="str">
        <f>IF($B129="","",CONCATENATE(女子様式1!$D402," ","(",女子様式1!$J402,")"))</f>
        <v/>
      </c>
      <c r="D129" t="str">
        <f>IF($B129="","",女子様式1!$G402)</f>
        <v/>
      </c>
      <c r="E129" t="str">
        <f t="shared" si="2"/>
        <v/>
      </c>
      <c r="F129" t="str">
        <f>IF($B129="","",VLOOKUP(基本登録情報!$C$7,登録データ!$I$3:$L$65,3,FALSE))</f>
        <v/>
      </c>
      <c r="G129" t="str">
        <f>IF($B129="","",IF($A129="@","@",VLOOKUP(VALUE($A129),登録データ!$A$3:$H$2500,5,FALSE)))</f>
        <v/>
      </c>
      <c r="H129" t="str">
        <f t="shared" si="3"/>
        <v/>
      </c>
      <c r="I129" t="str">
        <f>IF(女子様式1!$AO402="","",女子様式1!$AO402)</f>
        <v/>
      </c>
      <c r="J129" t="str">
        <f>IF(女子様式1!$AO403="","",女子様式1!$AO403)</f>
        <v/>
      </c>
      <c r="K129" t="str">
        <f>IF(女子様式1!$AO404="","",女子様式1!$AO404)</f>
        <v/>
      </c>
      <c r="L129" t="str">
        <f ca="1">IF(OFFSET(女子様式1!$AC$18,ROW(L128)*3,0)="","","○")</f>
        <v/>
      </c>
      <c r="M129" t="str">
        <f ca="1">IF(OFFSET(女子様式1!$AD$18,ROW(M128)*3,0)="","","○")</f>
        <v/>
      </c>
      <c r="N129" s="69"/>
    </row>
    <row r="130" spans="1:14">
      <c r="A130" t="str">
        <f>IF(女子様式1!$C405="","",IF(女子様式1!$C405="@","@",女子様式1!$C405))</f>
        <v/>
      </c>
      <c r="B130" t="str">
        <f>IF(女子様式1!$C405="","",IF($A130="@","@",$A130+200000000))</f>
        <v/>
      </c>
      <c r="C130" t="str">
        <f>IF($B130="","",CONCATENATE(女子様式1!$D405," ","(",女子様式1!$J405,")"))</f>
        <v/>
      </c>
      <c r="D130" t="str">
        <f>IF($B130="","",女子様式1!$G405)</f>
        <v/>
      </c>
      <c r="E130" t="str">
        <f t="shared" si="2"/>
        <v/>
      </c>
      <c r="F130" t="str">
        <f>IF($B130="","",VLOOKUP(基本登録情報!$C$7,登録データ!$I$3:$L$65,3,FALSE))</f>
        <v/>
      </c>
      <c r="G130" t="str">
        <f>IF($B130="","",IF($A130="@","@",VLOOKUP(VALUE($A130),登録データ!$A$3:$H$2500,5,FALSE)))</f>
        <v/>
      </c>
      <c r="H130" t="str">
        <f t="shared" si="3"/>
        <v/>
      </c>
      <c r="I130" t="str">
        <f>IF(女子様式1!$AO405="","",女子様式1!$AO405)</f>
        <v/>
      </c>
      <c r="J130" t="str">
        <f>IF(女子様式1!$AO406="","",女子様式1!$AO406)</f>
        <v/>
      </c>
      <c r="K130" t="str">
        <f>IF(女子様式1!$AO407="","",女子様式1!$AO407)</f>
        <v/>
      </c>
      <c r="L130" t="str">
        <f ca="1">IF(OFFSET(女子様式1!$AC$18,ROW(L129)*3,0)="","","○")</f>
        <v/>
      </c>
      <c r="M130" t="str">
        <f ca="1">IF(OFFSET(女子様式1!$AD$18,ROW(M129)*3,0)="","","○")</f>
        <v/>
      </c>
      <c r="N130" s="69"/>
    </row>
    <row r="131" spans="1:14">
      <c r="A131" t="str">
        <f>IF(女子様式1!$C408="","",IF(女子様式1!$C408="@","@",女子様式1!$C408))</f>
        <v/>
      </c>
      <c r="B131" t="str">
        <f>IF(女子様式1!$C408="","",IF($A131="@","@",$A131+200000000))</f>
        <v/>
      </c>
      <c r="C131" t="str">
        <f>IF($B131="","",CONCATENATE(女子様式1!$D408," ","(",女子様式1!$J408,")"))</f>
        <v/>
      </c>
      <c r="D131" t="str">
        <f>IF($B131="","",女子様式1!$G408)</f>
        <v/>
      </c>
      <c r="E131" t="str">
        <f t="shared" ref="E131:E194" si="4">IF($B131="","",2)</f>
        <v/>
      </c>
      <c r="F131" t="str">
        <f>IF($B131="","",VLOOKUP(基本登録情報!$C$7,登録データ!$I$3:$L$65,3,FALSE))</f>
        <v/>
      </c>
      <c r="G131" t="str">
        <f>IF($B131="","",IF($A131="@","@",VLOOKUP(VALUE($A131),登録データ!$A$3:$H$2500,5,FALSE)))</f>
        <v/>
      </c>
      <c r="H131" t="str">
        <f t="shared" ref="H131:H194" si="5">IF($B131="","",IF($A131="@","@",VALUE(RIGHT($B131,4))))</f>
        <v/>
      </c>
      <c r="I131" t="str">
        <f>IF(女子様式1!$AO408="","",女子様式1!$AO408)</f>
        <v/>
      </c>
      <c r="J131" t="str">
        <f>IF(女子様式1!$AO409="","",女子様式1!$AO409)</f>
        <v/>
      </c>
      <c r="K131" t="str">
        <f>IF(女子様式1!$AO410="","",女子様式1!$AO410)</f>
        <v/>
      </c>
      <c r="L131" t="str">
        <f ca="1">IF(OFFSET(女子様式1!$AC$18,ROW(L130)*3,0)="","","○")</f>
        <v/>
      </c>
      <c r="M131" t="str">
        <f ca="1">IF(OFFSET(女子様式1!$AD$18,ROW(M130)*3,0)="","","○")</f>
        <v/>
      </c>
      <c r="N131" s="69"/>
    </row>
    <row r="132" spans="1:14">
      <c r="A132" t="str">
        <f>IF(女子様式1!$C411="","",IF(女子様式1!$C411="@","@",女子様式1!$C411))</f>
        <v/>
      </c>
      <c r="B132" t="str">
        <f>IF(女子様式1!$C411="","",IF($A132="@","@",$A132+200000000))</f>
        <v/>
      </c>
      <c r="C132" t="str">
        <f>IF($B132="","",CONCATENATE(女子様式1!$D411," ","(",女子様式1!$J411,")"))</f>
        <v/>
      </c>
      <c r="D132" t="str">
        <f>IF($B132="","",女子様式1!$G411)</f>
        <v/>
      </c>
      <c r="E132" t="str">
        <f t="shared" si="4"/>
        <v/>
      </c>
      <c r="F132" t="str">
        <f>IF($B132="","",VLOOKUP(基本登録情報!$C$7,登録データ!$I$3:$L$65,3,FALSE))</f>
        <v/>
      </c>
      <c r="G132" t="str">
        <f>IF($B132="","",IF($A132="@","@",VLOOKUP(VALUE($A132),登録データ!$A$3:$H$2500,5,FALSE)))</f>
        <v/>
      </c>
      <c r="H132" t="str">
        <f t="shared" si="5"/>
        <v/>
      </c>
      <c r="I132" t="str">
        <f>IF(女子様式1!$AO411="","",女子様式1!$AO411)</f>
        <v/>
      </c>
      <c r="J132" t="str">
        <f>IF(女子様式1!$AO412="","",女子様式1!$AO412)</f>
        <v/>
      </c>
      <c r="K132" t="str">
        <f>IF(女子様式1!$AO413="","",女子様式1!$AO413)</f>
        <v/>
      </c>
      <c r="L132" t="str">
        <f ca="1">IF(OFFSET(女子様式1!$AC$18,ROW(L131)*3,0)="","","○")</f>
        <v/>
      </c>
      <c r="M132" t="str">
        <f ca="1">IF(OFFSET(女子様式1!$AD$18,ROW(M131)*3,0)="","","○")</f>
        <v/>
      </c>
      <c r="N132" s="69"/>
    </row>
    <row r="133" spans="1:14">
      <c r="A133" t="str">
        <f>IF(女子様式1!$C414="","",IF(女子様式1!$C414="@","@",女子様式1!$C414))</f>
        <v/>
      </c>
      <c r="B133" t="str">
        <f>IF(女子様式1!$C414="","",IF($A133="@","@",$A133+200000000))</f>
        <v/>
      </c>
      <c r="C133" t="str">
        <f>IF($B133="","",CONCATENATE(女子様式1!$D414," ","(",女子様式1!$J414,")"))</f>
        <v/>
      </c>
      <c r="D133" t="str">
        <f>IF($B133="","",女子様式1!$G414)</f>
        <v/>
      </c>
      <c r="E133" t="str">
        <f t="shared" si="4"/>
        <v/>
      </c>
      <c r="F133" t="str">
        <f>IF($B133="","",VLOOKUP(基本登録情報!$C$7,登録データ!$I$3:$L$65,3,FALSE))</f>
        <v/>
      </c>
      <c r="G133" t="str">
        <f>IF($B133="","",IF($A133="@","@",VLOOKUP(VALUE($A133),登録データ!$A$3:$H$2500,5,FALSE)))</f>
        <v/>
      </c>
      <c r="H133" t="str">
        <f t="shared" si="5"/>
        <v/>
      </c>
      <c r="I133" t="str">
        <f>IF(女子様式1!$AO414="","",女子様式1!$AO414)</f>
        <v/>
      </c>
      <c r="J133" t="str">
        <f>IF(女子様式1!$AO415="","",女子様式1!$AO415)</f>
        <v/>
      </c>
      <c r="K133" t="str">
        <f>IF(女子様式1!$AO416="","",女子様式1!$AO416)</f>
        <v/>
      </c>
      <c r="L133" t="str">
        <f ca="1">IF(OFFSET(女子様式1!$AC$18,ROW(L132)*3,0)="","","○")</f>
        <v/>
      </c>
      <c r="M133" t="str">
        <f ca="1">IF(OFFSET(女子様式1!$AD$18,ROW(M132)*3,0)="","","○")</f>
        <v/>
      </c>
      <c r="N133" s="69"/>
    </row>
    <row r="134" spans="1:14">
      <c r="A134" t="str">
        <f>IF(女子様式1!$C417="","",IF(女子様式1!$C417="@","@",女子様式1!$C417))</f>
        <v/>
      </c>
      <c r="B134" t="str">
        <f>IF(女子様式1!$C417="","",IF($A134="@","@",$A134+200000000))</f>
        <v/>
      </c>
      <c r="C134" t="str">
        <f>IF($B134="","",CONCATENATE(女子様式1!$D417," ","(",女子様式1!$J417,")"))</f>
        <v/>
      </c>
      <c r="D134" t="str">
        <f>IF($B134="","",女子様式1!$G417)</f>
        <v/>
      </c>
      <c r="E134" t="str">
        <f t="shared" si="4"/>
        <v/>
      </c>
      <c r="F134" t="str">
        <f>IF($B134="","",VLOOKUP(基本登録情報!$C$7,登録データ!$I$3:$L$65,3,FALSE))</f>
        <v/>
      </c>
      <c r="G134" t="str">
        <f>IF($B134="","",IF($A134="@","@",VLOOKUP(VALUE($A134),登録データ!$A$3:$H$2500,5,FALSE)))</f>
        <v/>
      </c>
      <c r="H134" t="str">
        <f t="shared" si="5"/>
        <v/>
      </c>
      <c r="I134" t="str">
        <f>IF(女子様式1!$AO417="","",女子様式1!$AO417)</f>
        <v/>
      </c>
      <c r="J134" t="str">
        <f>IF(女子様式1!$AO418="","",女子様式1!$AO418)</f>
        <v/>
      </c>
      <c r="K134" t="str">
        <f>IF(女子様式1!$AO419="","",女子様式1!$AO419)</f>
        <v/>
      </c>
      <c r="L134" t="str">
        <f ca="1">IF(OFFSET(女子様式1!$AC$18,ROW(L133)*3,0)="","","○")</f>
        <v/>
      </c>
      <c r="M134" t="str">
        <f ca="1">IF(OFFSET(女子様式1!$AD$18,ROW(M133)*3,0)="","","○")</f>
        <v/>
      </c>
      <c r="N134" s="69"/>
    </row>
    <row r="135" spans="1:14">
      <c r="A135" t="str">
        <f>IF(女子様式1!$C420="","",IF(女子様式1!$C420="@","@",女子様式1!$C420))</f>
        <v/>
      </c>
      <c r="B135" t="str">
        <f>IF(女子様式1!$C420="","",IF($A135="@","@",$A135+200000000))</f>
        <v/>
      </c>
      <c r="C135" t="str">
        <f>IF($B135="","",CONCATENATE(女子様式1!$D420," ","(",女子様式1!$J420,")"))</f>
        <v/>
      </c>
      <c r="D135" t="str">
        <f>IF($B135="","",女子様式1!$G420)</f>
        <v/>
      </c>
      <c r="E135" t="str">
        <f t="shared" si="4"/>
        <v/>
      </c>
      <c r="F135" t="str">
        <f>IF($B135="","",VLOOKUP(基本登録情報!$C$7,登録データ!$I$3:$L$65,3,FALSE))</f>
        <v/>
      </c>
      <c r="G135" t="str">
        <f>IF($B135="","",IF($A135="@","@",VLOOKUP(VALUE($A135),登録データ!$A$3:$H$2500,5,FALSE)))</f>
        <v/>
      </c>
      <c r="H135" t="str">
        <f t="shared" si="5"/>
        <v/>
      </c>
      <c r="I135" t="str">
        <f>IF(女子様式1!$AO420="","",女子様式1!$AO420)</f>
        <v/>
      </c>
      <c r="J135" t="str">
        <f>IF(女子様式1!$AO421="","",女子様式1!$AO421)</f>
        <v/>
      </c>
      <c r="K135" t="str">
        <f>IF(女子様式1!$AO422="","",女子様式1!$AO422)</f>
        <v/>
      </c>
      <c r="L135" t="str">
        <f ca="1">IF(OFFSET(女子様式1!$AC$18,ROW(L134)*3,0)="","","○")</f>
        <v/>
      </c>
      <c r="M135" t="str">
        <f ca="1">IF(OFFSET(女子様式1!$AD$18,ROW(M134)*3,0)="","","○")</f>
        <v/>
      </c>
      <c r="N135" s="69"/>
    </row>
    <row r="136" spans="1:14">
      <c r="A136" t="str">
        <f>IF(女子様式1!$C423="","",IF(女子様式1!$C423="@","@",女子様式1!$C423))</f>
        <v/>
      </c>
      <c r="B136" t="str">
        <f>IF(女子様式1!$C423="","",IF($A136="@","@",$A136+200000000))</f>
        <v/>
      </c>
      <c r="C136" t="str">
        <f>IF($B136="","",CONCATENATE(女子様式1!$D423," ","(",女子様式1!$J423,")"))</f>
        <v/>
      </c>
      <c r="D136" t="str">
        <f>IF($B136="","",女子様式1!$G423)</f>
        <v/>
      </c>
      <c r="E136" t="str">
        <f t="shared" si="4"/>
        <v/>
      </c>
      <c r="F136" t="str">
        <f>IF($B136="","",VLOOKUP(基本登録情報!$C$7,登録データ!$I$3:$L$65,3,FALSE))</f>
        <v/>
      </c>
      <c r="G136" t="str">
        <f>IF($B136="","",IF($A136="@","@",VLOOKUP(VALUE($A136),登録データ!$A$3:$H$2500,5,FALSE)))</f>
        <v/>
      </c>
      <c r="H136" t="str">
        <f t="shared" si="5"/>
        <v/>
      </c>
      <c r="I136" t="str">
        <f>IF(女子様式1!$AO423="","",女子様式1!$AO423)</f>
        <v/>
      </c>
      <c r="J136" t="str">
        <f>IF(女子様式1!$AO424="","",女子様式1!$AO424)</f>
        <v/>
      </c>
      <c r="K136" t="str">
        <f>IF(女子様式1!$AO425="","",女子様式1!$AO425)</f>
        <v/>
      </c>
      <c r="L136" t="str">
        <f ca="1">IF(OFFSET(女子様式1!$AC$18,ROW(L135)*3,0)="","","○")</f>
        <v/>
      </c>
      <c r="M136" t="str">
        <f ca="1">IF(OFFSET(女子様式1!$AD$18,ROW(M135)*3,0)="","","○")</f>
        <v/>
      </c>
      <c r="N136" s="69"/>
    </row>
    <row r="137" spans="1:14">
      <c r="A137" t="str">
        <f>IF(女子様式1!$C426="","",IF(女子様式1!$C426="@","@",女子様式1!$C426))</f>
        <v/>
      </c>
      <c r="B137" t="str">
        <f>IF(女子様式1!$C426="","",IF($A137="@","@",$A137+200000000))</f>
        <v/>
      </c>
      <c r="C137" t="str">
        <f>IF($B137="","",CONCATENATE(女子様式1!$D426," ","(",女子様式1!$J426,")"))</f>
        <v/>
      </c>
      <c r="D137" t="str">
        <f>IF($B137="","",女子様式1!$G426)</f>
        <v/>
      </c>
      <c r="E137" t="str">
        <f t="shared" si="4"/>
        <v/>
      </c>
      <c r="F137" t="str">
        <f>IF($B137="","",VLOOKUP(基本登録情報!$C$7,登録データ!$I$3:$L$65,3,FALSE))</f>
        <v/>
      </c>
      <c r="G137" t="str">
        <f>IF($B137="","",IF($A137="@","@",VLOOKUP(VALUE($A137),登録データ!$A$3:$H$2500,5,FALSE)))</f>
        <v/>
      </c>
      <c r="H137" t="str">
        <f t="shared" si="5"/>
        <v/>
      </c>
      <c r="I137" t="str">
        <f>IF(女子様式1!$AO426="","",女子様式1!$AO426)</f>
        <v/>
      </c>
      <c r="J137" t="str">
        <f>IF(女子様式1!$AO427="","",女子様式1!$AO427)</f>
        <v/>
      </c>
      <c r="K137" t="str">
        <f>IF(女子様式1!$AO428="","",女子様式1!$AO428)</f>
        <v/>
      </c>
      <c r="L137" t="str">
        <f ca="1">IF(OFFSET(女子様式1!$AC$18,ROW(L136)*3,0)="","","○")</f>
        <v/>
      </c>
      <c r="M137" t="str">
        <f ca="1">IF(OFFSET(女子様式1!$AD$18,ROW(M136)*3,0)="","","○")</f>
        <v/>
      </c>
      <c r="N137" s="69"/>
    </row>
    <row r="138" spans="1:14">
      <c r="A138" t="str">
        <f>IF(女子様式1!$C429="","",IF(女子様式1!$C429="@","@",女子様式1!$C429))</f>
        <v/>
      </c>
      <c r="B138" t="str">
        <f>IF(女子様式1!$C429="","",IF($A138="@","@",$A138+200000000))</f>
        <v/>
      </c>
      <c r="C138" t="str">
        <f>IF($B138="","",CONCATENATE(女子様式1!$D429," ","(",女子様式1!$J429,")"))</f>
        <v/>
      </c>
      <c r="D138" t="str">
        <f>IF($B138="","",女子様式1!$G429)</f>
        <v/>
      </c>
      <c r="E138" t="str">
        <f t="shared" si="4"/>
        <v/>
      </c>
      <c r="F138" t="str">
        <f>IF($B138="","",VLOOKUP(基本登録情報!$C$7,登録データ!$I$3:$L$65,3,FALSE))</f>
        <v/>
      </c>
      <c r="G138" t="str">
        <f>IF($B138="","",IF($A138="@","@",VLOOKUP(VALUE($A138),登録データ!$A$3:$H$2500,5,FALSE)))</f>
        <v/>
      </c>
      <c r="H138" t="str">
        <f t="shared" si="5"/>
        <v/>
      </c>
      <c r="I138" t="str">
        <f>IF(女子様式1!$AO429="","",女子様式1!$AO429)</f>
        <v/>
      </c>
      <c r="J138" t="str">
        <f>IF(女子様式1!$AO430="","",女子様式1!$AO430)</f>
        <v/>
      </c>
      <c r="K138" t="str">
        <f>IF(女子様式1!$AO431="","",女子様式1!$AO431)</f>
        <v/>
      </c>
      <c r="L138" t="str">
        <f ca="1">IF(OFFSET(女子様式1!$AC$18,ROW(L137)*3,0)="","","○")</f>
        <v/>
      </c>
      <c r="M138" t="str">
        <f ca="1">IF(OFFSET(女子様式1!$AD$18,ROW(M137)*3,0)="","","○")</f>
        <v/>
      </c>
      <c r="N138" s="69"/>
    </row>
    <row r="139" spans="1:14">
      <c r="A139" t="str">
        <f>IF(女子様式1!$C432="","",IF(女子様式1!$C432="@","@",女子様式1!$C432))</f>
        <v/>
      </c>
      <c r="B139" t="str">
        <f>IF(女子様式1!$C432="","",IF($A139="@","@",$A139+200000000))</f>
        <v/>
      </c>
      <c r="C139" t="str">
        <f>IF($B139="","",CONCATENATE(女子様式1!$D432," ","(",女子様式1!$J432,")"))</f>
        <v/>
      </c>
      <c r="D139" t="str">
        <f>IF($B139="","",女子様式1!$G432)</f>
        <v/>
      </c>
      <c r="E139" t="str">
        <f t="shared" si="4"/>
        <v/>
      </c>
      <c r="F139" t="str">
        <f>IF($B139="","",VLOOKUP(基本登録情報!$C$7,登録データ!$I$3:$L$65,3,FALSE))</f>
        <v/>
      </c>
      <c r="G139" t="str">
        <f>IF($B139="","",IF($A139="@","@",VLOOKUP(VALUE($A139),登録データ!$A$3:$H$2500,5,FALSE)))</f>
        <v/>
      </c>
      <c r="H139" t="str">
        <f t="shared" si="5"/>
        <v/>
      </c>
      <c r="I139" t="str">
        <f>IF(女子様式1!$AO432="","",女子様式1!$AO432)</f>
        <v/>
      </c>
      <c r="J139" t="str">
        <f>IF(女子様式1!$AO433="","",女子様式1!$AO433)</f>
        <v/>
      </c>
      <c r="K139" t="str">
        <f>IF(女子様式1!$AO434="","",女子様式1!$AO434)</f>
        <v/>
      </c>
      <c r="L139" t="str">
        <f ca="1">IF(OFFSET(女子様式1!$AC$18,ROW(L138)*3,0)="","","○")</f>
        <v/>
      </c>
      <c r="M139" t="str">
        <f ca="1">IF(OFFSET(女子様式1!$AD$18,ROW(M138)*3,0)="","","○")</f>
        <v/>
      </c>
      <c r="N139" s="69"/>
    </row>
    <row r="140" spans="1:14">
      <c r="A140" t="str">
        <f>IF(女子様式1!$C435="","",IF(女子様式1!$C435="@","@",女子様式1!$C435))</f>
        <v/>
      </c>
      <c r="B140" t="str">
        <f>IF(女子様式1!$C435="","",IF($A140="@","@",$A140+200000000))</f>
        <v/>
      </c>
      <c r="C140" t="str">
        <f>IF($B140="","",CONCATENATE(女子様式1!$D435," ","(",女子様式1!$J435,")"))</f>
        <v/>
      </c>
      <c r="D140" t="str">
        <f>IF($B140="","",女子様式1!$G435)</f>
        <v/>
      </c>
      <c r="E140" t="str">
        <f t="shared" si="4"/>
        <v/>
      </c>
      <c r="F140" t="str">
        <f>IF($B140="","",VLOOKUP(基本登録情報!$C$7,登録データ!$I$3:$L$65,3,FALSE))</f>
        <v/>
      </c>
      <c r="G140" t="str">
        <f>IF($B140="","",IF($A140="@","@",VLOOKUP(VALUE($A140),登録データ!$A$3:$H$2500,5,FALSE)))</f>
        <v/>
      </c>
      <c r="H140" t="str">
        <f t="shared" si="5"/>
        <v/>
      </c>
      <c r="I140" t="str">
        <f>IF(女子様式1!$AO435="","",女子様式1!$AO435)</f>
        <v/>
      </c>
      <c r="J140" t="str">
        <f>IF(女子様式1!$AO436="","",女子様式1!$AO436)</f>
        <v/>
      </c>
      <c r="K140" t="str">
        <f>IF(女子様式1!$AO437="","",女子様式1!$AO437)</f>
        <v/>
      </c>
      <c r="L140" t="str">
        <f ca="1">IF(OFFSET(女子様式1!$AC$18,ROW(L139)*3,0)="","","○")</f>
        <v/>
      </c>
      <c r="M140" t="str">
        <f ca="1">IF(OFFSET(女子様式1!$AD$18,ROW(M139)*3,0)="","","○")</f>
        <v/>
      </c>
      <c r="N140" s="69"/>
    </row>
    <row r="141" spans="1:14">
      <c r="A141" t="str">
        <f>IF(女子様式1!$C438="","",IF(女子様式1!$C438="@","@",女子様式1!$C438))</f>
        <v/>
      </c>
      <c r="B141" t="str">
        <f>IF(女子様式1!$C438="","",IF($A141="@","@",$A141+200000000))</f>
        <v/>
      </c>
      <c r="C141" t="str">
        <f>IF($B141="","",CONCATENATE(女子様式1!$D438," ","(",女子様式1!$J438,")"))</f>
        <v/>
      </c>
      <c r="D141" t="str">
        <f>IF($B141="","",女子様式1!$G438)</f>
        <v/>
      </c>
      <c r="E141" t="str">
        <f t="shared" si="4"/>
        <v/>
      </c>
      <c r="F141" t="str">
        <f>IF($B141="","",VLOOKUP(基本登録情報!$C$7,登録データ!$I$3:$L$65,3,FALSE))</f>
        <v/>
      </c>
      <c r="G141" t="str">
        <f>IF($B141="","",IF($A141="@","@",VLOOKUP(VALUE($A141),登録データ!$A$3:$H$2500,5,FALSE)))</f>
        <v/>
      </c>
      <c r="H141" t="str">
        <f t="shared" si="5"/>
        <v/>
      </c>
      <c r="I141" t="str">
        <f>IF(女子様式1!$AO438="","",女子様式1!$AO438)</f>
        <v/>
      </c>
      <c r="J141" t="str">
        <f>IF(女子様式1!$AO439="","",女子様式1!$AO439)</f>
        <v/>
      </c>
      <c r="K141" t="str">
        <f>IF(女子様式1!$AO440="","",女子様式1!$AO440)</f>
        <v/>
      </c>
      <c r="L141" t="str">
        <f ca="1">IF(OFFSET(女子様式1!$AC$18,ROW(L140)*3,0)="","","○")</f>
        <v/>
      </c>
      <c r="M141" t="str">
        <f ca="1">IF(OFFSET(女子様式1!$AD$18,ROW(M140)*3,0)="","","○")</f>
        <v/>
      </c>
      <c r="N141" s="69"/>
    </row>
    <row r="142" spans="1:14">
      <c r="A142" t="str">
        <f>IF(女子様式1!$C441="","",IF(女子様式1!$C441="@","@",女子様式1!$C441))</f>
        <v/>
      </c>
      <c r="B142" t="str">
        <f>IF(女子様式1!$C441="","",IF($A142="@","@",$A142+200000000))</f>
        <v/>
      </c>
      <c r="C142" t="str">
        <f>IF($B142="","",CONCATENATE(女子様式1!$D441," ","(",女子様式1!$J441,")"))</f>
        <v/>
      </c>
      <c r="D142" t="str">
        <f>IF($B142="","",女子様式1!$G441)</f>
        <v/>
      </c>
      <c r="E142" t="str">
        <f t="shared" si="4"/>
        <v/>
      </c>
      <c r="F142" t="str">
        <f>IF($B142="","",VLOOKUP(基本登録情報!$C$7,登録データ!$I$3:$L$65,3,FALSE))</f>
        <v/>
      </c>
      <c r="G142" t="str">
        <f>IF($B142="","",IF($A142="@","@",VLOOKUP(VALUE($A142),登録データ!$A$3:$H$2500,5,FALSE)))</f>
        <v/>
      </c>
      <c r="H142" t="str">
        <f t="shared" si="5"/>
        <v/>
      </c>
      <c r="I142" t="str">
        <f>IF(女子様式1!$AO441="","",女子様式1!$AO441)</f>
        <v/>
      </c>
      <c r="J142" t="str">
        <f>IF(女子様式1!$AO442="","",女子様式1!$AO442)</f>
        <v/>
      </c>
      <c r="K142" t="str">
        <f>IF(女子様式1!$AO443="","",女子様式1!$AO443)</f>
        <v/>
      </c>
      <c r="L142" t="str">
        <f ca="1">IF(OFFSET(女子様式1!$AC$18,ROW(L141)*3,0)="","","○")</f>
        <v/>
      </c>
      <c r="M142" t="str">
        <f ca="1">IF(OFFSET(女子様式1!$AD$18,ROW(M141)*3,0)="","","○")</f>
        <v/>
      </c>
      <c r="N142" s="69"/>
    </row>
    <row r="143" spans="1:14">
      <c r="A143" t="str">
        <f>IF(女子様式1!$C444="","",IF(女子様式1!$C444="@","@",女子様式1!$C444))</f>
        <v/>
      </c>
      <c r="B143" t="str">
        <f>IF(女子様式1!$C444="","",IF($A143="@","@",$A143+200000000))</f>
        <v/>
      </c>
      <c r="C143" t="str">
        <f>IF($B143="","",CONCATENATE(女子様式1!$D444," ","(",女子様式1!$J444,")"))</f>
        <v/>
      </c>
      <c r="D143" t="str">
        <f>IF($B143="","",女子様式1!$G444)</f>
        <v/>
      </c>
      <c r="E143" t="str">
        <f t="shared" si="4"/>
        <v/>
      </c>
      <c r="F143" t="str">
        <f>IF($B143="","",VLOOKUP(基本登録情報!$C$7,登録データ!$I$3:$L$65,3,FALSE))</f>
        <v/>
      </c>
      <c r="G143" t="str">
        <f>IF($B143="","",IF($A143="@","@",VLOOKUP(VALUE($A143),登録データ!$A$3:$H$2500,5,FALSE)))</f>
        <v/>
      </c>
      <c r="H143" t="str">
        <f t="shared" si="5"/>
        <v/>
      </c>
      <c r="I143" t="str">
        <f>IF(女子様式1!$AO444="","",女子様式1!$AO444)</f>
        <v/>
      </c>
      <c r="J143" t="str">
        <f>IF(女子様式1!$AO445="","",女子様式1!$AO445)</f>
        <v/>
      </c>
      <c r="K143" t="str">
        <f>IF(女子様式1!$AO446="","",女子様式1!$AO446)</f>
        <v/>
      </c>
      <c r="L143" t="str">
        <f ca="1">IF(OFFSET(女子様式1!$AC$18,ROW(L142)*3,0)="","","○")</f>
        <v/>
      </c>
      <c r="M143" t="str">
        <f ca="1">IF(OFFSET(女子様式1!$AD$18,ROW(M142)*3,0)="","","○")</f>
        <v/>
      </c>
      <c r="N143" s="69"/>
    </row>
    <row r="144" spans="1:14">
      <c r="A144" t="str">
        <f>IF(女子様式1!$C447="","",IF(女子様式1!$C447="@","@",女子様式1!$C447))</f>
        <v/>
      </c>
      <c r="B144" t="str">
        <f>IF(女子様式1!$C447="","",IF($A144="@","@",$A144+200000000))</f>
        <v/>
      </c>
      <c r="C144" t="str">
        <f>IF($B144="","",CONCATENATE(女子様式1!$D447," ","(",女子様式1!$J447,")"))</f>
        <v/>
      </c>
      <c r="D144" t="str">
        <f>IF($B144="","",女子様式1!$G447)</f>
        <v/>
      </c>
      <c r="E144" t="str">
        <f t="shared" si="4"/>
        <v/>
      </c>
      <c r="F144" t="str">
        <f>IF($B144="","",VLOOKUP(基本登録情報!$C$7,登録データ!$I$3:$L$65,3,FALSE))</f>
        <v/>
      </c>
      <c r="G144" t="str">
        <f>IF($B144="","",IF($A144="@","@",VLOOKUP(VALUE($A144),登録データ!$A$3:$H$2500,5,FALSE)))</f>
        <v/>
      </c>
      <c r="H144" t="str">
        <f t="shared" si="5"/>
        <v/>
      </c>
      <c r="I144" t="str">
        <f>IF(女子様式1!$AO447="","",女子様式1!$AO447)</f>
        <v/>
      </c>
      <c r="J144" t="str">
        <f>IF(女子様式1!$AO448="","",女子様式1!$AO448)</f>
        <v/>
      </c>
      <c r="K144" t="str">
        <f>IF(女子様式1!$AO449="","",女子様式1!$AO449)</f>
        <v/>
      </c>
      <c r="L144" t="str">
        <f ca="1">IF(OFFSET(女子様式1!$AC$18,ROW(L143)*3,0)="","","○")</f>
        <v/>
      </c>
      <c r="M144" t="str">
        <f ca="1">IF(OFFSET(女子様式1!$AD$18,ROW(M143)*3,0)="","","○")</f>
        <v/>
      </c>
      <c r="N144" s="69"/>
    </row>
    <row r="145" spans="1:14">
      <c r="A145" t="str">
        <f>IF(女子様式1!$C450="","",IF(女子様式1!$C450="@","@",女子様式1!$C450))</f>
        <v/>
      </c>
      <c r="B145" t="str">
        <f>IF(女子様式1!$C450="","",IF($A145="@","@",$A145+200000000))</f>
        <v/>
      </c>
      <c r="C145" t="str">
        <f>IF($B145="","",CONCATENATE(女子様式1!$D450," ","(",女子様式1!$J450,")"))</f>
        <v/>
      </c>
      <c r="D145" t="str">
        <f>IF($B145="","",女子様式1!$G450)</f>
        <v/>
      </c>
      <c r="E145" t="str">
        <f t="shared" si="4"/>
        <v/>
      </c>
      <c r="F145" t="str">
        <f>IF($B145="","",VLOOKUP(基本登録情報!$C$7,登録データ!$I$3:$L$65,3,FALSE))</f>
        <v/>
      </c>
      <c r="G145" t="str">
        <f>IF($B145="","",IF($A145="@","@",VLOOKUP(VALUE($A145),登録データ!$A$3:$H$2500,5,FALSE)))</f>
        <v/>
      </c>
      <c r="H145" t="str">
        <f t="shared" si="5"/>
        <v/>
      </c>
      <c r="I145" t="str">
        <f>IF(女子様式1!$AO450="","",女子様式1!$AO450)</f>
        <v/>
      </c>
      <c r="J145" t="str">
        <f>IF(女子様式1!$AO451="","",女子様式1!$AO451)</f>
        <v/>
      </c>
      <c r="K145" t="str">
        <f>IF(女子様式1!$AO452="","",女子様式1!$AO452)</f>
        <v/>
      </c>
      <c r="L145" t="str">
        <f ca="1">IF(OFFSET(女子様式1!$AC$18,ROW(L144)*3,0)="","","○")</f>
        <v/>
      </c>
      <c r="M145" t="str">
        <f ca="1">IF(OFFSET(女子様式1!$AD$18,ROW(M144)*3,0)="","","○")</f>
        <v/>
      </c>
      <c r="N145" s="69"/>
    </row>
    <row r="146" spans="1:14">
      <c r="A146" t="str">
        <f>IF(女子様式1!$C453="","",IF(女子様式1!$C453="@","@",女子様式1!$C453))</f>
        <v/>
      </c>
      <c r="B146" t="str">
        <f>IF(女子様式1!$C453="","",IF($A146="@","@",$A146+200000000))</f>
        <v/>
      </c>
      <c r="C146" t="str">
        <f>IF($B146="","",CONCATENATE(女子様式1!$D453," ","(",女子様式1!$J453,")"))</f>
        <v/>
      </c>
      <c r="D146" t="str">
        <f>IF($B146="","",女子様式1!$G453)</f>
        <v/>
      </c>
      <c r="E146" t="str">
        <f t="shared" si="4"/>
        <v/>
      </c>
      <c r="F146" t="str">
        <f>IF($B146="","",VLOOKUP(基本登録情報!$C$7,登録データ!$I$3:$L$65,3,FALSE))</f>
        <v/>
      </c>
      <c r="G146" t="str">
        <f>IF($B146="","",IF($A146="@","@",VLOOKUP(VALUE($A146),登録データ!$A$3:$H$2500,5,FALSE)))</f>
        <v/>
      </c>
      <c r="H146" t="str">
        <f t="shared" si="5"/>
        <v/>
      </c>
      <c r="I146" t="str">
        <f>IF(女子様式1!$AO453="","",女子様式1!$AO453)</f>
        <v/>
      </c>
      <c r="J146" t="str">
        <f>IF(女子様式1!$AO454="","",女子様式1!$AO454)</f>
        <v/>
      </c>
      <c r="K146" t="str">
        <f>IF(女子様式1!$AO455="","",女子様式1!$AO455)</f>
        <v/>
      </c>
      <c r="L146" t="str">
        <f ca="1">IF(OFFSET(女子様式1!$AC$18,ROW(L145)*3,0)="","","○")</f>
        <v/>
      </c>
      <c r="M146" t="str">
        <f ca="1">IF(OFFSET(女子様式1!$AD$18,ROW(M145)*3,0)="","","○")</f>
        <v/>
      </c>
      <c r="N146" s="69"/>
    </row>
    <row r="147" spans="1:14">
      <c r="A147" t="str">
        <f>IF(女子様式1!$C456="","",IF(女子様式1!$C456="@","@",女子様式1!$C456))</f>
        <v/>
      </c>
      <c r="B147" t="str">
        <f>IF(女子様式1!$C456="","",IF($A147="@","@",$A147+200000000))</f>
        <v/>
      </c>
      <c r="C147" t="str">
        <f>IF($B147="","",CONCATENATE(女子様式1!$D456," ","(",女子様式1!$J456,")"))</f>
        <v/>
      </c>
      <c r="D147" t="str">
        <f>IF($B147="","",女子様式1!$G456)</f>
        <v/>
      </c>
      <c r="E147" t="str">
        <f t="shared" si="4"/>
        <v/>
      </c>
      <c r="F147" t="str">
        <f>IF($B147="","",VLOOKUP(基本登録情報!$C$7,登録データ!$I$3:$L$65,3,FALSE))</f>
        <v/>
      </c>
      <c r="G147" t="str">
        <f>IF($B147="","",IF($A147="@","@",VLOOKUP(VALUE($A147),登録データ!$A$3:$H$2500,5,FALSE)))</f>
        <v/>
      </c>
      <c r="H147" t="str">
        <f t="shared" si="5"/>
        <v/>
      </c>
      <c r="I147" t="str">
        <f>IF(女子様式1!$AO456="","",女子様式1!$AO456)</f>
        <v/>
      </c>
      <c r="J147" t="str">
        <f>IF(女子様式1!$AO457="","",女子様式1!$AO457)</f>
        <v/>
      </c>
      <c r="K147" t="str">
        <f>IF(女子様式1!$AO458="","",女子様式1!$AO458)</f>
        <v/>
      </c>
      <c r="L147" t="str">
        <f ca="1">IF(OFFSET(女子様式1!$AC$18,ROW(L146)*3,0)="","","○")</f>
        <v/>
      </c>
      <c r="M147" t="str">
        <f ca="1">IF(OFFSET(女子様式1!$AD$18,ROW(M146)*3,0)="","","○")</f>
        <v/>
      </c>
      <c r="N147" s="69"/>
    </row>
    <row r="148" spans="1:14">
      <c r="A148" t="str">
        <f>IF(女子様式1!$C459="","",IF(女子様式1!$C459="@","@",女子様式1!$C459))</f>
        <v/>
      </c>
      <c r="B148" t="str">
        <f>IF(女子様式1!$C459="","",IF($A148="@","@",$A148+200000000))</f>
        <v/>
      </c>
      <c r="C148" t="str">
        <f>IF($B148="","",CONCATENATE(女子様式1!$D459," ","(",女子様式1!$J459,")"))</f>
        <v/>
      </c>
      <c r="D148" t="str">
        <f>IF($B148="","",女子様式1!$G459)</f>
        <v/>
      </c>
      <c r="E148" t="str">
        <f t="shared" si="4"/>
        <v/>
      </c>
      <c r="F148" t="str">
        <f>IF($B148="","",VLOOKUP(基本登録情報!$C$7,登録データ!$I$3:$L$65,3,FALSE))</f>
        <v/>
      </c>
      <c r="G148" t="str">
        <f>IF($B148="","",IF($A148="@","@",VLOOKUP(VALUE($A148),登録データ!$A$3:$H$2500,5,FALSE)))</f>
        <v/>
      </c>
      <c r="H148" t="str">
        <f t="shared" si="5"/>
        <v/>
      </c>
      <c r="I148" t="str">
        <f>IF(女子様式1!$AO459="","",女子様式1!$AO459)</f>
        <v/>
      </c>
      <c r="J148" t="str">
        <f>IF(女子様式1!$AO460="","",女子様式1!$AO460)</f>
        <v/>
      </c>
      <c r="K148" t="str">
        <f>IF(女子様式1!$AO461="","",女子様式1!$AO461)</f>
        <v/>
      </c>
      <c r="L148" t="str">
        <f ca="1">IF(OFFSET(女子様式1!$AC$18,ROW(L147)*3,0)="","","○")</f>
        <v/>
      </c>
      <c r="M148" t="str">
        <f ca="1">IF(OFFSET(女子様式1!$AD$18,ROW(M147)*3,0)="","","○")</f>
        <v/>
      </c>
      <c r="N148" s="69"/>
    </row>
    <row r="149" spans="1:14">
      <c r="A149" t="str">
        <f>IF(女子様式1!$C462="","",IF(女子様式1!$C462="@","@",女子様式1!$C462))</f>
        <v/>
      </c>
      <c r="B149" t="str">
        <f>IF(女子様式1!$C462="","",IF($A149="@","@",$A149+200000000))</f>
        <v/>
      </c>
      <c r="C149" t="str">
        <f>IF($B149="","",CONCATENATE(女子様式1!$D462," ","(",女子様式1!$J462,")"))</f>
        <v/>
      </c>
      <c r="D149" t="str">
        <f>IF($B149="","",女子様式1!$G462)</f>
        <v/>
      </c>
      <c r="E149" t="str">
        <f t="shared" si="4"/>
        <v/>
      </c>
      <c r="F149" t="str">
        <f>IF($B149="","",VLOOKUP(基本登録情報!$C$7,登録データ!$I$3:$L$65,3,FALSE))</f>
        <v/>
      </c>
      <c r="G149" t="str">
        <f>IF($B149="","",IF($A149="@","@",VLOOKUP(VALUE($A149),登録データ!$A$3:$H$2500,5,FALSE)))</f>
        <v/>
      </c>
      <c r="H149" t="str">
        <f t="shared" si="5"/>
        <v/>
      </c>
      <c r="I149" t="str">
        <f>IF(女子様式1!$AO462="","",女子様式1!$AO462)</f>
        <v/>
      </c>
      <c r="J149" t="str">
        <f>IF(女子様式1!$AO463="","",女子様式1!$AO463)</f>
        <v/>
      </c>
      <c r="K149" t="str">
        <f>IF(女子様式1!$AO464="","",女子様式1!$AO464)</f>
        <v/>
      </c>
      <c r="L149" t="str">
        <f ca="1">IF(OFFSET(女子様式1!$AC$18,ROW(L148)*3,0)="","","○")</f>
        <v/>
      </c>
      <c r="M149" t="str">
        <f ca="1">IF(OFFSET(女子様式1!$AD$18,ROW(M148)*3,0)="","","○")</f>
        <v/>
      </c>
      <c r="N149" s="69"/>
    </row>
    <row r="150" spans="1:14">
      <c r="A150" t="str">
        <f>IF(女子様式1!$C465="","",IF(女子様式1!$C465="@","@",女子様式1!$C465))</f>
        <v/>
      </c>
      <c r="B150" t="str">
        <f>IF(女子様式1!$C465="","",IF($A150="@","@",$A150+200000000))</f>
        <v/>
      </c>
      <c r="C150" t="str">
        <f>IF($B150="","",CONCATENATE(女子様式1!$D465," ","(",女子様式1!$J465,")"))</f>
        <v/>
      </c>
      <c r="D150" t="str">
        <f>IF($B150="","",女子様式1!$G465)</f>
        <v/>
      </c>
      <c r="E150" t="str">
        <f t="shared" si="4"/>
        <v/>
      </c>
      <c r="F150" t="str">
        <f>IF($B150="","",VLOOKUP(基本登録情報!$C$7,登録データ!$I$3:$L$65,3,FALSE))</f>
        <v/>
      </c>
      <c r="G150" t="str">
        <f>IF($B150="","",IF($A150="@","@",VLOOKUP(VALUE($A150),登録データ!$A$3:$H$2500,5,FALSE)))</f>
        <v/>
      </c>
      <c r="H150" t="str">
        <f t="shared" si="5"/>
        <v/>
      </c>
      <c r="I150" t="str">
        <f>IF(女子様式1!$AO465="","",女子様式1!$AO465)</f>
        <v/>
      </c>
      <c r="J150" t="str">
        <f>IF(女子様式1!$AO466="","",女子様式1!$AO466)</f>
        <v/>
      </c>
      <c r="K150" t="str">
        <f>IF(女子様式1!$AO467="","",女子様式1!$AO467)</f>
        <v/>
      </c>
      <c r="L150" t="str">
        <f ca="1">IF(OFFSET(女子様式1!$AC$18,ROW(L149)*3,0)="","","○")</f>
        <v/>
      </c>
      <c r="M150" t="str">
        <f ca="1">IF(OFFSET(女子様式1!$AD$18,ROW(M149)*3,0)="","","○")</f>
        <v/>
      </c>
      <c r="N150" s="69"/>
    </row>
    <row r="151" spans="1:14">
      <c r="A151" t="str">
        <f>IF(女子様式1!$C468="","",IF(女子様式1!$C468="@","@",女子様式1!$C468))</f>
        <v/>
      </c>
      <c r="B151" t="str">
        <f>IF(女子様式1!$C468="","",IF($A151="@","@",$A151+200000000))</f>
        <v/>
      </c>
      <c r="C151" t="str">
        <f>IF($B151="","",CONCATENATE(女子様式1!$D468," ","(",女子様式1!$J468,")"))</f>
        <v/>
      </c>
      <c r="D151" t="str">
        <f>IF($B151="","",女子様式1!$G468)</f>
        <v/>
      </c>
      <c r="E151" t="str">
        <f t="shared" si="4"/>
        <v/>
      </c>
      <c r="F151" t="str">
        <f>IF($B151="","",VLOOKUP(基本登録情報!$C$7,登録データ!$I$3:$L$65,3,FALSE))</f>
        <v/>
      </c>
      <c r="G151" t="str">
        <f>IF($B151="","",IF($A151="@","@",VLOOKUP(VALUE($A151),登録データ!$A$3:$H$2500,5,FALSE)))</f>
        <v/>
      </c>
      <c r="H151" t="str">
        <f t="shared" si="5"/>
        <v/>
      </c>
      <c r="I151" t="str">
        <f>IF(女子様式1!$AO468="","",女子様式1!$AO468)</f>
        <v/>
      </c>
      <c r="J151" t="str">
        <f>IF(女子様式1!$AO469="","",女子様式1!$AO469)</f>
        <v/>
      </c>
      <c r="K151" t="str">
        <f>IF(女子様式1!$AO470="","",女子様式1!$AO470)</f>
        <v/>
      </c>
      <c r="L151" t="str">
        <f ca="1">IF(OFFSET(女子様式1!$AC$18,ROW(L150)*3,0)="","","○")</f>
        <v/>
      </c>
      <c r="M151" t="str">
        <f ca="1">IF(OFFSET(女子様式1!$AD$18,ROW(M150)*3,0)="","","○")</f>
        <v/>
      </c>
      <c r="N151" s="69"/>
    </row>
    <row r="152" spans="1:14">
      <c r="A152" t="str">
        <f>IF(女子様式1!$C471="","",IF(女子様式1!$C471="@","@",女子様式1!$C471))</f>
        <v/>
      </c>
      <c r="B152" t="str">
        <f>IF(女子様式1!$C471="","",IF($A152="@","@",$A152+200000000))</f>
        <v/>
      </c>
      <c r="C152" t="str">
        <f>IF($B152="","",CONCATENATE(女子様式1!$D471," ","(",女子様式1!$J471,")"))</f>
        <v/>
      </c>
      <c r="D152" t="str">
        <f>IF($B152="","",女子様式1!$G471)</f>
        <v/>
      </c>
      <c r="E152" t="str">
        <f t="shared" si="4"/>
        <v/>
      </c>
      <c r="F152" t="str">
        <f>IF($B152="","",VLOOKUP(基本登録情報!$C$7,登録データ!$I$3:$L$65,3,FALSE))</f>
        <v/>
      </c>
      <c r="G152" t="str">
        <f>IF($B152="","",IF($A152="@","@",VLOOKUP(VALUE($A152),登録データ!$A$3:$H$2500,5,FALSE)))</f>
        <v/>
      </c>
      <c r="H152" t="str">
        <f t="shared" si="5"/>
        <v/>
      </c>
      <c r="I152" t="str">
        <f>IF(女子様式1!$AO471="","",女子様式1!$AO471)</f>
        <v/>
      </c>
      <c r="J152" t="str">
        <f>IF(女子様式1!$AO472="","",女子様式1!$AO472)</f>
        <v/>
      </c>
      <c r="K152" t="str">
        <f>IF(女子様式1!$AO473="","",女子様式1!$AO473)</f>
        <v/>
      </c>
      <c r="L152" t="str">
        <f ca="1">IF(OFFSET(女子様式1!$AC$18,ROW(L151)*3,0)="","","○")</f>
        <v/>
      </c>
      <c r="M152" t="str">
        <f ca="1">IF(OFFSET(女子様式1!$AD$18,ROW(M151)*3,0)="","","○")</f>
        <v/>
      </c>
      <c r="N152" s="69"/>
    </row>
    <row r="153" spans="1:14">
      <c r="A153" t="str">
        <f>IF(女子様式1!$C474="","",IF(女子様式1!$C474="@","@",女子様式1!$C474))</f>
        <v/>
      </c>
      <c r="B153" t="str">
        <f>IF(女子様式1!$C474="","",IF($A153="@","@",$A153+200000000))</f>
        <v/>
      </c>
      <c r="C153" t="str">
        <f>IF($B153="","",CONCATENATE(女子様式1!$D474," ","(",女子様式1!$J474,")"))</f>
        <v/>
      </c>
      <c r="D153" t="str">
        <f>IF($B153="","",女子様式1!$G474)</f>
        <v/>
      </c>
      <c r="E153" t="str">
        <f t="shared" si="4"/>
        <v/>
      </c>
      <c r="F153" t="str">
        <f>IF($B153="","",VLOOKUP(基本登録情報!$C$7,登録データ!$I$3:$L$65,3,FALSE))</f>
        <v/>
      </c>
      <c r="G153" t="str">
        <f>IF($B153="","",IF($A153="@","@",VLOOKUP(VALUE($A153),登録データ!$A$3:$H$2500,5,FALSE)))</f>
        <v/>
      </c>
      <c r="H153" t="str">
        <f t="shared" si="5"/>
        <v/>
      </c>
      <c r="I153" t="str">
        <f>IF(女子様式1!$AO474="","",女子様式1!$AO474)</f>
        <v/>
      </c>
      <c r="J153" t="str">
        <f>IF(女子様式1!$AO475="","",女子様式1!$AO475)</f>
        <v/>
      </c>
      <c r="K153" t="str">
        <f>IF(女子様式1!$AO476="","",女子様式1!$AO476)</f>
        <v/>
      </c>
      <c r="L153" t="str">
        <f ca="1">IF(OFFSET(女子様式1!$AC$18,ROW(L152)*3,0)="","","○")</f>
        <v/>
      </c>
      <c r="M153" t="str">
        <f ca="1">IF(OFFSET(女子様式1!$AD$18,ROW(M152)*3,0)="","","○")</f>
        <v/>
      </c>
      <c r="N153" s="69"/>
    </row>
    <row r="154" spans="1:14">
      <c r="A154" t="str">
        <f>IF(女子様式1!$C477="","",IF(女子様式1!$C477="@","@",女子様式1!$C477))</f>
        <v/>
      </c>
      <c r="B154" t="str">
        <f>IF(女子様式1!$C477="","",IF($A154="@","@",$A154+200000000))</f>
        <v/>
      </c>
      <c r="C154" t="str">
        <f>IF($B154="","",CONCATENATE(女子様式1!$D477," ","(",女子様式1!$J477,")"))</f>
        <v/>
      </c>
      <c r="D154" t="str">
        <f>IF($B154="","",女子様式1!$G477)</f>
        <v/>
      </c>
      <c r="E154" t="str">
        <f t="shared" si="4"/>
        <v/>
      </c>
      <c r="F154" t="str">
        <f>IF($B154="","",VLOOKUP(基本登録情報!$C$7,登録データ!$I$3:$L$65,3,FALSE))</f>
        <v/>
      </c>
      <c r="G154" t="str">
        <f>IF($B154="","",IF($A154="@","@",VLOOKUP(VALUE($A154),登録データ!$A$3:$H$2500,5,FALSE)))</f>
        <v/>
      </c>
      <c r="H154" t="str">
        <f t="shared" si="5"/>
        <v/>
      </c>
      <c r="I154" t="str">
        <f>IF(女子様式1!$AO477="","",女子様式1!$AO477)</f>
        <v/>
      </c>
      <c r="J154" t="str">
        <f>IF(女子様式1!$AO478="","",女子様式1!$AO478)</f>
        <v/>
      </c>
      <c r="K154" t="str">
        <f>IF(女子様式1!$AO479="","",女子様式1!$AO479)</f>
        <v/>
      </c>
      <c r="L154" t="str">
        <f ca="1">IF(OFFSET(女子様式1!$AC$18,ROW(L153)*3,0)="","","○")</f>
        <v/>
      </c>
      <c r="M154" t="str">
        <f ca="1">IF(OFFSET(女子様式1!$AD$18,ROW(M153)*3,0)="","","○")</f>
        <v/>
      </c>
      <c r="N154" s="69"/>
    </row>
    <row r="155" spans="1:14">
      <c r="A155" t="str">
        <f>IF(女子様式1!$C480="","",IF(女子様式1!$C480="@","@",女子様式1!$C480))</f>
        <v/>
      </c>
      <c r="B155" t="str">
        <f>IF(女子様式1!$C480="","",IF($A155="@","@",$A155+200000000))</f>
        <v/>
      </c>
      <c r="C155" t="str">
        <f>IF($B155="","",CONCATENATE(女子様式1!$D480," ","(",女子様式1!$J480,")"))</f>
        <v/>
      </c>
      <c r="D155" t="str">
        <f>IF($B155="","",女子様式1!$G480)</f>
        <v/>
      </c>
      <c r="E155" t="str">
        <f t="shared" si="4"/>
        <v/>
      </c>
      <c r="F155" t="str">
        <f>IF($B155="","",VLOOKUP(基本登録情報!$C$7,登録データ!$I$3:$L$65,3,FALSE))</f>
        <v/>
      </c>
      <c r="G155" t="str">
        <f>IF($B155="","",IF($A155="@","@",VLOOKUP(VALUE($A155),登録データ!$A$3:$H$2500,5,FALSE)))</f>
        <v/>
      </c>
      <c r="H155" t="str">
        <f t="shared" si="5"/>
        <v/>
      </c>
      <c r="I155" t="str">
        <f>IF(女子様式1!$AO480="","",女子様式1!$AO480)</f>
        <v/>
      </c>
      <c r="J155" t="str">
        <f>IF(女子様式1!$AO481="","",女子様式1!$AO481)</f>
        <v/>
      </c>
      <c r="K155" t="str">
        <f>IF(女子様式1!$AO482="","",女子様式1!$AO482)</f>
        <v/>
      </c>
      <c r="L155" t="str">
        <f ca="1">IF(OFFSET(女子様式1!$AC$18,ROW(L154)*3,0)="","","○")</f>
        <v/>
      </c>
      <c r="M155" t="str">
        <f ca="1">IF(OFFSET(女子様式1!$AD$18,ROW(M154)*3,0)="","","○")</f>
        <v/>
      </c>
      <c r="N155" s="69"/>
    </row>
    <row r="156" spans="1:14">
      <c r="A156" t="str">
        <f>IF(女子様式1!$C483="","",IF(女子様式1!$C483="@","@",女子様式1!$C483))</f>
        <v/>
      </c>
      <c r="B156" t="str">
        <f>IF(女子様式1!$C483="","",IF($A156="@","@",$A156+200000000))</f>
        <v/>
      </c>
      <c r="C156" t="str">
        <f>IF($B156="","",CONCATENATE(女子様式1!$D483," ","(",女子様式1!$J483,")"))</f>
        <v/>
      </c>
      <c r="D156" t="str">
        <f>IF($B156="","",女子様式1!$G483)</f>
        <v/>
      </c>
      <c r="E156" t="str">
        <f t="shared" si="4"/>
        <v/>
      </c>
      <c r="F156" t="str">
        <f>IF($B156="","",VLOOKUP(基本登録情報!$C$7,登録データ!$I$3:$L$65,3,FALSE))</f>
        <v/>
      </c>
      <c r="G156" t="str">
        <f>IF($B156="","",IF($A156="@","@",VLOOKUP(VALUE($A156),登録データ!$A$3:$H$2500,5,FALSE)))</f>
        <v/>
      </c>
      <c r="H156" t="str">
        <f t="shared" si="5"/>
        <v/>
      </c>
      <c r="I156" t="str">
        <f>IF(女子様式1!$AO483="","",女子様式1!$AO483)</f>
        <v/>
      </c>
      <c r="J156" t="str">
        <f>IF(女子様式1!$AO484="","",女子様式1!$AO484)</f>
        <v/>
      </c>
      <c r="K156" t="str">
        <f>IF(女子様式1!$AO485="","",女子様式1!$AO485)</f>
        <v/>
      </c>
      <c r="L156" t="str">
        <f ca="1">IF(OFFSET(女子様式1!$AC$18,ROW(L155)*3,0)="","","○")</f>
        <v/>
      </c>
      <c r="M156" t="str">
        <f ca="1">IF(OFFSET(女子様式1!$AD$18,ROW(M155)*3,0)="","","○")</f>
        <v/>
      </c>
      <c r="N156" s="69"/>
    </row>
    <row r="157" spans="1:14">
      <c r="A157" t="str">
        <f>IF(女子様式1!$C486="","",IF(女子様式1!$C486="@","@",女子様式1!$C486))</f>
        <v/>
      </c>
      <c r="B157" t="str">
        <f>IF(女子様式1!$C486="","",IF($A157="@","@",$A157+200000000))</f>
        <v/>
      </c>
      <c r="C157" t="str">
        <f>IF($B157="","",CONCATENATE(女子様式1!$D486," ","(",女子様式1!$J486,")"))</f>
        <v/>
      </c>
      <c r="D157" t="str">
        <f>IF($B157="","",女子様式1!$G486)</f>
        <v/>
      </c>
      <c r="E157" t="str">
        <f t="shared" si="4"/>
        <v/>
      </c>
      <c r="F157" t="str">
        <f>IF($B157="","",VLOOKUP(基本登録情報!$C$7,登録データ!$I$3:$L$65,3,FALSE))</f>
        <v/>
      </c>
      <c r="G157" t="str">
        <f>IF($B157="","",IF($A157="@","@",VLOOKUP(VALUE($A157),登録データ!$A$3:$H$2500,5,FALSE)))</f>
        <v/>
      </c>
      <c r="H157" t="str">
        <f t="shared" si="5"/>
        <v/>
      </c>
      <c r="I157" t="str">
        <f>IF(女子様式1!$AO486="","",女子様式1!$AO486)</f>
        <v/>
      </c>
      <c r="J157" t="str">
        <f>IF(女子様式1!$AO487="","",女子様式1!$AO487)</f>
        <v/>
      </c>
      <c r="K157" t="str">
        <f>IF(女子様式1!$AO488="","",女子様式1!$AO488)</f>
        <v/>
      </c>
      <c r="L157" t="str">
        <f ca="1">IF(OFFSET(女子様式1!$AC$18,ROW(L156)*3,0)="","","○")</f>
        <v/>
      </c>
      <c r="M157" t="str">
        <f ca="1">IF(OFFSET(女子様式1!$AD$18,ROW(M156)*3,0)="","","○")</f>
        <v/>
      </c>
      <c r="N157" s="69"/>
    </row>
    <row r="158" spans="1:14">
      <c r="A158" t="str">
        <f>IF(女子様式1!$C489="","",IF(女子様式1!$C489="@","@",女子様式1!$C489))</f>
        <v/>
      </c>
      <c r="B158" t="str">
        <f>IF(女子様式1!$C489="","",IF($A158="@","@",$A158+200000000))</f>
        <v/>
      </c>
      <c r="C158" t="str">
        <f>IF($B158="","",CONCATENATE(女子様式1!$D489," ","(",女子様式1!$J489,")"))</f>
        <v/>
      </c>
      <c r="D158" t="str">
        <f>IF($B158="","",女子様式1!$G489)</f>
        <v/>
      </c>
      <c r="E158" t="str">
        <f t="shared" si="4"/>
        <v/>
      </c>
      <c r="F158" t="str">
        <f>IF($B158="","",VLOOKUP(基本登録情報!$C$7,登録データ!$I$3:$L$65,3,FALSE))</f>
        <v/>
      </c>
      <c r="G158" t="str">
        <f>IF($B158="","",IF($A158="@","@",VLOOKUP(VALUE($A158),登録データ!$A$3:$H$2500,5,FALSE)))</f>
        <v/>
      </c>
      <c r="H158" t="str">
        <f t="shared" si="5"/>
        <v/>
      </c>
      <c r="I158" t="str">
        <f>IF(女子様式1!$AO489="","",女子様式1!$AO489)</f>
        <v/>
      </c>
      <c r="J158" t="str">
        <f>IF(女子様式1!$AO490="","",女子様式1!$AO490)</f>
        <v/>
      </c>
      <c r="K158" t="str">
        <f>IF(女子様式1!$AO491="","",女子様式1!$AO491)</f>
        <v/>
      </c>
      <c r="L158" t="str">
        <f ca="1">IF(OFFSET(女子様式1!$AC$18,ROW(L157)*3,0)="","","○")</f>
        <v/>
      </c>
      <c r="M158" t="str">
        <f ca="1">IF(OFFSET(女子様式1!$AD$18,ROW(M157)*3,0)="","","○")</f>
        <v/>
      </c>
      <c r="N158" s="69"/>
    </row>
    <row r="159" spans="1:14">
      <c r="A159" t="str">
        <f>IF(女子様式1!$C492="","",IF(女子様式1!$C492="@","@",女子様式1!$C492))</f>
        <v/>
      </c>
      <c r="B159" t="str">
        <f>IF(女子様式1!$C492="","",IF($A159="@","@",$A159+200000000))</f>
        <v/>
      </c>
      <c r="C159" t="str">
        <f>IF($B159="","",CONCATENATE(女子様式1!$D492," ","(",女子様式1!$J492,")"))</f>
        <v/>
      </c>
      <c r="D159" t="str">
        <f>IF($B159="","",女子様式1!$G492)</f>
        <v/>
      </c>
      <c r="E159" t="str">
        <f t="shared" si="4"/>
        <v/>
      </c>
      <c r="F159" t="str">
        <f>IF($B159="","",VLOOKUP(基本登録情報!$C$7,登録データ!$I$3:$L$65,3,FALSE))</f>
        <v/>
      </c>
      <c r="G159" t="str">
        <f>IF($B159="","",IF($A159="@","@",VLOOKUP(VALUE($A159),登録データ!$A$3:$H$2500,5,FALSE)))</f>
        <v/>
      </c>
      <c r="H159" t="str">
        <f t="shared" si="5"/>
        <v/>
      </c>
      <c r="I159" t="str">
        <f>IF(女子様式1!$AO492="","",女子様式1!$AO492)</f>
        <v/>
      </c>
      <c r="J159" t="str">
        <f>IF(女子様式1!$AO493="","",女子様式1!$AO493)</f>
        <v/>
      </c>
      <c r="K159" t="str">
        <f>IF(女子様式1!$AO494="","",女子様式1!$AO494)</f>
        <v/>
      </c>
      <c r="L159" t="str">
        <f ca="1">IF(OFFSET(女子様式1!$AC$18,ROW(L158)*3,0)="","","○")</f>
        <v/>
      </c>
      <c r="M159" t="str">
        <f ca="1">IF(OFFSET(女子様式1!$AD$18,ROW(M158)*3,0)="","","○")</f>
        <v/>
      </c>
      <c r="N159" s="69"/>
    </row>
    <row r="160" spans="1:14">
      <c r="A160" t="str">
        <f>IF(女子様式1!$C495="","",IF(女子様式1!$C495="@","@",女子様式1!$C495))</f>
        <v/>
      </c>
      <c r="B160" t="str">
        <f>IF(女子様式1!$C495="","",IF($A160="@","@",$A160+200000000))</f>
        <v/>
      </c>
      <c r="C160" t="str">
        <f>IF($B160="","",CONCATENATE(女子様式1!$D495," ","(",女子様式1!$J495,")"))</f>
        <v/>
      </c>
      <c r="D160" t="str">
        <f>IF($B160="","",女子様式1!$G495)</f>
        <v/>
      </c>
      <c r="E160" t="str">
        <f t="shared" si="4"/>
        <v/>
      </c>
      <c r="F160" t="str">
        <f>IF($B160="","",VLOOKUP(基本登録情報!$C$7,登録データ!$I$3:$L$65,3,FALSE))</f>
        <v/>
      </c>
      <c r="G160" t="str">
        <f>IF($B160="","",IF($A160="@","@",VLOOKUP(VALUE($A160),登録データ!$A$3:$H$2500,5,FALSE)))</f>
        <v/>
      </c>
      <c r="H160" t="str">
        <f t="shared" si="5"/>
        <v/>
      </c>
      <c r="I160" t="str">
        <f>IF(女子様式1!$AO495="","",女子様式1!$AO495)</f>
        <v/>
      </c>
      <c r="J160" t="str">
        <f>IF(女子様式1!$AO496="","",女子様式1!$AO496)</f>
        <v/>
      </c>
      <c r="K160" t="str">
        <f>IF(女子様式1!$AO497="","",女子様式1!$AO497)</f>
        <v/>
      </c>
      <c r="L160" t="str">
        <f ca="1">IF(OFFSET(女子様式1!$AC$18,ROW(L159)*3,0)="","","○")</f>
        <v/>
      </c>
      <c r="M160" t="str">
        <f ca="1">IF(OFFSET(女子様式1!$AD$18,ROW(M159)*3,0)="","","○")</f>
        <v/>
      </c>
      <c r="N160" s="69"/>
    </row>
    <row r="161" spans="1:14">
      <c r="A161" t="str">
        <f>IF(女子様式1!$C498="","",IF(女子様式1!$C498="@","@",女子様式1!$C498))</f>
        <v/>
      </c>
      <c r="B161" t="str">
        <f>IF(女子様式1!$C498="","",IF($A161="@","@",$A161+200000000))</f>
        <v/>
      </c>
      <c r="C161" t="str">
        <f>IF($B161="","",CONCATENATE(女子様式1!$D498," ","(",女子様式1!$J498,")"))</f>
        <v/>
      </c>
      <c r="D161" t="str">
        <f>IF($B161="","",女子様式1!$G498)</f>
        <v/>
      </c>
      <c r="E161" t="str">
        <f t="shared" si="4"/>
        <v/>
      </c>
      <c r="F161" t="str">
        <f>IF($B161="","",VLOOKUP(基本登録情報!$C$7,登録データ!$I$3:$L$65,3,FALSE))</f>
        <v/>
      </c>
      <c r="G161" t="str">
        <f>IF($B161="","",IF($A161="@","@",VLOOKUP(VALUE($A161),登録データ!$A$3:$H$2500,5,FALSE)))</f>
        <v/>
      </c>
      <c r="H161" t="str">
        <f t="shared" si="5"/>
        <v/>
      </c>
      <c r="I161" t="str">
        <f>IF(女子様式1!$AO498="","",女子様式1!$AO498)</f>
        <v/>
      </c>
      <c r="J161" t="str">
        <f>IF(女子様式1!$AO499="","",女子様式1!$AO499)</f>
        <v/>
      </c>
      <c r="K161" t="str">
        <f>IF(女子様式1!$AO500="","",女子様式1!$AO500)</f>
        <v/>
      </c>
      <c r="L161" t="str">
        <f ca="1">IF(OFFSET(女子様式1!$AC$18,ROW(L160)*3,0)="","","○")</f>
        <v/>
      </c>
      <c r="M161" t="str">
        <f ca="1">IF(OFFSET(女子様式1!$AD$18,ROW(M160)*3,0)="","","○")</f>
        <v/>
      </c>
      <c r="N161" s="69"/>
    </row>
    <row r="162" spans="1:14">
      <c r="A162" t="str">
        <f>IF(女子様式1!$C501="","",IF(女子様式1!$C501="@","@",女子様式1!$C501))</f>
        <v/>
      </c>
      <c r="B162" t="str">
        <f>IF(女子様式1!$C501="","",IF($A162="@","@",$A162+200000000))</f>
        <v/>
      </c>
      <c r="C162" t="str">
        <f>IF($B162="","",CONCATENATE(女子様式1!$D501," ","(",女子様式1!$J501,")"))</f>
        <v/>
      </c>
      <c r="D162" t="str">
        <f>IF($B162="","",女子様式1!$G501)</f>
        <v/>
      </c>
      <c r="E162" t="str">
        <f t="shared" si="4"/>
        <v/>
      </c>
      <c r="F162" t="str">
        <f>IF($B162="","",VLOOKUP(基本登録情報!$C$7,登録データ!$I$3:$L$65,3,FALSE))</f>
        <v/>
      </c>
      <c r="G162" t="str">
        <f>IF($B162="","",IF($A162="@","@",VLOOKUP(VALUE($A162),登録データ!$A$3:$H$2500,5,FALSE)))</f>
        <v/>
      </c>
      <c r="H162" t="str">
        <f t="shared" si="5"/>
        <v/>
      </c>
      <c r="I162" t="str">
        <f>IF(女子様式1!$AO501="","",女子様式1!$AO501)</f>
        <v/>
      </c>
      <c r="J162" t="str">
        <f>IF(女子様式1!$AO502="","",女子様式1!$AO502)</f>
        <v/>
      </c>
      <c r="K162" t="str">
        <f>IF(女子様式1!$AO503="","",女子様式1!$AO503)</f>
        <v/>
      </c>
      <c r="L162" t="str">
        <f ca="1">IF(OFFSET(女子様式1!$AC$18,ROW(L161)*3,0)="","","○")</f>
        <v/>
      </c>
      <c r="M162" t="str">
        <f ca="1">IF(OFFSET(女子様式1!$AD$18,ROW(M161)*3,0)="","","○")</f>
        <v/>
      </c>
      <c r="N162" s="69"/>
    </row>
    <row r="163" spans="1:14">
      <c r="A163" t="str">
        <f>IF(女子様式1!$C504="","",IF(女子様式1!$C504="@","@",女子様式1!$C504))</f>
        <v/>
      </c>
      <c r="B163" t="str">
        <f>IF(女子様式1!$C504="","",IF($A163="@","@",$A163+200000000))</f>
        <v/>
      </c>
      <c r="C163" t="str">
        <f>IF($B163="","",CONCATENATE(女子様式1!$D504," ","(",女子様式1!$J504,")"))</f>
        <v/>
      </c>
      <c r="D163" t="str">
        <f>IF($B163="","",女子様式1!$G504)</f>
        <v/>
      </c>
      <c r="E163" t="str">
        <f t="shared" si="4"/>
        <v/>
      </c>
      <c r="F163" t="str">
        <f>IF($B163="","",VLOOKUP(基本登録情報!$C$7,登録データ!$I$3:$L$65,3,FALSE))</f>
        <v/>
      </c>
      <c r="G163" t="str">
        <f>IF($B163="","",IF($A163="@","@",VLOOKUP(VALUE($A163),登録データ!$A$3:$H$2500,5,FALSE)))</f>
        <v/>
      </c>
      <c r="H163" t="str">
        <f t="shared" si="5"/>
        <v/>
      </c>
      <c r="I163" t="str">
        <f>IF(女子様式1!$AO504="","",女子様式1!$AO504)</f>
        <v/>
      </c>
      <c r="J163" t="str">
        <f>IF(女子様式1!$AO505="","",女子様式1!$AO505)</f>
        <v/>
      </c>
      <c r="K163" t="str">
        <f>IF(女子様式1!$AO506="","",女子様式1!$AO506)</f>
        <v/>
      </c>
      <c r="L163" t="str">
        <f ca="1">IF(OFFSET(女子様式1!$AC$18,ROW(L162)*3,0)="","","○")</f>
        <v/>
      </c>
      <c r="M163" t="str">
        <f ca="1">IF(OFFSET(女子様式1!$AD$18,ROW(M162)*3,0)="","","○")</f>
        <v/>
      </c>
      <c r="N163" s="69"/>
    </row>
    <row r="164" spans="1:14">
      <c r="A164" t="str">
        <f>IF(女子様式1!$C507="","",IF(女子様式1!$C507="@","@",女子様式1!$C507))</f>
        <v/>
      </c>
      <c r="B164" t="str">
        <f>IF(女子様式1!$C507="","",IF($A164="@","@",$A164+200000000))</f>
        <v/>
      </c>
      <c r="C164" t="str">
        <f>IF($B164="","",CONCATENATE(女子様式1!$D507," ","(",女子様式1!$J507,")"))</f>
        <v/>
      </c>
      <c r="D164" t="str">
        <f>IF($B164="","",女子様式1!$G507)</f>
        <v/>
      </c>
      <c r="E164" t="str">
        <f t="shared" si="4"/>
        <v/>
      </c>
      <c r="F164" t="str">
        <f>IF($B164="","",VLOOKUP(基本登録情報!$C$7,登録データ!$I$3:$L$65,3,FALSE))</f>
        <v/>
      </c>
      <c r="G164" t="str">
        <f>IF($B164="","",IF($A164="@","@",VLOOKUP(VALUE($A164),登録データ!$A$3:$H$2500,5,FALSE)))</f>
        <v/>
      </c>
      <c r="H164" t="str">
        <f t="shared" si="5"/>
        <v/>
      </c>
      <c r="I164" t="str">
        <f>IF(女子様式1!$AO507="","",女子様式1!$AO507)</f>
        <v/>
      </c>
      <c r="J164" t="str">
        <f>IF(女子様式1!$AO508="","",女子様式1!$AO508)</f>
        <v/>
      </c>
      <c r="K164" t="str">
        <f>IF(女子様式1!$AO509="","",女子様式1!$AO509)</f>
        <v/>
      </c>
      <c r="L164" t="str">
        <f ca="1">IF(OFFSET(女子様式1!$AC$18,ROW(L163)*3,0)="","","○")</f>
        <v/>
      </c>
      <c r="M164" t="str">
        <f ca="1">IF(OFFSET(女子様式1!$AD$18,ROW(M163)*3,0)="","","○")</f>
        <v/>
      </c>
      <c r="N164" s="69"/>
    </row>
    <row r="165" spans="1:14">
      <c r="A165" t="str">
        <f>IF(女子様式1!$C510="","",IF(女子様式1!$C510="@","@",女子様式1!$C510))</f>
        <v/>
      </c>
      <c r="B165" t="str">
        <f>IF(女子様式1!$C510="","",IF($A165="@","@",$A165+200000000))</f>
        <v/>
      </c>
      <c r="C165" t="str">
        <f>IF($B165="","",CONCATENATE(女子様式1!$D510," ","(",女子様式1!$J510,")"))</f>
        <v/>
      </c>
      <c r="D165" t="str">
        <f>IF($B165="","",女子様式1!$G510)</f>
        <v/>
      </c>
      <c r="E165" t="str">
        <f t="shared" si="4"/>
        <v/>
      </c>
      <c r="F165" t="str">
        <f>IF($B165="","",VLOOKUP(基本登録情報!$C$7,登録データ!$I$3:$L$65,3,FALSE))</f>
        <v/>
      </c>
      <c r="G165" t="str">
        <f>IF($B165="","",IF($A165="@","@",VLOOKUP(VALUE($A165),登録データ!$A$3:$H$2500,5,FALSE)))</f>
        <v/>
      </c>
      <c r="H165" t="str">
        <f t="shared" si="5"/>
        <v/>
      </c>
      <c r="I165" t="str">
        <f>IF(女子様式1!$AO510="","",女子様式1!$AO510)</f>
        <v/>
      </c>
      <c r="J165" t="str">
        <f>IF(女子様式1!$AO511="","",女子様式1!$AO511)</f>
        <v/>
      </c>
      <c r="K165" t="str">
        <f>IF(女子様式1!$AO512="","",女子様式1!$AO512)</f>
        <v/>
      </c>
      <c r="L165" t="str">
        <f ca="1">IF(OFFSET(女子様式1!$AC$18,ROW(L164)*3,0)="","","○")</f>
        <v/>
      </c>
      <c r="M165" t="str">
        <f ca="1">IF(OFFSET(女子様式1!$AD$18,ROW(M164)*3,0)="","","○")</f>
        <v/>
      </c>
      <c r="N165" s="69"/>
    </row>
    <row r="166" spans="1:14">
      <c r="A166" t="str">
        <f>IF(女子様式1!$C513="","",IF(女子様式1!$C513="@","@",女子様式1!$C513))</f>
        <v/>
      </c>
      <c r="B166" t="str">
        <f>IF(女子様式1!$C513="","",IF($A166="@","@",$A166+200000000))</f>
        <v/>
      </c>
      <c r="C166" t="str">
        <f>IF($B166="","",CONCATENATE(女子様式1!$D513," ","(",女子様式1!$J513,")"))</f>
        <v/>
      </c>
      <c r="D166" t="str">
        <f>IF($B166="","",女子様式1!$G513)</f>
        <v/>
      </c>
      <c r="E166" t="str">
        <f t="shared" si="4"/>
        <v/>
      </c>
      <c r="F166" t="str">
        <f>IF($B166="","",VLOOKUP(基本登録情報!$C$7,登録データ!$I$3:$L$65,3,FALSE))</f>
        <v/>
      </c>
      <c r="G166" t="str">
        <f>IF($B166="","",IF($A166="@","@",VLOOKUP(VALUE($A166),登録データ!$A$3:$H$2500,5,FALSE)))</f>
        <v/>
      </c>
      <c r="H166" t="str">
        <f t="shared" si="5"/>
        <v/>
      </c>
      <c r="I166" t="str">
        <f>IF(女子様式1!$AO513="","",女子様式1!$AO513)</f>
        <v/>
      </c>
      <c r="J166" t="str">
        <f>IF(女子様式1!$AO514="","",女子様式1!$AO514)</f>
        <v/>
      </c>
      <c r="K166" t="str">
        <f>IF(女子様式1!$AO515="","",女子様式1!$AO515)</f>
        <v/>
      </c>
      <c r="L166" t="str">
        <f ca="1">IF(OFFSET(女子様式1!$AC$18,ROW(L165)*3,0)="","","○")</f>
        <v/>
      </c>
      <c r="M166" t="str">
        <f ca="1">IF(OFFSET(女子様式1!$AD$18,ROW(M165)*3,0)="","","○")</f>
        <v/>
      </c>
      <c r="N166" s="69"/>
    </row>
    <row r="167" spans="1:14">
      <c r="A167" t="str">
        <f>IF(女子様式1!$C516="","",IF(女子様式1!$C516="@","@",女子様式1!$C516))</f>
        <v/>
      </c>
      <c r="B167" t="str">
        <f>IF(女子様式1!$C516="","",IF($A167="@","@",$A167+200000000))</f>
        <v/>
      </c>
      <c r="C167" t="str">
        <f>IF($B167="","",CONCATENATE(女子様式1!$D516," ","(",女子様式1!$J516,")"))</f>
        <v/>
      </c>
      <c r="D167" t="str">
        <f>IF($B167="","",女子様式1!$G516)</f>
        <v/>
      </c>
      <c r="E167" t="str">
        <f t="shared" si="4"/>
        <v/>
      </c>
      <c r="F167" t="str">
        <f>IF($B167="","",VLOOKUP(基本登録情報!$C$7,登録データ!$I$3:$L$65,3,FALSE))</f>
        <v/>
      </c>
      <c r="G167" t="str">
        <f>IF($B167="","",IF($A167="@","@",VLOOKUP(VALUE($A167),登録データ!$A$3:$H$2500,5,FALSE)))</f>
        <v/>
      </c>
      <c r="H167" t="str">
        <f t="shared" si="5"/>
        <v/>
      </c>
      <c r="I167" t="str">
        <f>IF(女子様式1!$AO516="","",女子様式1!$AO516)</f>
        <v/>
      </c>
      <c r="J167" t="str">
        <f>IF(女子様式1!$AO517="","",女子様式1!$AO517)</f>
        <v/>
      </c>
      <c r="K167" t="str">
        <f>IF(女子様式1!$AO518="","",女子様式1!$AO518)</f>
        <v/>
      </c>
      <c r="L167" t="str">
        <f ca="1">IF(OFFSET(女子様式1!$AC$18,ROW(L166)*3,0)="","","○")</f>
        <v/>
      </c>
      <c r="M167" t="str">
        <f ca="1">IF(OFFSET(女子様式1!$AD$18,ROW(M166)*3,0)="","","○")</f>
        <v/>
      </c>
      <c r="N167" s="69"/>
    </row>
    <row r="168" spans="1:14">
      <c r="A168" t="str">
        <f>IF(女子様式1!$C519="","",IF(女子様式1!$C519="@","@",女子様式1!$C519))</f>
        <v/>
      </c>
      <c r="B168" t="str">
        <f>IF(女子様式1!$C519="","",IF($A168="@","@",$A168+200000000))</f>
        <v/>
      </c>
      <c r="C168" t="str">
        <f>IF($B168="","",CONCATENATE(女子様式1!$D519," ","(",女子様式1!$J519,")"))</f>
        <v/>
      </c>
      <c r="D168" t="str">
        <f>IF($B168="","",女子様式1!$G519)</f>
        <v/>
      </c>
      <c r="E168" t="str">
        <f t="shared" si="4"/>
        <v/>
      </c>
      <c r="F168" t="str">
        <f>IF($B168="","",VLOOKUP(基本登録情報!$C$7,登録データ!$I$3:$L$65,3,FALSE))</f>
        <v/>
      </c>
      <c r="G168" t="str">
        <f>IF($B168="","",IF($A168="@","@",VLOOKUP(VALUE($A168),登録データ!$A$3:$H$2500,5,FALSE)))</f>
        <v/>
      </c>
      <c r="H168" t="str">
        <f t="shared" si="5"/>
        <v/>
      </c>
      <c r="I168" t="str">
        <f>IF(女子様式1!$AO519="","",女子様式1!$AO519)</f>
        <v/>
      </c>
      <c r="J168" t="str">
        <f>IF(女子様式1!$AO520="","",女子様式1!$AO520)</f>
        <v/>
      </c>
      <c r="K168" t="str">
        <f>IF(女子様式1!$AO521="","",女子様式1!$AO521)</f>
        <v/>
      </c>
      <c r="L168" t="str">
        <f ca="1">IF(OFFSET(女子様式1!$AC$18,ROW(L167)*3,0)="","","○")</f>
        <v/>
      </c>
      <c r="M168" t="str">
        <f ca="1">IF(OFFSET(女子様式1!$AD$18,ROW(M167)*3,0)="","","○")</f>
        <v/>
      </c>
      <c r="N168" s="69"/>
    </row>
    <row r="169" spans="1:14">
      <c r="A169" t="str">
        <f>IF(女子様式1!$C522="","",IF(女子様式1!$C522="@","@",女子様式1!$C522))</f>
        <v/>
      </c>
      <c r="B169" t="str">
        <f>IF(女子様式1!$C522="","",IF($A169="@","@",$A169+200000000))</f>
        <v/>
      </c>
      <c r="C169" t="str">
        <f>IF($B169="","",CONCATENATE(女子様式1!$D522," ","(",女子様式1!$J522,")"))</f>
        <v/>
      </c>
      <c r="D169" t="str">
        <f>IF($B169="","",女子様式1!$G522)</f>
        <v/>
      </c>
      <c r="E169" t="str">
        <f t="shared" si="4"/>
        <v/>
      </c>
      <c r="F169" t="str">
        <f>IF($B169="","",VLOOKUP(基本登録情報!$C$7,登録データ!$I$3:$L$65,3,FALSE))</f>
        <v/>
      </c>
      <c r="G169" t="str">
        <f>IF($B169="","",IF($A169="@","@",VLOOKUP(VALUE($A169),登録データ!$A$3:$H$2500,5,FALSE)))</f>
        <v/>
      </c>
      <c r="H169" t="str">
        <f t="shared" si="5"/>
        <v/>
      </c>
      <c r="I169" t="str">
        <f>IF(女子様式1!$AO522="","",女子様式1!$AO522)</f>
        <v/>
      </c>
      <c r="J169" t="str">
        <f>IF(女子様式1!$AO523="","",女子様式1!$AO523)</f>
        <v/>
      </c>
      <c r="K169" t="str">
        <f>IF(女子様式1!$AO524="","",女子様式1!$AO524)</f>
        <v/>
      </c>
      <c r="L169" t="str">
        <f ca="1">IF(OFFSET(女子様式1!$AC$18,ROW(L168)*3,0)="","","○")</f>
        <v/>
      </c>
      <c r="M169" t="str">
        <f ca="1">IF(OFFSET(女子様式1!$AD$18,ROW(M168)*3,0)="","","○")</f>
        <v/>
      </c>
      <c r="N169" s="69"/>
    </row>
    <row r="170" spans="1:14">
      <c r="A170" t="str">
        <f>IF(女子様式1!$C525="","",IF(女子様式1!$C525="@","@",女子様式1!$C525))</f>
        <v/>
      </c>
      <c r="B170" t="str">
        <f>IF(女子様式1!$C525="","",IF($A170="@","@",$A170+200000000))</f>
        <v/>
      </c>
      <c r="C170" t="str">
        <f>IF($B170="","",CONCATENATE(女子様式1!$D525," ","(",女子様式1!$J525,")"))</f>
        <v/>
      </c>
      <c r="D170" t="str">
        <f>IF($B170="","",女子様式1!$G525)</f>
        <v/>
      </c>
      <c r="E170" t="str">
        <f t="shared" si="4"/>
        <v/>
      </c>
      <c r="F170" t="str">
        <f>IF($B170="","",VLOOKUP(基本登録情報!$C$7,登録データ!$I$3:$L$65,3,FALSE))</f>
        <v/>
      </c>
      <c r="G170" t="str">
        <f>IF($B170="","",IF($A170="@","@",VLOOKUP(VALUE($A170),登録データ!$A$3:$H$2500,5,FALSE)))</f>
        <v/>
      </c>
      <c r="H170" t="str">
        <f t="shared" si="5"/>
        <v/>
      </c>
      <c r="I170" t="str">
        <f>IF(女子様式1!$AO525="","",女子様式1!$AO525)</f>
        <v/>
      </c>
      <c r="J170" t="str">
        <f>IF(女子様式1!$AO526="","",女子様式1!$AO526)</f>
        <v/>
      </c>
      <c r="K170" t="str">
        <f>IF(女子様式1!$AO527="","",女子様式1!$AO527)</f>
        <v/>
      </c>
      <c r="L170" t="str">
        <f ca="1">IF(OFFSET(女子様式1!$AC$18,ROW(L169)*3,0)="","","○")</f>
        <v/>
      </c>
      <c r="M170" t="str">
        <f ca="1">IF(OFFSET(女子様式1!$AD$18,ROW(M169)*3,0)="","","○")</f>
        <v/>
      </c>
      <c r="N170" s="69"/>
    </row>
    <row r="171" spans="1:14">
      <c r="A171" t="str">
        <f>IF(女子様式1!$C528="","",IF(女子様式1!$C528="@","@",女子様式1!$C528))</f>
        <v/>
      </c>
      <c r="B171" t="str">
        <f>IF(女子様式1!$C528="","",IF($A171="@","@",$A171+200000000))</f>
        <v/>
      </c>
      <c r="C171" t="str">
        <f>IF($B171="","",CONCATENATE(女子様式1!$D528," ","(",女子様式1!$J528,")"))</f>
        <v/>
      </c>
      <c r="D171" t="str">
        <f>IF($B171="","",女子様式1!$G528)</f>
        <v/>
      </c>
      <c r="E171" t="str">
        <f t="shared" si="4"/>
        <v/>
      </c>
      <c r="F171" t="str">
        <f>IF($B171="","",VLOOKUP(基本登録情報!$C$7,登録データ!$I$3:$L$65,3,FALSE))</f>
        <v/>
      </c>
      <c r="G171" t="str">
        <f>IF($B171="","",IF($A171="@","@",VLOOKUP(VALUE($A171),登録データ!$A$3:$H$2500,5,FALSE)))</f>
        <v/>
      </c>
      <c r="H171" t="str">
        <f t="shared" si="5"/>
        <v/>
      </c>
      <c r="I171" t="str">
        <f>IF(女子様式1!$AO528="","",女子様式1!$AO528)</f>
        <v/>
      </c>
      <c r="J171" t="str">
        <f>IF(女子様式1!$AO529="","",女子様式1!$AO529)</f>
        <v/>
      </c>
      <c r="K171" t="str">
        <f>IF(女子様式1!$AO530="","",女子様式1!$AO530)</f>
        <v/>
      </c>
      <c r="L171" t="str">
        <f ca="1">IF(OFFSET(女子様式1!$AC$18,ROW(L170)*3,0)="","","○")</f>
        <v/>
      </c>
      <c r="M171" t="str">
        <f ca="1">IF(OFFSET(女子様式1!$AD$18,ROW(M170)*3,0)="","","○")</f>
        <v/>
      </c>
      <c r="N171" s="69"/>
    </row>
    <row r="172" spans="1:14">
      <c r="A172" t="str">
        <f>IF(女子様式1!$C531="","",IF(女子様式1!$C531="@","@",女子様式1!$C531))</f>
        <v/>
      </c>
      <c r="B172" t="str">
        <f>IF(女子様式1!$C531="","",IF($A172="@","@",$A172+200000000))</f>
        <v/>
      </c>
      <c r="C172" t="str">
        <f>IF($B172="","",CONCATENATE(女子様式1!$D531," ","(",女子様式1!$J531,")"))</f>
        <v/>
      </c>
      <c r="D172" t="str">
        <f>IF($B172="","",女子様式1!$G531)</f>
        <v/>
      </c>
      <c r="E172" t="str">
        <f t="shared" si="4"/>
        <v/>
      </c>
      <c r="F172" t="str">
        <f>IF($B172="","",VLOOKUP(基本登録情報!$C$7,登録データ!$I$3:$L$65,3,FALSE))</f>
        <v/>
      </c>
      <c r="G172" t="str">
        <f>IF($B172="","",IF($A172="@","@",VLOOKUP(VALUE($A172),登録データ!$A$3:$H$2500,5,FALSE)))</f>
        <v/>
      </c>
      <c r="H172" t="str">
        <f t="shared" si="5"/>
        <v/>
      </c>
      <c r="I172" t="str">
        <f>IF(女子様式1!$AO531="","",女子様式1!$AO531)</f>
        <v/>
      </c>
      <c r="J172" t="str">
        <f>IF(女子様式1!$AO532="","",女子様式1!$AO532)</f>
        <v/>
      </c>
      <c r="K172" t="str">
        <f>IF(女子様式1!$AO533="","",女子様式1!$AO533)</f>
        <v/>
      </c>
      <c r="L172" t="str">
        <f ca="1">IF(OFFSET(女子様式1!$AC$18,ROW(L171)*3,0)="","","○")</f>
        <v/>
      </c>
      <c r="M172" t="str">
        <f ca="1">IF(OFFSET(女子様式1!$AD$18,ROW(M171)*3,0)="","","○")</f>
        <v/>
      </c>
      <c r="N172" s="69"/>
    </row>
    <row r="173" spans="1:14">
      <c r="A173" t="str">
        <f>IF(女子様式1!$C534="","",IF(女子様式1!$C534="@","@",女子様式1!$C534))</f>
        <v/>
      </c>
      <c r="B173" t="str">
        <f>IF(女子様式1!$C534="","",IF($A173="@","@",$A173+200000000))</f>
        <v/>
      </c>
      <c r="C173" t="str">
        <f>IF($B173="","",CONCATENATE(女子様式1!$D534," ","(",女子様式1!$J534,")"))</f>
        <v/>
      </c>
      <c r="D173" t="str">
        <f>IF($B173="","",女子様式1!$G534)</f>
        <v/>
      </c>
      <c r="E173" t="str">
        <f t="shared" si="4"/>
        <v/>
      </c>
      <c r="F173" t="str">
        <f>IF($B173="","",VLOOKUP(基本登録情報!$C$7,登録データ!$I$3:$L$65,3,FALSE))</f>
        <v/>
      </c>
      <c r="G173" t="str">
        <f>IF($B173="","",IF($A173="@","@",VLOOKUP(VALUE($A173),登録データ!$A$3:$H$2500,5,FALSE)))</f>
        <v/>
      </c>
      <c r="H173" t="str">
        <f t="shared" si="5"/>
        <v/>
      </c>
      <c r="I173" t="str">
        <f>IF(女子様式1!$AO534="","",女子様式1!$AO534)</f>
        <v/>
      </c>
      <c r="J173" t="str">
        <f>IF(女子様式1!$AO535="","",女子様式1!$AO535)</f>
        <v/>
      </c>
      <c r="K173" t="str">
        <f>IF(女子様式1!$AO536="","",女子様式1!$AO536)</f>
        <v/>
      </c>
      <c r="L173" t="str">
        <f ca="1">IF(OFFSET(女子様式1!$AC$18,ROW(L172)*3,0)="","","○")</f>
        <v/>
      </c>
      <c r="M173" t="str">
        <f ca="1">IF(OFFSET(女子様式1!$AD$18,ROW(M172)*3,0)="","","○")</f>
        <v/>
      </c>
      <c r="N173" s="69"/>
    </row>
    <row r="174" spans="1:14">
      <c r="A174" t="str">
        <f>IF(女子様式1!$C537="","",IF(女子様式1!$C537="@","@",女子様式1!$C537))</f>
        <v/>
      </c>
      <c r="B174" t="str">
        <f>IF(女子様式1!$C537="","",IF($A174="@","@",$A174+200000000))</f>
        <v/>
      </c>
      <c r="C174" t="str">
        <f>IF($B174="","",CONCATENATE(女子様式1!$D537," ","(",女子様式1!$J537,")"))</f>
        <v/>
      </c>
      <c r="D174" t="str">
        <f>IF($B174="","",女子様式1!$G537)</f>
        <v/>
      </c>
      <c r="E174" t="str">
        <f t="shared" si="4"/>
        <v/>
      </c>
      <c r="F174" t="str">
        <f>IF($B174="","",VLOOKUP(基本登録情報!$C$7,登録データ!$I$3:$L$65,3,FALSE))</f>
        <v/>
      </c>
      <c r="G174" t="str">
        <f>IF($B174="","",IF($A174="@","@",VLOOKUP(VALUE($A174),登録データ!$A$3:$H$2500,5,FALSE)))</f>
        <v/>
      </c>
      <c r="H174" t="str">
        <f t="shared" si="5"/>
        <v/>
      </c>
      <c r="I174" t="str">
        <f>IF(女子様式1!$AO537="","",女子様式1!$AO537)</f>
        <v/>
      </c>
      <c r="J174" t="str">
        <f>IF(女子様式1!$AO538="","",女子様式1!$AO538)</f>
        <v/>
      </c>
      <c r="K174" t="str">
        <f>IF(女子様式1!$AO539="","",女子様式1!$AO539)</f>
        <v/>
      </c>
      <c r="L174" t="str">
        <f ca="1">IF(OFFSET(女子様式1!$AC$18,ROW(L173)*3,0)="","","○")</f>
        <v/>
      </c>
      <c r="M174" t="str">
        <f ca="1">IF(OFFSET(女子様式1!$AD$18,ROW(M173)*3,0)="","","○")</f>
        <v/>
      </c>
      <c r="N174" s="69"/>
    </row>
    <row r="175" spans="1:14">
      <c r="A175" t="str">
        <f>IF(女子様式1!$C540="","",IF(女子様式1!$C540="@","@",女子様式1!$C540))</f>
        <v/>
      </c>
      <c r="B175" t="str">
        <f>IF(女子様式1!$C540="","",IF($A175="@","@",$A175+200000000))</f>
        <v/>
      </c>
      <c r="C175" t="str">
        <f>IF($B175="","",CONCATENATE(女子様式1!$D540," ","(",女子様式1!$J540,")"))</f>
        <v/>
      </c>
      <c r="D175" t="str">
        <f>IF($B175="","",女子様式1!$G540)</f>
        <v/>
      </c>
      <c r="E175" t="str">
        <f t="shared" si="4"/>
        <v/>
      </c>
      <c r="F175" t="str">
        <f>IF($B175="","",VLOOKUP(基本登録情報!$C$7,登録データ!$I$3:$L$65,3,FALSE))</f>
        <v/>
      </c>
      <c r="G175" t="str">
        <f>IF($B175="","",IF($A175="@","@",VLOOKUP(VALUE($A175),登録データ!$A$3:$H$2500,5,FALSE)))</f>
        <v/>
      </c>
      <c r="H175" t="str">
        <f t="shared" si="5"/>
        <v/>
      </c>
      <c r="I175" t="str">
        <f>IF(女子様式1!$AO540="","",女子様式1!$AO540)</f>
        <v/>
      </c>
      <c r="J175" t="str">
        <f>IF(女子様式1!$AO541="","",女子様式1!$AO541)</f>
        <v/>
      </c>
      <c r="K175" t="str">
        <f>IF(女子様式1!$AO542="","",女子様式1!$AO542)</f>
        <v/>
      </c>
      <c r="L175" t="str">
        <f ca="1">IF(OFFSET(女子様式1!$AC$18,ROW(L174)*3,0)="","","○")</f>
        <v/>
      </c>
      <c r="M175" t="str">
        <f ca="1">IF(OFFSET(女子様式1!$AD$18,ROW(M174)*3,0)="","","○")</f>
        <v/>
      </c>
      <c r="N175" s="69"/>
    </row>
    <row r="176" spans="1:14">
      <c r="A176" t="str">
        <f>IF(女子様式1!$C543="","",IF(女子様式1!$C543="@","@",女子様式1!$C543))</f>
        <v/>
      </c>
      <c r="B176" t="str">
        <f>IF(女子様式1!$C543="","",IF($A176="@","@",$A176+200000000))</f>
        <v/>
      </c>
      <c r="C176" t="str">
        <f>IF($B176="","",CONCATENATE(女子様式1!$D543," ","(",女子様式1!$J543,")"))</f>
        <v/>
      </c>
      <c r="D176" t="str">
        <f>IF($B176="","",女子様式1!$G543)</f>
        <v/>
      </c>
      <c r="E176" t="str">
        <f t="shared" si="4"/>
        <v/>
      </c>
      <c r="F176" t="str">
        <f>IF($B176="","",VLOOKUP(基本登録情報!$C$7,登録データ!$I$3:$L$65,3,FALSE))</f>
        <v/>
      </c>
      <c r="G176" t="str">
        <f>IF($B176="","",IF($A176="@","@",VLOOKUP(VALUE($A176),登録データ!$A$3:$H$2500,5,FALSE)))</f>
        <v/>
      </c>
      <c r="H176" t="str">
        <f t="shared" si="5"/>
        <v/>
      </c>
      <c r="I176" t="str">
        <f>IF(女子様式1!$AO543="","",女子様式1!$AO543)</f>
        <v/>
      </c>
      <c r="J176" t="str">
        <f>IF(女子様式1!$AO544="","",女子様式1!$AO544)</f>
        <v/>
      </c>
      <c r="K176" t="str">
        <f>IF(女子様式1!$AO545="","",女子様式1!$AO545)</f>
        <v/>
      </c>
      <c r="L176" t="str">
        <f ca="1">IF(OFFSET(女子様式1!$AC$18,ROW(L175)*3,0)="","","○")</f>
        <v/>
      </c>
      <c r="M176" t="str">
        <f ca="1">IF(OFFSET(女子様式1!$AD$18,ROW(M175)*3,0)="","","○")</f>
        <v/>
      </c>
      <c r="N176" s="69"/>
    </row>
    <row r="177" spans="1:14">
      <c r="A177" t="str">
        <f>IF(女子様式1!$C546="","",IF(女子様式1!$C546="@","@",女子様式1!$C546))</f>
        <v/>
      </c>
      <c r="B177" t="str">
        <f>IF(女子様式1!$C546="","",IF($A177="@","@",$A177+200000000))</f>
        <v/>
      </c>
      <c r="C177" t="str">
        <f>IF($B177="","",CONCATENATE(女子様式1!$D546," ","(",女子様式1!$J546,")"))</f>
        <v/>
      </c>
      <c r="D177" t="str">
        <f>IF($B177="","",女子様式1!$G546)</f>
        <v/>
      </c>
      <c r="E177" t="str">
        <f t="shared" si="4"/>
        <v/>
      </c>
      <c r="F177" t="str">
        <f>IF($B177="","",VLOOKUP(基本登録情報!$C$7,登録データ!$I$3:$L$65,3,FALSE))</f>
        <v/>
      </c>
      <c r="G177" t="str">
        <f>IF($B177="","",IF($A177="@","@",VLOOKUP(VALUE($A177),登録データ!$A$3:$H$2500,5,FALSE)))</f>
        <v/>
      </c>
      <c r="H177" t="str">
        <f t="shared" si="5"/>
        <v/>
      </c>
      <c r="I177" t="str">
        <f>IF(女子様式1!$AO546="","",女子様式1!$AO546)</f>
        <v/>
      </c>
      <c r="J177" t="str">
        <f>IF(女子様式1!$AO547="","",女子様式1!$AO547)</f>
        <v/>
      </c>
      <c r="K177" t="str">
        <f>IF(女子様式1!$AO548="","",女子様式1!$AO548)</f>
        <v/>
      </c>
      <c r="L177" t="str">
        <f ca="1">IF(OFFSET(女子様式1!$AC$18,ROW(L176)*3,0)="","","○")</f>
        <v/>
      </c>
      <c r="M177" t="str">
        <f ca="1">IF(OFFSET(女子様式1!$AD$18,ROW(M176)*3,0)="","","○")</f>
        <v/>
      </c>
      <c r="N177" s="69"/>
    </row>
    <row r="178" spans="1:14">
      <c r="A178" t="str">
        <f>IF(女子様式1!$C549="","",IF(女子様式1!$C549="@","@",女子様式1!$C549))</f>
        <v/>
      </c>
      <c r="B178" t="str">
        <f>IF(女子様式1!$C549="","",IF($A178="@","@",$A178+200000000))</f>
        <v/>
      </c>
      <c r="C178" t="str">
        <f>IF($B178="","",CONCATENATE(女子様式1!$D549," ","(",女子様式1!$J549,")"))</f>
        <v/>
      </c>
      <c r="D178" t="str">
        <f>IF($B178="","",女子様式1!$G549)</f>
        <v/>
      </c>
      <c r="E178" t="str">
        <f t="shared" si="4"/>
        <v/>
      </c>
      <c r="F178" t="str">
        <f>IF($B178="","",VLOOKUP(基本登録情報!$C$7,登録データ!$I$3:$L$65,3,FALSE))</f>
        <v/>
      </c>
      <c r="G178" t="str">
        <f>IF($B178="","",IF($A178="@","@",VLOOKUP(VALUE($A178),登録データ!$A$3:$H$2500,5,FALSE)))</f>
        <v/>
      </c>
      <c r="H178" t="str">
        <f t="shared" si="5"/>
        <v/>
      </c>
      <c r="I178" t="str">
        <f>IF(女子様式1!$AO549="","",女子様式1!$AO549)</f>
        <v/>
      </c>
      <c r="J178" t="str">
        <f>IF(女子様式1!$AO550="","",女子様式1!$AO550)</f>
        <v/>
      </c>
      <c r="K178" t="str">
        <f>IF(女子様式1!$AO551="","",女子様式1!$AO551)</f>
        <v/>
      </c>
      <c r="L178" t="str">
        <f ca="1">IF(OFFSET(女子様式1!$AC$18,ROW(L177)*3,0)="","","○")</f>
        <v/>
      </c>
      <c r="M178" t="str">
        <f ca="1">IF(OFFSET(女子様式1!$AD$18,ROW(M177)*3,0)="","","○")</f>
        <v/>
      </c>
      <c r="N178" s="69"/>
    </row>
    <row r="179" spans="1:14">
      <c r="A179" t="str">
        <f>IF(女子様式1!$C552="","",IF(女子様式1!$C552="@","@",女子様式1!$C552))</f>
        <v/>
      </c>
      <c r="B179" t="str">
        <f>IF(女子様式1!$C552="","",IF($A179="@","@",$A179+200000000))</f>
        <v/>
      </c>
      <c r="C179" t="str">
        <f>IF($B179="","",CONCATENATE(女子様式1!$D552," ","(",女子様式1!$J552,")"))</f>
        <v/>
      </c>
      <c r="D179" t="str">
        <f>IF($B179="","",女子様式1!$G552)</f>
        <v/>
      </c>
      <c r="E179" t="str">
        <f t="shared" si="4"/>
        <v/>
      </c>
      <c r="F179" t="str">
        <f>IF($B179="","",VLOOKUP(基本登録情報!$C$7,登録データ!$I$3:$L$65,3,FALSE))</f>
        <v/>
      </c>
      <c r="G179" t="str">
        <f>IF($B179="","",IF($A179="@","@",VLOOKUP(VALUE($A179),登録データ!$A$3:$H$2500,5,FALSE)))</f>
        <v/>
      </c>
      <c r="H179" t="str">
        <f t="shared" si="5"/>
        <v/>
      </c>
      <c r="I179" t="str">
        <f>IF(女子様式1!$AO552="","",女子様式1!$AO552)</f>
        <v/>
      </c>
      <c r="J179" t="str">
        <f>IF(女子様式1!$AO553="","",女子様式1!$AO553)</f>
        <v/>
      </c>
      <c r="K179" t="str">
        <f>IF(女子様式1!$AO554="","",女子様式1!$AO554)</f>
        <v/>
      </c>
      <c r="L179" t="str">
        <f ca="1">IF(OFFSET(女子様式1!$AC$18,ROW(L178)*3,0)="","","○")</f>
        <v/>
      </c>
      <c r="M179" t="str">
        <f ca="1">IF(OFFSET(女子様式1!$AD$18,ROW(M178)*3,0)="","","○")</f>
        <v/>
      </c>
      <c r="N179" s="69"/>
    </row>
    <row r="180" spans="1:14">
      <c r="A180" t="str">
        <f>IF(女子様式1!$C555="","",IF(女子様式1!$C555="@","@",女子様式1!$C555))</f>
        <v/>
      </c>
      <c r="B180" t="str">
        <f>IF(女子様式1!$C555="","",IF($A180="@","@",$A180+200000000))</f>
        <v/>
      </c>
      <c r="C180" t="str">
        <f>IF($B180="","",CONCATENATE(女子様式1!$D555," ","(",女子様式1!$J555,")"))</f>
        <v/>
      </c>
      <c r="D180" t="str">
        <f>IF($B180="","",女子様式1!$G555)</f>
        <v/>
      </c>
      <c r="E180" t="str">
        <f t="shared" si="4"/>
        <v/>
      </c>
      <c r="F180" t="str">
        <f>IF($B180="","",VLOOKUP(基本登録情報!$C$7,登録データ!$I$3:$L$65,3,FALSE))</f>
        <v/>
      </c>
      <c r="G180" t="str">
        <f>IF($B180="","",IF($A180="@","@",VLOOKUP(VALUE($A180),登録データ!$A$3:$H$2500,5,FALSE)))</f>
        <v/>
      </c>
      <c r="H180" t="str">
        <f t="shared" si="5"/>
        <v/>
      </c>
      <c r="I180" t="str">
        <f>IF(女子様式1!$AO555="","",女子様式1!$AO555)</f>
        <v/>
      </c>
      <c r="J180" t="str">
        <f>IF(女子様式1!$AO556="","",女子様式1!$AO556)</f>
        <v/>
      </c>
      <c r="K180" t="str">
        <f>IF(女子様式1!$AO557="","",女子様式1!$AO557)</f>
        <v/>
      </c>
      <c r="L180" t="str">
        <f ca="1">IF(OFFSET(女子様式1!$AC$18,ROW(L179)*3,0)="","","○")</f>
        <v/>
      </c>
      <c r="M180" t="str">
        <f ca="1">IF(OFFSET(女子様式1!$AD$18,ROW(M179)*3,0)="","","○")</f>
        <v/>
      </c>
      <c r="N180" s="69"/>
    </row>
    <row r="181" spans="1:14">
      <c r="A181" t="str">
        <f>IF(女子様式1!$C558="","",IF(女子様式1!$C558="@","@",女子様式1!$C558))</f>
        <v/>
      </c>
      <c r="B181" t="str">
        <f>IF(女子様式1!$C558="","",IF($A181="@","@",$A181+200000000))</f>
        <v/>
      </c>
      <c r="C181" t="str">
        <f>IF($B181="","",CONCATENATE(女子様式1!$D558," ","(",女子様式1!$J558,")"))</f>
        <v/>
      </c>
      <c r="D181" t="str">
        <f>IF($B181="","",女子様式1!$G558)</f>
        <v/>
      </c>
      <c r="E181" t="str">
        <f t="shared" si="4"/>
        <v/>
      </c>
      <c r="F181" t="str">
        <f>IF($B181="","",VLOOKUP(基本登録情報!$C$7,登録データ!$I$3:$L$65,3,FALSE))</f>
        <v/>
      </c>
      <c r="G181" t="str">
        <f>IF($B181="","",IF($A181="@","@",VLOOKUP(VALUE($A181),登録データ!$A$3:$H$2500,5,FALSE)))</f>
        <v/>
      </c>
      <c r="H181" t="str">
        <f t="shared" si="5"/>
        <v/>
      </c>
      <c r="I181" t="str">
        <f>IF(女子様式1!$AO558="","",女子様式1!$AO558)</f>
        <v/>
      </c>
      <c r="J181" t="str">
        <f>IF(女子様式1!$AO559="","",女子様式1!$AO559)</f>
        <v/>
      </c>
      <c r="K181" t="str">
        <f>IF(女子様式1!$AO560="","",女子様式1!$AO560)</f>
        <v/>
      </c>
      <c r="L181" t="str">
        <f ca="1">IF(OFFSET(女子様式1!$AC$18,ROW(L180)*3,0)="","","○")</f>
        <v/>
      </c>
      <c r="M181" t="str">
        <f ca="1">IF(OFFSET(女子様式1!$AD$18,ROW(M180)*3,0)="","","○")</f>
        <v/>
      </c>
      <c r="N181" s="69"/>
    </row>
    <row r="182" spans="1:14">
      <c r="A182" t="str">
        <f>IF(女子様式1!$C561="","",IF(女子様式1!$C561="@","@",女子様式1!$C561))</f>
        <v/>
      </c>
      <c r="B182" t="str">
        <f>IF(女子様式1!$C561="","",IF($A182="@","@",$A182+200000000))</f>
        <v/>
      </c>
      <c r="C182" t="str">
        <f>IF($B182="","",CONCATENATE(女子様式1!$D561," ","(",女子様式1!$J561,")"))</f>
        <v/>
      </c>
      <c r="D182" t="str">
        <f>IF($B182="","",女子様式1!$G561)</f>
        <v/>
      </c>
      <c r="E182" t="str">
        <f t="shared" si="4"/>
        <v/>
      </c>
      <c r="F182" t="str">
        <f>IF($B182="","",VLOOKUP(基本登録情報!$C$7,登録データ!$I$3:$L$65,3,FALSE))</f>
        <v/>
      </c>
      <c r="G182" t="str">
        <f>IF($B182="","",IF($A182="@","@",VLOOKUP(VALUE($A182),登録データ!$A$3:$H$2500,5,FALSE)))</f>
        <v/>
      </c>
      <c r="H182" t="str">
        <f t="shared" si="5"/>
        <v/>
      </c>
      <c r="I182" t="str">
        <f>IF(女子様式1!$AO561="","",女子様式1!$AO561)</f>
        <v/>
      </c>
      <c r="J182" t="str">
        <f>IF(女子様式1!$AO562="","",女子様式1!$AO562)</f>
        <v/>
      </c>
      <c r="K182" t="str">
        <f>IF(女子様式1!$AO563="","",女子様式1!$AO563)</f>
        <v/>
      </c>
      <c r="L182" t="str">
        <f ca="1">IF(OFFSET(女子様式1!$AC$18,ROW(L181)*3,0)="","","○")</f>
        <v/>
      </c>
      <c r="M182" t="str">
        <f ca="1">IF(OFFSET(女子様式1!$AD$18,ROW(M181)*3,0)="","","○")</f>
        <v/>
      </c>
      <c r="N182" s="69"/>
    </row>
    <row r="183" spans="1:14">
      <c r="A183" t="str">
        <f>IF(女子様式1!$C564="","",IF(女子様式1!$C564="@","@",女子様式1!$C564))</f>
        <v/>
      </c>
      <c r="B183" t="str">
        <f>IF(女子様式1!$C564="","",IF($A183="@","@",$A183+200000000))</f>
        <v/>
      </c>
      <c r="C183" t="str">
        <f>IF($B183="","",CONCATENATE(女子様式1!$D564," ","(",女子様式1!$J564,")"))</f>
        <v/>
      </c>
      <c r="D183" t="str">
        <f>IF($B183="","",女子様式1!$G564)</f>
        <v/>
      </c>
      <c r="E183" t="str">
        <f t="shared" si="4"/>
        <v/>
      </c>
      <c r="F183" t="str">
        <f>IF($B183="","",VLOOKUP(基本登録情報!$C$7,登録データ!$I$3:$L$65,3,FALSE))</f>
        <v/>
      </c>
      <c r="G183" t="str">
        <f>IF($B183="","",IF($A183="@","@",VLOOKUP(VALUE($A183),登録データ!$A$3:$H$2500,5,FALSE)))</f>
        <v/>
      </c>
      <c r="H183" t="str">
        <f t="shared" si="5"/>
        <v/>
      </c>
      <c r="I183" t="str">
        <f>IF(女子様式1!$AO564="","",女子様式1!$AO564)</f>
        <v/>
      </c>
      <c r="J183" t="str">
        <f>IF(女子様式1!$AO565="","",女子様式1!$AO565)</f>
        <v/>
      </c>
      <c r="K183" t="str">
        <f>IF(女子様式1!$AO566="","",女子様式1!$AO566)</f>
        <v/>
      </c>
      <c r="L183" t="str">
        <f ca="1">IF(OFFSET(女子様式1!$AC$18,ROW(L182)*3,0)="","","○")</f>
        <v/>
      </c>
      <c r="M183" t="str">
        <f ca="1">IF(OFFSET(女子様式1!$AD$18,ROW(M182)*3,0)="","","○")</f>
        <v/>
      </c>
      <c r="N183" s="69"/>
    </row>
    <row r="184" spans="1:14">
      <c r="A184" t="str">
        <f>IF(女子様式1!$C567="","",IF(女子様式1!$C567="@","@",女子様式1!$C567))</f>
        <v/>
      </c>
      <c r="B184" t="str">
        <f>IF(女子様式1!$C567="","",IF($A184="@","@",$A184+200000000))</f>
        <v/>
      </c>
      <c r="C184" t="str">
        <f>IF($B184="","",CONCATENATE(女子様式1!$D567," ","(",女子様式1!$J567,")"))</f>
        <v/>
      </c>
      <c r="D184" t="str">
        <f>IF($B184="","",女子様式1!$G567)</f>
        <v/>
      </c>
      <c r="E184" t="str">
        <f t="shared" si="4"/>
        <v/>
      </c>
      <c r="F184" t="str">
        <f>IF($B184="","",VLOOKUP(基本登録情報!$C$7,登録データ!$I$3:$L$65,3,FALSE))</f>
        <v/>
      </c>
      <c r="G184" t="str">
        <f>IF($B184="","",IF($A184="@","@",VLOOKUP(VALUE($A184),登録データ!$A$3:$H$2500,5,FALSE)))</f>
        <v/>
      </c>
      <c r="H184" t="str">
        <f t="shared" si="5"/>
        <v/>
      </c>
      <c r="I184" t="str">
        <f>IF(女子様式1!$AO567="","",女子様式1!$AO567)</f>
        <v/>
      </c>
      <c r="J184" t="str">
        <f>IF(女子様式1!$AO568="","",女子様式1!$AO568)</f>
        <v/>
      </c>
      <c r="K184" t="str">
        <f>IF(女子様式1!$AO569="","",女子様式1!$AO569)</f>
        <v/>
      </c>
      <c r="L184" t="str">
        <f ca="1">IF(OFFSET(女子様式1!$AC$18,ROW(L183)*3,0)="","","○")</f>
        <v/>
      </c>
      <c r="M184" t="str">
        <f ca="1">IF(OFFSET(女子様式1!$AD$18,ROW(M183)*3,0)="","","○")</f>
        <v/>
      </c>
      <c r="N184" s="69"/>
    </row>
    <row r="185" spans="1:14">
      <c r="A185" t="str">
        <f>IF(女子様式1!$C570="","",IF(女子様式1!$C570="@","@",女子様式1!$C570))</f>
        <v/>
      </c>
      <c r="B185" t="str">
        <f>IF(女子様式1!$C570="","",IF($A185="@","@",$A185+200000000))</f>
        <v/>
      </c>
      <c r="C185" t="str">
        <f>IF($B185="","",CONCATENATE(女子様式1!$D570," ","(",女子様式1!$J570,")"))</f>
        <v/>
      </c>
      <c r="D185" t="str">
        <f>IF($B185="","",女子様式1!$G570)</f>
        <v/>
      </c>
      <c r="E185" t="str">
        <f t="shared" si="4"/>
        <v/>
      </c>
      <c r="F185" t="str">
        <f>IF($B185="","",VLOOKUP(基本登録情報!$C$7,登録データ!$I$3:$L$65,3,FALSE))</f>
        <v/>
      </c>
      <c r="G185" t="str">
        <f>IF($B185="","",IF($A185="@","@",VLOOKUP(VALUE($A185),登録データ!$A$3:$H$2500,5,FALSE)))</f>
        <v/>
      </c>
      <c r="H185" t="str">
        <f t="shared" si="5"/>
        <v/>
      </c>
      <c r="I185" t="str">
        <f>IF(女子様式1!$AO570="","",女子様式1!$AO570)</f>
        <v/>
      </c>
      <c r="J185" t="str">
        <f>IF(女子様式1!$AO571="","",女子様式1!$AO571)</f>
        <v/>
      </c>
      <c r="K185" t="str">
        <f>IF(女子様式1!$AO572="","",女子様式1!$AO572)</f>
        <v/>
      </c>
      <c r="L185" t="str">
        <f ca="1">IF(OFFSET(女子様式1!$AC$18,ROW(L184)*3,0)="","","○")</f>
        <v/>
      </c>
      <c r="M185" t="str">
        <f ca="1">IF(OFFSET(女子様式1!$AD$18,ROW(M184)*3,0)="","","○")</f>
        <v/>
      </c>
      <c r="N185" s="69"/>
    </row>
    <row r="186" spans="1:14">
      <c r="A186" t="str">
        <f>IF(女子様式1!$C573="","",IF(女子様式1!$C573="@","@",女子様式1!$C573))</f>
        <v/>
      </c>
      <c r="B186" t="str">
        <f>IF(女子様式1!$C573="","",IF($A186="@","@",$A186+200000000))</f>
        <v/>
      </c>
      <c r="C186" t="str">
        <f>IF($B186="","",CONCATENATE(女子様式1!$D573," ","(",女子様式1!$J573,")"))</f>
        <v/>
      </c>
      <c r="D186" t="str">
        <f>IF($B186="","",女子様式1!$G573)</f>
        <v/>
      </c>
      <c r="E186" t="str">
        <f t="shared" si="4"/>
        <v/>
      </c>
      <c r="F186" t="str">
        <f>IF($B186="","",VLOOKUP(基本登録情報!$C$7,登録データ!$I$3:$L$65,3,FALSE))</f>
        <v/>
      </c>
      <c r="G186" t="str">
        <f>IF($B186="","",IF($A186="@","@",VLOOKUP(VALUE($A186),登録データ!$A$3:$H$2500,5,FALSE)))</f>
        <v/>
      </c>
      <c r="H186" t="str">
        <f t="shared" si="5"/>
        <v/>
      </c>
      <c r="I186" t="str">
        <f>IF(女子様式1!$AO573="","",女子様式1!$AO573)</f>
        <v/>
      </c>
      <c r="J186" t="str">
        <f>IF(女子様式1!$AO574="","",女子様式1!$AO574)</f>
        <v/>
      </c>
      <c r="K186" t="str">
        <f>IF(女子様式1!$AO575="","",女子様式1!$AO575)</f>
        <v/>
      </c>
      <c r="L186" t="str">
        <f ca="1">IF(OFFSET(女子様式1!$AC$18,ROW(L185)*3,0)="","","○")</f>
        <v/>
      </c>
      <c r="M186" t="str">
        <f ca="1">IF(OFFSET(女子様式1!$AD$18,ROW(M185)*3,0)="","","○")</f>
        <v/>
      </c>
      <c r="N186" s="69"/>
    </row>
    <row r="187" spans="1:14">
      <c r="A187" t="str">
        <f>IF(女子様式1!$C576="","",IF(女子様式1!$C576="@","@",女子様式1!$C576))</f>
        <v/>
      </c>
      <c r="B187" t="str">
        <f>IF(女子様式1!$C576="","",IF($A187="@","@",$A187+200000000))</f>
        <v/>
      </c>
      <c r="C187" t="str">
        <f>IF($B187="","",CONCATENATE(女子様式1!$D576," ","(",女子様式1!$J576,")"))</f>
        <v/>
      </c>
      <c r="D187" t="str">
        <f>IF($B187="","",女子様式1!$G576)</f>
        <v/>
      </c>
      <c r="E187" t="str">
        <f t="shared" si="4"/>
        <v/>
      </c>
      <c r="F187" t="str">
        <f>IF($B187="","",VLOOKUP(基本登録情報!$C$7,登録データ!$I$3:$L$65,3,FALSE))</f>
        <v/>
      </c>
      <c r="G187" t="str">
        <f>IF($B187="","",IF($A187="@","@",VLOOKUP(VALUE($A187),登録データ!$A$3:$H$2500,5,FALSE)))</f>
        <v/>
      </c>
      <c r="H187" t="str">
        <f t="shared" si="5"/>
        <v/>
      </c>
      <c r="I187" t="str">
        <f>IF(女子様式1!$AO576="","",女子様式1!$AO576)</f>
        <v/>
      </c>
      <c r="J187" t="str">
        <f>IF(女子様式1!$AO577="","",女子様式1!$AO577)</f>
        <v/>
      </c>
      <c r="K187" t="str">
        <f>IF(女子様式1!$AO578="","",女子様式1!$AO578)</f>
        <v/>
      </c>
      <c r="L187" t="str">
        <f ca="1">IF(OFFSET(女子様式1!$AC$18,ROW(L186)*3,0)="","","○")</f>
        <v/>
      </c>
      <c r="M187" t="str">
        <f ca="1">IF(OFFSET(女子様式1!$AD$18,ROW(M186)*3,0)="","","○")</f>
        <v/>
      </c>
      <c r="N187" s="69"/>
    </row>
    <row r="188" spans="1:14">
      <c r="A188" t="str">
        <f>IF(女子様式1!$C579="","",IF(女子様式1!$C579="@","@",女子様式1!$C579))</f>
        <v/>
      </c>
      <c r="B188" t="str">
        <f>IF(女子様式1!$C579="","",IF($A188="@","@",$A188+200000000))</f>
        <v/>
      </c>
      <c r="C188" t="str">
        <f>IF($B188="","",CONCATENATE(女子様式1!$D579," ","(",女子様式1!$J579,")"))</f>
        <v/>
      </c>
      <c r="D188" t="str">
        <f>IF($B188="","",女子様式1!$G579)</f>
        <v/>
      </c>
      <c r="E188" t="str">
        <f t="shared" si="4"/>
        <v/>
      </c>
      <c r="F188" t="str">
        <f>IF($B188="","",VLOOKUP(基本登録情報!$C$7,登録データ!$I$3:$L$65,3,FALSE))</f>
        <v/>
      </c>
      <c r="G188" t="str">
        <f>IF($B188="","",IF($A188="@","@",VLOOKUP(VALUE($A188),登録データ!$A$3:$H$2500,5,FALSE)))</f>
        <v/>
      </c>
      <c r="H188" t="str">
        <f t="shared" si="5"/>
        <v/>
      </c>
      <c r="I188" t="str">
        <f>IF(女子様式1!$AO579="","",女子様式1!$AO579)</f>
        <v/>
      </c>
      <c r="J188" t="str">
        <f>IF(女子様式1!$AO580="","",女子様式1!$AO580)</f>
        <v/>
      </c>
      <c r="K188" t="str">
        <f>IF(女子様式1!$AO581="","",女子様式1!$AO581)</f>
        <v/>
      </c>
      <c r="L188" t="str">
        <f ca="1">IF(OFFSET(女子様式1!$AC$18,ROW(L187)*3,0)="","","○")</f>
        <v/>
      </c>
      <c r="M188" t="str">
        <f ca="1">IF(OFFSET(女子様式1!$AD$18,ROW(M187)*3,0)="","","○")</f>
        <v/>
      </c>
      <c r="N188" s="69"/>
    </row>
    <row r="189" spans="1:14">
      <c r="A189" t="str">
        <f>IF(女子様式1!$C582="","",IF(女子様式1!$C582="@","@",女子様式1!$C582))</f>
        <v/>
      </c>
      <c r="B189" t="str">
        <f>IF(女子様式1!$C582="","",IF($A189="@","@",$A189+200000000))</f>
        <v/>
      </c>
      <c r="C189" t="str">
        <f>IF($B189="","",CONCATENATE(女子様式1!$D582," ","(",女子様式1!$J582,")"))</f>
        <v/>
      </c>
      <c r="D189" t="str">
        <f>IF($B189="","",女子様式1!$G582)</f>
        <v/>
      </c>
      <c r="E189" t="str">
        <f t="shared" si="4"/>
        <v/>
      </c>
      <c r="F189" t="str">
        <f>IF($B189="","",VLOOKUP(基本登録情報!$C$7,登録データ!$I$3:$L$65,3,FALSE))</f>
        <v/>
      </c>
      <c r="G189" t="str">
        <f>IF($B189="","",IF($A189="@","@",VLOOKUP(VALUE($A189),登録データ!$A$3:$H$2500,5,FALSE)))</f>
        <v/>
      </c>
      <c r="H189" t="str">
        <f t="shared" si="5"/>
        <v/>
      </c>
      <c r="I189" t="str">
        <f>IF(女子様式1!$AO582="","",女子様式1!$AO582)</f>
        <v/>
      </c>
      <c r="J189" t="str">
        <f>IF(女子様式1!$AO583="","",女子様式1!$AO583)</f>
        <v/>
      </c>
      <c r="K189" t="str">
        <f>IF(女子様式1!$AO584="","",女子様式1!$AO584)</f>
        <v/>
      </c>
      <c r="L189" t="str">
        <f ca="1">IF(OFFSET(女子様式1!$AC$18,ROW(L188)*3,0)="","","○")</f>
        <v/>
      </c>
      <c r="M189" t="str">
        <f ca="1">IF(OFFSET(女子様式1!$AD$18,ROW(M188)*3,0)="","","○")</f>
        <v/>
      </c>
      <c r="N189" s="69"/>
    </row>
    <row r="190" spans="1:14">
      <c r="A190" t="str">
        <f>IF(女子様式1!$C585="","",IF(女子様式1!$C585="@","@",女子様式1!$C585))</f>
        <v/>
      </c>
      <c r="B190" t="str">
        <f>IF(女子様式1!$C585="","",IF($A190="@","@",$A190+200000000))</f>
        <v/>
      </c>
      <c r="C190" t="str">
        <f>IF($B190="","",CONCATENATE(女子様式1!$D585," ","(",女子様式1!$J585,")"))</f>
        <v/>
      </c>
      <c r="D190" t="str">
        <f>IF($B190="","",女子様式1!$G585)</f>
        <v/>
      </c>
      <c r="E190" t="str">
        <f t="shared" si="4"/>
        <v/>
      </c>
      <c r="F190" t="str">
        <f>IF($B190="","",VLOOKUP(基本登録情報!$C$7,登録データ!$I$3:$L$65,3,FALSE))</f>
        <v/>
      </c>
      <c r="G190" t="str">
        <f>IF($B190="","",IF($A190="@","@",VLOOKUP(VALUE($A190),登録データ!$A$3:$H$2500,5,FALSE)))</f>
        <v/>
      </c>
      <c r="H190" t="str">
        <f t="shared" si="5"/>
        <v/>
      </c>
      <c r="I190" t="str">
        <f>IF(女子様式1!$AO585="","",女子様式1!$AO585)</f>
        <v/>
      </c>
      <c r="J190" t="str">
        <f>IF(女子様式1!$AO586="","",女子様式1!$AO586)</f>
        <v/>
      </c>
      <c r="K190" t="str">
        <f>IF(女子様式1!$AO587="","",女子様式1!$AO587)</f>
        <v/>
      </c>
      <c r="L190" t="str">
        <f ca="1">IF(OFFSET(女子様式1!$AC$18,ROW(L189)*3,0)="","","○")</f>
        <v/>
      </c>
      <c r="M190" t="str">
        <f ca="1">IF(OFFSET(女子様式1!$AD$18,ROW(M189)*3,0)="","","○")</f>
        <v/>
      </c>
      <c r="N190" s="69"/>
    </row>
    <row r="191" spans="1:14">
      <c r="A191" t="str">
        <f>IF(女子様式1!$C588="","",IF(女子様式1!$C588="@","@",女子様式1!$C588))</f>
        <v/>
      </c>
      <c r="B191" t="str">
        <f>IF(女子様式1!$C588="","",IF($A191="@","@",$A191+200000000))</f>
        <v/>
      </c>
      <c r="C191" t="str">
        <f>IF($B191="","",CONCATENATE(女子様式1!$D588," ","(",女子様式1!$J588,")"))</f>
        <v/>
      </c>
      <c r="D191" t="str">
        <f>IF($B191="","",女子様式1!$G588)</f>
        <v/>
      </c>
      <c r="E191" t="str">
        <f t="shared" si="4"/>
        <v/>
      </c>
      <c r="F191" t="str">
        <f>IF($B191="","",VLOOKUP(基本登録情報!$C$7,登録データ!$I$3:$L$65,3,FALSE))</f>
        <v/>
      </c>
      <c r="G191" t="str">
        <f>IF($B191="","",IF($A191="@","@",VLOOKUP(VALUE($A191),登録データ!$A$3:$H$2500,5,FALSE)))</f>
        <v/>
      </c>
      <c r="H191" t="str">
        <f t="shared" si="5"/>
        <v/>
      </c>
      <c r="I191" t="str">
        <f>IF(女子様式1!$AO588="","",女子様式1!$AO588)</f>
        <v/>
      </c>
      <c r="J191" t="str">
        <f>IF(女子様式1!$AO589="","",女子様式1!$AO589)</f>
        <v/>
      </c>
      <c r="K191" t="str">
        <f>IF(女子様式1!$AO590="","",女子様式1!$AO590)</f>
        <v/>
      </c>
      <c r="L191" t="str">
        <f ca="1">IF(OFFSET(女子様式1!$AC$18,ROW(L190)*3,0)="","","○")</f>
        <v/>
      </c>
      <c r="M191" t="str">
        <f ca="1">IF(OFFSET(女子様式1!$AD$18,ROW(M190)*3,0)="","","○")</f>
        <v/>
      </c>
      <c r="N191" s="69"/>
    </row>
    <row r="192" spans="1:14">
      <c r="A192" t="str">
        <f>IF(女子様式1!$C591="","",IF(女子様式1!$C591="@","@",女子様式1!$C591))</f>
        <v/>
      </c>
      <c r="B192" t="str">
        <f>IF(女子様式1!$C591="","",IF($A192="@","@",$A192+200000000))</f>
        <v/>
      </c>
      <c r="C192" t="str">
        <f>IF($B192="","",CONCATENATE(女子様式1!$D591," ","(",女子様式1!$J591,")"))</f>
        <v/>
      </c>
      <c r="D192" t="str">
        <f>IF($B192="","",女子様式1!$G591)</f>
        <v/>
      </c>
      <c r="E192" t="str">
        <f t="shared" si="4"/>
        <v/>
      </c>
      <c r="F192" t="str">
        <f>IF($B192="","",VLOOKUP(基本登録情報!$C$7,登録データ!$I$3:$L$65,3,FALSE))</f>
        <v/>
      </c>
      <c r="G192" t="str">
        <f>IF($B192="","",IF($A192="@","@",VLOOKUP(VALUE($A192),登録データ!$A$3:$H$2500,5,FALSE)))</f>
        <v/>
      </c>
      <c r="H192" t="str">
        <f t="shared" si="5"/>
        <v/>
      </c>
      <c r="I192" t="str">
        <f>IF(女子様式1!$AO591="","",女子様式1!$AO591)</f>
        <v/>
      </c>
      <c r="J192" t="str">
        <f>IF(女子様式1!$AO592="","",女子様式1!$AO592)</f>
        <v/>
      </c>
      <c r="K192" t="str">
        <f>IF(女子様式1!$AO593="","",女子様式1!$AO593)</f>
        <v/>
      </c>
      <c r="L192" t="str">
        <f ca="1">IF(OFFSET(女子様式1!$AC$18,ROW(L191)*3,0)="","","○")</f>
        <v/>
      </c>
      <c r="M192" t="str">
        <f ca="1">IF(OFFSET(女子様式1!$AD$18,ROW(M191)*3,0)="","","○")</f>
        <v/>
      </c>
      <c r="N192" s="69"/>
    </row>
    <row r="193" spans="1:14">
      <c r="A193" t="str">
        <f>IF(女子様式1!$C594="","",IF(女子様式1!$C594="@","@",女子様式1!$C594))</f>
        <v/>
      </c>
      <c r="B193" t="str">
        <f>IF(女子様式1!$C594="","",IF($A193="@","@",$A193+200000000))</f>
        <v/>
      </c>
      <c r="C193" t="str">
        <f>IF($B193="","",CONCATENATE(女子様式1!$D594," ","(",女子様式1!$J594,")"))</f>
        <v/>
      </c>
      <c r="D193" t="str">
        <f>IF($B193="","",女子様式1!$G594)</f>
        <v/>
      </c>
      <c r="E193" t="str">
        <f t="shared" si="4"/>
        <v/>
      </c>
      <c r="F193" t="str">
        <f>IF($B193="","",VLOOKUP(基本登録情報!$C$7,登録データ!$I$3:$L$65,3,FALSE))</f>
        <v/>
      </c>
      <c r="G193" t="str">
        <f>IF($B193="","",IF($A193="@","@",VLOOKUP(VALUE($A193),登録データ!$A$3:$H$2500,5,FALSE)))</f>
        <v/>
      </c>
      <c r="H193" t="str">
        <f t="shared" si="5"/>
        <v/>
      </c>
      <c r="I193" t="str">
        <f>IF(女子様式1!$AO594="","",女子様式1!$AO594)</f>
        <v/>
      </c>
      <c r="J193" t="str">
        <f>IF(女子様式1!$AO595="","",女子様式1!$AO595)</f>
        <v/>
      </c>
      <c r="K193" t="str">
        <f>IF(女子様式1!$AO596="","",女子様式1!$AO596)</f>
        <v/>
      </c>
      <c r="L193" t="str">
        <f ca="1">IF(OFFSET(女子様式1!$AC$18,ROW(L192)*3,0)="","","○")</f>
        <v/>
      </c>
      <c r="M193" t="str">
        <f ca="1">IF(OFFSET(女子様式1!$AD$18,ROW(M192)*3,0)="","","○")</f>
        <v/>
      </c>
      <c r="N193" s="69"/>
    </row>
    <row r="194" spans="1:14">
      <c r="A194" t="str">
        <f>IF(女子様式1!$C597="","",IF(女子様式1!$C597="@","@",女子様式1!$C597))</f>
        <v/>
      </c>
      <c r="B194" t="str">
        <f>IF(女子様式1!$C597="","",IF($A194="@","@",$A194+200000000))</f>
        <v/>
      </c>
      <c r="C194" t="str">
        <f>IF($B194="","",CONCATENATE(女子様式1!$D597," ","(",女子様式1!$J597,")"))</f>
        <v/>
      </c>
      <c r="D194" t="str">
        <f>IF($B194="","",女子様式1!$G597)</f>
        <v/>
      </c>
      <c r="E194" t="str">
        <f t="shared" si="4"/>
        <v/>
      </c>
      <c r="F194" t="str">
        <f>IF($B194="","",VLOOKUP(基本登録情報!$C$7,登録データ!$I$3:$L$65,3,FALSE))</f>
        <v/>
      </c>
      <c r="G194" t="str">
        <f>IF($B194="","",IF($A194="@","@",VLOOKUP(VALUE($A194),登録データ!$A$3:$H$2500,5,FALSE)))</f>
        <v/>
      </c>
      <c r="H194" t="str">
        <f t="shared" si="5"/>
        <v/>
      </c>
      <c r="I194" t="str">
        <f>IF(女子様式1!$AO597="","",女子様式1!$AO597)</f>
        <v/>
      </c>
      <c r="J194" t="str">
        <f>IF(女子様式1!$AO598="","",女子様式1!$AO598)</f>
        <v/>
      </c>
      <c r="K194" t="str">
        <f>IF(女子様式1!$AO599="","",女子様式1!$AO599)</f>
        <v/>
      </c>
      <c r="L194" t="str">
        <f ca="1">IF(OFFSET(女子様式1!$AC$18,ROW(L193)*3,0)="","","○")</f>
        <v/>
      </c>
      <c r="M194" t="str">
        <f ca="1">IF(OFFSET(女子様式1!$AD$18,ROW(M193)*3,0)="","","○")</f>
        <v/>
      </c>
      <c r="N194" s="69"/>
    </row>
    <row r="195" spans="1:14">
      <c r="A195" t="str">
        <f>IF(女子様式1!$C600="","",IF(女子様式1!$C600="@","@",女子様式1!$C600))</f>
        <v/>
      </c>
      <c r="B195" t="str">
        <f>IF(女子様式1!$C600="","",IF($A195="@","@",$A195+200000000))</f>
        <v/>
      </c>
      <c r="C195" t="str">
        <f>IF($B195="","",CONCATENATE(女子様式1!$D600," ","(",女子様式1!$J600,")"))</f>
        <v/>
      </c>
      <c r="D195" t="str">
        <f>IF($B195="","",女子様式1!$G600)</f>
        <v/>
      </c>
      <c r="E195" t="str">
        <f t="shared" ref="E195:E201" si="6">IF($B195="","",2)</f>
        <v/>
      </c>
      <c r="F195" t="str">
        <f>IF($B195="","",VLOOKUP(基本登録情報!$C$7,登録データ!$I$3:$L$65,3,FALSE))</f>
        <v/>
      </c>
      <c r="G195" t="str">
        <f>IF($B195="","",IF($A195="@","@",VLOOKUP(VALUE($A195),登録データ!$A$3:$H$2500,5,FALSE)))</f>
        <v/>
      </c>
      <c r="H195" t="str">
        <f t="shared" ref="H195:H201" si="7">IF($B195="","",IF($A195="@","@",VALUE(RIGHT($B195,4))))</f>
        <v/>
      </c>
      <c r="I195" t="str">
        <f>IF(女子様式1!$AO600="","",女子様式1!$AO600)</f>
        <v/>
      </c>
      <c r="J195" t="str">
        <f>IF(女子様式1!$AO601="","",女子様式1!$AO601)</f>
        <v/>
      </c>
      <c r="K195" t="str">
        <f>IF(女子様式1!$AO602="","",女子様式1!$AO602)</f>
        <v/>
      </c>
      <c r="L195" t="str">
        <f ca="1">IF(OFFSET(女子様式1!$AC$18,ROW(L194)*3,0)="","","○")</f>
        <v/>
      </c>
      <c r="M195" t="str">
        <f ca="1">IF(OFFSET(女子様式1!$AD$18,ROW(M194)*3,0)="","","○")</f>
        <v/>
      </c>
      <c r="N195" s="69"/>
    </row>
    <row r="196" spans="1:14">
      <c r="A196" t="str">
        <f>IF(女子様式1!$C603="","",IF(女子様式1!$C603="@","@",女子様式1!$C603))</f>
        <v/>
      </c>
      <c r="B196" t="str">
        <f>IF(女子様式1!$C603="","",IF($A196="@","@",$A196+200000000))</f>
        <v/>
      </c>
      <c r="C196" t="str">
        <f>IF($B196="","",CONCATENATE(女子様式1!$D603," ","(",女子様式1!$J603,")"))</f>
        <v/>
      </c>
      <c r="D196" t="str">
        <f>IF($B196="","",女子様式1!$G603)</f>
        <v/>
      </c>
      <c r="E196" t="str">
        <f t="shared" si="6"/>
        <v/>
      </c>
      <c r="F196" t="str">
        <f>IF($B196="","",VLOOKUP(基本登録情報!$C$7,登録データ!$I$3:$L$65,3,FALSE))</f>
        <v/>
      </c>
      <c r="G196" t="str">
        <f>IF($B196="","",IF($A196="@","@",VLOOKUP(VALUE($A196),登録データ!$A$3:$H$2500,5,FALSE)))</f>
        <v/>
      </c>
      <c r="H196" t="str">
        <f t="shared" si="7"/>
        <v/>
      </c>
      <c r="I196" t="str">
        <f>IF(女子様式1!$AO603="","",女子様式1!$AO603)</f>
        <v/>
      </c>
      <c r="J196" t="str">
        <f>IF(女子様式1!$AO604="","",女子様式1!$AO604)</f>
        <v/>
      </c>
      <c r="K196" t="str">
        <f>IF(女子様式1!$AO605="","",女子様式1!$AO605)</f>
        <v/>
      </c>
      <c r="L196" t="str">
        <f ca="1">IF(OFFSET(女子様式1!$AC$18,ROW(L195)*3,0)="","","○")</f>
        <v/>
      </c>
      <c r="M196" t="str">
        <f ca="1">IF(OFFSET(女子様式1!$AD$18,ROW(M195)*3,0)="","","○")</f>
        <v/>
      </c>
      <c r="N196" s="69"/>
    </row>
    <row r="197" spans="1:14">
      <c r="A197" t="str">
        <f>IF(女子様式1!$C606="","",IF(女子様式1!$C606="@","@",女子様式1!$C606))</f>
        <v/>
      </c>
      <c r="B197" t="str">
        <f>IF(女子様式1!$C606="","",IF($A197="@","@",$A197+200000000))</f>
        <v/>
      </c>
      <c r="C197" t="str">
        <f>IF($B197="","",CONCATENATE(女子様式1!$D606," ","(",女子様式1!$J606,")"))</f>
        <v/>
      </c>
      <c r="D197" t="str">
        <f>IF($B197="","",女子様式1!$G606)</f>
        <v/>
      </c>
      <c r="E197" t="str">
        <f t="shared" si="6"/>
        <v/>
      </c>
      <c r="F197" t="str">
        <f>IF($B197="","",VLOOKUP(基本登録情報!$C$7,登録データ!$I$3:$L$65,3,FALSE))</f>
        <v/>
      </c>
      <c r="G197" t="str">
        <f>IF($B197="","",IF($A197="@","@",VLOOKUP(VALUE($A197),登録データ!$A$3:$H$2500,5,FALSE)))</f>
        <v/>
      </c>
      <c r="H197" t="str">
        <f t="shared" si="7"/>
        <v/>
      </c>
      <c r="I197" t="str">
        <f>IF(女子様式1!$AO606="","",女子様式1!$AO606)</f>
        <v/>
      </c>
      <c r="J197" t="str">
        <f>IF(女子様式1!$AO607="","",女子様式1!$AO607)</f>
        <v/>
      </c>
      <c r="K197" t="str">
        <f>IF(女子様式1!$AO608="","",女子様式1!$AO608)</f>
        <v/>
      </c>
      <c r="L197" t="str">
        <f ca="1">IF(OFFSET(女子様式1!$AC$18,ROW(L196)*3,0)="","","○")</f>
        <v/>
      </c>
      <c r="M197" t="str">
        <f ca="1">IF(OFFSET(女子様式1!$AD$18,ROW(M196)*3,0)="","","○")</f>
        <v/>
      </c>
      <c r="N197" s="69"/>
    </row>
    <row r="198" spans="1:14">
      <c r="A198" t="str">
        <f>IF(女子様式1!$C609="","",IF(女子様式1!$C609="@","@",女子様式1!$C609))</f>
        <v/>
      </c>
      <c r="B198" t="str">
        <f>IF(女子様式1!$C609="","",IF($A198="@","@",$A198+200000000))</f>
        <v/>
      </c>
      <c r="C198" t="str">
        <f>IF($B198="","",CONCATENATE(女子様式1!$D609," ","(",女子様式1!$J609,")"))</f>
        <v/>
      </c>
      <c r="D198" t="str">
        <f>IF($B198="","",女子様式1!$G609)</f>
        <v/>
      </c>
      <c r="E198" t="str">
        <f t="shared" si="6"/>
        <v/>
      </c>
      <c r="F198" t="str">
        <f>IF($B198="","",VLOOKUP(基本登録情報!$C$7,登録データ!$I$3:$L$65,3,FALSE))</f>
        <v/>
      </c>
      <c r="G198" t="str">
        <f>IF($B198="","",IF($A198="@","@",VLOOKUP(VALUE($A198),登録データ!$A$3:$H$2500,5,FALSE)))</f>
        <v/>
      </c>
      <c r="H198" t="str">
        <f t="shared" si="7"/>
        <v/>
      </c>
      <c r="I198" t="str">
        <f>IF(女子様式1!$AO609="","",女子様式1!$AO609)</f>
        <v/>
      </c>
      <c r="J198" t="str">
        <f>IF(女子様式1!$AO610="","",女子様式1!$AO610)</f>
        <v/>
      </c>
      <c r="K198" t="str">
        <f>IF(女子様式1!$AO611="","",女子様式1!$AO611)</f>
        <v/>
      </c>
      <c r="L198" t="str">
        <f ca="1">IF(OFFSET(女子様式1!$AC$18,ROW(L197)*3,0)="","","○")</f>
        <v/>
      </c>
      <c r="M198" t="str">
        <f ca="1">IF(OFFSET(女子様式1!$AD$18,ROW(M197)*3,0)="","","○")</f>
        <v/>
      </c>
      <c r="N198" s="69"/>
    </row>
    <row r="199" spans="1:14">
      <c r="A199" t="str">
        <f>IF(女子様式1!$C612="","",IF(女子様式1!$C612="@","@",女子様式1!$C612))</f>
        <v/>
      </c>
      <c r="B199" t="str">
        <f>IF(女子様式1!$C612="","",IF($A199="@","@",$A199+200000000))</f>
        <v/>
      </c>
      <c r="C199" t="str">
        <f>IF($B199="","",CONCATENATE(女子様式1!$D612," ","(",女子様式1!$J612,")"))</f>
        <v/>
      </c>
      <c r="D199" t="str">
        <f>IF($B199="","",女子様式1!$G612)</f>
        <v/>
      </c>
      <c r="E199" t="str">
        <f t="shared" si="6"/>
        <v/>
      </c>
      <c r="F199" t="str">
        <f>IF($B199="","",VLOOKUP(基本登録情報!$C$7,登録データ!$I$3:$L$65,3,FALSE))</f>
        <v/>
      </c>
      <c r="G199" t="str">
        <f>IF($B199="","",IF($A199="@","@",VLOOKUP(VALUE($A199),登録データ!$A$3:$H$2500,5,FALSE)))</f>
        <v/>
      </c>
      <c r="H199" t="str">
        <f t="shared" si="7"/>
        <v/>
      </c>
      <c r="I199" t="str">
        <f>IF(女子様式1!$AO612="","",女子様式1!$AO612)</f>
        <v/>
      </c>
      <c r="J199" t="str">
        <f>IF(女子様式1!$AO613="","",女子様式1!$AO613)</f>
        <v/>
      </c>
      <c r="K199" t="str">
        <f>IF(女子様式1!$AO614="","",女子様式1!$AO614)</f>
        <v/>
      </c>
      <c r="L199" t="str">
        <f ca="1">IF(OFFSET(女子様式1!$AC$18,ROW(L198)*3,0)="","","○")</f>
        <v/>
      </c>
      <c r="M199" t="str">
        <f ca="1">IF(OFFSET(女子様式1!$AD$18,ROW(M198)*3,0)="","","○")</f>
        <v/>
      </c>
      <c r="N199" s="69"/>
    </row>
    <row r="200" spans="1:14">
      <c r="A200" t="str">
        <f>IF(女子様式1!$C615="","",IF(女子様式1!$C615="@","@",女子様式1!$C615))</f>
        <v/>
      </c>
      <c r="B200" t="str">
        <f>IF(女子様式1!$C615="","",IF($A200="@","@",$A200+200000000))</f>
        <v/>
      </c>
      <c r="C200" t="str">
        <f>IF($B200="","",CONCATENATE(女子様式1!$D615," ","(",女子様式1!$J615,")"))</f>
        <v/>
      </c>
      <c r="D200" t="str">
        <f>IF($B200="","",女子様式1!$G615)</f>
        <v/>
      </c>
      <c r="E200" t="str">
        <f t="shared" si="6"/>
        <v/>
      </c>
      <c r="F200" t="str">
        <f>IF($B200="","",VLOOKUP(基本登録情報!$C$7,登録データ!$I$3:$L$65,3,FALSE))</f>
        <v/>
      </c>
      <c r="G200" t="str">
        <f>IF($B200="","",IF($A200="@","@",VLOOKUP(VALUE($A200),登録データ!$A$3:$H$2500,5,FALSE)))</f>
        <v/>
      </c>
      <c r="H200" t="str">
        <f t="shared" si="7"/>
        <v/>
      </c>
      <c r="I200" t="str">
        <f>IF(女子様式1!$AO615="","",女子様式1!$AO615)</f>
        <v/>
      </c>
      <c r="J200" t="str">
        <f>IF(女子様式1!$AO616="","",女子様式1!$AO616)</f>
        <v/>
      </c>
      <c r="K200" t="str">
        <f>IF(女子様式1!$AO617="","",女子様式1!$AO617)</f>
        <v/>
      </c>
      <c r="L200" t="str">
        <f ca="1">IF(OFFSET(女子様式1!$AC$18,ROW(L199)*3,0)="","","○")</f>
        <v/>
      </c>
      <c r="M200" t="str">
        <f ca="1">IF(OFFSET(女子様式1!$AD$18,ROW(M199)*3,0)="","","○")</f>
        <v/>
      </c>
      <c r="N200" s="69"/>
    </row>
    <row r="201" spans="1:14">
      <c r="A201" t="str">
        <f>IF(女子様式1!$C618="","",IF(女子様式1!$C618="@","@",女子様式1!$C618))</f>
        <v/>
      </c>
      <c r="B201" t="str">
        <f>IF(女子様式1!$C618="","",IF($A201="@","@",$A201+200000000))</f>
        <v/>
      </c>
      <c r="C201" t="str">
        <f>IF($B201="","",CONCATENATE(女子様式1!$D618," ","(",女子様式1!$J618,")"))</f>
        <v/>
      </c>
      <c r="D201" t="str">
        <f>IF($B201="","",女子様式1!$G618)</f>
        <v/>
      </c>
      <c r="E201" t="str">
        <f t="shared" si="6"/>
        <v/>
      </c>
      <c r="F201" t="str">
        <f>IF($B201="","",VLOOKUP(基本登録情報!$C$7,登録データ!$I$3:$L$65,3,FALSE))</f>
        <v/>
      </c>
      <c r="G201" t="str">
        <f>IF($B201="","",IF($A201="@","@",VLOOKUP(VALUE($A201),登録データ!$A$3:$H$2500,5,FALSE)))</f>
        <v/>
      </c>
      <c r="H201" t="str">
        <f t="shared" si="7"/>
        <v/>
      </c>
      <c r="I201" t="str">
        <f>IF(女子様式1!$AO618="","",女子様式1!$AO618)</f>
        <v/>
      </c>
      <c r="J201" t="str">
        <f>IF(女子様式1!$AO619="","",女子様式1!$AO619)</f>
        <v/>
      </c>
      <c r="K201" t="str">
        <f>IF(女子様式1!$AO620="","",女子様式1!$AO620)</f>
        <v/>
      </c>
      <c r="L201" t="str">
        <f ca="1">IF(OFFSET(女子様式1!$AC$18,ROW(L200)*3,0)="","","○")</f>
        <v/>
      </c>
      <c r="M201" t="str">
        <f ca="1">IF(OFFSET(女子様式1!$AD$18,ROW(M200)*3,0)="","","○")</f>
        <v/>
      </c>
      <c r="N201" s="69"/>
    </row>
    <row r="202" spans="1:14">
      <c r="N202" s="69"/>
    </row>
    <row r="203" spans="1:14">
      <c r="N203" s="69"/>
    </row>
    <row r="204" spans="1:14">
      <c r="N204" s="69"/>
    </row>
    <row r="205" spans="1:14">
      <c r="N205" s="69"/>
    </row>
    <row r="206" spans="1:14">
      <c r="N206" s="69"/>
    </row>
    <row r="207" spans="1:14">
      <c r="N207" s="69"/>
    </row>
    <row r="208" spans="1:14">
      <c r="N208" s="69"/>
    </row>
    <row r="209" spans="14:14">
      <c r="N209" s="69"/>
    </row>
    <row r="210" spans="14:14">
      <c r="N210" s="69"/>
    </row>
    <row r="211" spans="14:14">
      <c r="N211" s="69"/>
    </row>
    <row r="212" spans="14:14">
      <c r="N212" s="69"/>
    </row>
    <row r="213" spans="14:14">
      <c r="N213" s="69"/>
    </row>
    <row r="214" spans="14:14">
      <c r="N214" s="69"/>
    </row>
    <row r="215" spans="14:14">
      <c r="N215" s="69"/>
    </row>
    <row r="216" spans="14:14">
      <c r="N216" s="69"/>
    </row>
    <row r="217" spans="14:14">
      <c r="N217" s="69"/>
    </row>
    <row r="218" spans="14:14">
      <c r="N218" s="69"/>
    </row>
    <row r="219" spans="14:14">
      <c r="N219" s="69"/>
    </row>
    <row r="220" spans="14:14">
      <c r="N220" s="69"/>
    </row>
    <row r="221" spans="14:14">
      <c r="N221" s="69"/>
    </row>
    <row r="222" spans="14:14">
      <c r="N222" s="69"/>
    </row>
    <row r="223" spans="14:14">
      <c r="N223" s="69"/>
    </row>
    <row r="224" spans="14:14">
      <c r="N224" s="69"/>
    </row>
    <row r="225" spans="14:14">
      <c r="N225" s="69"/>
    </row>
    <row r="226" spans="14:14">
      <c r="N226" s="69"/>
    </row>
    <row r="227" spans="14:14">
      <c r="N227" s="69"/>
    </row>
    <row r="228" spans="14:14">
      <c r="N228" s="69"/>
    </row>
    <row r="229" spans="14:14">
      <c r="N229" s="69"/>
    </row>
    <row r="230" spans="14:14">
      <c r="N230" s="69"/>
    </row>
    <row r="231" spans="14:14">
      <c r="N231" s="69"/>
    </row>
    <row r="232" spans="14:14">
      <c r="N232" s="69"/>
    </row>
    <row r="233" spans="14:14">
      <c r="N233" s="69"/>
    </row>
    <row r="234" spans="14:14">
      <c r="N234" s="69"/>
    </row>
    <row r="235" spans="14:14">
      <c r="N235" s="69"/>
    </row>
    <row r="236" spans="14:14">
      <c r="N236" s="69"/>
    </row>
    <row r="237" spans="14:14">
      <c r="N237" s="69"/>
    </row>
    <row r="238" spans="14:14">
      <c r="N238" s="69"/>
    </row>
    <row r="239" spans="14:14">
      <c r="N239" s="69"/>
    </row>
    <row r="240" spans="14:14">
      <c r="N240" s="69"/>
    </row>
    <row r="241" spans="14:14">
      <c r="N241" s="69"/>
    </row>
    <row r="242" spans="14:14">
      <c r="N242" s="69"/>
    </row>
    <row r="243" spans="14:14">
      <c r="N243" s="69"/>
    </row>
    <row r="244" spans="14:14">
      <c r="N244" s="69"/>
    </row>
    <row r="245" spans="14:14">
      <c r="N245" s="69"/>
    </row>
    <row r="246" spans="14:14">
      <c r="N246" s="69"/>
    </row>
    <row r="247" spans="14:14">
      <c r="N247" s="69"/>
    </row>
    <row r="248" spans="14:14">
      <c r="N248" s="69"/>
    </row>
    <row r="249" spans="14:14">
      <c r="N249" s="69"/>
    </row>
    <row r="250" spans="14:14">
      <c r="N250" s="69"/>
    </row>
    <row r="251" spans="14:14">
      <c r="N251" s="69"/>
    </row>
    <row r="252" spans="14:14">
      <c r="N252" s="69"/>
    </row>
    <row r="253" spans="14:14">
      <c r="N253" s="69"/>
    </row>
    <row r="254" spans="14:14">
      <c r="N254" s="69"/>
    </row>
    <row r="255" spans="14:14">
      <c r="N255" s="69"/>
    </row>
    <row r="256" spans="14:14">
      <c r="N256" s="69"/>
    </row>
    <row r="257" spans="14:14">
      <c r="N257" s="69"/>
    </row>
    <row r="258" spans="14:14">
      <c r="N258" s="69"/>
    </row>
    <row r="259" spans="14:14">
      <c r="N259" s="69"/>
    </row>
    <row r="260" spans="14:14">
      <c r="N260" s="69"/>
    </row>
    <row r="261" spans="14:14">
      <c r="N261" s="69"/>
    </row>
    <row r="262" spans="14:14">
      <c r="N262" s="69"/>
    </row>
    <row r="263" spans="14:14">
      <c r="N263" s="69"/>
    </row>
    <row r="264" spans="14:14">
      <c r="N264" s="69"/>
    </row>
    <row r="265" spans="14:14">
      <c r="N265" s="69"/>
    </row>
    <row r="266" spans="14:14">
      <c r="N266" s="69"/>
    </row>
    <row r="267" spans="14:14">
      <c r="N267" s="69"/>
    </row>
    <row r="268" spans="14:14">
      <c r="N268" s="69"/>
    </row>
    <row r="269" spans="14:14">
      <c r="N269" s="69"/>
    </row>
    <row r="270" spans="14:14">
      <c r="N270" s="69"/>
    </row>
    <row r="271" spans="14:14">
      <c r="N271" s="69"/>
    </row>
    <row r="272" spans="14:14">
      <c r="N272" s="69"/>
    </row>
    <row r="273" spans="14:14">
      <c r="N273" s="69"/>
    </row>
    <row r="274" spans="14:14">
      <c r="N274" s="69"/>
    </row>
    <row r="275" spans="14:14">
      <c r="N275" s="69"/>
    </row>
    <row r="276" spans="14:14">
      <c r="N276" s="69"/>
    </row>
    <row r="277" spans="14:14">
      <c r="N277" s="69"/>
    </row>
    <row r="278" spans="14:14">
      <c r="N278" s="69"/>
    </row>
    <row r="279" spans="14:14">
      <c r="N279" s="69"/>
    </row>
    <row r="280" spans="14:14">
      <c r="N280" s="69"/>
    </row>
    <row r="281" spans="14:14">
      <c r="N281" s="69"/>
    </row>
    <row r="282" spans="14:14">
      <c r="N282" s="69"/>
    </row>
    <row r="283" spans="14:14">
      <c r="N283" s="69"/>
    </row>
    <row r="284" spans="14:14">
      <c r="N284" s="69"/>
    </row>
    <row r="285" spans="14:14">
      <c r="N285" s="69"/>
    </row>
    <row r="286" spans="14:14">
      <c r="N286" s="69"/>
    </row>
    <row r="287" spans="14:14">
      <c r="N287" s="69"/>
    </row>
    <row r="288" spans="14:14">
      <c r="N288" s="69"/>
    </row>
    <row r="289" spans="14:14">
      <c r="N289" s="69"/>
    </row>
    <row r="290" spans="14:14">
      <c r="N290" s="69"/>
    </row>
    <row r="291" spans="14:14">
      <c r="N291" s="69"/>
    </row>
    <row r="292" spans="14:14">
      <c r="N292" s="69"/>
    </row>
    <row r="293" spans="14:14">
      <c r="N293" s="69"/>
    </row>
    <row r="294" spans="14:14">
      <c r="N294" s="69"/>
    </row>
    <row r="295" spans="14:14">
      <c r="N295" s="69"/>
    </row>
    <row r="296" spans="14:14">
      <c r="N296" s="69"/>
    </row>
    <row r="297" spans="14:14">
      <c r="N297" s="69"/>
    </row>
    <row r="298" spans="14:14">
      <c r="N298" s="69"/>
    </row>
    <row r="299" spans="14:14">
      <c r="N299" s="69"/>
    </row>
    <row r="300" spans="14:14">
      <c r="N300" s="69"/>
    </row>
    <row r="301" spans="14:14">
      <c r="N301" s="69"/>
    </row>
    <row r="302" spans="14:14">
      <c r="N302" s="69"/>
    </row>
    <row r="303" spans="14:14">
      <c r="N303" s="69"/>
    </row>
    <row r="304" spans="14:14">
      <c r="N304" s="69"/>
    </row>
    <row r="305" spans="14:14">
      <c r="N305" s="69"/>
    </row>
    <row r="306" spans="14:14">
      <c r="N306" s="69"/>
    </row>
    <row r="307" spans="14:14">
      <c r="N307" s="69"/>
    </row>
    <row r="308" spans="14:14">
      <c r="N308" s="69"/>
    </row>
    <row r="309" spans="14:14">
      <c r="N309" s="69"/>
    </row>
    <row r="310" spans="14:14">
      <c r="N310" s="69"/>
    </row>
    <row r="311" spans="14:14">
      <c r="N311" s="69"/>
    </row>
    <row r="312" spans="14:14">
      <c r="N312" s="69"/>
    </row>
    <row r="313" spans="14:14">
      <c r="N313" s="69"/>
    </row>
    <row r="314" spans="14:14">
      <c r="N314" s="69"/>
    </row>
    <row r="315" spans="14:14">
      <c r="N315" s="69"/>
    </row>
    <row r="316" spans="14:14">
      <c r="N316" s="69"/>
    </row>
  </sheetData>
  <phoneticPr fontId="2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topLeftCell="A4" workbookViewId="0">
      <selection activeCell="B8" sqref="B8"/>
    </sheetView>
  </sheetViews>
  <sheetFormatPr defaultRowHeight="13.5"/>
  <cols>
    <col min="2" max="2" width="11.875" customWidth="1"/>
    <col min="3" max="3" width="12.125" customWidth="1"/>
    <col min="4" max="4" width="11.75" customWidth="1"/>
    <col min="5" max="5" width="10" customWidth="1"/>
    <col min="6" max="9" width="10.5" bestFit="1" customWidth="1"/>
    <col min="10" max="10" width="11.125" customWidth="1"/>
    <col min="11" max="11" width="11.5" customWidth="1"/>
  </cols>
  <sheetData>
    <row r="1" spans="1:11">
      <c r="A1" t="s">
        <v>3950</v>
      </c>
    </row>
    <row r="2" spans="1:11">
      <c r="A2" t="s">
        <v>3954</v>
      </c>
      <c r="B2" t="s">
        <v>3955</v>
      </c>
      <c r="C2" t="s">
        <v>3956</v>
      </c>
      <c r="D2" t="s">
        <v>3957</v>
      </c>
      <c r="E2" t="s">
        <v>3779</v>
      </c>
    </row>
    <row r="3" spans="1:11">
      <c r="A3" t="str">
        <f>IF(基本登録情報!$C$7="","",VLOOKUP(基本登録情報!$C$7,登録データ!$I$3:'登録データ'!$L$65,3,FALSE))</f>
        <v/>
      </c>
      <c r="B3" t="str">
        <f>IF(A3="","",VLOOKUP(基本登録情報!$C$7,登録データ!$I$3:$L$65,2,FALSE))</f>
        <v/>
      </c>
      <c r="C3" t="str">
        <f>IF(B3="","",VLOOKUP(基本登録情報!$C$7,登録データ!$I$3:$L$65,1,FALSE))</f>
        <v/>
      </c>
      <c r="D3" t="str">
        <f>IF(C3="","",VLOOKUP(基本登録情報!$C$7,登録データ!$I$3:$L$65,4,FALSE))</f>
        <v/>
      </c>
      <c r="E3">
        <v>49</v>
      </c>
    </row>
    <row r="6" spans="1:11">
      <c r="A6" t="s">
        <v>3951</v>
      </c>
    </row>
    <row r="7" spans="1:11">
      <c r="B7" t="s">
        <v>3954</v>
      </c>
      <c r="C7" t="s">
        <v>3958</v>
      </c>
      <c r="D7" t="s">
        <v>3952</v>
      </c>
      <c r="E7" t="s">
        <v>3959</v>
      </c>
      <c r="F7" t="s">
        <v>3781</v>
      </c>
      <c r="G7" t="s">
        <v>3960</v>
      </c>
      <c r="H7" t="s">
        <v>3783</v>
      </c>
      <c r="I7" t="s">
        <v>3969</v>
      </c>
      <c r="J7" t="s">
        <v>3970</v>
      </c>
      <c r="K7" t="s">
        <v>3971</v>
      </c>
    </row>
    <row r="8" spans="1:11">
      <c r="A8" t="s">
        <v>3835</v>
      </c>
      <c r="B8" t="str">
        <f>$A$3</f>
        <v/>
      </c>
      <c r="C8" t="str">
        <f>$C$3</f>
        <v/>
      </c>
      <c r="D8" t="str">
        <f>$B$3</f>
        <v/>
      </c>
      <c r="E8" t="str">
        <f>IF(F8="","",RIGHT('男子様式2(リレー)'!D12+100000,5))</f>
        <v/>
      </c>
      <c r="F8" t="str">
        <f>IF('男子様式2(リレー)'!$C17="","",IF(LEFT('男子様式2(リレー)'!C17,1)="@","@",'男子様式2(リレー)'!$C17+100000000))</f>
        <v/>
      </c>
      <c r="G8" t="str">
        <f>IF('男子様式2(リレー)'!$C18="","",IF(LEFT('男子様式2(リレー)'!$C18,1)="@","@",'男子様式2(リレー)'!$C18+100000000))</f>
        <v/>
      </c>
      <c r="H8" t="str">
        <f>IF('男子様式2(リレー)'!$C19="","",IF(LEFT('男子様式2(リレー)'!$C19,1)="@","@",'男子様式2(リレー)'!$C19+100000000))</f>
        <v/>
      </c>
      <c r="I8" t="str">
        <f>IF('男子様式2(リレー)'!$C20="","",IF(LEFT('男子様式2(リレー)'!$C20,1)="@","@",'男子様式2(リレー)'!$C20+100000000))</f>
        <v/>
      </c>
      <c r="J8" t="str">
        <f>IF('男子様式2(リレー)'!$C21="","",IF(LEFT('男子様式2(リレー)'!$C21,1)="@","@",'男子様式2(リレー)'!$C21+100000000))</f>
        <v/>
      </c>
      <c r="K8" t="str">
        <f>IF('男子様式2(リレー)'!$C22="","",IF(LEFT('男子様式2(リレー)'!$C22,1)="@","@",'男子様式2(リレー)'!$C22+100000000))</f>
        <v/>
      </c>
    </row>
    <row r="9" spans="1:11">
      <c r="A9" t="s">
        <v>3835</v>
      </c>
      <c r="B9" t="str">
        <f t="shared" ref="B9:B13" si="0">$A$3</f>
        <v/>
      </c>
      <c r="C9" t="str">
        <f t="shared" ref="C9:C13" si="1">$C$3</f>
        <v/>
      </c>
      <c r="D9" t="str">
        <f t="shared" ref="D9:D13" si="2">$B$3</f>
        <v/>
      </c>
      <c r="E9" t="str">
        <f>IF(F9="","",RIGHT('男子様式2(リレー)'!D32+100000,5))</f>
        <v/>
      </c>
      <c r="F9" t="str">
        <f>IF('男子様式2(リレー)'!$C37="","",IF(LEFT('男子様式2(リレー)'!$C37,1)="@","@",'男子様式2(リレー)'!$C37+100000000))</f>
        <v/>
      </c>
      <c r="G9" t="str">
        <f>IF('男子様式2(リレー)'!$C38="","",IF(LEFT('男子様式2(リレー)'!$C38,1)="@","@",'男子様式2(リレー)'!$C38+100000000))</f>
        <v/>
      </c>
      <c r="H9" t="str">
        <f>IF('男子様式2(リレー)'!$C39="","",IF(LEFT('男子様式2(リレー)'!$C39,1)="@","@",'男子様式2(リレー)'!$C39+100000000))</f>
        <v/>
      </c>
      <c r="I9" t="str">
        <f>IF('男子様式2(リレー)'!$C40="","",IF(LEFT('男子様式2(リレー)'!$C40,1)="@","@",'男子様式2(リレー)'!$C40+100000000))</f>
        <v/>
      </c>
      <c r="J9" t="str">
        <f>IF('男子様式2(リレー)'!$C41="","",IF(LEFT('男子様式2(リレー)'!$C41,1)="@","@",'男子様式2(リレー)'!$C41+100000000))</f>
        <v/>
      </c>
      <c r="K9" t="str">
        <f>IF('男子様式2(リレー)'!$C42="","",IF(LEFT('男子様式2(リレー)'!$C42,1)="@","@",'男子様式2(リレー)'!$C42+100000000))</f>
        <v/>
      </c>
    </row>
    <row r="10" spans="1:11">
      <c r="A10" t="s">
        <v>3835</v>
      </c>
      <c r="B10" t="str">
        <f t="shared" si="0"/>
        <v/>
      </c>
      <c r="C10" t="str">
        <f t="shared" si="1"/>
        <v/>
      </c>
      <c r="D10" t="str">
        <f t="shared" si="2"/>
        <v/>
      </c>
      <c r="E10" t="str">
        <f>IF(F10="","",RIGHT('男子様式2(リレー)'!D52+100000,5))</f>
        <v/>
      </c>
      <c r="F10" t="str">
        <f>IF('男子様式2(リレー)'!$C57="","",IF(LEFT('男子様式2(リレー)'!$C57,1)="@","@",'男子様式2(リレー)'!$C57+100000000))</f>
        <v/>
      </c>
      <c r="G10" t="str">
        <f>IF('男子様式2(リレー)'!$C58="","",IF(LEFT('男子様式2(リレー)'!$C58,1)="@","@",'男子様式2(リレー)'!$C58+100000000))</f>
        <v/>
      </c>
      <c r="H10" t="str">
        <f>IF('男子様式2(リレー)'!$C59="","",IF(LEFT('男子様式2(リレー)'!$C59,1)="@","@",'男子様式2(リレー)'!$C59+100000000))</f>
        <v/>
      </c>
      <c r="I10" t="str">
        <f>IF('男子様式2(リレー)'!$C60="","",IF(LEFT('男子様式2(リレー)'!$C60,1)="@","@",'男子様式2(リレー)'!$C60+100000000))</f>
        <v/>
      </c>
      <c r="J10" t="str">
        <f>IF('男子様式2(リレー)'!$C61="","",IF(LEFT('男子様式2(リレー)'!$C61,1)="@","@",'男子様式2(リレー)'!$C61+100000000))</f>
        <v/>
      </c>
      <c r="K10" t="str">
        <f>IF('男子様式2(リレー)'!$C62="","",IF(LEFT('男子様式2(リレー)'!$C62,1)="@","@",'男子様式2(リレー)'!$C62+100000000))</f>
        <v/>
      </c>
    </row>
    <row r="11" spans="1:11">
      <c r="A11" t="s">
        <v>3961</v>
      </c>
      <c r="B11" t="str">
        <f t="shared" si="0"/>
        <v/>
      </c>
      <c r="C11" t="str">
        <f t="shared" si="1"/>
        <v/>
      </c>
      <c r="D11" t="str">
        <f t="shared" si="2"/>
        <v/>
      </c>
      <c r="E11" t="str">
        <f>IF(F11="","",RIGHT('男子様式2(リレー)'!D72+100000,5))</f>
        <v/>
      </c>
      <c r="F11" t="str">
        <f>IF('男子様式2(リレー)'!$C77="","",IF(LEFT('男子様式2(リレー)'!$C77,1)="@","@",'男子様式2(リレー)'!$C77+100000000))</f>
        <v/>
      </c>
      <c r="G11" t="str">
        <f>IF('男子様式2(リレー)'!$C78="","",IF(LEFT('男子様式2(リレー)'!$C78,1)="@","@",'男子様式2(リレー)'!$C78+100000000))</f>
        <v/>
      </c>
      <c r="H11" t="str">
        <f>IF('男子様式2(リレー)'!$C79="","",IF(LEFT('男子様式2(リレー)'!$C79,1)="@","@",'男子様式2(リレー)'!$C79+100000000))</f>
        <v/>
      </c>
      <c r="I11" t="str">
        <f>IF('男子様式2(リレー)'!$C80="","",IF(LEFT('男子様式2(リレー)'!$C80,1)="@","@",'男子様式2(リレー)'!$C80+100000000))</f>
        <v/>
      </c>
      <c r="J11" t="str">
        <f>IF('男子様式2(リレー)'!$C81="","",IF(LEFT('男子様式2(リレー)'!$C81,1)="@","@",'男子様式2(リレー)'!$C81+100000000))</f>
        <v/>
      </c>
      <c r="K11" t="str">
        <f>IF('男子様式2(リレー)'!$C82="","",IF(LEFT('男子様式2(リレー)'!$C82,1)="@","@",'男子様式2(リレー)'!$C82+100000000))</f>
        <v/>
      </c>
    </row>
    <row r="12" spans="1:11">
      <c r="A12" t="s">
        <v>3836</v>
      </c>
      <c r="B12" t="str">
        <f t="shared" si="0"/>
        <v/>
      </c>
      <c r="C12" t="str">
        <f t="shared" si="1"/>
        <v/>
      </c>
      <c r="D12" t="str">
        <f t="shared" si="2"/>
        <v/>
      </c>
      <c r="E12" t="str">
        <f>IF(F12="","",RIGHT('男子様式2(リレー)'!D92+100000,5))</f>
        <v/>
      </c>
      <c r="F12" t="str">
        <f>IF('男子様式2(リレー)'!$C97="","",IF(LEFT('男子様式2(リレー)'!$C97,1)="@","@",'男子様式2(リレー)'!$C97+100000000))</f>
        <v/>
      </c>
      <c r="G12" t="str">
        <f>IF('男子様式2(リレー)'!$C98="","",IF(LEFT('男子様式2(リレー)'!$C98,1)="@","@",'男子様式2(リレー)'!$C98+100000000))</f>
        <v/>
      </c>
      <c r="H12" t="str">
        <f>IF('男子様式2(リレー)'!$C99="","",IF(LEFT('男子様式2(リレー)'!$C99,1)="@","@",'男子様式2(リレー)'!$C99+100000000))</f>
        <v/>
      </c>
      <c r="I12" t="str">
        <f>IF('男子様式2(リレー)'!$C100="","",IF(LEFT('男子様式2(リレー)'!$C100,1)="@","@",'男子様式2(リレー)'!$C100+100000000))</f>
        <v/>
      </c>
      <c r="J12" t="str">
        <f>IF('男子様式2(リレー)'!$C101="","",IF(LEFT('男子様式2(リレー)'!$C101,1)="@","@",'男子様式2(リレー)'!$C101+100000000))</f>
        <v/>
      </c>
      <c r="K12" t="str">
        <f>IF('男子様式2(リレー)'!$C102="","",IF(LEFT('男子様式2(リレー)'!$C102,1)="@","@",'男子様式2(リレー)'!$C102+100000000))</f>
        <v/>
      </c>
    </row>
    <row r="13" spans="1:11">
      <c r="A13" t="s">
        <v>3968</v>
      </c>
      <c r="B13" t="str">
        <f t="shared" si="0"/>
        <v/>
      </c>
      <c r="C13" t="str">
        <f t="shared" si="1"/>
        <v/>
      </c>
      <c r="D13" t="str">
        <f t="shared" si="2"/>
        <v/>
      </c>
      <c r="E13" t="str">
        <f>IF(F13="","",RIGHT('男子様式2(リレー)'!D112+100000,5))</f>
        <v/>
      </c>
      <c r="F13" t="str">
        <f>IF('男子様式2(リレー)'!$C117="","",IF(LEFT('男子様式2(リレー)'!$C117,1)="@","@",'男子様式2(リレー)'!$C117+100000000))</f>
        <v/>
      </c>
      <c r="G13" t="str">
        <f>IF('男子様式2(リレー)'!$C118="","",IF(LEFT('男子様式2(リレー)'!$C118,1)="@","@",'男子様式2(リレー)'!$C118+100000000))</f>
        <v/>
      </c>
      <c r="H13" t="str">
        <f>IF('男子様式2(リレー)'!$C119="","",IF(LEFT('男子様式2(リレー)'!$C119,1)="@","@",'男子様式2(リレー)'!$C119+100000000))</f>
        <v/>
      </c>
      <c r="I13" t="str">
        <f>IF('男子様式2(リレー)'!$C120="","",IF(LEFT('男子様式2(リレー)'!$C120,1)="@","@",'男子様式2(リレー)'!$C120+100000000))</f>
        <v/>
      </c>
      <c r="J13" t="str">
        <f>IF('男子様式2(リレー)'!$C121="","",IF(LEFT('男子様式2(リレー)'!$C121,1)="@","@",'男子様式2(リレー)'!$C121+100000000))</f>
        <v/>
      </c>
      <c r="K13" t="str">
        <f>IF('男子様式2(リレー)'!$C122="","",IF(LEFT('男子様式2(リレー)'!$C122,1)="@","@",'男子様式2(リレー)'!$C122+100000000))</f>
        <v/>
      </c>
    </row>
    <row r="16" spans="1:11">
      <c r="A16" t="s">
        <v>3953</v>
      </c>
    </row>
    <row r="17" spans="1:11">
      <c r="B17" t="s">
        <v>3962</v>
      </c>
      <c r="C17" t="s">
        <v>3963</v>
      </c>
      <c r="D17" t="s">
        <v>3964</v>
      </c>
      <c r="E17" t="s">
        <v>3965</v>
      </c>
      <c r="F17" t="s">
        <v>3966</v>
      </c>
      <c r="G17" t="s">
        <v>3967</v>
      </c>
      <c r="H17" t="s">
        <v>3972</v>
      </c>
      <c r="I17" t="s">
        <v>3973</v>
      </c>
      <c r="J17" t="s">
        <v>3974</v>
      </c>
      <c r="K17" t="s">
        <v>3975</v>
      </c>
    </row>
    <row r="18" spans="1:11">
      <c r="A18" t="s">
        <v>3835</v>
      </c>
      <c r="B18" t="str">
        <f>$A$3</f>
        <v/>
      </c>
      <c r="C18" t="str">
        <f>$C$3</f>
        <v/>
      </c>
      <c r="D18" t="str">
        <f>$B$3</f>
        <v/>
      </c>
      <c r="E18" t="str">
        <f>IF(F18="","",RIGHT('女子様式2(リレー)'!D12+100000,5))</f>
        <v/>
      </c>
      <c r="F18" t="str">
        <f>IF('女子様式2(リレー)'!$C17="","",IF(LEFT('女子様式2(リレー)'!$C17,1)="@","@",'女子様式2(リレー)'!$C17+200000000))</f>
        <v/>
      </c>
      <c r="G18" t="str">
        <f>IF('女子様式2(リレー)'!$C18="","",IF(LEFT('女子様式2(リレー)'!$C18,1)="@","@",'女子様式2(リレー)'!$C18+200000000))</f>
        <v/>
      </c>
      <c r="H18" t="str">
        <f>IF('女子様式2(リレー)'!$C19="","",IF(LEFT('女子様式2(リレー)'!$C19,1)="@","@",'女子様式2(リレー)'!$C19+200000000))</f>
        <v/>
      </c>
      <c r="I18" t="str">
        <f>IF('女子様式2(リレー)'!$C20="","",IF(LEFT('女子様式2(リレー)'!$C20,1)="@","@",'女子様式2(リレー)'!$C20+0))</f>
        <v/>
      </c>
      <c r="J18" t="str">
        <f>IF('女子様式2(リレー)'!$C21="","",IF(LEFT('女子様式2(リレー)'!$C21,1)="@","@",'女子様式2(リレー)'!$C21+200000000))</f>
        <v/>
      </c>
      <c r="K18" t="str">
        <f>IF('女子様式2(リレー)'!$C22="","",IF(LEFT('女子様式2(リレー)'!$C22,1)="@","@",'女子様式2(リレー)'!$C22+200000000))</f>
        <v/>
      </c>
    </row>
    <row r="19" spans="1:11">
      <c r="A19" t="s">
        <v>3835</v>
      </c>
      <c r="B19" t="str">
        <f t="shared" ref="B19:B23" si="3">$A$3</f>
        <v/>
      </c>
      <c r="C19" t="str">
        <f t="shared" ref="C19:C23" si="4">$C$3</f>
        <v/>
      </c>
      <c r="D19" t="str">
        <f t="shared" ref="D19:D23" si="5">$B$3</f>
        <v/>
      </c>
      <c r="E19" t="str">
        <f>IF(F19="","",RIGHT('女子様式2(リレー)'!D32+100000,5))</f>
        <v/>
      </c>
      <c r="F19" t="str">
        <f>IF('女子様式2(リレー)'!$C37="","",IF(LEFT('女子様式2(リレー)'!$C37,1)="@","@",'女子様式2(リレー)'!$C37+100000000))</f>
        <v/>
      </c>
      <c r="G19" t="str">
        <f>IF('女子様式2(リレー)'!$C38="","",IF(LEFT('女子様式2(リレー)'!$C38,1)="@","@",'女子様式2(リレー)'!$C38+100000000))</f>
        <v/>
      </c>
      <c r="H19" t="str">
        <f>IF('女子様式2(リレー)'!$C39="","",IF(LEFT('女子様式2(リレー)'!$C39,1)="@","@",'女子様式2(リレー)'!$C39+100000000))</f>
        <v/>
      </c>
      <c r="I19" t="str">
        <f>IF('女子様式2(リレー)'!$C40="","",IF(LEFT('女子様式2(リレー)'!$C40,1)="@","@",'女子様式2(リレー)'!$C40+100000000))</f>
        <v/>
      </c>
      <c r="J19" t="str">
        <f>IF('女子様式2(リレー)'!$C41="","",IF(LEFT('女子様式2(リレー)'!$C41,1)="@","@",'女子様式2(リレー)'!$C41+100000000))</f>
        <v/>
      </c>
      <c r="K19" t="str">
        <f>IF('女子様式2(リレー)'!$C42="","",IF(LEFT('女子様式2(リレー)'!$C42,1)="@","@",'女子様式2(リレー)'!$C42+100000000))</f>
        <v/>
      </c>
    </row>
    <row r="20" spans="1:11">
      <c r="A20" t="s">
        <v>3835</v>
      </c>
      <c r="B20" t="str">
        <f t="shared" si="3"/>
        <v/>
      </c>
      <c r="C20" t="str">
        <f t="shared" si="4"/>
        <v/>
      </c>
      <c r="D20" t="str">
        <f t="shared" si="5"/>
        <v/>
      </c>
      <c r="E20" t="str">
        <f>IF(F20="","",RIGHT('女子様式2(リレー)'!D52+100000,5))</f>
        <v/>
      </c>
      <c r="F20" t="str">
        <f>IF('女子様式2(リレー)'!$C57="","",IF(LEFT('女子様式2(リレー)'!$C57,1)="@","@",'女子様式2(リレー)'!$C57+100000000))</f>
        <v/>
      </c>
      <c r="G20" t="str">
        <f>IF('女子様式2(リレー)'!$C58="","",IF(LEFT('女子様式2(リレー)'!$C58,1)="@","@",'女子様式2(リレー)'!$C58+100000000))</f>
        <v/>
      </c>
      <c r="H20" t="str">
        <f>IF('女子様式2(リレー)'!$C59="","",IF(LEFT('女子様式2(リレー)'!$C59,1)="@","@",'女子様式2(リレー)'!$C59+100000000))</f>
        <v/>
      </c>
      <c r="I20" t="str">
        <f>IF('女子様式2(リレー)'!$C60="","",IF(LEFT('女子様式2(リレー)'!$C60,1)="@","@",'女子様式2(リレー)'!$C60+100000000))</f>
        <v/>
      </c>
      <c r="J20" t="str">
        <f>IF('女子様式2(リレー)'!$C61="","",IF(LEFT('女子様式2(リレー)'!$C61,1)="@","@",'女子様式2(リレー)'!$C61+100000000))</f>
        <v/>
      </c>
      <c r="K20" t="str">
        <f>IF('女子様式2(リレー)'!$C62="","",IF(LEFT('女子様式2(リレー)'!$C62,1)="@","@",'女子様式2(リレー)'!$C62+100000000))</f>
        <v/>
      </c>
    </row>
    <row r="21" spans="1:11">
      <c r="A21" t="s">
        <v>3961</v>
      </c>
      <c r="B21" t="str">
        <f t="shared" si="3"/>
        <v/>
      </c>
      <c r="C21" t="str">
        <f t="shared" si="4"/>
        <v/>
      </c>
      <c r="D21" t="str">
        <f t="shared" si="5"/>
        <v/>
      </c>
      <c r="E21" t="str">
        <f>IF(F21="","",RIGHT('女子様式2(リレー)'!D72+100000,5))</f>
        <v/>
      </c>
      <c r="F21" t="str">
        <f>IF('女子様式2(リレー)'!$C77="","",IF(LEFT('女子様式2(リレー)'!$C77,1)="@","@",'女子様式2(リレー)'!$C77+100000000))</f>
        <v/>
      </c>
      <c r="G21" t="str">
        <f>IF('女子様式2(リレー)'!$C78="","",IF(LEFT('女子様式2(リレー)'!$C78,1)="@","@",'女子様式2(リレー)'!$C78+100000000))</f>
        <v/>
      </c>
      <c r="H21" t="str">
        <f>IF('女子様式2(リレー)'!$C79="","",IF(LEFT('女子様式2(リレー)'!$C79,1)="@","@",'女子様式2(リレー)'!$C79+100000000))</f>
        <v/>
      </c>
      <c r="I21" t="str">
        <f>IF('女子様式2(リレー)'!$C80="","",IF(LEFT('女子様式2(リレー)'!$C80,1)="@","@",'女子様式2(リレー)'!$C80+100000000))</f>
        <v/>
      </c>
      <c r="J21" t="str">
        <f>IF('女子様式2(リレー)'!$C81="","",IF(LEFT('女子様式2(リレー)'!$C81,1)="@","@",'女子様式2(リレー)'!$C81+100000000))</f>
        <v/>
      </c>
      <c r="K21" t="str">
        <f>IF('女子様式2(リレー)'!$C82="","",IF(LEFT('女子様式2(リレー)'!$C82,1)="@","@",'女子様式2(リレー)'!$C82+100000000))</f>
        <v/>
      </c>
    </row>
    <row r="22" spans="1:11">
      <c r="A22" t="s">
        <v>3836</v>
      </c>
      <c r="B22" t="str">
        <f t="shared" si="3"/>
        <v/>
      </c>
      <c r="C22" t="str">
        <f t="shared" si="4"/>
        <v/>
      </c>
      <c r="D22" t="str">
        <f t="shared" si="5"/>
        <v/>
      </c>
      <c r="E22" t="str">
        <f>IF(F22="","",RIGHT('女子様式2(リレー)'!D92+100000,5))</f>
        <v/>
      </c>
      <c r="F22" t="str">
        <f>IF('女子様式2(リレー)'!$C97="","",IF(LEFT('女子様式2(リレー)'!$C97,1)="@","@",'女子様式2(リレー)'!$C97+100000000))</f>
        <v/>
      </c>
      <c r="G22" t="str">
        <f>IF('女子様式2(リレー)'!$C98="","",IF(LEFT('女子様式2(リレー)'!$C98,1)="@","@",'女子様式2(リレー)'!$C98+100000000))</f>
        <v/>
      </c>
      <c r="H22" t="str">
        <f>IF('女子様式2(リレー)'!$C99="","",IF(LEFT('女子様式2(リレー)'!$C99,1)="@","@",'女子様式2(リレー)'!$C99+100000000))</f>
        <v/>
      </c>
      <c r="I22" t="str">
        <f>IF('女子様式2(リレー)'!$C100="","",IF(LEFT('女子様式2(リレー)'!$C100,1)="@","@",'女子様式2(リレー)'!$C100+100000000))</f>
        <v/>
      </c>
      <c r="J22" t="str">
        <f>IF('女子様式2(リレー)'!$C101="","",IF(LEFT('女子様式2(リレー)'!$C101,1)="@","@",'女子様式2(リレー)'!$C101+100000000))</f>
        <v/>
      </c>
      <c r="K22" t="str">
        <f>IF('女子様式2(リレー)'!$C102="","",IF(LEFT('女子様式2(リレー)'!$C102,1)="@","@",'女子様式2(リレー)'!$C102+100000000))</f>
        <v/>
      </c>
    </row>
    <row r="23" spans="1:11">
      <c r="A23" t="s">
        <v>3968</v>
      </c>
      <c r="B23" t="str">
        <f t="shared" si="3"/>
        <v/>
      </c>
      <c r="C23" t="str">
        <f t="shared" si="4"/>
        <v/>
      </c>
      <c r="D23" t="str">
        <f t="shared" si="5"/>
        <v/>
      </c>
      <c r="E23" t="str">
        <f>IF(F23="","",RIGHT('女子様式2(リレー)'!D112+100000,5))</f>
        <v/>
      </c>
      <c r="F23" t="str">
        <f>IF('女子様式2(リレー)'!$C117="","",IF(LEFT('女子様式2(リレー)'!$C117,1)="@","@",'女子様式2(リレー)'!$C117+100000000))</f>
        <v/>
      </c>
      <c r="G23" t="str">
        <f>IF('女子様式2(リレー)'!$C118="","",IF(LEFT('女子様式2(リレー)'!$C118,1)="@","@",'女子様式2(リレー)'!$C118+100000000))</f>
        <v/>
      </c>
      <c r="H23" t="str">
        <f>IF('女子様式2(リレー)'!$C119="","",IF(LEFT('女子様式2(リレー)'!$C119,1)="@","@",'女子様式2(リレー)'!$C119+100000000))</f>
        <v/>
      </c>
      <c r="I23" t="str">
        <f>IF('女子様式2(リレー)'!$C120="","",IF(LEFT('女子様式2(リレー)'!$C120,1)="@","@",'女子様式2(リレー)'!$C120+100000000))</f>
        <v/>
      </c>
      <c r="J23" t="str">
        <f>IF('女子様式2(リレー)'!$C121="","",IF(LEFT('女子様式2(リレー)'!$C121,1)="@","@",'女子様式2(リレー)'!$C121+100000000))</f>
        <v/>
      </c>
      <c r="K23" t="str">
        <f>IF('女子様式2(リレー)'!$C122="","",IF(LEFT('女子様式2(リレー)'!$C122,1)="@","@",'女子様式2(リレー)'!$C122+100000000))</f>
        <v/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4</vt:i4>
      </vt:variant>
    </vt:vector>
  </HeadingPairs>
  <TitlesOfParts>
    <vt:vector size="16" baseType="lpstr">
      <vt:lpstr>基本登録情報</vt:lpstr>
      <vt:lpstr>男子様式1</vt:lpstr>
      <vt:lpstr>男子様式2(リレー)</vt:lpstr>
      <vt:lpstr>男子様式3(混成)</vt:lpstr>
      <vt:lpstr>女子様式1</vt:lpstr>
      <vt:lpstr>女子様式2(リレー)</vt:lpstr>
      <vt:lpstr>女子様式3(混成)</vt:lpstr>
      <vt:lpstr>明細書</vt:lpstr>
      <vt:lpstr>登録データ</vt:lpstr>
      <vt:lpstr>男子mat</vt:lpstr>
      <vt:lpstr>女子mat</vt:lpstr>
      <vt:lpstr>リレー・所属情報</vt:lpstr>
      <vt:lpstr>基本登録情報!Print_Area</vt:lpstr>
      <vt:lpstr>女子様式1!Print_Area</vt:lpstr>
      <vt:lpstr>男子様式1!Print_Area</vt:lpstr>
      <vt:lpstr>明細書!Print_Area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古賀貴裕</dc:creator>
  <cp:lastModifiedBy>rin</cp:lastModifiedBy>
  <dcterms:created xsi:type="dcterms:W3CDTF">2017-04-25T11:18:30Z</dcterms:created>
  <dcterms:modified xsi:type="dcterms:W3CDTF">2017-08-20T02:54:40Z</dcterms:modified>
</cp:coreProperties>
</file>